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svelantbruksuniversitet-my.sharepoint.com/personal/ylva_hedberg_alm_slu_se/Documents/Skrivbordet/Parascaris till EVJ/"/>
    </mc:Choice>
  </mc:AlternateContent>
  <xr:revisionPtr revIDLastSave="247" documentId="8_{AC861185-5C20-4AB5-8B2F-BAD8BB32D0DB}" xr6:coauthVersionLast="47" xr6:coauthVersionMax="47" xr10:uidLastSave="{BECB6AD0-B0E8-4EA8-BCF0-D8CDEBC6C0DA}"/>
  <bookViews>
    <workbookView xWindow="-110" yWindow="-110" windowWidth="19420" windowHeight="11500" activeTab="3" xr2:uid="{00000000-000D-0000-FFFF-FFFF00000000}"/>
  </bookViews>
  <sheets>
    <sheet name="UCPH" sheetId="1" r:id="rId1"/>
    <sheet name="Bjerke" sheetId="4" r:id="rId2"/>
    <sheet name="NMBU" sheetId="8" r:id="rId3"/>
    <sheet name="UDS " sheetId="3" r:id="rId4"/>
    <sheet name="MH" sheetId="6" r:id="rId5"/>
    <sheet name="EEH" sheetId="5" r:id="rId6"/>
  </sheets>
  <definedNames>
    <definedName name="_xlnm._FilterDatabase" localSheetId="0" hidden="1">UCPH!$A$1:$W$1298</definedName>
    <definedName name="Q_spolorms_kolik">UCPH!$A$1:$W$1298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6" l="1"/>
  <c r="L17" i="6"/>
  <c r="J17" i="6"/>
  <c r="I17" i="6"/>
  <c r="D17" i="6"/>
  <c r="C17" i="6"/>
  <c r="B17" i="6"/>
  <c r="D15" i="6"/>
  <c r="D14" i="6"/>
  <c r="D13" i="6"/>
  <c r="D12" i="6"/>
  <c r="D11" i="6"/>
  <c r="D10" i="6"/>
  <c r="D9" i="6"/>
  <c r="D8" i="6"/>
  <c r="D7" i="6"/>
  <c r="D6" i="6"/>
  <c r="D5" i="6"/>
  <c r="M40" i="3"/>
  <c r="L40" i="3"/>
  <c r="J40" i="3"/>
  <c r="I40" i="3"/>
  <c r="J41" i="3" s="1"/>
  <c r="G40" i="3"/>
  <c r="F40" i="3"/>
  <c r="C40" i="3"/>
  <c r="B40" i="3"/>
  <c r="D38" i="3"/>
  <c r="D37" i="3"/>
  <c r="D36" i="3"/>
  <c r="D35" i="3"/>
  <c r="D34" i="3"/>
  <c r="D33" i="3"/>
  <c r="D32" i="3"/>
  <c r="D31" i="3"/>
  <c r="D30" i="3"/>
  <c r="D29" i="3"/>
  <c r="D28" i="3"/>
  <c r="D27" i="3"/>
  <c r="D26" i="3"/>
  <c r="D25" i="3"/>
  <c r="D24" i="3"/>
  <c r="D40" i="3" l="1"/>
  <c r="L19" i="6"/>
  <c r="M18" i="6"/>
  <c r="J18" i="6"/>
  <c r="L43" i="3"/>
  <c r="M41" i="3"/>
</calcChain>
</file>

<file path=xl/sharedStrings.xml><?xml version="1.0" encoding="utf-8"?>
<sst xmlns="http://schemas.openxmlformats.org/spreadsheetml/2006/main" count="2162" uniqueCount="582">
  <si>
    <t>IdStudy</t>
  </si>
  <si>
    <t>Breed</t>
  </si>
  <si>
    <t>Sex</t>
  </si>
  <si>
    <t>Diagnosis</t>
  </si>
  <si>
    <t>Necropsyperformed</t>
  </si>
  <si>
    <t>1</t>
  </si>
  <si>
    <t>0</t>
  </si>
  <si>
    <t>3</t>
  </si>
  <si>
    <t>2</t>
  </si>
  <si>
    <t>4</t>
  </si>
  <si>
    <t>No</t>
  </si>
  <si>
    <t>Ruptur af højre leverlap. Ruptur af colon ved den maveagtige udvidelse</t>
  </si>
  <si>
    <t>Maybe</t>
  </si>
  <si>
    <t>Oldenborg</t>
  </si>
  <si>
    <t>Foramen epiploicum entrapment</t>
  </si>
  <si>
    <t>perforation af jejunum sandsynligvis opstået ved operation</t>
  </si>
  <si>
    <t>No parascaris noted</t>
  </si>
  <si>
    <t>Perforation af jejunum, diffus fibrinopurulent peritonitis, kronisk, fibroserende endarteritis med mineralisering og aneurismedannelse i a. ileocolica, Cyathostomiasis i caecum.</t>
  </si>
  <si>
    <t>Ejer fravælger reoperation. Årsag kendes ikke.</t>
  </si>
  <si>
    <t>Mcmaster in the clinic EPG 0</t>
  </si>
  <si>
    <t>Small intestinal strangulation, in Mesenteric band - ileum jejunum + Right dorsal displacement of colon</t>
  </si>
  <si>
    <t>Strangulation of the small intestine in the  mesodiverticular band of arteria vitellina</t>
  </si>
  <si>
    <t>360 degree colon volvulus</t>
  </si>
  <si>
    <t>No parascaris noted and none on mcmaster after admission</t>
  </si>
  <si>
    <t>Long term outcome unknown</t>
  </si>
  <si>
    <t>480 strongyle eggs on mcmaster in clinic</t>
  </si>
  <si>
    <t>Foramen epiploikum hernie + forstoppelse i stortarmen</t>
  </si>
  <si>
    <t>foramen epiploicum entrapment + massiv obstipation dorsale dex. cum descendens</t>
  </si>
  <si>
    <t>Massiv opstipation: dorsale dex. cum descendens._x000D_
Multiple, hæmorrhariske ulcerationer i den glandulære del af ventriklen._x000D_
Højre albueled, multiple, erosive arthroser</t>
  </si>
  <si>
    <t>EPG &gt; 100 was treated last year but not this year</t>
  </si>
  <si>
    <t>360 degree colon torsion w. ishemia and rupture</t>
  </si>
  <si>
    <t>Colic of unknown origin</t>
  </si>
  <si>
    <t>Yes</t>
  </si>
  <si>
    <t>Ileum intussusception close to cecum</t>
  </si>
  <si>
    <t>The small intestine was very distended with gaz. Exploration showed and intussuscepted ileum close to the cecum: Ileum and ileocecal band intussuscepted. All other abdominal content was normal.</t>
  </si>
  <si>
    <t>Not done</t>
  </si>
  <si>
    <t>Returned 295 days later and were euthanized due to strangulated jejunum in adhesions and severe adhesions</t>
  </si>
  <si>
    <t>Not done before but parascaris EPG 840 in hospital</t>
  </si>
  <si>
    <t>Fell Pony</t>
  </si>
  <si>
    <t>Ileum obstipation by the ilieocecal junction. Parascaris suspected. resection not necessary.</t>
  </si>
  <si>
    <t>Loops of gas and fluid distended small intestine were identified in the abdomen, and an obstipation of grainy texture (consistent with intestinal parasites) was found at the ileocecal junction.</t>
  </si>
  <si>
    <t>Parascaris was suspected but not confirmed. Mcmaster done after fenbendazole treatment = 0 EPG.</t>
  </si>
  <si>
    <t>Not done before anthelmintic treatment</t>
  </si>
  <si>
    <t>Dansk Varmblod</t>
  </si>
  <si>
    <t>Primary pathology: Chronic ulcerative gastritis w. bleeding.</t>
  </si>
  <si>
    <t>Euthanized after two surgeries. Second surgery to remove sterile towel from first surgery. Had many adhesions at both sec surgery and necropsy.</t>
  </si>
  <si>
    <t>Miniature</t>
  </si>
  <si>
    <t>Colon decendens impaction</t>
  </si>
  <si>
    <t>Longterm outcome unknown</t>
  </si>
  <si>
    <t>McMaster after at admission (after treatment) showed 0 EPG</t>
  </si>
  <si>
    <t>Shetlandspony</t>
  </si>
  <si>
    <t>Colon impaction and possible displacement - rupture during surgery resulted in euthanasia</t>
  </si>
  <si>
    <t>Necrotic intestine in area of rupture</t>
  </si>
  <si>
    <t>Jejunum volvulus</t>
  </si>
  <si>
    <t>Dansk varmblod</t>
  </si>
  <si>
    <t>Colon descendens impaction due to ingested plastic</t>
  </si>
  <si>
    <t>Kronisk, diffus, serofibrinøs til fibrinopurulent peritonitis med ca. 8 L ekssudat i bughulen. Status efter colotomi med delvis sårdehiscens.</t>
  </si>
  <si>
    <t>Dehiciens af colotomi</t>
  </si>
  <si>
    <t>Icelandic</t>
  </si>
  <si>
    <t>One year 10 month but birthdate might not be correct</t>
  </si>
  <si>
    <t>Ceacum torsion and impaction</t>
  </si>
  <si>
    <t>In clinic: strongyles 1140 EPG no parascaris</t>
  </si>
  <si>
    <t>No parascaris noted but no necropsy</t>
  </si>
  <si>
    <t>Operated 2 times before euthanasia due to consistent ventricular impaction/no ventricular emptying.</t>
  </si>
  <si>
    <t>Mcmaster done on day of admission 700 strongyle eggs no parascaris eggs. Have not recieved any antihelmintic treatment ever.</t>
  </si>
  <si>
    <t>Mcmaster done in clinic: 20 strongyle eggs</t>
  </si>
  <si>
    <t>Gastric impatction with ventricular rupture</t>
  </si>
  <si>
    <t>Ventricular rupture due to gastric impaction</t>
  </si>
  <si>
    <t>Cecum intussusception/invagination</t>
  </si>
  <si>
    <t>Both parascaris and tapeworms were found in the cecum.</t>
  </si>
  <si>
    <t>Bleeding into the intestine and acute peritonitis</t>
  </si>
  <si>
    <t>Right dorsal displacement, colon rupture</t>
  </si>
  <si>
    <t>De forreste (orale) ca. 12 cm af jejunum fandtes mørkfarvet og nekrotisk_x000D_
med dilatation af tarmsegmentet, således at vægtykkelse var ca. 1 mm. I_x000D_
dette område fandtes en ruptur af tarmvæggen.</t>
  </si>
  <si>
    <t>Euthanized on the operating table due to the owner declining resection</t>
  </si>
  <si>
    <t>Erosions and hyperplasia in the esophagus. Source of colic unknown</t>
  </si>
  <si>
    <t>Euthanised because owner did not want surgery but no surgically correctable findings were made at necropsy.</t>
  </si>
  <si>
    <t>Ventricular impaction (30 kg)</t>
  </si>
  <si>
    <t>Did not respond to medical treatment.</t>
  </si>
  <si>
    <t>In clinic 420 strongyle EPG. Has been treated in spring this year with unknown antihelmintic.</t>
  </si>
  <si>
    <t>Clydesdale</t>
  </si>
  <si>
    <t>Suspected</t>
  </si>
  <si>
    <t>Jejunum and Ileum volvulus with many parascaris found</t>
  </si>
  <si>
    <t>Many parascaris found in the small intestines.</t>
  </si>
  <si>
    <t>small intestinal volvulus (jejunum and ileum)</t>
  </si>
  <si>
    <t>Euthanasia because owner did not want surgery. On necropsy the intestine was in very poor condition.</t>
  </si>
  <si>
    <t>Owner says that the horse had "many worms" at last treatment.  Journal says that the horse has been treated with two kinds of antihelmintica earlier in november (but admission is in september). Thus unclear if treatment has been given recently.</t>
  </si>
  <si>
    <t>Volvulus of the entire SI around the mesenteric root + twist of app. 1 m of jejunum around impacted jejunal part (app. 50 cm of soft impaction). 2 constriction sites visible at twist site.</t>
  </si>
  <si>
    <t>Kronisk multifokal peritonitis, eosinofil jejunitis og follikulær typhlocolitis. Tyndtarme adhærant til operationssår. _x000D_
Fundene i tyndtarmen er forenelige med infektion med Eimeria leukarti.</t>
  </si>
  <si>
    <t>Euthanised due to colic, fever, diarreoah and filled ventricle after surgery.</t>
  </si>
  <si>
    <t>Welsh Cob</t>
  </si>
  <si>
    <t>Parascaris were found on necropsy but relationship with the pathology is difficult to determine.</t>
  </si>
  <si>
    <t>Strangulation af den aborale del af jejunum( ca 1,5m) samt hovedparten af ileum. Strenge af oment_x000D_
har afsnøret tarmsegmentet og dennes blodforsyning. Parascaris found in jejunum.</t>
  </si>
  <si>
    <t>Hesten har gået uberørt frem til ca 7 måneders alderen hvor nuværende ejer har købt den, dvs. den har ikke fået nogle ormekure el.lignende som føl. Har fået ved nuværende ejer for nogle måneder siden, to forskellige præparater.</t>
  </si>
  <si>
    <t>Svensk Halvblod</t>
  </si>
  <si>
    <t>Abcess in relation to colon decendens</t>
  </si>
  <si>
    <t>Mass palpated on rectal examination.</t>
  </si>
  <si>
    <t>Abcess by colon decendens</t>
  </si>
  <si>
    <t>Was euthanized because the mass was thought to be a lymphoma</t>
  </si>
  <si>
    <t>No fecal examination was done before anthelmintic treatment. The type of antihemintica is unknown.</t>
  </si>
  <si>
    <t>tyndtarmsvolvulus med strang af de caudale 1/3-1/2 helt til cecum. Freeman grade 3 med vis restitution. snørefurer dog helt døde. res med jejuno-cecal anastomose påkrævet.</t>
  </si>
  <si>
    <t>uthanized on the OP table due to poor prognosis</t>
  </si>
  <si>
    <t>DV</t>
  </si>
  <si>
    <t>Invagination of the jejunum</t>
  </si>
  <si>
    <t>Many parascaris found in the SI during necropsy and in the gastric content during nasogastric tubing</t>
  </si>
  <si>
    <t>Jejunal intussuception</t>
  </si>
  <si>
    <t>Euthanized due to owners request and information that surgery has a poor prognosis</t>
  </si>
  <si>
    <t>Knabstrubber</t>
  </si>
  <si>
    <t>Cecal intussusception</t>
  </si>
  <si>
    <t>Was here for wound revision 7 months after colic surgery</t>
  </si>
  <si>
    <t>Quarter Horse</t>
  </si>
  <si>
    <t>Small intestinal prolapse through the left inguinal ring (unknown which part of SI)</t>
  </si>
  <si>
    <t>Was doing well 13/3/23</t>
  </si>
  <si>
    <t>No, but many parascaris was found during surgery</t>
  </si>
  <si>
    <t>Impaction of the large colon followed by colon volvulus after first surgery.</t>
  </si>
  <si>
    <t>Many parascaris in SI</t>
  </si>
  <si>
    <t>Colon volvulus 360 degrees</t>
  </si>
  <si>
    <t>Has been treated w. antihelmintic somewhere within last 6 months</t>
  </si>
  <si>
    <t>strangulerende volvulus af hele ileum og 2 meter af jejunum. Dette var forårsaget af en cirka 30 centimeter lang Meckels divertikel, fundet mellem ileum og jejunum.</t>
  </si>
  <si>
    <t>Was euthanized on the OP-table due to poor prognosis</t>
  </si>
  <si>
    <t>Not done. Had recieved anthemintics (fenbendazole) "recently"</t>
  </si>
  <si>
    <t>Quarter horse</t>
  </si>
  <si>
    <t>right dorsal displacement of the LC, clockwise. Peritonitis of undetermined origin (maybe from recent castration)</t>
  </si>
  <si>
    <t>Still alive and doing well on 25 april 2024</t>
  </si>
  <si>
    <t>Had recieved unknown anthelmintic in the spring. Tested in clinic before going home with EPG 0</t>
  </si>
  <si>
    <t>Strangulation of two SI segments around eachother. Volvulus nodosus.</t>
  </si>
  <si>
    <t>Volvulus nodosus</t>
  </si>
  <si>
    <t>Aflivet på Opbordet pga. inoperabel tilstand</t>
  </si>
  <si>
    <t>Kronisk, fokal, apostematøs peritonitis med fistulær forbindelse til ventriklen samt sekundære_x000D_
forandringer i jejunum og colon._x000D_
Kronisk, apostematøs omphalitis</t>
  </si>
  <si>
    <t>Euthanized during surgery due to inoperable adhesions</t>
  </si>
  <si>
    <t>Holstener</t>
  </si>
  <si>
    <t>Impaction in the iliocecal area</t>
  </si>
  <si>
    <t>Forstoppelse ved den ileocecale overgang med ødem og cirkulationsforstyrrelser</t>
  </si>
  <si>
    <t>No test done</t>
  </si>
  <si>
    <t>Standardbred trotter</t>
  </si>
  <si>
    <t>Colic not deemed related to parascaris</t>
  </si>
  <si>
    <t>Colon decendens impaction (3-4m)- parascaris  noted in the small intestines on necropsy.</t>
  </si>
  <si>
    <t>Parascaris noted in gastric reflux and on necropsy</t>
  </si>
  <si>
    <t>ight dorsal dicpplacement of the colon and intussuception of the tip of the cecum.</t>
  </si>
  <si>
    <t>Euthanized since owner does not want resection</t>
  </si>
  <si>
    <t>In clinic: 340 EPG strongyles only</t>
  </si>
  <si>
    <t>Thoroughbred</t>
  </si>
  <si>
    <t>Akut intussusception af apex ceci og typhlocolitis med udtalt ødem i tarmvæg, formodentlig pga_x000D_
massiv massiv cyastomiasis. Desudener der observeret jejunal bægercelle-metaplasisamt kronisk_x000D_
fibrøs peri-arteritis mesenterica cranialis</t>
  </si>
  <si>
    <t>Euthanized since owner does not want surgery.</t>
  </si>
  <si>
    <t>Uspecifik enteritis i jejunum, samt mild segmental muskularis fortykkelse. De bakteriologisk fund_x000D_
afspejler sandsynligvis den normale tarmflora. Der blev ikke fundet tegn på lejeforandringer.</t>
  </si>
  <si>
    <t>Euthanized because owner did not want surgery</t>
  </si>
  <si>
    <t>On day of admission: 150 EPG strongyles</t>
  </si>
  <si>
    <t>Mare</t>
  </si>
  <si>
    <t>Stallion</t>
  </si>
  <si>
    <t>Gelding</t>
  </si>
  <si>
    <t>No age noted only "1 year old"</t>
  </si>
  <si>
    <t>Age probably not  not correct</t>
  </si>
  <si>
    <t>Colic related to parascaris</t>
  </si>
  <si>
    <t>Result of latest fecal examination</t>
  </si>
  <si>
    <t>Days since last anthelmintic</t>
  </si>
  <si>
    <t>Recent anthelmintic treatment 0=never 1= unknown, 1= yes, 2= no</t>
  </si>
  <si>
    <t>SWB</t>
  </si>
  <si>
    <t>Parascaris related pathology 0 = none, 1 = impaction, 2 = intussuception, 3 = volvulus</t>
  </si>
  <si>
    <t>Parascaris noted?</t>
  </si>
  <si>
    <t>None found by the intussuception but intestine was not opened. Parascaris eggs were found on McMaster (EPG 840) and parascaris were also recovered from the stomach.</t>
  </si>
  <si>
    <t>Treatment done 0 = none, 1= medical, 2= surgical, 3= medical because owner refused surgery</t>
  </si>
  <si>
    <t>Short term outcome 0=survived, 1=died by it self, 2= euthanasia because of extremely poor prognosis, 3 = euthanasia on owners request</t>
  </si>
  <si>
    <t>Anthelmintic used 1;"Ivermectin";2;"Ivermectin+praziquantel";3;"Moxidectin";4;"Fenbendazol"</t>
  </si>
  <si>
    <t>Right dorsal displacement of the colon and intussuception of the tip of the cecum.</t>
  </si>
  <si>
    <t>Ventricular impaction</t>
  </si>
  <si>
    <t>Cronic ulcerative gastritis and esophagus paralysis</t>
  </si>
  <si>
    <t>Colon and liver rupture</t>
  </si>
  <si>
    <t>A single parascaris found on necropsy in the esophagus, not deemed related to colic</t>
  </si>
  <si>
    <t>No parascaris  noted</t>
  </si>
  <si>
    <t>Colon volvulus</t>
  </si>
  <si>
    <t>Surgery yes/no</t>
  </si>
  <si>
    <t>Yes twice</t>
  </si>
  <si>
    <t>Yes, but euthanized on the operating table due to the owner declining resection</t>
  </si>
  <si>
    <t>Yes, but euthanized on the OP table due to poor prognosis</t>
  </si>
  <si>
    <t>Yes, but euthanized on the OP-table due to poor prognosis</t>
  </si>
  <si>
    <t>Yes, but euthanized during surgery due to inoperable adhesions</t>
  </si>
  <si>
    <t>Yes, but euthanized since owner does not want resection</t>
  </si>
  <si>
    <t>Euthanized during surgery n = 6 (2 on owner request)</t>
  </si>
  <si>
    <t xml:space="preserve">Of these all but one &lt; 12 m. One &gt; 12 m on owner request. </t>
  </si>
  <si>
    <t>Horse nr</t>
  </si>
  <si>
    <t>Date admitted</t>
  </si>
  <si>
    <t>Age</t>
  </si>
  <si>
    <t>Dx at surgery</t>
  </si>
  <si>
    <t>Dx Postmortem</t>
  </si>
  <si>
    <t>Enterotomy performed</t>
  </si>
  <si>
    <t>Survived to discharge</t>
  </si>
  <si>
    <t>Worming history</t>
  </si>
  <si>
    <t>13w</t>
  </si>
  <si>
    <t>Warmblood riding jorse</t>
  </si>
  <si>
    <t>small intestinal intususeption</t>
  </si>
  <si>
    <t>no information</t>
  </si>
  <si>
    <t>5m</t>
  </si>
  <si>
    <t>small colon impaction</t>
  </si>
  <si>
    <t>not performed</t>
  </si>
  <si>
    <t>6w</t>
  </si>
  <si>
    <t>Standardbred</t>
  </si>
  <si>
    <t>not apllicable</t>
  </si>
  <si>
    <t>pyloric stricture</t>
  </si>
  <si>
    <t>yes but no info about type</t>
  </si>
  <si>
    <t>2m</t>
  </si>
  <si>
    <t>fibrinous peritonitis</t>
  </si>
  <si>
    <t>4w</t>
  </si>
  <si>
    <t>cold-blooded trotter</t>
  </si>
  <si>
    <t>ileum impaction</t>
  </si>
  <si>
    <t>yearling</t>
  </si>
  <si>
    <t>nephrosplenic entrapment</t>
  </si>
  <si>
    <t>Nordlandshest</t>
  </si>
  <si>
    <t>ileum impaction -fibrous material</t>
  </si>
  <si>
    <t>6m</t>
  </si>
  <si>
    <t>12w</t>
  </si>
  <si>
    <t>Small intestinal volvulus</t>
  </si>
  <si>
    <t>small intestinal volvulus</t>
  </si>
  <si>
    <t>14w</t>
  </si>
  <si>
    <t>small intestinal entrapment in umbilical hernia</t>
  </si>
  <si>
    <t>8m</t>
  </si>
  <si>
    <t xml:space="preserve">colon ascendens herniation in umbilical hernia </t>
  </si>
  <si>
    <t>13m</t>
  </si>
  <si>
    <t xml:space="preserve">360 volvulus of jejunum </t>
  </si>
  <si>
    <t>15m</t>
  </si>
  <si>
    <t>enteritis</t>
  </si>
  <si>
    <t>fibrinous peritonitt</t>
  </si>
  <si>
    <t>ileum impaction, pelvic flexure impaction and right dorsal displacement of colon</t>
  </si>
  <si>
    <t>cranial retroflexion of pelvic flexure</t>
  </si>
  <si>
    <t>3m</t>
  </si>
  <si>
    <t>Small intestinal strangulation in a mesenteric rent defect</t>
  </si>
  <si>
    <t>Not operated since clinically too unstable</t>
  </si>
  <si>
    <r>
      <t>focal necrosis in colon ascendens and multiple endarteritis and aneurisms in GI bloods vessles (suspect larval arteritits/</t>
    </r>
    <r>
      <rPr>
        <i/>
        <sz val="11"/>
        <color theme="1"/>
        <rFont val="Calibri"/>
        <family val="2"/>
        <scheme val="minor"/>
      </rPr>
      <t>S vulgaris</t>
    </r>
    <r>
      <rPr>
        <sz val="11"/>
        <color theme="1"/>
        <rFont val="Calibri"/>
        <family val="2"/>
        <scheme val="minor"/>
      </rPr>
      <t>)</t>
    </r>
  </si>
  <si>
    <t>A segment of ileum was entrapped within a mesenteric rent close to the cecum, necrotic and devitilised intestine</t>
  </si>
  <si>
    <t>Cold-blooded trotter</t>
  </si>
  <si>
    <t>Impaction of colon descendens</t>
  </si>
  <si>
    <t>08.10.2018</t>
  </si>
  <si>
    <t>Mesodiverticular band (SI)</t>
  </si>
  <si>
    <t>na</t>
  </si>
  <si>
    <t>Panacur in June (4 mo prior to admission)</t>
  </si>
  <si>
    <t>28.11.2018</t>
  </si>
  <si>
    <t>4m</t>
  </si>
  <si>
    <t>Warmblood riding horse</t>
  </si>
  <si>
    <t>Malformation of colon and cecum</t>
  </si>
  <si>
    <t>Panacur at 6wks; Ivermectin 14.11; panacur 20.11; negative FEC from 16.11</t>
  </si>
  <si>
    <t>24.12.2018</t>
  </si>
  <si>
    <t>Nephrosplenic entrapment</t>
  </si>
  <si>
    <t>recent deworming' - date and type not recorded</t>
  </si>
  <si>
    <t>27.12.2018</t>
  </si>
  <si>
    <t>1y</t>
  </si>
  <si>
    <t>Small colon impaction</t>
  </si>
  <si>
    <t>not recorded</t>
  </si>
  <si>
    <t>30.12.2018</t>
  </si>
  <si>
    <t>15.10.2019</t>
  </si>
  <si>
    <t>Warmblood trotter</t>
  </si>
  <si>
    <t>Large colon volvulus</t>
  </si>
  <si>
    <t>12.11.2019</t>
  </si>
  <si>
    <t>Small colon impaction + right dorsal colon impaction</t>
  </si>
  <si>
    <t>13.10.2020</t>
  </si>
  <si>
    <t>Norlandshest</t>
  </si>
  <si>
    <t>Fecalith (containing plastic from silage)</t>
  </si>
  <si>
    <t>Panacur in summer</t>
  </si>
  <si>
    <t>20.03.2021</t>
  </si>
  <si>
    <t>10m</t>
  </si>
  <si>
    <t>13.08.2021</t>
  </si>
  <si>
    <t>Shetland pony</t>
  </si>
  <si>
    <t xml:space="preserve">Fecalith  </t>
  </si>
  <si>
    <t>25.11.2021</t>
  </si>
  <si>
    <t>Fjordhest</t>
  </si>
  <si>
    <t>Multifocal nodules and strictures of small intestine (Inspection of the small intestine revealed multiple areas with visible or palpable nodular formation. These ranged from small 2-3mm nodules to focal areas of 2-3cm in diameter palpable within the intestinal wall. Two areas of nearly circumferential fibrosis with nodules were present in the mid-jejunum; palpation of these areas revealed significant narrowing of the intestinal lumen</t>
  </si>
  <si>
    <t>Histopathology of resected intestine: Severe, multinodular, chronic, transmural mixed enteritis with eosinophilia and mixed vasculitis</t>
  </si>
  <si>
    <t>Small intestinal resection only</t>
  </si>
  <si>
    <t>22.03.2022</t>
  </si>
  <si>
    <t>22.09.2022</t>
  </si>
  <si>
    <t>Dølehest</t>
  </si>
  <si>
    <t>Mesodiverticular band (SI), ileus</t>
  </si>
  <si>
    <t>Last dewormed in April, unknown med</t>
  </si>
  <si>
    <t>19.06.2023</t>
  </si>
  <si>
    <t>SI volvulus</t>
  </si>
  <si>
    <t>Last dewormed in winter</t>
  </si>
  <si>
    <t>24.08.2023</t>
  </si>
  <si>
    <t>03.01.2024</t>
  </si>
  <si>
    <t>Fecalith, large colon impaction</t>
  </si>
  <si>
    <t>Panacur in December</t>
  </si>
  <si>
    <t>24.04.2025</t>
  </si>
  <si>
    <t>11m</t>
  </si>
  <si>
    <t>Tinker</t>
  </si>
  <si>
    <t>Gastric impaction</t>
  </si>
  <si>
    <t>Hospital</t>
  </si>
  <si>
    <t>NMBU</t>
  </si>
  <si>
    <t>MH</t>
  </si>
  <si>
    <t xml:space="preserve">Parascaris spp. </t>
  </si>
  <si>
    <t>Survival surgery</t>
  </si>
  <si>
    <t>Survival medical</t>
  </si>
  <si>
    <t>Year</t>
  </si>
  <si>
    <t>Medical</t>
  </si>
  <si>
    <t>Surgical</t>
  </si>
  <si>
    <t>TOT</t>
  </si>
  <si>
    <t>Signs of</t>
  </si>
  <si>
    <t>OBSTR.</t>
  </si>
  <si>
    <t>Discharged</t>
  </si>
  <si>
    <t>Euthanized</t>
  </si>
  <si>
    <t>Intraop</t>
  </si>
  <si>
    <t>1 (owner election)</t>
  </si>
  <si>
    <t>Incarceration small intestine</t>
  </si>
  <si>
    <t>Right Dorsal Colitis</t>
  </si>
  <si>
    <t>Corp al</t>
  </si>
  <si>
    <t>TOT:</t>
  </si>
  <si>
    <t>Stomach impaction</t>
  </si>
  <si>
    <t>Colitis</t>
  </si>
  <si>
    <t>TOT survival all MH:</t>
  </si>
  <si>
    <t>Parascaris OBSTRUCTION</t>
  </si>
  <si>
    <t>Diaphragmatic hernia</t>
  </si>
  <si>
    <t>Abscess</t>
  </si>
  <si>
    <t>Peritonitis</t>
  </si>
  <si>
    <t>UDS</t>
  </si>
  <si>
    <t>Parascaris spp.</t>
  </si>
  <si>
    <t>Survival surgical</t>
  </si>
  <si>
    <t>TOT survival all UDS:</t>
  </si>
  <si>
    <t>Patient ID</t>
  </si>
  <si>
    <t>Anthelmintic treatment</t>
  </si>
  <si>
    <t>Drugs used</t>
  </si>
  <si>
    <t>Short-term outcome</t>
  </si>
  <si>
    <t>Intestinal lesion</t>
  </si>
  <si>
    <t>Signs of Parascaris infection</t>
  </si>
  <si>
    <t>Parasitology</t>
  </si>
  <si>
    <t>12+</t>
  </si>
  <si>
    <t>F</t>
  </si>
  <si>
    <t>Yes -3 weeks prior</t>
  </si>
  <si>
    <t>Banminth</t>
  </si>
  <si>
    <t>Euthanized intraop</t>
  </si>
  <si>
    <t>Jejunocecal intussusception</t>
  </si>
  <si>
    <t>Parasite injury mentioned</t>
  </si>
  <si>
    <t>WB</t>
  </si>
  <si>
    <t>M</t>
  </si>
  <si>
    <t>Yes, 4 months prior</t>
  </si>
  <si>
    <t>Equimax</t>
  </si>
  <si>
    <t>Not mentioned</t>
  </si>
  <si>
    <t>Yes -pelvic flexure</t>
  </si>
  <si>
    <t>Severe strongyles, mild parascaris</t>
  </si>
  <si>
    <t>Yes, 7 months prior</t>
  </si>
  <si>
    <t>Enteritis</t>
  </si>
  <si>
    <t>Yes -typhlotomy</t>
  </si>
  <si>
    <t>Moderate strongyles</t>
  </si>
  <si>
    <t>Meconium impaction</t>
  </si>
  <si>
    <t>Yes -small colon</t>
  </si>
  <si>
    <t>Urinary bladder hemorrhage</t>
  </si>
  <si>
    <t>Pelvic flexor incarceration in umbilical hernia</t>
  </si>
  <si>
    <t>Not</t>
  </si>
  <si>
    <t>Yes, approx 5 months prior</t>
  </si>
  <si>
    <t>Ileal impaction</t>
  </si>
  <si>
    <t>Not mentioned, anoplocephala identified at surgery</t>
  </si>
  <si>
    <t>Anoplocephala identified</t>
  </si>
  <si>
    <t>Yes, twiece since birth</t>
  </si>
  <si>
    <t>Pyrantel</t>
  </si>
  <si>
    <t>St</t>
  </si>
  <si>
    <t>Yes, same morning and 8 weeks prior</t>
  </si>
  <si>
    <t>Parascaris impaction</t>
  </si>
  <si>
    <t>Yes, in jejunum</t>
  </si>
  <si>
    <t>Jejunal stricture</t>
  </si>
  <si>
    <t>Not mentioned from surgery, PAD from stricture does not mention parasites</t>
  </si>
  <si>
    <t>Yes -jejunal resection</t>
  </si>
  <si>
    <t>Yes, 3 months prior</t>
  </si>
  <si>
    <t>Noromectin</t>
  </si>
  <si>
    <t>RDDLC</t>
  </si>
  <si>
    <t>Yes, pelvic flexure</t>
  </si>
  <si>
    <t>Negative</t>
  </si>
  <si>
    <t>Euthanized before discharge</t>
  </si>
  <si>
    <t>Urinary bladder rupture</t>
  </si>
  <si>
    <t>Draft breed</t>
  </si>
  <si>
    <t>Direct inguinal rupture</t>
  </si>
  <si>
    <t>Urethral lesion</t>
  </si>
  <si>
    <t>Direct inguinal hernia</t>
  </si>
  <si>
    <t>Small intestinal incarceration in mesenteric rent</t>
  </si>
  <si>
    <t>Jejunal intussusception</t>
  </si>
  <si>
    <t>Not dewormed</t>
  </si>
  <si>
    <t>Intestinal rupture</t>
  </si>
  <si>
    <t>Yes -free in the abdomen</t>
  </si>
  <si>
    <t>Yes -rupture</t>
  </si>
  <si>
    <t>Sand impaction</t>
  </si>
  <si>
    <t>Very mild strongyles, mild parascaris</t>
  </si>
  <si>
    <t>Yes, approx 4-5 month prior</t>
  </si>
  <si>
    <t>Ivomec</t>
  </si>
  <si>
    <t>Mesentery defect</t>
  </si>
  <si>
    <t>Died intraop</t>
  </si>
  <si>
    <t>Cecal impaction, sand</t>
  </si>
  <si>
    <t>Yes -several sites, no parasites mentioned</t>
  </si>
  <si>
    <t>Died before discharge</t>
  </si>
  <si>
    <t>SI strangulation in mesodiverticular band</t>
  </si>
  <si>
    <t>Yes, in reflux postop</t>
  </si>
  <si>
    <t>Yes -small intestinal resection</t>
  </si>
  <si>
    <t>Yes, 1 month prior</t>
  </si>
  <si>
    <t>No information</t>
  </si>
  <si>
    <t>Inguinal hernia</t>
  </si>
  <si>
    <t>Small intestinal volvulus nodosus</t>
  </si>
  <si>
    <t>Abdominal adhesions</t>
  </si>
  <si>
    <t>Colon impaction with sec urinary bladder rupture</t>
  </si>
  <si>
    <t>Yes, 2 months prior</t>
  </si>
  <si>
    <t>Not mentioned but against Parascaris</t>
  </si>
  <si>
    <t>Typhlitis/colitis</t>
  </si>
  <si>
    <t>Parascaris identified in enterotomy</t>
  </si>
  <si>
    <t>Parascaris EPG 300, spars trådmask</t>
  </si>
  <si>
    <t>Yes, previous year (appr 6 months)</t>
  </si>
  <si>
    <t>Abdominal adhesions and hernia</t>
  </si>
  <si>
    <t>Yes, past autumn (3-5 months)</t>
  </si>
  <si>
    <t>Moderate Parascaris, severe Strongyles, anoplocephala pos</t>
  </si>
  <si>
    <t>Abdominal mass 20x20cm, rhodococcus</t>
  </si>
  <si>
    <t>Strongylus EPG 1947</t>
  </si>
  <si>
    <t>Yes, 4 weeks prior</t>
  </si>
  <si>
    <t>Small intestinal stricture</t>
  </si>
  <si>
    <t>No - PAD shows eosfinophil granulomatorus to purulent enteritis</t>
  </si>
  <si>
    <t>Pony</t>
  </si>
  <si>
    <t>Yes, at 8 and 16 weeks</t>
  </si>
  <si>
    <t>Axilur</t>
  </si>
  <si>
    <t>Strongylus EPG 150</t>
  </si>
  <si>
    <t>Yes, per routine</t>
  </si>
  <si>
    <t>Euthanized intraop at re-lap</t>
  </si>
  <si>
    <t>Few Parascaris in jejunum orally</t>
  </si>
  <si>
    <t>Yes, at 8 and 16 weeks and 1 month prior</t>
  </si>
  <si>
    <t>Axilur at 8 and 16 weeks, ivermectin 1 month prior</t>
  </si>
  <si>
    <t>Jejunal rupture</t>
  </si>
  <si>
    <t>Severe Parascaris causing jejunal rupture</t>
  </si>
  <si>
    <t>Yes, appr 1-2 months</t>
  </si>
  <si>
    <t>Colon torsion</t>
  </si>
  <si>
    <t>Yes, noted at enterotomy and in jejunum</t>
  </si>
  <si>
    <t>Dorsal colon impaction and iatrogenic rupture</t>
  </si>
  <si>
    <t>Severe Parascaris causing colon impaction and rupture</t>
  </si>
  <si>
    <t xml:space="preserve">Yes, 1 month </t>
  </si>
  <si>
    <t>Blue-white tube</t>
  </si>
  <si>
    <t>Strongyles EPG 200</t>
  </si>
  <si>
    <t>Yes, appr 3-4 months</t>
  </si>
  <si>
    <t>Ceco-cecal intussusception</t>
  </si>
  <si>
    <t>Strongyles EPG 150</t>
  </si>
  <si>
    <t>Nordsvensk</t>
  </si>
  <si>
    <t>Yes, 1+-14 days</t>
  </si>
  <si>
    <t>Strongyles pos, anoplocephala pos</t>
  </si>
  <si>
    <t>Yes, as a foal and again recently</t>
  </si>
  <si>
    <t>Strongyles EPG 300</t>
  </si>
  <si>
    <t>Yes, 2.5 months prior</t>
  </si>
  <si>
    <t xml:space="preserve">Small intestinal volvulus </t>
  </si>
  <si>
    <t>Parascaris identified in SI entire length, not impacted</t>
  </si>
  <si>
    <t>Strongylus EPG 250</t>
  </si>
  <si>
    <t>Atresia coli</t>
  </si>
  <si>
    <t>Yes, at first surgery 1 month prior</t>
  </si>
  <si>
    <t>Dead intraop</t>
  </si>
  <si>
    <t>Yes, 8 weeks prior</t>
  </si>
  <si>
    <t>Parascaris palpated in jejunum</t>
  </si>
  <si>
    <t>Strongylus EPG 30, Parascaris EPG 100</t>
  </si>
  <si>
    <t>Colon displacement and tympany</t>
  </si>
  <si>
    <t>Yes, 5 months</t>
  </si>
  <si>
    <t>Jejuno-jejunal intussusception</t>
  </si>
  <si>
    <t>Yes, in intussuscepted segment</t>
  </si>
  <si>
    <t>Colon torsion and sand</t>
  </si>
  <si>
    <t>Strongyles EPG 60</t>
  </si>
  <si>
    <t>Yes, 4 months</t>
  </si>
  <si>
    <t>LDDLC</t>
  </si>
  <si>
    <t>Strongyles EPG 250</t>
  </si>
  <si>
    <t>Yes, as a foal and 2.5 months prior</t>
  </si>
  <si>
    <t>Axilur (foal), ivermectin (later)</t>
  </si>
  <si>
    <t>Euthanized after re-lap</t>
  </si>
  <si>
    <t>Uroperitoneum from urinary bladder rupture and left ureter</t>
  </si>
  <si>
    <t>Uroperitoneum from retroperitoneal leakage</t>
  </si>
  <si>
    <t>Adhesions</t>
  </si>
  <si>
    <t>Small intestinal strangulation due to mesodiverticular band</t>
  </si>
  <si>
    <t>Yes, day before</t>
  </si>
  <si>
    <t>Not specified</t>
  </si>
  <si>
    <t>Yes,  multiple times unspecified</t>
  </si>
  <si>
    <t>Cydectin latest</t>
  </si>
  <si>
    <t>Yes, timing not specified</t>
  </si>
  <si>
    <t>Cecocecal-cecocolic intussusception</t>
  </si>
  <si>
    <t>RDDLC, peritonitis</t>
  </si>
  <si>
    <t>Knabstruper</t>
  </si>
  <si>
    <t>Liver abscess and adhesions</t>
  </si>
  <si>
    <t xml:space="preserve"> WB</t>
  </si>
  <si>
    <t>Colon and cecum tympany</t>
  </si>
  <si>
    <t>Yes, palpated in jejunum</t>
  </si>
  <si>
    <t xml:space="preserve"> Pony</t>
  </si>
  <si>
    <t>Cydectin</t>
  </si>
  <si>
    <t>Rectum impaction</t>
  </si>
  <si>
    <t>Yes, at 10 and 16 weeks, and 2 months prior</t>
  </si>
  <si>
    <t>Strongyles EPG 500</t>
  </si>
  <si>
    <t xml:space="preserve"> St</t>
  </si>
  <si>
    <t>Inguinal hernia, large colon volvulus</t>
  </si>
  <si>
    <t>Typhlocolitis</t>
  </si>
  <si>
    <t xml:space="preserve"> Fr</t>
  </si>
  <si>
    <t>Yes, at 8 weeks</t>
  </si>
  <si>
    <t>Yes, 3 weeks prior</t>
  </si>
  <si>
    <t>Small jejunal perforation</t>
  </si>
  <si>
    <t>Yes, causing the perforation</t>
  </si>
  <si>
    <t>Yes, twice prior, last time one week prior</t>
  </si>
  <si>
    <t>Parascaris impaction duodenum</t>
  </si>
  <si>
    <t>Yes, causing an impaction</t>
  </si>
  <si>
    <t xml:space="preserve">Owner cannot remember when </t>
  </si>
  <si>
    <t>Yes, 1.5 weeks prior</t>
  </si>
  <si>
    <t>Gastric impaction and rupture</t>
  </si>
  <si>
    <t xml:space="preserve"> Ic</t>
  </si>
  <si>
    <t>Uroperitoneum caused by retroperitoneal leakage</t>
  </si>
  <si>
    <t>Yes, 10 days prior</t>
  </si>
  <si>
    <t>Fyrantel</t>
  </si>
  <si>
    <t>Yes, palpated in SI</t>
  </si>
  <si>
    <t>SI resection</t>
  </si>
  <si>
    <t>Strongyles EPG 1100</t>
  </si>
  <si>
    <t>RDDLC and sand</t>
  </si>
  <si>
    <t>Yes, 1 week prior</t>
  </si>
  <si>
    <t>Strongyles EPG 650</t>
  </si>
  <si>
    <t>No treatments</t>
  </si>
  <si>
    <t>Jejunal strangulation</t>
  </si>
  <si>
    <t xml:space="preserve"> Ardenner</t>
  </si>
  <si>
    <t xml:space="preserve"> </t>
  </si>
  <si>
    <t>Yes, approx 2 months ago</t>
  </si>
  <si>
    <t>Ivermectin</t>
  </si>
  <si>
    <t>Peritonitis, colitis</t>
  </si>
  <si>
    <t>Strongylus and Parascaris 201-650 EPG</t>
  </si>
  <si>
    <t>Uroperitoneum, ureter rupture at the renal pelvis</t>
  </si>
  <si>
    <t>Small intestinal volvulus and meconium impaction</t>
  </si>
  <si>
    <t>Friesian</t>
  </si>
  <si>
    <t>Grass sickness</t>
  </si>
  <si>
    <t xml:space="preserve"> Th</t>
  </si>
  <si>
    <t>Small intestinal omental incarceration</t>
  </si>
  <si>
    <t>Cecum retroflexion</t>
  </si>
  <si>
    <t>Yes, approx 3 months prior</t>
  </si>
  <si>
    <t>Large colon impaction</t>
  </si>
  <si>
    <t>Strongylus 201-650 EPG</t>
  </si>
  <si>
    <t>Not recently</t>
  </si>
  <si>
    <t>Yes, palpated in jejunum and a focal swelling in oral jejunum</t>
  </si>
  <si>
    <t>Yes, agains Parascaris, unspecified when</t>
  </si>
  <si>
    <t>Euthanazia before discharge</t>
  </si>
  <si>
    <t>SI incarceration in mesodiverticular band</t>
  </si>
  <si>
    <t>New Forest pony</t>
  </si>
  <si>
    <t>Cross-breed</t>
  </si>
  <si>
    <t>Umbilical infection and RDDLC</t>
  </si>
  <si>
    <t>Fjord</t>
  </si>
  <si>
    <t>Yes, 2 weeks prior</t>
  </si>
  <si>
    <t>Panacur</t>
  </si>
  <si>
    <t>Small colon impaction by phytotrichobezoar</t>
  </si>
  <si>
    <t>Duodenal rupture due to duodenal ulcera, serosal cystic lesions</t>
  </si>
  <si>
    <t>Not mentioned macroscopically, PAD from lesion indicated a single nematode, considered not of clinical significance</t>
  </si>
  <si>
    <t>Yes, prior 6-8 weeks</t>
  </si>
  <si>
    <t>LCCLC</t>
  </si>
  <si>
    <t>Yes, approx 6 months prior</t>
  </si>
  <si>
    <t>Eosinophil enteritis</t>
  </si>
  <si>
    <t>Yes, 2 months prior for Parascaris</t>
  </si>
  <si>
    <t>Ileal impaction, SI volvulus</t>
  </si>
  <si>
    <t>Yes, in ingesta from enterotomy site</t>
  </si>
  <si>
    <t>Small colon mesenteric rent, uroperitoneum</t>
  </si>
  <si>
    <t>Fellpony</t>
  </si>
  <si>
    <t>Small intestinal strangulation and peritonitis</t>
  </si>
  <si>
    <t>Umbilical infection, adhesions</t>
  </si>
  <si>
    <t>Welsh part breed</t>
  </si>
  <si>
    <t>Enteritis, cecal intussusception</t>
  </si>
  <si>
    <t>Cecocolic intussusception</t>
  </si>
  <si>
    <t xml:space="preserve">Date_of_birth </t>
  </si>
  <si>
    <t>Age_admission</t>
  </si>
  <si>
    <t>Age_admission_note</t>
  </si>
  <si>
    <t>1.7</t>
  </si>
  <si>
    <t>1.10</t>
  </si>
  <si>
    <t>Enterotomy yes or no</t>
  </si>
  <si>
    <t>Age_in_months</t>
  </si>
  <si>
    <t>Comments_disease</t>
  </si>
  <si>
    <t>Necropsy_Diagnosis</t>
  </si>
  <si>
    <t>Comments_outcome</t>
  </si>
  <si>
    <t>fibrinous peritonitis and infection with s westeri</t>
  </si>
  <si>
    <t>Admission_date</t>
  </si>
  <si>
    <t>Long term_Outcome 0= survived 100 days, 1= euthanized within 100 days of colic-related reasons, 2= euthanized within 100 days of other reasons</t>
  </si>
  <si>
    <t>Idstudy</t>
  </si>
  <si>
    <t>No euthanised during surgery</t>
  </si>
  <si>
    <t>No euthanised at surgery</t>
  </si>
  <si>
    <t xml:space="preserve">Yes </t>
  </si>
  <si>
    <t>Surgery</t>
  </si>
  <si>
    <t>Necropsy</t>
  </si>
  <si>
    <t>Found at</t>
  </si>
  <si>
    <t>Yes - small intestinal resection</t>
  </si>
  <si>
    <t>Yes -cecal resection</t>
  </si>
  <si>
    <t>Yes-small intestinal resection</t>
  </si>
  <si>
    <t>Yes -pelic flexure</t>
  </si>
  <si>
    <t>Yes -pelic flexure and small colon</t>
  </si>
  <si>
    <t>Yes-small colon</t>
  </si>
  <si>
    <t>Yes -SI resection</t>
  </si>
  <si>
    <t>Yes -small intestine post-mortem</t>
  </si>
  <si>
    <t>Colon displacement</t>
  </si>
  <si>
    <t>Intussusception of small intestine</t>
  </si>
  <si>
    <t>Intussusception cecum in colon</t>
  </si>
  <si>
    <t>Intussusception ileum in cecum</t>
  </si>
  <si>
    <t>Small intestinal impaction</t>
  </si>
  <si>
    <t>Colon impaction</t>
  </si>
  <si>
    <t>Congenital malformation</t>
  </si>
  <si>
    <t>Focal parasite lesions, infl jejunum</t>
  </si>
  <si>
    <t>Diagnosis at surgery</t>
  </si>
  <si>
    <t>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</si>
</sst>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4" x14ac:knownFonts="1">
    <font>
      <sz val="11"/>
      <color theme="1"/>
      <name val="Calibri"/>
      <family val="2"/>
      <scheme val="minor"/>
    </font>
    <font>
      <sz val="11"/>
      <color rgb="FF9C5700"/>
      <name val="Calibri"/>
      <family val="2"/>
      <scheme val="minor"/>
    </font>
    <font>
      <sz val="11"/>
      <name val="Calibri"/>
      <family val="2"/>
      <scheme val="minor"/>
    </font>
    <font>
      <sz val="11"/>
      <color theme="1"/>
      <name val="Calibri"/>
      <family val="2"/>
      <scheme val="minor"/>
    </font>
    <font>
      <b/>
      <sz val="11"/>
      <color theme="1"/>
      <name val="Calibri"/>
      <family val="2"/>
      <scheme val="minor"/>
    </font>
    <font>
      <sz val="11"/>
      <color theme="1"/>
      <name val="Calibri"/>
      <family val="2"/>
    </font>
    <font>
      <i/>
      <sz val="11"/>
      <color theme="1"/>
      <name val="Calibri"/>
      <family val="2"/>
      <scheme val="minor"/>
    </font>
    <font>
      <b/>
      <sz val="18"/>
      <color theme="1"/>
      <name val="Calibri"/>
      <family val="2"/>
      <scheme val="minor"/>
    </font>
    <font>
      <sz val="11"/>
      <color theme="0" tint="-0.34998626667073579"/>
      <name val="Calibri"/>
      <family val="2"/>
      <scheme val="minor"/>
    </font>
    <font>
      <b/>
      <sz val="18"/>
      <color theme="0" tint="-0.34998626667073579"/>
      <name val="Calibri"/>
      <family val="2"/>
      <scheme val="minor"/>
    </font>
    <font>
      <b/>
      <sz val="11"/>
      <color theme="0" tint="-0.34998626667073579"/>
      <name val="Calibri"/>
      <family val="2"/>
      <scheme val="minor"/>
    </font>
    <font>
      <sz val="20"/>
      <color theme="1"/>
      <name val="Calibri"/>
      <family val="2"/>
      <scheme val="minor"/>
    </font>
    <font>
      <b/>
      <sz val="20"/>
      <color theme="1"/>
      <name val="Calibri"/>
      <family val="2"/>
      <scheme val="minor"/>
    </font>
    <font>
      <sz val="11"/>
      <color theme="6"/>
      <name val="Calibri"/>
      <family val="2"/>
      <scheme val="minor"/>
    </font>
    <font>
      <b/>
      <sz val="11"/>
      <color rgb="FF000000"/>
      <name val="Aptos"/>
    </font>
    <font>
      <b/>
      <sz val="12"/>
      <color theme="1"/>
      <name val="Calibri"/>
      <family val="2"/>
      <scheme val="minor"/>
    </font>
    <font>
      <sz val="10"/>
      <name val="Arial"/>
      <family val="2"/>
    </font>
    <font>
      <sz val="12"/>
      <color theme="1"/>
      <name val="Calibri"/>
      <scheme val="minor"/>
    </font>
    <font>
      <sz val="12"/>
      <color rgb="FF000000"/>
      <name val="Calibri"/>
      <family val="2"/>
    </font>
    <font>
      <sz val="12"/>
      <color rgb="FF000000"/>
      <name val="Calibri"/>
      <family val="2"/>
      <scheme val="minor"/>
    </font>
    <font>
      <sz val="12"/>
      <name val="Calibri"/>
      <scheme val="minor"/>
    </font>
    <font>
      <sz val="12"/>
      <color rgb="FF000000"/>
      <name val="Calibri"/>
      <scheme val="minor"/>
    </font>
    <font>
      <b/>
      <sz val="11"/>
      <color rgb="FF000000"/>
      <name val="Aptos Narrow"/>
      <family val="2"/>
    </font>
    <font>
      <sz val="11"/>
      <color rgb="FF000000"/>
      <name val="Aptos Narrow"/>
      <family val="2"/>
    </font>
  </fonts>
  <fills count="9">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2"/>
        <bgColor indexed="64"/>
      </patternFill>
    </fill>
    <fill>
      <patternFill patternType="solid">
        <fgColor theme="5" tint="0.59999389629810485"/>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0"/>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diagonal/>
    </border>
  </borders>
  <cellStyleXfs count="3">
    <xf numFmtId="0" fontId="0" fillId="0" borderId="0"/>
    <xf numFmtId="0" fontId="1" fillId="2" borderId="0" applyNumberFormat="0" applyBorder="0" applyAlignment="0" applyProtection="0"/>
    <xf numFmtId="9" fontId="3" fillId="0" borderId="0" applyFont="0" applyFill="0" applyBorder="0" applyAlignment="0" applyProtection="0"/>
  </cellStyleXfs>
  <cellXfs count="83">
    <xf numFmtId="0" fontId="0" fillId="0" borderId="0" xfId="0"/>
    <xf numFmtId="14" fontId="0" fillId="0" borderId="0" xfId="0" applyNumberFormat="1" applyAlignment="1">
      <alignment vertical="center"/>
    </xf>
    <xf numFmtId="0" fontId="0" fillId="0" borderId="0" xfId="0" applyAlignment="1">
      <alignment wrapText="1"/>
    </xf>
    <xf numFmtId="14" fontId="0" fillId="0" borderId="0" xfId="0" applyNumberFormat="1" applyAlignment="1">
      <alignment vertical="center" wrapText="1"/>
    </xf>
    <xf numFmtId="0" fontId="0" fillId="3" borderId="0" xfId="0" applyFill="1"/>
    <xf numFmtId="14" fontId="0" fillId="0" borderId="0" xfId="0" applyNumberFormat="1"/>
    <xf numFmtId="0" fontId="0" fillId="0" borderId="0" xfId="0" applyAlignment="1">
      <alignment horizontal="right"/>
    </xf>
    <xf numFmtId="0" fontId="0" fillId="0" borderId="0" xfId="0" applyAlignment="1">
      <alignment horizontal="left"/>
    </xf>
    <xf numFmtId="0" fontId="2" fillId="0" borderId="0" xfId="1" applyFont="1" applyFill="1"/>
    <xf numFmtId="0" fontId="2" fillId="0" borderId="0" xfId="0" applyFont="1"/>
    <xf numFmtId="0" fontId="4" fillId="0" borderId="0" xfId="0" applyFont="1"/>
    <xf numFmtId="0" fontId="4" fillId="0" borderId="0" xfId="0" applyFont="1" applyAlignment="1">
      <alignment horizontal="left"/>
    </xf>
    <xf numFmtId="14" fontId="0" fillId="0" borderId="0" xfId="0" applyNumberFormat="1" applyAlignment="1">
      <alignment horizontal="left"/>
    </xf>
    <xf numFmtId="20" fontId="0" fillId="0" borderId="0" xfId="0" applyNumberFormat="1"/>
    <xf numFmtId="14" fontId="2" fillId="0" borderId="0" xfId="0" applyNumberFormat="1" applyFont="1" applyAlignment="1">
      <alignment horizontal="left"/>
    </xf>
    <xf numFmtId="0" fontId="5" fillId="0" borderId="0" xfId="0" applyFont="1"/>
    <xf numFmtId="0" fontId="4" fillId="4" borderId="0" xfId="0" applyFont="1" applyFill="1"/>
    <xf numFmtId="0" fontId="0" fillId="0" borderId="1" xfId="0" applyBorder="1"/>
    <xf numFmtId="0" fontId="0" fillId="0" borderId="2" xfId="0" applyBorder="1"/>
    <xf numFmtId="0" fontId="7" fillId="0" borderId="2" xfId="0" applyFont="1" applyBorder="1"/>
    <xf numFmtId="0" fontId="0" fillId="0" borderId="3" xfId="0" applyBorder="1"/>
    <xf numFmtId="0" fontId="0" fillId="0" borderId="4" xfId="0" applyBorder="1"/>
    <xf numFmtId="0" fontId="4" fillId="5" borderId="0" xfId="0" applyFont="1" applyFill="1"/>
    <xf numFmtId="0" fontId="0" fillId="6" borderId="0" xfId="0" applyFill="1"/>
    <xf numFmtId="0" fontId="0" fillId="7" borderId="0" xfId="0" applyFill="1"/>
    <xf numFmtId="0" fontId="4" fillId="0" borderId="5" xfId="0" applyFont="1" applyBorder="1"/>
    <xf numFmtId="0" fontId="4" fillId="4" borderId="4" xfId="0" applyFont="1" applyFill="1" applyBorder="1"/>
    <xf numFmtId="0" fontId="4" fillId="4" borderId="0" xfId="0" applyFont="1" applyFill="1" applyAlignment="1">
      <alignment horizontal="right"/>
    </xf>
    <xf numFmtId="0" fontId="0" fillId="8" borderId="0" xfId="0" applyFill="1"/>
    <xf numFmtId="0" fontId="0" fillId="0" borderId="5" xfId="0" applyBorder="1"/>
    <xf numFmtId="0" fontId="0" fillId="6" borderId="4" xfId="0" applyFill="1" applyBorder="1"/>
    <xf numFmtId="9" fontId="0" fillId="0" borderId="0" xfId="2" applyFont="1" applyFill="1"/>
    <xf numFmtId="9" fontId="0" fillId="0" borderId="0" xfId="2" applyFont="1"/>
    <xf numFmtId="0" fontId="4" fillId="6" borderId="4" xfId="0" applyFont="1" applyFill="1" applyBorder="1" applyAlignment="1">
      <alignment horizontal="right"/>
    </xf>
    <xf numFmtId="0" fontId="4" fillId="6" borderId="0" xfId="0" applyFont="1" applyFill="1"/>
    <xf numFmtId="0" fontId="4" fillId="7" borderId="0" xfId="0" applyFont="1" applyFill="1"/>
    <xf numFmtId="9" fontId="0" fillId="0" borderId="0" xfId="2" applyFont="1" applyBorder="1"/>
    <xf numFmtId="9" fontId="4" fillId="0" borderId="0" xfId="2" applyFont="1" applyBorder="1"/>
    <xf numFmtId="0" fontId="0" fillId="0" borderId="6" xfId="0" applyBorder="1"/>
    <xf numFmtId="9" fontId="0" fillId="0" borderId="7" xfId="2" applyFont="1" applyBorder="1"/>
    <xf numFmtId="0" fontId="0" fillId="0" borderId="7" xfId="0" applyBorder="1"/>
    <xf numFmtId="0" fontId="0" fillId="0" borderId="8" xfId="0" applyBorder="1"/>
    <xf numFmtId="0" fontId="8" fillId="0" borderId="1" xfId="0" applyFont="1" applyBorder="1"/>
    <xf numFmtId="0" fontId="8" fillId="0" borderId="2" xfId="0" applyFont="1" applyBorder="1"/>
    <xf numFmtId="0" fontId="9" fillId="0" borderId="2" xfId="0" applyFont="1" applyBorder="1"/>
    <xf numFmtId="0" fontId="8" fillId="0" borderId="4" xfId="0" applyFont="1" applyBorder="1"/>
    <xf numFmtId="0" fontId="8" fillId="0" borderId="0" xfId="0" applyFont="1"/>
    <xf numFmtId="0" fontId="10" fillId="0" borderId="0" xfId="0" applyFont="1"/>
    <xf numFmtId="0" fontId="8" fillId="0" borderId="5" xfId="0" applyFont="1" applyBorder="1"/>
    <xf numFmtId="0" fontId="10" fillId="0" borderId="4" xfId="0" applyFont="1" applyBorder="1"/>
    <xf numFmtId="0" fontId="10" fillId="0" borderId="0" xfId="0" applyFont="1" applyAlignment="1">
      <alignment horizontal="right"/>
    </xf>
    <xf numFmtId="0" fontId="10" fillId="0" borderId="4" xfId="0" applyFont="1" applyBorder="1" applyAlignment="1">
      <alignment horizontal="right"/>
    </xf>
    <xf numFmtId="9" fontId="8" fillId="0" borderId="0" xfId="2" applyFont="1" applyFill="1" applyBorder="1"/>
    <xf numFmtId="9" fontId="10" fillId="0" borderId="0" xfId="2" applyFont="1" applyFill="1" applyBorder="1"/>
    <xf numFmtId="0" fontId="11" fillId="0" borderId="0" xfId="0" applyFont="1"/>
    <xf numFmtId="0" fontId="7" fillId="0" borderId="0" xfId="0" applyFont="1"/>
    <xf numFmtId="0" fontId="0" fillId="4" borderId="0" xfId="0" applyFill="1"/>
    <xf numFmtId="0" fontId="12" fillId="0" borderId="0" xfId="0" applyFont="1"/>
    <xf numFmtId="0" fontId="13" fillId="0" borderId="0" xfId="0" applyFont="1"/>
    <xf numFmtId="0" fontId="4" fillId="0" borderId="0" xfId="0" applyFont="1" applyAlignment="1">
      <alignment horizontal="right"/>
    </xf>
    <xf numFmtId="9" fontId="0" fillId="0" borderId="0" xfId="2" applyFont="1" applyFill="1" applyAlignment="1">
      <alignment horizontal="left"/>
    </xf>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49" fontId="20" fillId="0" borderId="0" xfId="0" applyNumberFormat="1" applyFont="1" applyAlignment="1">
      <alignment vertical="top" wrapText="1"/>
    </xf>
    <xf numFmtId="49" fontId="17" fillId="0" borderId="0" xfId="0" applyNumberFormat="1" applyFont="1" applyAlignment="1">
      <alignment vertical="top" wrapText="1"/>
    </xf>
    <xf numFmtId="0" fontId="0" fillId="0" borderId="0" xfId="0" applyAlignment="1">
      <alignment vertical="top" wrapText="1"/>
    </xf>
    <xf numFmtId="0" fontId="20" fillId="0" borderId="0" xfId="0" applyFont="1" applyAlignment="1">
      <alignment vertical="top" wrapText="1"/>
    </xf>
    <xf numFmtId="0" fontId="21" fillId="0" borderId="0" xfId="0" applyFont="1"/>
    <xf numFmtId="0" fontId="21" fillId="0" borderId="0" xfId="0" applyFont="1" applyAlignment="1">
      <alignment vertical="top" wrapText="1"/>
    </xf>
    <xf numFmtId="0" fontId="20" fillId="0" borderId="0" xfId="0" applyFont="1" applyAlignment="1">
      <alignment wrapText="1"/>
    </xf>
    <xf numFmtId="0" fontId="1" fillId="0" borderId="0" xfId="1" applyFill="1"/>
    <xf numFmtId="0" fontId="0" fillId="0" borderId="9" xfId="0" applyBorder="1"/>
    <xf numFmtId="164" fontId="4" fillId="0" borderId="0" xfId="0" applyNumberFormat="1" applyFont="1"/>
    <xf numFmtId="0" fontId="22" fillId="0" borderId="0" xfId="0" applyFont="1"/>
    <xf numFmtId="0" fontId="23" fillId="0" borderId="0" xfId="0" applyFont="1"/>
    <xf numFmtId="0" fontId="23" fillId="0" borderId="0" xfId="0" applyFont="1" applyFill="1"/>
    <xf numFmtId="0" fontId="0" fillId="0" borderId="0" xfId="0" applyFill="1"/>
    <xf numFmtId="0" fontId="22" fillId="0" borderId="0" xfId="0" applyFont="1" applyFill="1"/>
  </cellXfs>
  <cellStyles count="3">
    <cellStyle name="Neutral" xfId="1" builtinId="28"/>
    <cellStyle name="Normal" xfId="0" builtinId="0"/>
    <cellStyle name="Per 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298"/>
  <sheetViews>
    <sheetView topLeftCell="N1" zoomScale="102" zoomScaleNormal="148" workbookViewId="0">
      <selection activeCell="P1" sqref="P1"/>
    </sheetView>
  </sheetViews>
  <sheetFormatPr defaultColWidth="29.7265625" defaultRowHeight="14.5" x14ac:dyDescent="0.35"/>
  <cols>
    <col min="9" max="9" width="29.7265625" style="2"/>
    <col min="10" max="10" width="58.36328125" customWidth="1"/>
    <col min="13" max="13" width="51.54296875" customWidth="1"/>
    <col min="14" max="14" width="68" customWidth="1"/>
    <col min="18" max="18" width="67.453125" customWidth="1"/>
    <col min="20" max="20" width="27.81640625" customWidth="1"/>
  </cols>
  <sheetData>
    <row r="1" spans="1:79" x14ac:dyDescent="0.35">
      <c r="A1" t="s">
        <v>0</v>
      </c>
      <c r="B1" t="s">
        <v>1</v>
      </c>
      <c r="C1" t="s">
        <v>2</v>
      </c>
      <c r="D1" t="s">
        <v>544</v>
      </c>
      <c r="E1" t="s">
        <v>545</v>
      </c>
      <c r="F1" t="s">
        <v>546</v>
      </c>
      <c r="G1" t="s">
        <v>151</v>
      </c>
      <c r="H1" t="s">
        <v>555</v>
      </c>
      <c r="I1" s="2" t="s">
        <v>169</v>
      </c>
      <c r="J1" t="s">
        <v>3</v>
      </c>
      <c r="K1" t="s">
        <v>551</v>
      </c>
      <c r="L1" t="s">
        <v>156</v>
      </c>
      <c r="M1" t="s">
        <v>157</v>
      </c>
      <c r="N1" t="s">
        <v>159</v>
      </c>
      <c r="O1" t="s">
        <v>160</v>
      </c>
      <c r="P1" t="s">
        <v>556</v>
      </c>
      <c r="Q1" t="s">
        <v>4</v>
      </c>
      <c r="R1" t="s">
        <v>552</v>
      </c>
      <c r="S1" t="s">
        <v>553</v>
      </c>
      <c r="T1" t="s">
        <v>154</v>
      </c>
      <c r="U1" t="s">
        <v>153</v>
      </c>
      <c r="V1" t="s">
        <v>161</v>
      </c>
      <c r="W1" t="s">
        <v>152</v>
      </c>
    </row>
    <row r="2" spans="1:79" s="4" customFormat="1" x14ac:dyDescent="0.35">
      <c r="A2">
        <v>1</v>
      </c>
      <c r="B2" t="s">
        <v>140</v>
      </c>
      <c r="C2" t="s">
        <v>146</v>
      </c>
      <c r="D2" s="1">
        <v>41772</v>
      </c>
      <c r="E2">
        <v>0.3</v>
      </c>
      <c r="F2"/>
      <c r="G2" t="s">
        <v>32</v>
      </c>
      <c r="H2" s="1">
        <v>41881</v>
      </c>
      <c r="I2" s="2" t="s">
        <v>32</v>
      </c>
      <c r="J2" t="s">
        <v>33</v>
      </c>
      <c r="K2" t="s">
        <v>34</v>
      </c>
      <c r="L2" t="s">
        <v>8</v>
      </c>
      <c r="M2" s="8" t="s">
        <v>158</v>
      </c>
      <c r="N2" t="s">
        <v>8</v>
      </c>
      <c r="O2" t="s">
        <v>6</v>
      </c>
      <c r="P2" t="s">
        <v>6</v>
      </c>
      <c r="Q2" t="b">
        <v>0</v>
      </c>
      <c r="R2" t="s">
        <v>35</v>
      </c>
      <c r="S2" t="s">
        <v>36</v>
      </c>
      <c r="T2" t="s">
        <v>6</v>
      </c>
      <c r="U2"/>
      <c r="V2"/>
      <c r="W2" t="s">
        <v>37</v>
      </c>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row>
    <row r="3" spans="1:79" x14ac:dyDescent="0.35">
      <c r="A3">
        <v>2</v>
      </c>
      <c r="B3" t="s">
        <v>140</v>
      </c>
      <c r="C3" t="s">
        <v>146</v>
      </c>
      <c r="D3" s="1">
        <v>42036</v>
      </c>
      <c r="E3">
        <v>1.1000000000000001</v>
      </c>
      <c r="G3" t="s">
        <v>10</v>
      </c>
      <c r="H3" s="1">
        <v>42463</v>
      </c>
      <c r="I3" s="2" t="s">
        <v>32</v>
      </c>
      <c r="J3" t="s">
        <v>165</v>
      </c>
      <c r="L3" t="s">
        <v>6</v>
      </c>
      <c r="M3" s="8" t="s">
        <v>166</v>
      </c>
      <c r="N3" t="s">
        <v>8</v>
      </c>
      <c r="O3" t="s">
        <v>8</v>
      </c>
      <c r="Q3" t="b">
        <v>1</v>
      </c>
      <c r="R3" t="s">
        <v>11</v>
      </c>
      <c r="T3" t="s">
        <v>6</v>
      </c>
      <c r="U3">
        <v>0</v>
      </c>
    </row>
    <row r="4" spans="1:79" x14ac:dyDescent="0.35">
      <c r="A4">
        <v>3</v>
      </c>
      <c r="B4" t="s">
        <v>38</v>
      </c>
      <c r="C4" t="s">
        <v>146</v>
      </c>
      <c r="D4" s="1">
        <v>42179</v>
      </c>
      <c r="E4">
        <v>0.3</v>
      </c>
      <c r="G4" t="s">
        <v>32</v>
      </c>
      <c r="H4" s="1">
        <v>42271</v>
      </c>
      <c r="I4" s="2" t="s">
        <v>32</v>
      </c>
      <c r="J4" t="s">
        <v>39</v>
      </c>
      <c r="K4" t="s">
        <v>40</v>
      </c>
      <c r="L4" t="s">
        <v>5</v>
      </c>
      <c r="M4" s="8" t="s">
        <v>41</v>
      </c>
      <c r="N4" t="s">
        <v>8</v>
      </c>
      <c r="O4" t="s">
        <v>6</v>
      </c>
      <c r="Q4" t="b">
        <v>0</v>
      </c>
      <c r="S4" t="s">
        <v>24</v>
      </c>
      <c r="T4" t="s">
        <v>5</v>
      </c>
      <c r="U4">
        <v>0</v>
      </c>
      <c r="W4" t="s">
        <v>42</v>
      </c>
    </row>
    <row r="5" spans="1:79" s="4" customFormat="1" x14ac:dyDescent="0.35">
      <c r="A5">
        <v>4</v>
      </c>
      <c r="B5" t="s">
        <v>43</v>
      </c>
      <c r="C5" t="s">
        <v>146</v>
      </c>
      <c r="D5" s="1">
        <v>42482</v>
      </c>
      <c r="E5">
        <v>0.3</v>
      </c>
      <c r="F5"/>
      <c r="G5" t="s">
        <v>10</v>
      </c>
      <c r="H5" s="1">
        <v>42573</v>
      </c>
      <c r="I5" s="2" t="s">
        <v>170</v>
      </c>
      <c r="J5" t="s">
        <v>164</v>
      </c>
      <c r="K5"/>
      <c r="L5" t="s">
        <v>6</v>
      </c>
      <c r="M5" s="9" t="s">
        <v>16</v>
      </c>
      <c r="N5" t="s">
        <v>8</v>
      </c>
      <c r="O5" t="s">
        <v>8</v>
      </c>
      <c r="P5"/>
      <c r="Q5" t="b">
        <v>1</v>
      </c>
      <c r="R5" t="s">
        <v>44</v>
      </c>
      <c r="S5" t="s">
        <v>45</v>
      </c>
      <c r="T5" t="s">
        <v>8</v>
      </c>
      <c r="U5">
        <v>2</v>
      </c>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row>
    <row r="6" spans="1:79" x14ac:dyDescent="0.35">
      <c r="A6">
        <v>5</v>
      </c>
      <c r="B6" t="s">
        <v>58</v>
      </c>
      <c r="C6" t="s">
        <v>147</v>
      </c>
      <c r="D6" s="1">
        <v>42482</v>
      </c>
      <c r="E6">
        <v>1.5</v>
      </c>
      <c r="G6" t="s">
        <v>10</v>
      </c>
      <c r="H6" s="1">
        <v>42999</v>
      </c>
      <c r="I6" s="2" t="s">
        <v>32</v>
      </c>
      <c r="J6" t="s">
        <v>22</v>
      </c>
      <c r="L6" t="s">
        <v>6</v>
      </c>
      <c r="M6" s="9" t="s">
        <v>23</v>
      </c>
      <c r="N6" t="s">
        <v>8</v>
      </c>
      <c r="O6" t="s">
        <v>6</v>
      </c>
      <c r="Q6" t="b">
        <v>0</v>
      </c>
      <c r="S6" t="s">
        <v>24</v>
      </c>
      <c r="T6" t="s">
        <v>5</v>
      </c>
      <c r="U6">
        <v>0</v>
      </c>
      <c r="W6" t="s">
        <v>25</v>
      </c>
    </row>
    <row r="7" spans="1:79" x14ac:dyDescent="0.35">
      <c r="A7">
        <v>6</v>
      </c>
      <c r="B7" t="s">
        <v>46</v>
      </c>
      <c r="C7" t="s">
        <v>147</v>
      </c>
      <c r="D7" s="1">
        <v>42826</v>
      </c>
      <c r="E7">
        <v>0.3</v>
      </c>
      <c r="G7" t="s">
        <v>10</v>
      </c>
      <c r="H7" s="1">
        <v>42801</v>
      </c>
      <c r="I7" s="2" t="s">
        <v>32</v>
      </c>
      <c r="J7" t="s">
        <v>47</v>
      </c>
      <c r="L7" t="s">
        <v>6</v>
      </c>
      <c r="M7" s="9" t="s">
        <v>167</v>
      </c>
      <c r="N7" t="s">
        <v>8</v>
      </c>
      <c r="O7" t="s">
        <v>6</v>
      </c>
      <c r="Q7" t="b">
        <v>0</v>
      </c>
      <c r="S7" t="s">
        <v>48</v>
      </c>
      <c r="T7" t="s">
        <v>5</v>
      </c>
      <c r="U7">
        <v>0</v>
      </c>
      <c r="V7" t="s">
        <v>9</v>
      </c>
      <c r="W7" t="s">
        <v>49</v>
      </c>
    </row>
    <row r="8" spans="1:79" x14ac:dyDescent="0.35">
      <c r="A8">
        <v>7</v>
      </c>
      <c r="B8" t="s">
        <v>50</v>
      </c>
      <c r="C8" t="s">
        <v>146</v>
      </c>
      <c r="D8" s="1">
        <v>42826</v>
      </c>
      <c r="E8">
        <v>0.3</v>
      </c>
      <c r="G8" t="s">
        <v>10</v>
      </c>
      <c r="H8" s="1">
        <v>42941</v>
      </c>
      <c r="I8" s="2" t="s">
        <v>32</v>
      </c>
      <c r="J8" t="s">
        <v>51</v>
      </c>
      <c r="L8" t="s">
        <v>6</v>
      </c>
      <c r="M8" s="9" t="s">
        <v>16</v>
      </c>
      <c r="N8" t="s">
        <v>8</v>
      </c>
      <c r="O8" t="s">
        <v>8</v>
      </c>
      <c r="Q8" t="b">
        <v>1</v>
      </c>
      <c r="R8" t="s">
        <v>52</v>
      </c>
      <c r="T8" t="s">
        <v>8</v>
      </c>
      <c r="U8">
        <v>3</v>
      </c>
      <c r="V8" t="s">
        <v>9</v>
      </c>
    </row>
    <row r="9" spans="1:79" x14ac:dyDescent="0.35">
      <c r="A9">
        <v>8</v>
      </c>
      <c r="B9" t="s">
        <v>133</v>
      </c>
      <c r="C9" t="s">
        <v>146</v>
      </c>
      <c r="D9" s="1">
        <v>42835</v>
      </c>
      <c r="E9">
        <v>1.8</v>
      </c>
      <c r="G9" t="s">
        <v>134</v>
      </c>
      <c r="H9" s="1">
        <v>43462</v>
      </c>
      <c r="I9" s="2" t="s">
        <v>10</v>
      </c>
      <c r="J9" t="s">
        <v>135</v>
      </c>
      <c r="L9" t="s">
        <v>6</v>
      </c>
      <c r="M9" s="8" t="s">
        <v>136</v>
      </c>
      <c r="N9" t="s">
        <v>7</v>
      </c>
      <c r="O9" t="s">
        <v>7</v>
      </c>
      <c r="Q9" t="b">
        <v>0</v>
      </c>
      <c r="R9" t="s">
        <v>135</v>
      </c>
      <c r="T9" t="s">
        <v>5</v>
      </c>
    </row>
    <row r="10" spans="1:79" s="4" customFormat="1" x14ac:dyDescent="0.35">
      <c r="A10">
        <v>9</v>
      </c>
      <c r="B10" t="s">
        <v>155</v>
      </c>
      <c r="C10" t="s">
        <v>146</v>
      </c>
      <c r="D10" s="1">
        <v>42876</v>
      </c>
      <c r="E10">
        <v>1.4</v>
      </c>
      <c r="F10"/>
      <c r="G10" t="s">
        <v>10</v>
      </c>
      <c r="H10" s="1">
        <v>43396</v>
      </c>
      <c r="I10" s="2" t="s">
        <v>32</v>
      </c>
      <c r="J10" t="s">
        <v>14</v>
      </c>
      <c r="K10" t="s">
        <v>15</v>
      </c>
      <c r="L10" t="s">
        <v>6</v>
      </c>
      <c r="M10" s="9" t="s">
        <v>16</v>
      </c>
      <c r="N10" t="s">
        <v>8</v>
      </c>
      <c r="O10" t="s">
        <v>8</v>
      </c>
      <c r="P10"/>
      <c r="Q10" t="b">
        <v>1</v>
      </c>
      <c r="R10" t="s">
        <v>17</v>
      </c>
      <c r="S10" t="s">
        <v>18</v>
      </c>
      <c r="T10" t="s">
        <v>8</v>
      </c>
      <c r="U10">
        <v>21</v>
      </c>
      <c r="V10"/>
      <c r="W10" t="s">
        <v>19</v>
      </c>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row>
    <row r="11" spans="1:79" x14ac:dyDescent="0.35">
      <c r="A11">
        <v>10</v>
      </c>
      <c r="B11" t="s">
        <v>101</v>
      </c>
      <c r="C11" t="s">
        <v>146</v>
      </c>
      <c r="D11" s="5">
        <v>43101</v>
      </c>
      <c r="E11" s="6" t="s">
        <v>547</v>
      </c>
      <c r="F11" t="s">
        <v>149</v>
      </c>
      <c r="G11" t="s">
        <v>10</v>
      </c>
      <c r="H11" s="1">
        <v>43663</v>
      </c>
      <c r="I11" s="2" t="s">
        <v>32</v>
      </c>
      <c r="J11" t="s">
        <v>26</v>
      </c>
      <c r="L11" t="s">
        <v>6</v>
      </c>
      <c r="M11" s="9" t="s">
        <v>16</v>
      </c>
      <c r="N11" t="s">
        <v>8</v>
      </c>
      <c r="O11" t="s">
        <v>8</v>
      </c>
      <c r="Q11" t="b">
        <v>0</v>
      </c>
      <c r="R11" t="s">
        <v>27</v>
      </c>
      <c r="S11" t="s">
        <v>28</v>
      </c>
      <c r="T11" t="s">
        <v>7</v>
      </c>
      <c r="W11" t="s">
        <v>29</v>
      </c>
    </row>
    <row r="12" spans="1:79" x14ac:dyDescent="0.35">
      <c r="A12">
        <v>11</v>
      </c>
      <c r="B12" t="s">
        <v>43</v>
      </c>
      <c r="C12" t="s">
        <v>146</v>
      </c>
      <c r="D12" s="1">
        <v>43160</v>
      </c>
      <c r="E12">
        <v>1.4</v>
      </c>
      <c r="G12" t="s">
        <v>10</v>
      </c>
      <c r="H12" s="1">
        <v>43644</v>
      </c>
      <c r="I12" s="2" t="s">
        <v>10</v>
      </c>
      <c r="J12" t="s">
        <v>66</v>
      </c>
      <c r="L12" t="s">
        <v>6</v>
      </c>
      <c r="M12" s="9" t="s">
        <v>16</v>
      </c>
      <c r="N12" t="s">
        <v>5</v>
      </c>
      <c r="O12" t="s">
        <v>8</v>
      </c>
      <c r="Q12" t="b">
        <v>1</v>
      </c>
      <c r="R12" t="s">
        <v>67</v>
      </c>
      <c r="T12" t="s">
        <v>5</v>
      </c>
      <c r="U12">
        <v>1</v>
      </c>
    </row>
    <row r="13" spans="1:79" s="4" customFormat="1" x14ac:dyDescent="0.35">
      <c r="A13">
        <v>12</v>
      </c>
      <c r="B13" t="s">
        <v>43</v>
      </c>
      <c r="C13" t="s">
        <v>148</v>
      </c>
      <c r="D13" s="1">
        <v>43334</v>
      </c>
      <c r="E13">
        <v>1.4</v>
      </c>
      <c r="F13"/>
      <c r="G13" t="s">
        <v>12</v>
      </c>
      <c r="H13" s="1">
        <v>43816</v>
      </c>
      <c r="I13" s="2" t="s">
        <v>32</v>
      </c>
      <c r="J13" t="s">
        <v>68</v>
      </c>
      <c r="K13"/>
      <c r="L13" t="s">
        <v>8</v>
      </c>
      <c r="M13" s="8" t="s">
        <v>69</v>
      </c>
      <c r="N13" t="s">
        <v>8</v>
      </c>
      <c r="O13" t="s">
        <v>8</v>
      </c>
      <c r="P13"/>
      <c r="Q13" t="b">
        <v>1</v>
      </c>
      <c r="R13" t="s">
        <v>70</v>
      </c>
      <c r="S13"/>
      <c r="T13" t="s">
        <v>5</v>
      </c>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row>
    <row r="14" spans="1:79" x14ac:dyDescent="0.35">
      <c r="A14">
        <v>13</v>
      </c>
      <c r="B14" t="s">
        <v>58</v>
      </c>
      <c r="C14" t="s">
        <v>148</v>
      </c>
      <c r="D14" s="1">
        <v>43466</v>
      </c>
      <c r="E14" s="6" t="s">
        <v>548</v>
      </c>
      <c r="F14" t="s">
        <v>59</v>
      </c>
      <c r="G14" t="s">
        <v>10</v>
      </c>
      <c r="H14" s="1">
        <v>44110</v>
      </c>
      <c r="I14" s="2" t="s">
        <v>32</v>
      </c>
      <c r="J14" t="s">
        <v>60</v>
      </c>
      <c r="L14" t="s">
        <v>6</v>
      </c>
      <c r="M14" s="9" t="s">
        <v>16</v>
      </c>
      <c r="N14" t="s">
        <v>8</v>
      </c>
      <c r="O14" t="s">
        <v>6</v>
      </c>
      <c r="Q14" t="b">
        <v>0</v>
      </c>
      <c r="T14" t="s">
        <v>5</v>
      </c>
      <c r="W14" t="s">
        <v>61</v>
      </c>
    </row>
    <row r="15" spans="1:79" ht="29" x14ac:dyDescent="0.35">
      <c r="A15">
        <v>14</v>
      </c>
      <c r="B15" t="s">
        <v>101</v>
      </c>
      <c r="C15" t="s">
        <v>146</v>
      </c>
      <c r="D15" s="1">
        <v>43466</v>
      </c>
      <c r="E15" s="6">
        <v>2</v>
      </c>
      <c r="F15" t="s">
        <v>150</v>
      </c>
      <c r="G15" t="s">
        <v>10</v>
      </c>
      <c r="H15" s="1">
        <v>44187</v>
      </c>
      <c r="I15" s="2" t="s">
        <v>175</v>
      </c>
      <c r="J15" t="s">
        <v>162</v>
      </c>
      <c r="L15" t="s">
        <v>6</v>
      </c>
      <c r="M15" s="9" t="s">
        <v>16</v>
      </c>
      <c r="N15" s="7">
        <v>3</v>
      </c>
      <c r="O15" t="s">
        <v>7</v>
      </c>
      <c r="Q15" t="b">
        <v>1</v>
      </c>
      <c r="R15" t="s">
        <v>137</v>
      </c>
      <c r="S15" t="s">
        <v>138</v>
      </c>
      <c r="T15" t="s">
        <v>8</v>
      </c>
      <c r="U15">
        <v>90</v>
      </c>
      <c r="W15" t="s">
        <v>139</v>
      </c>
    </row>
    <row r="16" spans="1:79" x14ac:dyDescent="0.35">
      <c r="A16">
        <v>15</v>
      </c>
      <c r="B16" t="s">
        <v>140</v>
      </c>
      <c r="C16" t="s">
        <v>147</v>
      </c>
      <c r="D16" s="1">
        <v>43526</v>
      </c>
      <c r="E16">
        <v>1</v>
      </c>
      <c r="G16" t="s">
        <v>10</v>
      </c>
      <c r="H16" s="1">
        <v>43925</v>
      </c>
      <c r="I16" s="2" t="s">
        <v>32</v>
      </c>
      <c r="J16" t="s">
        <v>30</v>
      </c>
      <c r="L16" t="s">
        <v>6</v>
      </c>
      <c r="M16" s="9" t="s">
        <v>16</v>
      </c>
      <c r="N16" t="s">
        <v>8</v>
      </c>
      <c r="O16" t="s">
        <v>8</v>
      </c>
      <c r="Q16" t="b">
        <v>0</v>
      </c>
      <c r="T16" t="s">
        <v>5</v>
      </c>
      <c r="U16">
        <v>0</v>
      </c>
    </row>
    <row r="17" spans="1:79" x14ac:dyDescent="0.35">
      <c r="A17">
        <v>16</v>
      </c>
      <c r="B17" t="s">
        <v>43</v>
      </c>
      <c r="C17" t="s">
        <v>146</v>
      </c>
      <c r="D17" s="1">
        <v>43604</v>
      </c>
      <c r="E17">
        <v>0.11</v>
      </c>
      <c r="G17" t="s">
        <v>10</v>
      </c>
      <c r="H17" s="1">
        <v>43930</v>
      </c>
      <c r="I17" s="2" t="s">
        <v>32</v>
      </c>
      <c r="J17" t="s">
        <v>71</v>
      </c>
      <c r="L17" t="s">
        <v>6</v>
      </c>
      <c r="M17" s="9" t="s">
        <v>16</v>
      </c>
      <c r="N17" t="s">
        <v>8</v>
      </c>
      <c r="O17" t="s">
        <v>8</v>
      </c>
      <c r="Q17" t="b">
        <v>0</v>
      </c>
      <c r="T17" t="s">
        <v>5</v>
      </c>
      <c r="U17">
        <v>0</v>
      </c>
    </row>
    <row r="18" spans="1:79" x14ac:dyDescent="0.35">
      <c r="A18">
        <v>17</v>
      </c>
      <c r="B18" t="s">
        <v>43</v>
      </c>
      <c r="C18" t="s">
        <v>147</v>
      </c>
      <c r="D18" s="1">
        <v>43969</v>
      </c>
      <c r="E18">
        <v>1.3</v>
      </c>
      <c r="G18" t="s">
        <v>10</v>
      </c>
      <c r="H18" s="1">
        <v>44435</v>
      </c>
      <c r="I18" s="2" t="s">
        <v>10</v>
      </c>
      <c r="J18" t="s">
        <v>163</v>
      </c>
      <c r="L18" t="s">
        <v>6</v>
      </c>
      <c r="M18" s="9" t="s">
        <v>16</v>
      </c>
      <c r="N18" t="s">
        <v>5</v>
      </c>
      <c r="O18" t="s">
        <v>8</v>
      </c>
      <c r="Q18" t="b">
        <v>0</v>
      </c>
      <c r="R18" t="s">
        <v>76</v>
      </c>
      <c r="S18" t="s">
        <v>77</v>
      </c>
      <c r="T18" t="s">
        <v>8</v>
      </c>
      <c r="W18" t="s">
        <v>78</v>
      </c>
    </row>
    <row r="19" spans="1:79" x14ac:dyDescent="0.35">
      <c r="A19">
        <v>18</v>
      </c>
      <c r="B19" t="s">
        <v>54</v>
      </c>
      <c r="C19" t="s">
        <v>146</v>
      </c>
      <c r="D19" s="1">
        <v>43991</v>
      </c>
      <c r="E19">
        <v>0.3</v>
      </c>
      <c r="G19" t="s">
        <v>10</v>
      </c>
      <c r="H19" s="1">
        <v>44096</v>
      </c>
      <c r="I19" s="2" t="s">
        <v>32</v>
      </c>
      <c r="J19" t="s">
        <v>55</v>
      </c>
      <c r="L19" t="s">
        <v>6</v>
      </c>
      <c r="M19" s="9" t="s">
        <v>16</v>
      </c>
      <c r="N19" t="s">
        <v>8</v>
      </c>
      <c r="O19" t="s">
        <v>8</v>
      </c>
      <c r="Q19" t="b">
        <v>1</v>
      </c>
      <c r="R19" t="s">
        <v>56</v>
      </c>
      <c r="S19" t="s">
        <v>57</v>
      </c>
      <c r="T19" t="s">
        <v>5</v>
      </c>
      <c r="U19">
        <v>0</v>
      </c>
    </row>
    <row r="20" spans="1:79" x14ac:dyDescent="0.35">
      <c r="A20">
        <v>19</v>
      </c>
      <c r="B20" t="s">
        <v>93</v>
      </c>
      <c r="C20" t="s">
        <v>146</v>
      </c>
      <c r="D20" s="1">
        <v>44201</v>
      </c>
      <c r="E20">
        <v>1.2</v>
      </c>
      <c r="G20" t="s">
        <v>10</v>
      </c>
      <c r="H20" s="1">
        <v>44729</v>
      </c>
      <c r="I20" s="2" t="s">
        <v>10</v>
      </c>
      <c r="J20" t="s">
        <v>94</v>
      </c>
      <c r="K20" t="s">
        <v>95</v>
      </c>
      <c r="L20" t="s">
        <v>6</v>
      </c>
      <c r="M20" s="9" t="s">
        <v>16</v>
      </c>
      <c r="N20" t="s">
        <v>6</v>
      </c>
      <c r="O20" t="s">
        <v>8</v>
      </c>
      <c r="Q20" t="b">
        <v>1</v>
      </c>
      <c r="R20" t="s">
        <v>96</v>
      </c>
      <c r="S20" t="s">
        <v>97</v>
      </c>
      <c r="T20" t="s">
        <v>8</v>
      </c>
      <c r="U20">
        <v>1</v>
      </c>
      <c r="W20" t="s">
        <v>98</v>
      </c>
    </row>
    <row r="21" spans="1:79" s="4" customFormat="1" x14ac:dyDescent="0.35">
      <c r="A21">
        <v>20</v>
      </c>
      <c r="B21" t="s">
        <v>155</v>
      </c>
      <c r="C21" t="s">
        <v>146</v>
      </c>
      <c r="D21" s="1">
        <v>44203</v>
      </c>
      <c r="E21">
        <v>0.9</v>
      </c>
      <c r="F21"/>
      <c r="G21" t="s">
        <v>10</v>
      </c>
      <c r="H21" s="1">
        <v>44657</v>
      </c>
      <c r="I21" s="2" t="s">
        <v>170</v>
      </c>
      <c r="J21" t="s">
        <v>168</v>
      </c>
      <c r="K21"/>
      <c r="L21" t="s">
        <v>6</v>
      </c>
      <c r="M21" s="9" t="s">
        <v>62</v>
      </c>
      <c r="N21" t="s">
        <v>8</v>
      </c>
      <c r="O21" t="s">
        <v>8</v>
      </c>
      <c r="P21"/>
      <c r="Q21" t="b">
        <v>0</v>
      </c>
      <c r="R21"/>
      <c r="S21" t="s">
        <v>63</v>
      </c>
      <c r="T21" t="s">
        <v>6</v>
      </c>
      <c r="U21"/>
      <c r="V21"/>
      <c r="W21" t="s">
        <v>64</v>
      </c>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row>
    <row r="22" spans="1:79" x14ac:dyDescent="0.35">
      <c r="A22">
        <v>21</v>
      </c>
      <c r="B22" t="s">
        <v>140</v>
      </c>
      <c r="C22" t="s">
        <v>146</v>
      </c>
      <c r="D22" s="1">
        <v>44223</v>
      </c>
      <c r="E22">
        <v>0.3</v>
      </c>
      <c r="G22" t="s">
        <v>10</v>
      </c>
      <c r="H22" s="1">
        <v>44311</v>
      </c>
      <c r="I22" s="2" t="s">
        <v>10</v>
      </c>
      <c r="J22" t="s">
        <v>72</v>
      </c>
      <c r="L22" t="s">
        <v>6</v>
      </c>
      <c r="M22" s="9" t="s">
        <v>16</v>
      </c>
      <c r="N22" t="s">
        <v>5</v>
      </c>
      <c r="O22" t="s">
        <v>8</v>
      </c>
      <c r="Q22" t="b">
        <v>1</v>
      </c>
      <c r="R22" t="s">
        <v>72</v>
      </c>
      <c r="T22" t="s">
        <v>5</v>
      </c>
      <c r="U22">
        <v>0</v>
      </c>
    </row>
    <row r="23" spans="1:79" s="4" customFormat="1" x14ac:dyDescent="0.35">
      <c r="A23">
        <v>22</v>
      </c>
      <c r="B23" t="s">
        <v>50</v>
      </c>
      <c r="C23" t="s">
        <v>147</v>
      </c>
      <c r="D23" s="1">
        <v>44317</v>
      </c>
      <c r="E23">
        <v>0.4</v>
      </c>
      <c r="F23"/>
      <c r="G23" t="s">
        <v>10</v>
      </c>
      <c r="H23" s="1">
        <v>44459</v>
      </c>
      <c r="I23" s="2" t="s">
        <v>10</v>
      </c>
      <c r="J23" t="s">
        <v>31</v>
      </c>
      <c r="K23"/>
      <c r="L23" t="s">
        <v>6</v>
      </c>
      <c r="M23" s="9" t="s">
        <v>16</v>
      </c>
      <c r="N23" t="s">
        <v>5</v>
      </c>
      <c r="O23" t="s">
        <v>7</v>
      </c>
      <c r="P23"/>
      <c r="Q23" t="b">
        <v>1</v>
      </c>
      <c r="R23" t="s">
        <v>74</v>
      </c>
      <c r="S23" t="s">
        <v>75</v>
      </c>
      <c r="T23" t="s">
        <v>6</v>
      </c>
      <c r="U23">
        <v>0</v>
      </c>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row>
    <row r="24" spans="1:79" x14ac:dyDescent="0.35">
      <c r="A24">
        <v>23</v>
      </c>
      <c r="B24" t="s">
        <v>89</v>
      </c>
      <c r="C24" t="s">
        <v>147</v>
      </c>
      <c r="D24" s="1">
        <v>44317</v>
      </c>
      <c r="E24">
        <v>0.11</v>
      </c>
      <c r="G24" t="s">
        <v>32</v>
      </c>
      <c r="H24" s="1">
        <v>44636</v>
      </c>
      <c r="I24" s="2" t="s">
        <v>10</v>
      </c>
      <c r="L24" t="s">
        <v>6</v>
      </c>
      <c r="M24" s="8" t="s">
        <v>90</v>
      </c>
      <c r="N24" t="s">
        <v>7</v>
      </c>
      <c r="O24" t="s">
        <v>7</v>
      </c>
      <c r="Q24" t="b">
        <v>1</v>
      </c>
      <c r="R24" t="s">
        <v>91</v>
      </c>
      <c r="T24" t="s">
        <v>8</v>
      </c>
      <c r="W24" t="s">
        <v>92</v>
      </c>
    </row>
    <row r="25" spans="1:79" ht="43.5" x14ac:dyDescent="0.35">
      <c r="A25">
        <v>24</v>
      </c>
      <c r="B25" t="s">
        <v>43</v>
      </c>
      <c r="C25" t="s">
        <v>147</v>
      </c>
      <c r="D25" s="1">
        <v>44342</v>
      </c>
      <c r="E25">
        <v>0.1</v>
      </c>
      <c r="G25" t="s">
        <v>10</v>
      </c>
      <c r="H25" s="1">
        <v>44373</v>
      </c>
      <c r="I25" s="2" t="s">
        <v>171</v>
      </c>
      <c r="J25" t="s">
        <v>53</v>
      </c>
      <c r="L25" t="s">
        <v>6</v>
      </c>
      <c r="M25" s="9" t="s">
        <v>16</v>
      </c>
      <c r="N25" s="7">
        <v>3</v>
      </c>
      <c r="O25" t="s">
        <v>8</v>
      </c>
      <c r="Q25" t="b">
        <v>1</v>
      </c>
      <c r="R25" t="s">
        <v>53</v>
      </c>
      <c r="S25" t="s">
        <v>73</v>
      </c>
      <c r="T25" t="s">
        <v>5</v>
      </c>
      <c r="U25">
        <v>0</v>
      </c>
    </row>
    <row r="26" spans="1:79" x14ac:dyDescent="0.35">
      <c r="A26">
        <v>25</v>
      </c>
      <c r="B26" t="s">
        <v>79</v>
      </c>
      <c r="C26" t="s">
        <v>147</v>
      </c>
      <c r="D26" s="1">
        <v>44371</v>
      </c>
      <c r="E26">
        <v>1.4</v>
      </c>
      <c r="G26" t="s">
        <v>80</v>
      </c>
      <c r="H26" s="1">
        <v>44472</v>
      </c>
      <c r="I26" s="2" t="s">
        <v>10</v>
      </c>
      <c r="J26" t="s">
        <v>81</v>
      </c>
      <c r="L26" t="s">
        <v>5</v>
      </c>
      <c r="M26" s="8" t="s">
        <v>82</v>
      </c>
      <c r="N26" t="s">
        <v>7</v>
      </c>
      <c r="O26" t="s">
        <v>7</v>
      </c>
      <c r="Q26" t="b">
        <v>1</v>
      </c>
      <c r="R26" t="s">
        <v>83</v>
      </c>
      <c r="S26" t="s">
        <v>84</v>
      </c>
      <c r="T26" t="s">
        <v>8</v>
      </c>
      <c r="W26" t="s">
        <v>85</v>
      </c>
    </row>
    <row r="27" spans="1:79" x14ac:dyDescent="0.35">
      <c r="A27">
        <v>26</v>
      </c>
      <c r="B27" t="s">
        <v>101</v>
      </c>
      <c r="C27" t="s">
        <v>146</v>
      </c>
      <c r="D27" s="1">
        <v>44593</v>
      </c>
      <c r="E27">
        <v>1</v>
      </c>
      <c r="G27" t="s">
        <v>112</v>
      </c>
      <c r="H27" s="1">
        <v>44994</v>
      </c>
      <c r="I27" s="2" t="s">
        <v>32</v>
      </c>
      <c r="J27" t="s">
        <v>113</v>
      </c>
      <c r="L27" t="s">
        <v>6</v>
      </c>
      <c r="M27" s="8" t="s">
        <v>114</v>
      </c>
      <c r="N27" t="s">
        <v>8</v>
      </c>
      <c r="O27" t="s">
        <v>8</v>
      </c>
      <c r="Q27" t="b">
        <v>1</v>
      </c>
      <c r="R27" t="s">
        <v>115</v>
      </c>
      <c r="T27" t="s">
        <v>8</v>
      </c>
      <c r="W27" t="s">
        <v>116</v>
      </c>
    </row>
    <row r="28" spans="1:79" s="4" customFormat="1" x14ac:dyDescent="0.35">
      <c r="A28">
        <v>27</v>
      </c>
      <c r="B28" t="s">
        <v>13</v>
      </c>
      <c r="C28" t="s">
        <v>147</v>
      </c>
      <c r="D28" s="1">
        <v>44629</v>
      </c>
      <c r="E28">
        <v>0.2</v>
      </c>
      <c r="F28"/>
      <c r="G28" t="s">
        <v>10</v>
      </c>
      <c r="H28" s="1">
        <v>45068</v>
      </c>
      <c r="I28" s="2" t="s">
        <v>32</v>
      </c>
      <c r="J28" t="s">
        <v>86</v>
      </c>
      <c r="K28"/>
      <c r="L28" t="s">
        <v>6</v>
      </c>
      <c r="M28" s="9" t="s">
        <v>16</v>
      </c>
      <c r="N28" t="s">
        <v>8</v>
      </c>
      <c r="O28" t="s">
        <v>8</v>
      </c>
      <c r="P28"/>
      <c r="Q28" t="b">
        <v>1</v>
      </c>
      <c r="R28" t="s">
        <v>87</v>
      </c>
      <c r="S28" t="s">
        <v>88</v>
      </c>
      <c r="T28" t="s">
        <v>8</v>
      </c>
      <c r="U28">
        <v>30</v>
      </c>
      <c r="V28" t="s">
        <v>9</v>
      </c>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row>
    <row r="29" spans="1:79" x14ac:dyDescent="0.35">
      <c r="A29">
        <v>28</v>
      </c>
      <c r="B29" t="s">
        <v>140</v>
      </c>
      <c r="C29" t="s">
        <v>147</v>
      </c>
      <c r="D29" s="1">
        <v>44652</v>
      </c>
      <c r="E29">
        <v>0.9</v>
      </c>
      <c r="G29" t="s">
        <v>10</v>
      </c>
      <c r="H29" s="1">
        <v>44934</v>
      </c>
      <c r="I29" s="2" t="s">
        <v>10</v>
      </c>
      <c r="J29" t="s">
        <v>141</v>
      </c>
      <c r="L29" t="s">
        <v>6</v>
      </c>
      <c r="M29" s="9" t="s">
        <v>16</v>
      </c>
      <c r="N29" t="s">
        <v>6</v>
      </c>
      <c r="O29" t="s">
        <v>7</v>
      </c>
      <c r="Q29" t="b">
        <v>1</v>
      </c>
      <c r="R29" t="s">
        <v>141</v>
      </c>
      <c r="S29" t="s">
        <v>142</v>
      </c>
      <c r="T29" t="s">
        <v>8</v>
      </c>
      <c r="U29">
        <v>28</v>
      </c>
      <c r="V29" t="s">
        <v>8</v>
      </c>
    </row>
    <row r="30" spans="1:79" x14ac:dyDescent="0.35">
      <c r="A30">
        <v>29</v>
      </c>
      <c r="B30" t="s">
        <v>109</v>
      </c>
      <c r="C30" t="s">
        <v>148</v>
      </c>
      <c r="D30" s="1">
        <v>44677</v>
      </c>
      <c r="E30">
        <v>0.1</v>
      </c>
      <c r="G30" t="s">
        <v>10</v>
      </c>
      <c r="H30" s="1">
        <v>44985</v>
      </c>
      <c r="I30" s="2" t="s">
        <v>32</v>
      </c>
      <c r="J30" t="s">
        <v>110</v>
      </c>
      <c r="L30" t="s">
        <v>6</v>
      </c>
      <c r="M30" s="9" t="s">
        <v>16</v>
      </c>
      <c r="N30" t="s">
        <v>8</v>
      </c>
      <c r="O30" t="s">
        <v>6</v>
      </c>
      <c r="Q30" t="b">
        <v>0</v>
      </c>
      <c r="S30" t="s">
        <v>111</v>
      </c>
      <c r="T30" t="s">
        <v>8</v>
      </c>
    </row>
    <row r="31" spans="1:79" x14ac:dyDescent="0.35">
      <c r="A31">
        <v>30</v>
      </c>
      <c r="B31" t="s">
        <v>101</v>
      </c>
      <c r="C31" t="s">
        <v>146</v>
      </c>
      <c r="D31" s="1">
        <v>44678</v>
      </c>
      <c r="E31">
        <v>0.3</v>
      </c>
      <c r="G31" t="s">
        <v>80</v>
      </c>
      <c r="H31" s="1">
        <v>44771</v>
      </c>
      <c r="I31" s="2" t="s">
        <v>10</v>
      </c>
      <c r="J31" t="s">
        <v>102</v>
      </c>
      <c r="L31" t="s">
        <v>8</v>
      </c>
      <c r="M31" s="8" t="s">
        <v>103</v>
      </c>
      <c r="N31" s="7">
        <v>3</v>
      </c>
      <c r="O31" t="s">
        <v>7</v>
      </c>
      <c r="Q31" t="b">
        <v>1</v>
      </c>
      <c r="R31" t="s">
        <v>104</v>
      </c>
      <c r="S31" t="s">
        <v>105</v>
      </c>
      <c r="T31" t="s">
        <v>6</v>
      </c>
    </row>
    <row r="32" spans="1:79" s="4" customFormat="1" ht="29" x14ac:dyDescent="0.35">
      <c r="A32">
        <v>31</v>
      </c>
      <c r="B32" t="s">
        <v>93</v>
      </c>
      <c r="C32" t="s">
        <v>147</v>
      </c>
      <c r="D32" s="1">
        <v>44706</v>
      </c>
      <c r="E32">
        <v>0.2</v>
      </c>
      <c r="F32"/>
      <c r="G32" t="s">
        <v>10</v>
      </c>
      <c r="H32" s="1">
        <v>44763</v>
      </c>
      <c r="I32" s="2" t="s">
        <v>172</v>
      </c>
      <c r="J32" t="s">
        <v>99</v>
      </c>
      <c r="K32"/>
      <c r="L32" t="s">
        <v>6</v>
      </c>
      <c r="M32" s="9" t="s">
        <v>16</v>
      </c>
      <c r="N32" t="s">
        <v>6</v>
      </c>
      <c r="O32" t="s">
        <v>8</v>
      </c>
      <c r="P32"/>
      <c r="Q32" t="b">
        <v>0</v>
      </c>
      <c r="R32"/>
      <c r="S32" t="s">
        <v>100</v>
      </c>
      <c r="T32" t="s">
        <v>8</v>
      </c>
      <c r="U32">
        <v>0</v>
      </c>
      <c r="V32" t="s">
        <v>9</v>
      </c>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row>
    <row r="33" spans="1:79" x14ac:dyDescent="0.35">
      <c r="A33">
        <v>32</v>
      </c>
      <c r="B33" t="s">
        <v>106</v>
      </c>
      <c r="C33" t="s">
        <v>147</v>
      </c>
      <c r="D33" s="1">
        <v>44706</v>
      </c>
      <c r="E33">
        <v>0.7</v>
      </c>
      <c r="G33" t="s">
        <v>10</v>
      </c>
      <c r="H33" s="1">
        <v>44938</v>
      </c>
      <c r="I33" s="2" t="s">
        <v>32</v>
      </c>
      <c r="J33" t="s">
        <v>107</v>
      </c>
      <c r="L33" t="s">
        <v>6</v>
      </c>
      <c r="M33" s="9" t="s">
        <v>16</v>
      </c>
      <c r="N33" t="s">
        <v>8</v>
      </c>
      <c r="O33" t="s">
        <v>6</v>
      </c>
      <c r="P33" t="s">
        <v>6</v>
      </c>
      <c r="Q33" t="b">
        <v>0</v>
      </c>
      <c r="S33" t="s">
        <v>108</v>
      </c>
      <c r="T33" t="s">
        <v>8</v>
      </c>
      <c r="U33">
        <v>30</v>
      </c>
      <c r="V33" t="s">
        <v>9</v>
      </c>
    </row>
    <row r="34" spans="1:79" s="4" customFormat="1" x14ac:dyDescent="0.35">
      <c r="A34">
        <v>33</v>
      </c>
      <c r="B34" t="s">
        <v>120</v>
      </c>
      <c r="C34" t="s">
        <v>148</v>
      </c>
      <c r="D34" s="1">
        <v>44720</v>
      </c>
      <c r="E34">
        <v>1.4</v>
      </c>
      <c r="F34"/>
      <c r="G34" t="s">
        <v>10</v>
      </c>
      <c r="H34" s="1">
        <v>45203</v>
      </c>
      <c r="I34" s="2" t="s">
        <v>32</v>
      </c>
      <c r="J34" t="s">
        <v>121</v>
      </c>
      <c r="K34"/>
      <c r="L34" t="s">
        <v>6</v>
      </c>
      <c r="M34" s="9" t="s">
        <v>16</v>
      </c>
      <c r="N34" t="s">
        <v>8</v>
      </c>
      <c r="O34" t="s">
        <v>6</v>
      </c>
      <c r="P34" t="s">
        <v>6</v>
      </c>
      <c r="Q34" t="b">
        <v>0</v>
      </c>
      <c r="R34"/>
      <c r="S34" t="s">
        <v>122</v>
      </c>
      <c r="T34" t="s">
        <v>8</v>
      </c>
      <c r="U34">
        <v>0</v>
      </c>
      <c r="V34"/>
      <c r="W34" t="s">
        <v>123</v>
      </c>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row>
    <row r="35" spans="1:79" s="4" customFormat="1" x14ac:dyDescent="0.35">
      <c r="A35">
        <v>34</v>
      </c>
      <c r="B35" t="s">
        <v>58</v>
      </c>
      <c r="C35" t="s">
        <v>147</v>
      </c>
      <c r="D35" s="1">
        <v>44765</v>
      </c>
      <c r="E35">
        <v>1.3</v>
      </c>
      <c r="F35"/>
      <c r="G35" t="s">
        <v>10</v>
      </c>
      <c r="H35" s="1">
        <v>45224</v>
      </c>
      <c r="I35" s="2" t="s">
        <v>10</v>
      </c>
      <c r="J35" t="s">
        <v>143</v>
      </c>
      <c r="K35"/>
      <c r="L35" t="s">
        <v>6</v>
      </c>
      <c r="M35" s="9" t="s">
        <v>16</v>
      </c>
      <c r="N35" t="s">
        <v>6</v>
      </c>
      <c r="O35" t="s">
        <v>7</v>
      </c>
      <c r="P35"/>
      <c r="Q35" t="b">
        <v>1</v>
      </c>
      <c r="R35" t="s">
        <v>143</v>
      </c>
      <c r="S35" t="s">
        <v>144</v>
      </c>
      <c r="T35" t="s">
        <v>5</v>
      </c>
      <c r="U35">
        <v>0</v>
      </c>
      <c r="V35"/>
      <c r="W35" t="s">
        <v>145</v>
      </c>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row>
    <row r="36" spans="1:79" x14ac:dyDescent="0.35">
      <c r="A36">
        <v>35</v>
      </c>
      <c r="B36" t="s">
        <v>129</v>
      </c>
      <c r="C36" t="s">
        <v>146</v>
      </c>
      <c r="D36" s="1">
        <v>45051</v>
      </c>
      <c r="E36">
        <v>1.5</v>
      </c>
      <c r="G36" t="s">
        <v>10</v>
      </c>
      <c r="H36" s="1">
        <v>45578</v>
      </c>
      <c r="I36" s="2" t="s">
        <v>10</v>
      </c>
      <c r="J36" t="s">
        <v>130</v>
      </c>
      <c r="L36" t="s">
        <v>6</v>
      </c>
      <c r="M36" s="9" t="s">
        <v>16</v>
      </c>
      <c r="N36" t="s">
        <v>7</v>
      </c>
      <c r="O36" t="s">
        <v>7</v>
      </c>
      <c r="Q36" t="b">
        <v>1</v>
      </c>
      <c r="R36" t="s">
        <v>131</v>
      </c>
      <c r="T36" t="s">
        <v>8</v>
      </c>
      <c r="U36">
        <v>180</v>
      </c>
      <c r="W36" t="s">
        <v>132</v>
      </c>
    </row>
    <row r="37" spans="1:79" ht="29" x14ac:dyDescent="0.35">
      <c r="A37">
        <v>36</v>
      </c>
      <c r="B37" t="s">
        <v>101</v>
      </c>
      <c r="C37" t="s">
        <v>146</v>
      </c>
      <c r="D37" s="1">
        <v>45055</v>
      </c>
      <c r="E37">
        <v>0.2</v>
      </c>
      <c r="G37" t="s">
        <v>10</v>
      </c>
      <c r="H37" s="1">
        <v>45116</v>
      </c>
      <c r="I37" s="2" t="s">
        <v>173</v>
      </c>
      <c r="J37" t="s">
        <v>117</v>
      </c>
      <c r="L37" t="s">
        <v>6</v>
      </c>
      <c r="M37" s="9" t="s">
        <v>16</v>
      </c>
      <c r="N37" t="s">
        <v>6</v>
      </c>
      <c r="O37" t="s">
        <v>8</v>
      </c>
      <c r="Q37" t="b">
        <v>0</v>
      </c>
      <c r="S37" t="s">
        <v>118</v>
      </c>
      <c r="T37" t="s">
        <v>6</v>
      </c>
    </row>
    <row r="38" spans="1:79" s="4" customFormat="1" ht="29" x14ac:dyDescent="0.35">
      <c r="A38">
        <v>37</v>
      </c>
      <c r="B38" t="s">
        <v>101</v>
      </c>
      <c r="C38" t="s">
        <v>147</v>
      </c>
      <c r="D38" s="1">
        <v>45343</v>
      </c>
      <c r="E38">
        <v>0.2</v>
      </c>
      <c r="F38"/>
      <c r="G38" t="s">
        <v>10</v>
      </c>
      <c r="H38" s="1">
        <v>45418</v>
      </c>
      <c r="I38" s="2" t="s">
        <v>173</v>
      </c>
      <c r="J38" t="s">
        <v>124</v>
      </c>
      <c r="K38"/>
      <c r="L38" t="s">
        <v>6</v>
      </c>
      <c r="M38" s="9" t="s">
        <v>16</v>
      </c>
      <c r="N38" s="7">
        <v>0</v>
      </c>
      <c r="O38" t="s">
        <v>8</v>
      </c>
      <c r="P38"/>
      <c r="Q38" t="b">
        <v>1</v>
      </c>
      <c r="R38" t="s">
        <v>125</v>
      </c>
      <c r="S38" t="s">
        <v>126</v>
      </c>
      <c r="T38" t="s">
        <v>5</v>
      </c>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row>
    <row r="39" spans="1:79" ht="43.5" x14ac:dyDescent="0.35">
      <c r="A39">
        <v>38</v>
      </c>
      <c r="B39" t="s">
        <v>155</v>
      </c>
      <c r="C39" t="s">
        <v>147</v>
      </c>
      <c r="D39" s="1">
        <v>45454</v>
      </c>
      <c r="E39">
        <v>0.1</v>
      </c>
      <c r="G39" t="s">
        <v>10</v>
      </c>
      <c r="H39" s="1">
        <v>45483</v>
      </c>
      <c r="I39" s="2" t="s">
        <v>174</v>
      </c>
      <c r="J39" t="s">
        <v>127</v>
      </c>
      <c r="L39" t="s">
        <v>6</v>
      </c>
      <c r="M39" s="9" t="s">
        <v>16</v>
      </c>
      <c r="N39" s="7">
        <v>0</v>
      </c>
      <c r="O39" t="s">
        <v>8</v>
      </c>
      <c r="Q39" t="b">
        <v>1</v>
      </c>
      <c r="R39" t="s">
        <v>127</v>
      </c>
      <c r="S39" t="s">
        <v>128</v>
      </c>
      <c r="T39" t="s">
        <v>5</v>
      </c>
    </row>
    <row r="40" spans="1:79" x14ac:dyDescent="0.35">
      <c r="A40">
        <v>39</v>
      </c>
      <c r="B40" t="s">
        <v>101</v>
      </c>
      <c r="C40" t="s">
        <v>146</v>
      </c>
      <c r="D40" s="1">
        <v>45723</v>
      </c>
      <c r="E40">
        <v>1.1000000000000001</v>
      </c>
      <c r="G40" t="s">
        <v>10</v>
      </c>
      <c r="H40" s="1">
        <v>42485</v>
      </c>
      <c r="I40" s="2" t="s">
        <v>32</v>
      </c>
      <c r="J40" t="s">
        <v>20</v>
      </c>
      <c r="K40" t="s">
        <v>21</v>
      </c>
      <c r="M40" s="9" t="s">
        <v>16</v>
      </c>
      <c r="N40" t="s">
        <v>8</v>
      </c>
      <c r="O40" t="s">
        <v>8</v>
      </c>
      <c r="Q40" t="b">
        <v>0</v>
      </c>
      <c r="T40" t="s">
        <v>5</v>
      </c>
      <c r="U40">
        <v>0</v>
      </c>
    </row>
    <row r="41" spans="1:79" x14ac:dyDescent="0.35">
      <c r="H41" s="1"/>
      <c r="I41" s="3"/>
      <c r="M41" s="9"/>
    </row>
    <row r="42" spans="1:79" x14ac:dyDescent="0.35">
      <c r="H42" s="1"/>
      <c r="I42" s="3"/>
      <c r="M42" s="9"/>
    </row>
    <row r="43" spans="1:79" ht="29" x14ac:dyDescent="0.35">
      <c r="H43" s="1"/>
      <c r="I43" s="3" t="s">
        <v>176</v>
      </c>
    </row>
    <row r="44" spans="1:79" ht="29" x14ac:dyDescent="0.35">
      <c r="H44" s="1"/>
      <c r="I44" s="3" t="s">
        <v>177</v>
      </c>
    </row>
    <row r="45" spans="1:79" x14ac:dyDescent="0.35">
      <c r="H45" s="1"/>
      <c r="I45" s="3"/>
    </row>
    <row r="46" spans="1:79" x14ac:dyDescent="0.35">
      <c r="H46" s="1"/>
      <c r="I46" s="3"/>
    </row>
    <row r="47" spans="1:79" x14ac:dyDescent="0.35">
      <c r="H47" s="1"/>
      <c r="I47" s="3"/>
    </row>
    <row r="48" spans="1:79" x14ac:dyDescent="0.35">
      <c r="H48" s="1"/>
      <c r="I48" s="3"/>
    </row>
    <row r="49" spans="8:9" x14ac:dyDescent="0.35">
      <c r="H49" s="1"/>
      <c r="I49" s="3"/>
    </row>
    <row r="50" spans="8:9" x14ac:dyDescent="0.35">
      <c r="H50" s="1"/>
      <c r="I50" s="3"/>
    </row>
    <row r="51" spans="8:9" x14ac:dyDescent="0.35">
      <c r="H51" s="1"/>
      <c r="I51" s="3"/>
    </row>
    <row r="52" spans="8:9" x14ac:dyDescent="0.35">
      <c r="H52" s="1"/>
      <c r="I52" s="3"/>
    </row>
    <row r="53" spans="8:9" x14ac:dyDescent="0.35">
      <c r="H53" s="1"/>
      <c r="I53" s="3"/>
    </row>
    <row r="54" spans="8:9" x14ac:dyDescent="0.35">
      <c r="H54" s="1"/>
      <c r="I54" s="3"/>
    </row>
    <row r="55" spans="8:9" x14ac:dyDescent="0.35">
      <c r="H55" s="1"/>
      <c r="I55" s="3"/>
    </row>
    <row r="56" spans="8:9" x14ac:dyDescent="0.35">
      <c r="H56" s="1"/>
      <c r="I56" s="3"/>
    </row>
    <row r="57" spans="8:9" x14ac:dyDescent="0.35">
      <c r="H57" s="1"/>
      <c r="I57" s="3"/>
    </row>
    <row r="58" spans="8:9" x14ac:dyDescent="0.35">
      <c r="H58" s="1"/>
      <c r="I58" s="3"/>
    </row>
    <row r="59" spans="8:9" x14ac:dyDescent="0.35">
      <c r="H59" s="1"/>
      <c r="I59" s="3"/>
    </row>
    <row r="60" spans="8:9" x14ac:dyDescent="0.35">
      <c r="H60" s="1"/>
      <c r="I60" s="3"/>
    </row>
    <row r="61" spans="8:9" x14ac:dyDescent="0.35">
      <c r="H61" s="1"/>
      <c r="I61" s="3"/>
    </row>
    <row r="62" spans="8:9" x14ac:dyDescent="0.35">
      <c r="H62" s="1"/>
      <c r="I62" s="3"/>
    </row>
    <row r="63" spans="8:9" x14ac:dyDescent="0.35">
      <c r="H63" s="1"/>
      <c r="I63" s="3"/>
    </row>
    <row r="64" spans="8:9" x14ac:dyDescent="0.35">
      <c r="H64" s="1"/>
      <c r="I64" s="3"/>
    </row>
    <row r="65" spans="8:9" x14ac:dyDescent="0.35">
      <c r="H65" s="1"/>
      <c r="I65" s="3"/>
    </row>
    <row r="66" spans="8:9" x14ac:dyDescent="0.35">
      <c r="H66" s="1"/>
      <c r="I66" s="3"/>
    </row>
    <row r="67" spans="8:9" x14ac:dyDescent="0.35">
      <c r="H67" s="1"/>
      <c r="I67" s="3"/>
    </row>
    <row r="68" spans="8:9" x14ac:dyDescent="0.35">
      <c r="H68" s="1"/>
      <c r="I68" s="3"/>
    </row>
    <row r="69" spans="8:9" x14ac:dyDescent="0.35">
      <c r="H69" s="1"/>
      <c r="I69" s="3"/>
    </row>
    <row r="70" spans="8:9" x14ac:dyDescent="0.35">
      <c r="H70" s="1"/>
      <c r="I70" s="3"/>
    </row>
    <row r="71" spans="8:9" x14ac:dyDescent="0.35">
      <c r="H71" s="1"/>
      <c r="I71" s="3"/>
    </row>
    <row r="72" spans="8:9" x14ac:dyDescent="0.35">
      <c r="H72" s="1"/>
      <c r="I72" s="3"/>
    </row>
    <row r="73" spans="8:9" x14ac:dyDescent="0.35">
      <c r="H73" s="1"/>
      <c r="I73" s="3"/>
    </row>
    <row r="74" spans="8:9" x14ac:dyDescent="0.35">
      <c r="H74" s="1"/>
      <c r="I74" s="3"/>
    </row>
    <row r="75" spans="8:9" x14ac:dyDescent="0.35">
      <c r="H75" s="1"/>
      <c r="I75" s="3"/>
    </row>
    <row r="76" spans="8:9" x14ac:dyDescent="0.35">
      <c r="H76" s="1"/>
      <c r="I76" s="3"/>
    </row>
    <row r="77" spans="8:9" x14ac:dyDescent="0.35">
      <c r="H77" s="1"/>
      <c r="I77" s="3"/>
    </row>
    <row r="78" spans="8:9" x14ac:dyDescent="0.35">
      <c r="H78" s="1"/>
      <c r="I78" s="3"/>
    </row>
    <row r="79" spans="8:9" x14ac:dyDescent="0.35">
      <c r="H79" s="1"/>
      <c r="I79" s="3"/>
    </row>
    <row r="80" spans="8:9" x14ac:dyDescent="0.35">
      <c r="H80" s="1"/>
      <c r="I80" s="3"/>
    </row>
    <row r="81" spans="8:9" x14ac:dyDescent="0.35">
      <c r="H81" s="1"/>
      <c r="I81" s="3"/>
    </row>
    <row r="82" spans="8:9" x14ac:dyDescent="0.35">
      <c r="H82" s="1"/>
      <c r="I82" s="3"/>
    </row>
    <row r="83" spans="8:9" x14ac:dyDescent="0.35">
      <c r="H83" s="1"/>
      <c r="I83" s="3"/>
    </row>
    <row r="84" spans="8:9" x14ac:dyDescent="0.35">
      <c r="H84" s="1"/>
      <c r="I84" s="3"/>
    </row>
    <row r="85" spans="8:9" x14ac:dyDescent="0.35">
      <c r="H85" s="1"/>
      <c r="I85" s="3"/>
    </row>
    <row r="86" spans="8:9" x14ac:dyDescent="0.35">
      <c r="H86" s="1"/>
      <c r="I86" s="3"/>
    </row>
    <row r="87" spans="8:9" x14ac:dyDescent="0.35">
      <c r="H87" s="1"/>
      <c r="I87" s="3"/>
    </row>
    <row r="88" spans="8:9" x14ac:dyDescent="0.35">
      <c r="H88" s="1"/>
      <c r="I88" s="3"/>
    </row>
    <row r="89" spans="8:9" x14ac:dyDescent="0.35">
      <c r="H89" s="1"/>
      <c r="I89" s="3"/>
    </row>
    <row r="90" spans="8:9" x14ac:dyDescent="0.35">
      <c r="H90" s="1"/>
      <c r="I90" s="3"/>
    </row>
    <row r="91" spans="8:9" x14ac:dyDescent="0.35">
      <c r="H91" s="1"/>
      <c r="I91" s="3"/>
    </row>
    <row r="92" spans="8:9" x14ac:dyDescent="0.35">
      <c r="H92" s="1"/>
      <c r="I92" s="3"/>
    </row>
    <row r="93" spans="8:9" x14ac:dyDescent="0.35">
      <c r="H93" s="1"/>
      <c r="I93" s="3"/>
    </row>
    <row r="94" spans="8:9" x14ac:dyDescent="0.35">
      <c r="H94" s="1"/>
      <c r="I94" s="3"/>
    </row>
    <row r="95" spans="8:9" x14ac:dyDescent="0.35">
      <c r="H95" s="1"/>
      <c r="I95" s="3"/>
    </row>
    <row r="96" spans="8:9" x14ac:dyDescent="0.35">
      <c r="H96" s="1"/>
      <c r="I96" s="3"/>
    </row>
    <row r="97" spans="8:9" x14ac:dyDescent="0.35">
      <c r="H97" s="1"/>
      <c r="I97" s="3"/>
    </row>
    <row r="98" spans="8:9" x14ac:dyDescent="0.35">
      <c r="H98" s="1"/>
      <c r="I98" s="3"/>
    </row>
    <row r="99" spans="8:9" x14ac:dyDescent="0.35">
      <c r="H99" s="1"/>
      <c r="I99" s="3"/>
    </row>
    <row r="100" spans="8:9" x14ac:dyDescent="0.35">
      <c r="H100" s="1"/>
      <c r="I100" s="3"/>
    </row>
    <row r="101" spans="8:9" x14ac:dyDescent="0.35">
      <c r="H101" s="1"/>
      <c r="I101" s="3"/>
    </row>
    <row r="102" spans="8:9" x14ac:dyDescent="0.35">
      <c r="H102" s="1"/>
      <c r="I102" s="3"/>
    </row>
    <row r="103" spans="8:9" x14ac:dyDescent="0.35">
      <c r="H103" s="1"/>
      <c r="I103" s="3"/>
    </row>
    <row r="104" spans="8:9" x14ac:dyDescent="0.35">
      <c r="H104" s="1"/>
      <c r="I104" s="3"/>
    </row>
    <row r="105" spans="8:9" x14ac:dyDescent="0.35">
      <c r="H105" s="1"/>
      <c r="I105" s="3"/>
    </row>
    <row r="106" spans="8:9" x14ac:dyDescent="0.35">
      <c r="H106" s="1"/>
      <c r="I106" s="3"/>
    </row>
    <row r="107" spans="8:9" x14ac:dyDescent="0.35">
      <c r="H107" s="1"/>
      <c r="I107" s="3"/>
    </row>
    <row r="108" spans="8:9" x14ac:dyDescent="0.35">
      <c r="H108" s="1"/>
      <c r="I108" s="3"/>
    </row>
    <row r="109" spans="8:9" x14ac:dyDescent="0.35">
      <c r="H109" s="1"/>
      <c r="I109" s="3"/>
    </row>
    <row r="110" spans="8:9" x14ac:dyDescent="0.35">
      <c r="H110" s="1"/>
      <c r="I110" s="3"/>
    </row>
    <row r="111" spans="8:9" x14ac:dyDescent="0.35">
      <c r="H111" s="1"/>
      <c r="I111" s="3"/>
    </row>
    <row r="112" spans="8:9" x14ac:dyDescent="0.35">
      <c r="H112" s="1"/>
      <c r="I112" s="3"/>
    </row>
    <row r="113" spans="8:9" x14ac:dyDescent="0.35">
      <c r="H113" s="1"/>
      <c r="I113" s="3"/>
    </row>
    <row r="114" spans="8:9" x14ac:dyDescent="0.35">
      <c r="H114" s="1"/>
      <c r="I114" s="3"/>
    </row>
    <row r="115" spans="8:9" x14ac:dyDescent="0.35">
      <c r="H115" s="1"/>
      <c r="I115" s="3"/>
    </row>
    <row r="116" spans="8:9" x14ac:dyDescent="0.35">
      <c r="H116" s="1"/>
      <c r="I116" s="3"/>
    </row>
    <row r="117" spans="8:9" x14ac:dyDescent="0.35">
      <c r="H117" s="1"/>
      <c r="I117" s="3"/>
    </row>
    <row r="118" spans="8:9" x14ac:dyDescent="0.35">
      <c r="H118" s="1"/>
      <c r="I118" s="3"/>
    </row>
    <row r="119" spans="8:9" x14ac:dyDescent="0.35">
      <c r="H119" s="1"/>
      <c r="I119" s="3"/>
    </row>
    <row r="120" spans="8:9" x14ac:dyDescent="0.35">
      <c r="H120" s="1"/>
      <c r="I120" s="3"/>
    </row>
    <row r="121" spans="8:9" x14ac:dyDescent="0.35">
      <c r="H121" s="1"/>
      <c r="I121" s="3"/>
    </row>
    <row r="122" spans="8:9" x14ac:dyDescent="0.35">
      <c r="H122" s="1"/>
      <c r="I122" s="3"/>
    </row>
    <row r="123" spans="8:9" x14ac:dyDescent="0.35">
      <c r="H123" s="1"/>
      <c r="I123" s="3"/>
    </row>
    <row r="124" spans="8:9" x14ac:dyDescent="0.35">
      <c r="H124" s="1"/>
      <c r="I124" s="3"/>
    </row>
    <row r="125" spans="8:9" x14ac:dyDescent="0.35">
      <c r="H125" s="1"/>
      <c r="I125" s="3"/>
    </row>
    <row r="126" spans="8:9" x14ac:dyDescent="0.35">
      <c r="H126" s="1"/>
      <c r="I126" s="3"/>
    </row>
    <row r="127" spans="8:9" x14ac:dyDescent="0.35">
      <c r="H127" s="1"/>
      <c r="I127" s="3"/>
    </row>
    <row r="128" spans="8:9" x14ac:dyDescent="0.35">
      <c r="H128" s="1"/>
      <c r="I128" s="3"/>
    </row>
    <row r="129" spans="8:9" x14ac:dyDescent="0.35">
      <c r="H129" s="1"/>
      <c r="I129" s="3"/>
    </row>
    <row r="130" spans="8:9" x14ac:dyDescent="0.35">
      <c r="H130" s="1"/>
      <c r="I130" s="3"/>
    </row>
    <row r="131" spans="8:9" x14ac:dyDescent="0.35">
      <c r="H131" s="1"/>
      <c r="I131" s="3"/>
    </row>
    <row r="132" spans="8:9" x14ac:dyDescent="0.35">
      <c r="H132" s="1"/>
      <c r="I132" s="3"/>
    </row>
    <row r="133" spans="8:9" x14ac:dyDescent="0.35">
      <c r="H133" s="1"/>
      <c r="I133" s="3"/>
    </row>
    <row r="134" spans="8:9" x14ac:dyDescent="0.35">
      <c r="H134" s="1"/>
      <c r="I134" s="3"/>
    </row>
    <row r="135" spans="8:9" x14ac:dyDescent="0.35">
      <c r="H135" s="1"/>
      <c r="I135" s="3"/>
    </row>
    <row r="136" spans="8:9" x14ac:dyDescent="0.35">
      <c r="H136" s="1"/>
      <c r="I136" s="3"/>
    </row>
    <row r="137" spans="8:9" x14ac:dyDescent="0.35">
      <c r="H137" s="1"/>
      <c r="I137" s="3"/>
    </row>
    <row r="138" spans="8:9" x14ac:dyDescent="0.35">
      <c r="H138" s="1"/>
      <c r="I138" s="3"/>
    </row>
    <row r="139" spans="8:9" x14ac:dyDescent="0.35">
      <c r="H139" s="1"/>
      <c r="I139" s="3"/>
    </row>
    <row r="140" spans="8:9" x14ac:dyDescent="0.35">
      <c r="H140" s="1"/>
      <c r="I140" s="3"/>
    </row>
    <row r="141" spans="8:9" x14ac:dyDescent="0.35">
      <c r="H141" s="1"/>
      <c r="I141" s="3"/>
    </row>
    <row r="142" spans="8:9" x14ac:dyDescent="0.35">
      <c r="H142" s="1"/>
      <c r="I142" s="3"/>
    </row>
    <row r="143" spans="8:9" x14ac:dyDescent="0.35">
      <c r="H143" s="1"/>
      <c r="I143" s="3"/>
    </row>
    <row r="144" spans="8:9" x14ac:dyDescent="0.35">
      <c r="H144" s="1"/>
      <c r="I144" s="3"/>
    </row>
    <row r="145" spans="8:9" x14ac:dyDescent="0.35">
      <c r="H145" s="1"/>
      <c r="I145" s="3"/>
    </row>
    <row r="146" spans="8:9" x14ac:dyDescent="0.35">
      <c r="H146" s="1"/>
      <c r="I146" s="3"/>
    </row>
    <row r="147" spans="8:9" x14ac:dyDescent="0.35">
      <c r="H147" s="1"/>
      <c r="I147" s="3"/>
    </row>
    <row r="148" spans="8:9" x14ac:dyDescent="0.35">
      <c r="H148" s="1"/>
      <c r="I148" s="3"/>
    </row>
    <row r="149" spans="8:9" x14ac:dyDescent="0.35">
      <c r="H149" s="1"/>
      <c r="I149" s="3"/>
    </row>
    <row r="150" spans="8:9" x14ac:dyDescent="0.35">
      <c r="H150" s="1"/>
      <c r="I150" s="3"/>
    </row>
    <row r="151" spans="8:9" x14ac:dyDescent="0.35">
      <c r="H151" s="1"/>
      <c r="I151" s="3"/>
    </row>
    <row r="152" spans="8:9" x14ac:dyDescent="0.35">
      <c r="H152" s="1"/>
      <c r="I152" s="3"/>
    </row>
    <row r="153" spans="8:9" x14ac:dyDescent="0.35">
      <c r="H153" s="1"/>
      <c r="I153" s="3"/>
    </row>
    <row r="154" spans="8:9" x14ac:dyDescent="0.35">
      <c r="H154" s="1"/>
      <c r="I154" s="3"/>
    </row>
    <row r="155" spans="8:9" x14ac:dyDescent="0.35">
      <c r="H155" s="1"/>
      <c r="I155" s="3"/>
    </row>
    <row r="156" spans="8:9" x14ac:dyDescent="0.35">
      <c r="H156" s="1"/>
      <c r="I156" s="3"/>
    </row>
    <row r="157" spans="8:9" x14ac:dyDescent="0.35">
      <c r="H157" s="1"/>
      <c r="I157" s="3"/>
    </row>
    <row r="158" spans="8:9" x14ac:dyDescent="0.35">
      <c r="H158" s="1"/>
      <c r="I158" s="3"/>
    </row>
    <row r="159" spans="8:9" x14ac:dyDescent="0.35">
      <c r="H159" s="1"/>
      <c r="I159" s="3"/>
    </row>
    <row r="160" spans="8:9" x14ac:dyDescent="0.35">
      <c r="H160" s="1"/>
      <c r="I160" s="3"/>
    </row>
    <row r="161" spans="8:9" x14ac:dyDescent="0.35">
      <c r="H161" s="1"/>
      <c r="I161" s="3"/>
    </row>
    <row r="162" spans="8:9" x14ac:dyDescent="0.35">
      <c r="H162" s="1"/>
      <c r="I162" s="3"/>
    </row>
    <row r="163" spans="8:9" x14ac:dyDescent="0.35">
      <c r="H163" s="1"/>
      <c r="I163" s="3"/>
    </row>
    <row r="164" spans="8:9" x14ac:dyDescent="0.35">
      <c r="H164" s="1"/>
      <c r="I164" s="3"/>
    </row>
    <row r="165" spans="8:9" x14ac:dyDescent="0.35">
      <c r="H165" s="1"/>
      <c r="I165" s="3"/>
    </row>
    <row r="166" spans="8:9" x14ac:dyDescent="0.35">
      <c r="H166" s="1"/>
      <c r="I166" s="3"/>
    </row>
    <row r="167" spans="8:9" x14ac:dyDescent="0.35">
      <c r="H167" s="1"/>
      <c r="I167" s="3"/>
    </row>
    <row r="168" spans="8:9" x14ac:dyDescent="0.35">
      <c r="H168" s="1"/>
      <c r="I168" s="3"/>
    </row>
    <row r="169" spans="8:9" x14ac:dyDescent="0.35">
      <c r="H169" s="1"/>
      <c r="I169" s="3"/>
    </row>
    <row r="170" spans="8:9" x14ac:dyDescent="0.35">
      <c r="H170" s="1"/>
      <c r="I170" s="3"/>
    </row>
    <row r="171" spans="8:9" x14ac:dyDescent="0.35">
      <c r="H171" s="1"/>
      <c r="I171" s="3"/>
    </row>
    <row r="172" spans="8:9" x14ac:dyDescent="0.35">
      <c r="H172" s="1"/>
      <c r="I172" s="3"/>
    </row>
    <row r="173" spans="8:9" x14ac:dyDescent="0.35">
      <c r="H173" s="1"/>
      <c r="I173" s="3"/>
    </row>
    <row r="174" spans="8:9" x14ac:dyDescent="0.35">
      <c r="H174" s="1"/>
      <c r="I174" s="3"/>
    </row>
    <row r="175" spans="8:9" x14ac:dyDescent="0.35">
      <c r="H175" s="1"/>
      <c r="I175" s="3"/>
    </row>
    <row r="176" spans="8:9" x14ac:dyDescent="0.35">
      <c r="H176" s="1"/>
      <c r="I176" s="3"/>
    </row>
    <row r="177" spans="8:9" x14ac:dyDescent="0.35">
      <c r="H177" s="1"/>
      <c r="I177" s="3"/>
    </row>
    <row r="178" spans="8:9" x14ac:dyDescent="0.35">
      <c r="H178" s="1"/>
      <c r="I178" s="3"/>
    </row>
    <row r="179" spans="8:9" x14ac:dyDescent="0.35">
      <c r="H179" s="1"/>
      <c r="I179" s="3"/>
    </row>
    <row r="180" spans="8:9" x14ac:dyDescent="0.35">
      <c r="H180" s="1"/>
      <c r="I180" s="3"/>
    </row>
    <row r="181" spans="8:9" x14ac:dyDescent="0.35">
      <c r="H181" s="1"/>
      <c r="I181" s="3"/>
    </row>
    <row r="182" spans="8:9" x14ac:dyDescent="0.35">
      <c r="H182" s="1"/>
      <c r="I182" s="3"/>
    </row>
    <row r="183" spans="8:9" x14ac:dyDescent="0.35">
      <c r="H183" s="1"/>
      <c r="I183" s="3"/>
    </row>
    <row r="184" spans="8:9" x14ac:dyDescent="0.35">
      <c r="H184" s="1"/>
      <c r="I184" s="3"/>
    </row>
    <row r="185" spans="8:9" x14ac:dyDescent="0.35">
      <c r="H185" s="1"/>
      <c r="I185" s="3"/>
    </row>
    <row r="186" spans="8:9" x14ac:dyDescent="0.35">
      <c r="H186" s="1"/>
      <c r="I186" s="3"/>
    </row>
    <row r="187" spans="8:9" x14ac:dyDescent="0.35">
      <c r="H187" s="1"/>
      <c r="I187" s="3"/>
    </row>
    <row r="188" spans="8:9" x14ac:dyDescent="0.35">
      <c r="H188" s="1"/>
      <c r="I188" s="3"/>
    </row>
    <row r="189" spans="8:9" x14ac:dyDescent="0.35">
      <c r="H189" s="1"/>
      <c r="I189" s="3"/>
    </row>
    <row r="190" spans="8:9" x14ac:dyDescent="0.35">
      <c r="H190" s="1"/>
      <c r="I190" s="3"/>
    </row>
    <row r="191" spans="8:9" x14ac:dyDescent="0.35">
      <c r="H191" s="1"/>
      <c r="I191" s="3"/>
    </row>
    <row r="192" spans="8:9" x14ac:dyDescent="0.35">
      <c r="H192" s="1"/>
      <c r="I192" s="3"/>
    </row>
    <row r="193" spans="8:9" x14ac:dyDescent="0.35">
      <c r="H193" s="1"/>
      <c r="I193" s="3"/>
    </row>
    <row r="194" spans="8:9" x14ac:dyDescent="0.35">
      <c r="H194" s="1"/>
      <c r="I194" s="3"/>
    </row>
    <row r="195" spans="8:9" x14ac:dyDescent="0.35">
      <c r="H195" s="1"/>
      <c r="I195" s="3"/>
    </row>
    <row r="196" spans="8:9" x14ac:dyDescent="0.35">
      <c r="H196" s="1"/>
      <c r="I196" s="3"/>
    </row>
    <row r="197" spans="8:9" x14ac:dyDescent="0.35">
      <c r="H197" s="1"/>
      <c r="I197" s="3"/>
    </row>
    <row r="198" spans="8:9" x14ac:dyDescent="0.35">
      <c r="H198" s="1"/>
      <c r="I198" s="3"/>
    </row>
    <row r="199" spans="8:9" x14ac:dyDescent="0.35">
      <c r="H199" s="1"/>
      <c r="I199" s="3"/>
    </row>
    <row r="200" spans="8:9" x14ac:dyDescent="0.35">
      <c r="H200" s="1"/>
      <c r="I200" s="3"/>
    </row>
    <row r="201" spans="8:9" x14ac:dyDescent="0.35">
      <c r="H201" s="1"/>
      <c r="I201" s="3"/>
    </row>
    <row r="202" spans="8:9" x14ac:dyDescent="0.35">
      <c r="H202" s="1"/>
      <c r="I202" s="3"/>
    </row>
    <row r="203" spans="8:9" x14ac:dyDescent="0.35">
      <c r="H203" s="1"/>
      <c r="I203" s="3"/>
    </row>
    <row r="204" spans="8:9" x14ac:dyDescent="0.35">
      <c r="H204" s="1"/>
      <c r="I204" s="3"/>
    </row>
    <row r="205" spans="8:9" x14ac:dyDescent="0.35">
      <c r="H205" s="1"/>
      <c r="I205" s="3"/>
    </row>
    <row r="206" spans="8:9" x14ac:dyDescent="0.35">
      <c r="H206" s="1"/>
      <c r="I206" s="3"/>
    </row>
    <row r="207" spans="8:9" x14ac:dyDescent="0.35">
      <c r="H207" s="1"/>
      <c r="I207" s="3"/>
    </row>
    <row r="208" spans="8:9" x14ac:dyDescent="0.35">
      <c r="H208" s="1"/>
      <c r="I208" s="3"/>
    </row>
    <row r="209" spans="8:9" x14ac:dyDescent="0.35">
      <c r="H209" s="1"/>
      <c r="I209" s="3"/>
    </row>
    <row r="210" spans="8:9" x14ac:dyDescent="0.35">
      <c r="H210" s="1"/>
      <c r="I210" s="3"/>
    </row>
    <row r="211" spans="8:9" x14ac:dyDescent="0.35">
      <c r="H211" s="1"/>
      <c r="I211" s="3"/>
    </row>
    <row r="212" spans="8:9" x14ac:dyDescent="0.35">
      <c r="H212" s="1"/>
      <c r="I212" s="3"/>
    </row>
    <row r="213" spans="8:9" x14ac:dyDescent="0.35">
      <c r="H213" s="1"/>
      <c r="I213" s="3"/>
    </row>
    <row r="214" spans="8:9" x14ac:dyDescent="0.35">
      <c r="H214" s="1"/>
      <c r="I214" s="3"/>
    </row>
    <row r="215" spans="8:9" x14ac:dyDescent="0.35">
      <c r="H215" s="1"/>
      <c r="I215" s="3"/>
    </row>
    <row r="216" spans="8:9" x14ac:dyDescent="0.35">
      <c r="H216" s="1"/>
      <c r="I216" s="3"/>
    </row>
    <row r="217" spans="8:9" x14ac:dyDescent="0.35">
      <c r="H217" s="1"/>
      <c r="I217" s="3"/>
    </row>
    <row r="218" spans="8:9" x14ac:dyDescent="0.35">
      <c r="H218" s="1"/>
      <c r="I218" s="3"/>
    </row>
    <row r="219" spans="8:9" x14ac:dyDescent="0.35">
      <c r="H219" s="1"/>
      <c r="I219" s="3"/>
    </row>
    <row r="220" spans="8:9" x14ac:dyDescent="0.35">
      <c r="H220" s="1"/>
      <c r="I220" s="3"/>
    </row>
    <row r="221" spans="8:9" x14ac:dyDescent="0.35">
      <c r="H221" s="1"/>
      <c r="I221" s="3"/>
    </row>
    <row r="222" spans="8:9" x14ac:dyDescent="0.35">
      <c r="H222" s="1"/>
      <c r="I222" s="3"/>
    </row>
    <row r="223" spans="8:9" x14ac:dyDescent="0.35">
      <c r="H223" s="1"/>
      <c r="I223" s="3"/>
    </row>
    <row r="224" spans="8:9" x14ac:dyDescent="0.35">
      <c r="H224" s="1"/>
      <c r="I224" s="3"/>
    </row>
    <row r="225" spans="8:9" x14ac:dyDescent="0.35">
      <c r="H225" s="1"/>
      <c r="I225" s="3"/>
    </row>
    <row r="226" spans="8:9" x14ac:dyDescent="0.35">
      <c r="H226" s="1"/>
      <c r="I226" s="3"/>
    </row>
    <row r="227" spans="8:9" x14ac:dyDescent="0.35">
      <c r="H227" s="1"/>
      <c r="I227" s="3"/>
    </row>
    <row r="228" spans="8:9" x14ac:dyDescent="0.35">
      <c r="H228" s="1"/>
      <c r="I228" s="3"/>
    </row>
    <row r="229" spans="8:9" x14ac:dyDescent="0.35">
      <c r="H229" s="1"/>
      <c r="I229" s="3"/>
    </row>
    <row r="230" spans="8:9" x14ac:dyDescent="0.35">
      <c r="H230" s="1"/>
      <c r="I230" s="3"/>
    </row>
    <row r="231" spans="8:9" x14ac:dyDescent="0.35">
      <c r="H231" s="1"/>
      <c r="I231" s="3"/>
    </row>
    <row r="232" spans="8:9" x14ac:dyDescent="0.35">
      <c r="H232" s="1"/>
      <c r="I232" s="3"/>
    </row>
    <row r="233" spans="8:9" x14ac:dyDescent="0.35">
      <c r="H233" s="1"/>
      <c r="I233" s="3"/>
    </row>
    <row r="234" spans="8:9" x14ac:dyDescent="0.35">
      <c r="H234" s="1"/>
      <c r="I234" s="3"/>
    </row>
    <row r="235" spans="8:9" x14ac:dyDescent="0.35">
      <c r="H235" s="1"/>
      <c r="I235" s="3"/>
    </row>
    <row r="236" spans="8:9" x14ac:dyDescent="0.35">
      <c r="H236" s="1"/>
      <c r="I236" s="3"/>
    </row>
    <row r="237" spans="8:9" x14ac:dyDescent="0.35">
      <c r="H237" s="1"/>
      <c r="I237" s="3"/>
    </row>
    <row r="238" spans="8:9" x14ac:dyDescent="0.35">
      <c r="H238" s="1"/>
      <c r="I238" s="3"/>
    </row>
    <row r="239" spans="8:9" x14ac:dyDescent="0.35">
      <c r="H239" s="1"/>
      <c r="I239" s="3"/>
    </row>
    <row r="240" spans="8:9" x14ac:dyDescent="0.35">
      <c r="H240" s="1"/>
      <c r="I240" s="3"/>
    </row>
    <row r="241" spans="8:9" x14ac:dyDescent="0.35">
      <c r="H241" s="1"/>
      <c r="I241" s="3"/>
    </row>
    <row r="242" spans="8:9" x14ac:dyDescent="0.35">
      <c r="H242" s="1"/>
      <c r="I242" s="3"/>
    </row>
    <row r="243" spans="8:9" x14ac:dyDescent="0.35">
      <c r="H243" s="1"/>
      <c r="I243" s="3"/>
    </row>
    <row r="244" spans="8:9" x14ac:dyDescent="0.35">
      <c r="H244" s="1"/>
      <c r="I244" s="3"/>
    </row>
    <row r="245" spans="8:9" x14ac:dyDescent="0.35">
      <c r="H245" s="1"/>
      <c r="I245" s="3"/>
    </row>
    <row r="246" spans="8:9" x14ac:dyDescent="0.35">
      <c r="H246" s="1"/>
      <c r="I246" s="3"/>
    </row>
    <row r="247" spans="8:9" x14ac:dyDescent="0.35">
      <c r="H247" s="1"/>
      <c r="I247" s="3"/>
    </row>
    <row r="248" spans="8:9" x14ac:dyDescent="0.35">
      <c r="H248" s="1"/>
      <c r="I248" s="3"/>
    </row>
    <row r="249" spans="8:9" x14ac:dyDescent="0.35">
      <c r="H249" s="1"/>
      <c r="I249" s="3"/>
    </row>
    <row r="250" spans="8:9" x14ac:dyDescent="0.35">
      <c r="H250" s="1"/>
      <c r="I250" s="3"/>
    </row>
    <row r="251" spans="8:9" x14ac:dyDescent="0.35">
      <c r="H251" s="1"/>
      <c r="I251" s="3"/>
    </row>
    <row r="252" spans="8:9" x14ac:dyDescent="0.35">
      <c r="H252" s="1"/>
      <c r="I252" s="3"/>
    </row>
    <row r="253" spans="8:9" x14ac:dyDescent="0.35">
      <c r="H253" s="1"/>
      <c r="I253" s="3"/>
    </row>
    <row r="254" spans="8:9" x14ac:dyDescent="0.35">
      <c r="H254" s="1"/>
      <c r="I254" s="3"/>
    </row>
    <row r="255" spans="8:9" x14ac:dyDescent="0.35">
      <c r="H255" s="1"/>
      <c r="I255" s="3"/>
    </row>
    <row r="256" spans="8:9" x14ac:dyDescent="0.35">
      <c r="H256" s="1"/>
      <c r="I256" s="3"/>
    </row>
    <row r="257" spans="8:9" x14ac:dyDescent="0.35">
      <c r="H257" s="1"/>
      <c r="I257" s="3"/>
    </row>
    <row r="258" spans="8:9" x14ac:dyDescent="0.35">
      <c r="H258" s="1"/>
      <c r="I258" s="3"/>
    </row>
    <row r="259" spans="8:9" x14ac:dyDescent="0.35">
      <c r="H259" s="1"/>
      <c r="I259" s="3"/>
    </row>
    <row r="260" spans="8:9" x14ac:dyDescent="0.35">
      <c r="H260" s="1"/>
      <c r="I260" s="3"/>
    </row>
    <row r="261" spans="8:9" x14ac:dyDescent="0.35">
      <c r="H261" s="1"/>
      <c r="I261" s="3"/>
    </row>
    <row r="262" spans="8:9" x14ac:dyDescent="0.35">
      <c r="H262" s="1"/>
      <c r="I262" s="3"/>
    </row>
    <row r="263" spans="8:9" x14ac:dyDescent="0.35">
      <c r="H263" s="1"/>
      <c r="I263" s="3"/>
    </row>
    <row r="264" spans="8:9" x14ac:dyDescent="0.35">
      <c r="H264" s="1"/>
      <c r="I264" s="3"/>
    </row>
    <row r="265" spans="8:9" x14ac:dyDescent="0.35">
      <c r="H265" s="1"/>
      <c r="I265" s="3"/>
    </row>
    <row r="266" spans="8:9" x14ac:dyDescent="0.35">
      <c r="H266" s="1"/>
      <c r="I266" s="3"/>
    </row>
    <row r="267" spans="8:9" x14ac:dyDescent="0.35">
      <c r="H267" s="1"/>
      <c r="I267" s="3"/>
    </row>
    <row r="268" spans="8:9" x14ac:dyDescent="0.35">
      <c r="H268" s="1"/>
      <c r="I268" s="3"/>
    </row>
    <row r="269" spans="8:9" x14ac:dyDescent="0.35">
      <c r="H269" s="1"/>
      <c r="I269" s="3"/>
    </row>
    <row r="270" spans="8:9" x14ac:dyDescent="0.35">
      <c r="H270" s="1"/>
      <c r="I270" s="3"/>
    </row>
    <row r="271" spans="8:9" x14ac:dyDescent="0.35">
      <c r="H271" s="1"/>
      <c r="I271" s="3"/>
    </row>
    <row r="272" spans="8:9" x14ac:dyDescent="0.35">
      <c r="H272" s="1"/>
      <c r="I272" s="3"/>
    </row>
    <row r="273" spans="8:9" x14ac:dyDescent="0.35">
      <c r="H273" s="1"/>
      <c r="I273" s="3"/>
    </row>
    <row r="274" spans="8:9" x14ac:dyDescent="0.35">
      <c r="H274" s="1"/>
      <c r="I274" s="3"/>
    </row>
    <row r="275" spans="8:9" x14ac:dyDescent="0.35">
      <c r="H275" s="1"/>
      <c r="I275" s="3"/>
    </row>
    <row r="276" spans="8:9" x14ac:dyDescent="0.35">
      <c r="H276" s="1"/>
      <c r="I276" s="3"/>
    </row>
    <row r="277" spans="8:9" x14ac:dyDescent="0.35">
      <c r="H277" s="1"/>
      <c r="I277" s="3"/>
    </row>
    <row r="278" spans="8:9" x14ac:dyDescent="0.35">
      <c r="H278" s="1"/>
      <c r="I278" s="3"/>
    </row>
    <row r="279" spans="8:9" x14ac:dyDescent="0.35">
      <c r="H279" s="1"/>
      <c r="I279" s="3"/>
    </row>
    <row r="280" spans="8:9" x14ac:dyDescent="0.35">
      <c r="H280" s="1"/>
      <c r="I280" s="3"/>
    </row>
    <row r="281" spans="8:9" x14ac:dyDescent="0.35">
      <c r="H281" s="1"/>
      <c r="I281" s="3"/>
    </row>
    <row r="282" spans="8:9" x14ac:dyDescent="0.35">
      <c r="H282" s="1"/>
      <c r="I282" s="3"/>
    </row>
    <row r="283" spans="8:9" x14ac:dyDescent="0.35">
      <c r="H283" s="1"/>
      <c r="I283" s="3"/>
    </row>
    <row r="284" spans="8:9" x14ac:dyDescent="0.35">
      <c r="H284" s="1"/>
      <c r="I284" s="3"/>
    </row>
    <row r="285" spans="8:9" x14ac:dyDescent="0.35">
      <c r="H285" s="1"/>
      <c r="I285" s="3"/>
    </row>
    <row r="286" spans="8:9" x14ac:dyDescent="0.35">
      <c r="H286" s="1"/>
      <c r="I286" s="3"/>
    </row>
    <row r="287" spans="8:9" x14ac:dyDescent="0.35">
      <c r="H287" s="1"/>
      <c r="I287" s="3"/>
    </row>
    <row r="288" spans="8:9" x14ac:dyDescent="0.35">
      <c r="H288" s="1"/>
      <c r="I288" s="3"/>
    </row>
    <row r="289" spans="8:9" x14ac:dyDescent="0.35">
      <c r="H289" s="1"/>
      <c r="I289" s="3"/>
    </row>
    <row r="290" spans="8:9" x14ac:dyDescent="0.35">
      <c r="H290" s="1"/>
      <c r="I290" s="3"/>
    </row>
    <row r="291" spans="8:9" x14ac:dyDescent="0.35">
      <c r="H291" s="1"/>
      <c r="I291" s="3"/>
    </row>
    <row r="292" spans="8:9" x14ac:dyDescent="0.35">
      <c r="H292" s="1"/>
      <c r="I292" s="3"/>
    </row>
    <row r="293" spans="8:9" x14ac:dyDescent="0.35">
      <c r="H293" s="1"/>
      <c r="I293" s="3"/>
    </row>
    <row r="294" spans="8:9" x14ac:dyDescent="0.35">
      <c r="H294" s="1"/>
      <c r="I294" s="3"/>
    </row>
    <row r="295" spans="8:9" x14ac:dyDescent="0.35">
      <c r="H295" s="1"/>
      <c r="I295" s="3"/>
    </row>
    <row r="296" spans="8:9" x14ac:dyDescent="0.35">
      <c r="H296" s="1"/>
      <c r="I296" s="3"/>
    </row>
    <row r="297" spans="8:9" x14ac:dyDescent="0.35">
      <c r="H297" s="1"/>
      <c r="I297" s="3"/>
    </row>
    <row r="298" spans="8:9" x14ac:dyDescent="0.35">
      <c r="H298" s="1"/>
      <c r="I298" s="3"/>
    </row>
    <row r="299" spans="8:9" x14ac:dyDescent="0.35">
      <c r="H299" s="1"/>
      <c r="I299" s="3"/>
    </row>
    <row r="300" spans="8:9" x14ac:dyDescent="0.35">
      <c r="H300" s="1"/>
      <c r="I300" s="3"/>
    </row>
    <row r="301" spans="8:9" x14ac:dyDescent="0.35">
      <c r="H301" s="1"/>
      <c r="I301" s="3"/>
    </row>
    <row r="302" spans="8:9" x14ac:dyDescent="0.35">
      <c r="H302" s="1"/>
      <c r="I302" s="3"/>
    </row>
    <row r="303" spans="8:9" x14ac:dyDescent="0.35">
      <c r="H303" s="1"/>
      <c r="I303" s="3"/>
    </row>
    <row r="304" spans="8:9" x14ac:dyDescent="0.35">
      <c r="H304" s="1"/>
      <c r="I304" s="3"/>
    </row>
    <row r="305" spans="8:9" x14ac:dyDescent="0.35">
      <c r="H305" s="1"/>
      <c r="I305" s="3"/>
    </row>
    <row r="306" spans="8:9" x14ac:dyDescent="0.35">
      <c r="H306" s="1"/>
      <c r="I306" s="3"/>
    </row>
    <row r="307" spans="8:9" x14ac:dyDescent="0.35">
      <c r="H307" s="1"/>
      <c r="I307" s="3"/>
    </row>
    <row r="308" spans="8:9" x14ac:dyDescent="0.35">
      <c r="H308" s="1"/>
      <c r="I308" s="3"/>
    </row>
    <row r="309" spans="8:9" x14ac:dyDescent="0.35">
      <c r="H309" s="1"/>
      <c r="I309" s="3"/>
    </row>
    <row r="310" spans="8:9" x14ac:dyDescent="0.35">
      <c r="H310" s="1"/>
      <c r="I310" s="3"/>
    </row>
    <row r="311" spans="8:9" x14ac:dyDescent="0.35">
      <c r="H311" s="1"/>
      <c r="I311" s="3"/>
    </row>
    <row r="312" spans="8:9" x14ac:dyDescent="0.35">
      <c r="H312" s="1"/>
      <c r="I312" s="3"/>
    </row>
    <row r="313" spans="8:9" x14ac:dyDescent="0.35">
      <c r="H313" s="1"/>
      <c r="I313" s="3"/>
    </row>
    <row r="314" spans="8:9" x14ac:dyDescent="0.35">
      <c r="H314" s="1"/>
      <c r="I314" s="3"/>
    </row>
    <row r="315" spans="8:9" x14ac:dyDescent="0.35">
      <c r="H315" s="1"/>
      <c r="I315" s="3"/>
    </row>
    <row r="316" spans="8:9" x14ac:dyDescent="0.35">
      <c r="H316" s="1"/>
      <c r="I316" s="3"/>
    </row>
    <row r="317" spans="8:9" x14ac:dyDescent="0.35">
      <c r="H317" s="1"/>
      <c r="I317" s="3"/>
    </row>
    <row r="318" spans="8:9" x14ac:dyDescent="0.35">
      <c r="H318" s="1"/>
      <c r="I318" s="3"/>
    </row>
    <row r="319" spans="8:9" x14ac:dyDescent="0.35">
      <c r="H319" s="1"/>
      <c r="I319" s="3"/>
    </row>
    <row r="320" spans="8:9" x14ac:dyDescent="0.35">
      <c r="H320" s="1"/>
      <c r="I320" s="3"/>
    </row>
    <row r="321" spans="8:9" x14ac:dyDescent="0.35">
      <c r="H321" s="1"/>
      <c r="I321" s="3"/>
    </row>
    <row r="322" spans="8:9" x14ac:dyDescent="0.35">
      <c r="H322" s="1"/>
      <c r="I322" s="3"/>
    </row>
    <row r="323" spans="8:9" x14ac:dyDescent="0.35">
      <c r="H323" s="1"/>
      <c r="I323" s="3"/>
    </row>
    <row r="324" spans="8:9" x14ac:dyDescent="0.35">
      <c r="H324" s="1"/>
      <c r="I324" s="3"/>
    </row>
    <row r="325" spans="8:9" x14ac:dyDescent="0.35">
      <c r="H325" s="1"/>
      <c r="I325" s="3"/>
    </row>
    <row r="326" spans="8:9" x14ac:dyDescent="0.35">
      <c r="H326" s="1"/>
      <c r="I326" s="3"/>
    </row>
    <row r="327" spans="8:9" x14ac:dyDescent="0.35">
      <c r="H327" s="1"/>
      <c r="I327" s="3"/>
    </row>
    <row r="328" spans="8:9" x14ac:dyDescent="0.35">
      <c r="H328" s="1"/>
      <c r="I328" s="3"/>
    </row>
    <row r="329" spans="8:9" x14ac:dyDescent="0.35">
      <c r="H329" s="1"/>
      <c r="I329" s="3"/>
    </row>
    <row r="330" spans="8:9" x14ac:dyDescent="0.35">
      <c r="H330" s="1"/>
      <c r="I330" s="3"/>
    </row>
    <row r="331" spans="8:9" x14ac:dyDescent="0.35">
      <c r="H331" s="1"/>
      <c r="I331" s="3"/>
    </row>
    <row r="332" spans="8:9" x14ac:dyDescent="0.35">
      <c r="H332" s="1"/>
      <c r="I332" s="3"/>
    </row>
    <row r="333" spans="8:9" x14ac:dyDescent="0.35">
      <c r="H333" s="1"/>
      <c r="I333" s="3"/>
    </row>
    <row r="334" spans="8:9" x14ac:dyDescent="0.35">
      <c r="H334" s="1"/>
      <c r="I334" s="3"/>
    </row>
    <row r="335" spans="8:9" x14ac:dyDescent="0.35">
      <c r="H335" s="1"/>
      <c r="I335" s="3"/>
    </row>
    <row r="336" spans="8:9" x14ac:dyDescent="0.35">
      <c r="H336" s="1"/>
      <c r="I336" s="3"/>
    </row>
    <row r="337" spans="8:9" x14ac:dyDescent="0.35">
      <c r="H337" s="1"/>
      <c r="I337" s="3"/>
    </row>
    <row r="338" spans="8:9" x14ac:dyDescent="0.35">
      <c r="H338" s="1"/>
      <c r="I338" s="3"/>
    </row>
    <row r="339" spans="8:9" x14ac:dyDescent="0.35">
      <c r="H339" s="1"/>
      <c r="I339" s="3"/>
    </row>
    <row r="340" spans="8:9" x14ac:dyDescent="0.35">
      <c r="H340" s="1"/>
      <c r="I340" s="3"/>
    </row>
    <row r="341" spans="8:9" x14ac:dyDescent="0.35">
      <c r="H341" s="1"/>
      <c r="I341" s="3"/>
    </row>
    <row r="342" spans="8:9" x14ac:dyDescent="0.35">
      <c r="H342" s="1"/>
      <c r="I342" s="3"/>
    </row>
    <row r="343" spans="8:9" x14ac:dyDescent="0.35">
      <c r="H343" s="1"/>
      <c r="I343" s="3"/>
    </row>
    <row r="344" spans="8:9" x14ac:dyDescent="0.35">
      <c r="H344" s="1"/>
      <c r="I344" s="3"/>
    </row>
    <row r="345" spans="8:9" x14ac:dyDescent="0.35">
      <c r="H345" s="1"/>
      <c r="I345" s="3"/>
    </row>
    <row r="346" spans="8:9" x14ac:dyDescent="0.35">
      <c r="H346" s="1"/>
      <c r="I346" s="3"/>
    </row>
    <row r="347" spans="8:9" x14ac:dyDescent="0.35">
      <c r="H347" s="1"/>
      <c r="I347" s="3"/>
    </row>
    <row r="348" spans="8:9" x14ac:dyDescent="0.35">
      <c r="H348" s="1"/>
      <c r="I348" s="3"/>
    </row>
    <row r="349" spans="8:9" x14ac:dyDescent="0.35">
      <c r="H349" s="1"/>
      <c r="I349" s="3"/>
    </row>
    <row r="350" spans="8:9" x14ac:dyDescent="0.35">
      <c r="H350" s="1"/>
      <c r="I350" s="3"/>
    </row>
    <row r="351" spans="8:9" x14ac:dyDescent="0.35">
      <c r="H351" s="1"/>
      <c r="I351" s="3"/>
    </row>
    <row r="352" spans="8:9" x14ac:dyDescent="0.35">
      <c r="H352" s="1"/>
      <c r="I352" s="3"/>
    </row>
    <row r="353" spans="8:9" x14ac:dyDescent="0.35">
      <c r="H353" s="1"/>
      <c r="I353" s="3"/>
    </row>
    <row r="354" spans="8:9" x14ac:dyDescent="0.35">
      <c r="H354" s="1"/>
      <c r="I354" s="3"/>
    </row>
    <row r="355" spans="8:9" x14ac:dyDescent="0.35">
      <c r="H355" s="1"/>
      <c r="I355" s="3"/>
    </row>
    <row r="356" spans="8:9" x14ac:dyDescent="0.35">
      <c r="H356" s="1"/>
      <c r="I356" s="3"/>
    </row>
    <row r="357" spans="8:9" x14ac:dyDescent="0.35">
      <c r="H357" s="1"/>
      <c r="I357" s="3"/>
    </row>
    <row r="358" spans="8:9" x14ac:dyDescent="0.35">
      <c r="H358" s="1"/>
      <c r="I358" s="3"/>
    </row>
    <row r="359" spans="8:9" x14ac:dyDescent="0.35">
      <c r="H359" s="1"/>
      <c r="I359" s="3"/>
    </row>
    <row r="360" spans="8:9" x14ac:dyDescent="0.35">
      <c r="H360" s="1"/>
      <c r="I360" s="3"/>
    </row>
    <row r="361" spans="8:9" x14ac:dyDescent="0.35">
      <c r="H361" s="1"/>
      <c r="I361" s="3"/>
    </row>
    <row r="362" spans="8:9" x14ac:dyDescent="0.35">
      <c r="H362" s="1"/>
      <c r="I362" s="3"/>
    </row>
    <row r="363" spans="8:9" x14ac:dyDescent="0.35">
      <c r="H363" s="1"/>
      <c r="I363" s="3"/>
    </row>
    <row r="364" spans="8:9" x14ac:dyDescent="0.35">
      <c r="H364" s="1"/>
      <c r="I364" s="3"/>
    </row>
    <row r="365" spans="8:9" x14ac:dyDescent="0.35">
      <c r="H365" s="1"/>
      <c r="I365" s="3"/>
    </row>
    <row r="366" spans="8:9" x14ac:dyDescent="0.35">
      <c r="H366" s="1"/>
      <c r="I366" s="3"/>
    </row>
    <row r="367" spans="8:9" x14ac:dyDescent="0.35">
      <c r="H367" s="1"/>
      <c r="I367" s="3"/>
    </row>
    <row r="368" spans="8:9" x14ac:dyDescent="0.35">
      <c r="H368" s="1"/>
      <c r="I368" s="3"/>
    </row>
    <row r="369" spans="8:9" x14ac:dyDescent="0.35">
      <c r="H369" s="1"/>
      <c r="I369" s="3"/>
    </row>
    <row r="370" spans="8:9" x14ac:dyDescent="0.35">
      <c r="H370" s="1"/>
      <c r="I370" s="3"/>
    </row>
    <row r="371" spans="8:9" x14ac:dyDescent="0.35">
      <c r="H371" s="1"/>
      <c r="I371" s="3"/>
    </row>
    <row r="372" spans="8:9" x14ac:dyDescent="0.35">
      <c r="H372" s="1"/>
      <c r="I372" s="3"/>
    </row>
    <row r="373" spans="8:9" x14ac:dyDescent="0.35">
      <c r="H373" s="1"/>
      <c r="I373" s="3"/>
    </row>
    <row r="374" spans="8:9" x14ac:dyDescent="0.35">
      <c r="H374" s="1"/>
      <c r="I374" s="3"/>
    </row>
    <row r="375" spans="8:9" x14ac:dyDescent="0.35">
      <c r="H375" s="1"/>
      <c r="I375" s="3"/>
    </row>
    <row r="376" spans="8:9" x14ac:dyDescent="0.35">
      <c r="H376" s="1"/>
      <c r="I376" s="3"/>
    </row>
    <row r="377" spans="8:9" x14ac:dyDescent="0.35">
      <c r="H377" s="1"/>
      <c r="I377" s="3"/>
    </row>
    <row r="378" spans="8:9" x14ac:dyDescent="0.35">
      <c r="H378" s="1"/>
      <c r="I378" s="3"/>
    </row>
    <row r="379" spans="8:9" x14ac:dyDescent="0.35">
      <c r="H379" s="1"/>
      <c r="I379" s="3"/>
    </row>
    <row r="380" spans="8:9" x14ac:dyDescent="0.35">
      <c r="H380" s="1"/>
      <c r="I380" s="3"/>
    </row>
    <row r="381" spans="8:9" x14ac:dyDescent="0.35">
      <c r="H381" s="1"/>
      <c r="I381" s="3"/>
    </row>
    <row r="382" spans="8:9" x14ac:dyDescent="0.35">
      <c r="H382" s="1"/>
      <c r="I382" s="3"/>
    </row>
    <row r="383" spans="8:9" x14ac:dyDescent="0.35">
      <c r="H383" s="1"/>
      <c r="I383" s="3"/>
    </row>
    <row r="384" spans="8:9" x14ac:dyDescent="0.35">
      <c r="H384" s="1"/>
      <c r="I384" s="3"/>
    </row>
    <row r="385" spans="8:9" x14ac:dyDescent="0.35">
      <c r="H385" s="1"/>
      <c r="I385" s="3"/>
    </row>
    <row r="386" spans="8:9" x14ac:dyDescent="0.35">
      <c r="H386" s="1"/>
      <c r="I386" s="3"/>
    </row>
    <row r="387" spans="8:9" x14ac:dyDescent="0.35">
      <c r="H387" s="1"/>
      <c r="I387" s="3"/>
    </row>
    <row r="388" spans="8:9" x14ac:dyDescent="0.35">
      <c r="H388" s="1"/>
      <c r="I388" s="3"/>
    </row>
    <row r="389" spans="8:9" x14ac:dyDescent="0.35">
      <c r="H389" s="1"/>
      <c r="I389" s="3"/>
    </row>
    <row r="390" spans="8:9" x14ac:dyDescent="0.35">
      <c r="H390" s="1"/>
      <c r="I390" s="3"/>
    </row>
    <row r="391" spans="8:9" x14ac:dyDescent="0.35">
      <c r="H391" s="1"/>
      <c r="I391" s="3"/>
    </row>
    <row r="392" spans="8:9" x14ac:dyDescent="0.35">
      <c r="H392" s="1"/>
      <c r="I392" s="3"/>
    </row>
    <row r="393" spans="8:9" x14ac:dyDescent="0.35">
      <c r="H393" s="1"/>
      <c r="I393" s="3"/>
    </row>
    <row r="394" spans="8:9" x14ac:dyDescent="0.35">
      <c r="H394" s="1"/>
      <c r="I394" s="3"/>
    </row>
    <row r="395" spans="8:9" x14ac:dyDescent="0.35">
      <c r="H395" s="1"/>
      <c r="I395" s="3"/>
    </row>
    <row r="396" spans="8:9" x14ac:dyDescent="0.35">
      <c r="H396" s="1"/>
      <c r="I396" s="3"/>
    </row>
    <row r="397" spans="8:9" x14ac:dyDescent="0.35">
      <c r="H397" s="1"/>
      <c r="I397" s="3"/>
    </row>
    <row r="398" spans="8:9" x14ac:dyDescent="0.35">
      <c r="H398" s="1"/>
      <c r="I398" s="3"/>
    </row>
    <row r="399" spans="8:9" x14ac:dyDescent="0.35">
      <c r="H399" s="1"/>
      <c r="I399" s="3"/>
    </row>
    <row r="400" spans="8:9" x14ac:dyDescent="0.35">
      <c r="H400" s="1"/>
      <c r="I400" s="3"/>
    </row>
    <row r="401" spans="8:9" x14ac:dyDescent="0.35">
      <c r="H401" s="1"/>
      <c r="I401" s="3"/>
    </row>
    <row r="402" spans="8:9" x14ac:dyDescent="0.35">
      <c r="H402" s="1"/>
      <c r="I402" s="3"/>
    </row>
    <row r="403" spans="8:9" x14ac:dyDescent="0.35">
      <c r="H403" s="1"/>
      <c r="I403" s="3"/>
    </row>
    <row r="404" spans="8:9" x14ac:dyDescent="0.35">
      <c r="H404" s="1"/>
      <c r="I404" s="3"/>
    </row>
    <row r="405" spans="8:9" x14ac:dyDescent="0.35">
      <c r="H405" s="1"/>
      <c r="I405" s="3"/>
    </row>
    <row r="406" spans="8:9" x14ac:dyDescent="0.35">
      <c r="H406" s="1"/>
      <c r="I406" s="3"/>
    </row>
    <row r="407" spans="8:9" x14ac:dyDescent="0.35">
      <c r="H407" s="1"/>
      <c r="I407" s="3"/>
    </row>
    <row r="408" spans="8:9" x14ac:dyDescent="0.35">
      <c r="H408" s="1"/>
      <c r="I408" s="3"/>
    </row>
    <row r="409" spans="8:9" x14ac:dyDescent="0.35">
      <c r="H409" s="1"/>
      <c r="I409" s="3"/>
    </row>
    <row r="410" spans="8:9" x14ac:dyDescent="0.35">
      <c r="H410" s="1"/>
      <c r="I410" s="3"/>
    </row>
    <row r="411" spans="8:9" x14ac:dyDescent="0.35">
      <c r="H411" s="1"/>
      <c r="I411" s="3"/>
    </row>
    <row r="412" spans="8:9" x14ac:dyDescent="0.35">
      <c r="H412" s="1"/>
      <c r="I412" s="3"/>
    </row>
    <row r="413" spans="8:9" x14ac:dyDescent="0.35">
      <c r="H413" s="1"/>
      <c r="I413" s="3"/>
    </row>
    <row r="414" spans="8:9" x14ac:dyDescent="0.35">
      <c r="H414" s="1"/>
      <c r="I414" s="3"/>
    </row>
    <row r="415" spans="8:9" x14ac:dyDescent="0.35">
      <c r="H415" s="1"/>
      <c r="I415" s="3"/>
    </row>
    <row r="416" spans="8:9" x14ac:dyDescent="0.35">
      <c r="H416" s="1"/>
      <c r="I416" s="3"/>
    </row>
    <row r="417" spans="8:9" x14ac:dyDescent="0.35">
      <c r="H417" s="1"/>
      <c r="I417" s="3"/>
    </row>
    <row r="418" spans="8:9" x14ac:dyDescent="0.35">
      <c r="H418" s="1"/>
      <c r="I418" s="3"/>
    </row>
    <row r="419" spans="8:9" x14ac:dyDescent="0.35">
      <c r="H419" s="1"/>
      <c r="I419" s="3"/>
    </row>
    <row r="420" spans="8:9" x14ac:dyDescent="0.35">
      <c r="H420" s="1"/>
      <c r="I420" s="3"/>
    </row>
    <row r="421" spans="8:9" x14ac:dyDescent="0.35">
      <c r="H421" s="1"/>
      <c r="I421" s="3"/>
    </row>
    <row r="422" spans="8:9" x14ac:dyDescent="0.35">
      <c r="H422" s="1"/>
      <c r="I422" s="3"/>
    </row>
    <row r="423" spans="8:9" x14ac:dyDescent="0.35">
      <c r="H423" s="1"/>
      <c r="I423" s="3"/>
    </row>
    <row r="424" spans="8:9" x14ac:dyDescent="0.35">
      <c r="H424" s="1"/>
      <c r="I424" s="3"/>
    </row>
    <row r="425" spans="8:9" x14ac:dyDescent="0.35">
      <c r="H425" s="1"/>
      <c r="I425" s="3"/>
    </row>
    <row r="426" spans="8:9" x14ac:dyDescent="0.35">
      <c r="H426" s="1"/>
      <c r="I426" s="3"/>
    </row>
    <row r="427" spans="8:9" x14ac:dyDescent="0.35">
      <c r="H427" s="1"/>
      <c r="I427" s="3"/>
    </row>
    <row r="428" spans="8:9" x14ac:dyDescent="0.35">
      <c r="H428" s="1"/>
      <c r="I428" s="3"/>
    </row>
    <row r="429" spans="8:9" x14ac:dyDescent="0.35">
      <c r="H429" s="1"/>
      <c r="I429" s="3"/>
    </row>
    <row r="430" spans="8:9" x14ac:dyDescent="0.35">
      <c r="H430" s="1"/>
      <c r="I430" s="3"/>
    </row>
    <row r="431" spans="8:9" x14ac:dyDescent="0.35">
      <c r="H431" s="1"/>
      <c r="I431" s="3"/>
    </row>
    <row r="432" spans="8:9" x14ac:dyDescent="0.35">
      <c r="H432" s="1"/>
      <c r="I432" s="3"/>
    </row>
    <row r="433" spans="8:9" x14ac:dyDescent="0.35">
      <c r="H433" s="1"/>
      <c r="I433" s="3"/>
    </row>
    <row r="434" spans="8:9" x14ac:dyDescent="0.35">
      <c r="H434" s="1"/>
      <c r="I434" s="3"/>
    </row>
    <row r="435" spans="8:9" x14ac:dyDescent="0.35">
      <c r="H435" s="1"/>
      <c r="I435" s="3"/>
    </row>
    <row r="436" spans="8:9" x14ac:dyDescent="0.35">
      <c r="H436" s="1"/>
      <c r="I436" s="3"/>
    </row>
    <row r="437" spans="8:9" x14ac:dyDescent="0.35">
      <c r="H437" s="1"/>
      <c r="I437" s="3"/>
    </row>
    <row r="438" spans="8:9" x14ac:dyDescent="0.35">
      <c r="H438" s="1"/>
      <c r="I438" s="3"/>
    </row>
    <row r="439" spans="8:9" x14ac:dyDescent="0.35">
      <c r="H439" s="1"/>
      <c r="I439" s="3"/>
    </row>
    <row r="440" spans="8:9" x14ac:dyDescent="0.35">
      <c r="H440" s="1"/>
      <c r="I440" s="3"/>
    </row>
    <row r="441" spans="8:9" x14ac:dyDescent="0.35">
      <c r="H441" s="1"/>
      <c r="I441" s="3"/>
    </row>
    <row r="442" spans="8:9" x14ac:dyDescent="0.35">
      <c r="H442" s="1"/>
      <c r="I442" s="3"/>
    </row>
    <row r="443" spans="8:9" x14ac:dyDescent="0.35">
      <c r="H443" s="1"/>
      <c r="I443" s="3"/>
    </row>
    <row r="444" spans="8:9" x14ac:dyDescent="0.35">
      <c r="H444" s="1"/>
      <c r="I444" s="3"/>
    </row>
    <row r="445" spans="8:9" x14ac:dyDescent="0.35">
      <c r="H445" s="1"/>
      <c r="I445" s="3"/>
    </row>
    <row r="446" spans="8:9" x14ac:dyDescent="0.35">
      <c r="H446" s="1"/>
      <c r="I446" s="3"/>
    </row>
    <row r="447" spans="8:9" x14ac:dyDescent="0.35">
      <c r="H447" s="1"/>
      <c r="I447" s="3"/>
    </row>
    <row r="448" spans="8:9" x14ac:dyDescent="0.35">
      <c r="H448" s="1"/>
      <c r="I448" s="3"/>
    </row>
    <row r="449" spans="8:9" x14ac:dyDescent="0.35">
      <c r="H449" s="1"/>
      <c r="I449" s="3"/>
    </row>
    <row r="450" spans="8:9" x14ac:dyDescent="0.35">
      <c r="H450" s="1"/>
      <c r="I450" s="3"/>
    </row>
    <row r="451" spans="8:9" x14ac:dyDescent="0.35">
      <c r="H451" s="1"/>
      <c r="I451" s="3"/>
    </row>
    <row r="452" spans="8:9" x14ac:dyDescent="0.35">
      <c r="H452" s="1"/>
      <c r="I452" s="3"/>
    </row>
    <row r="453" spans="8:9" x14ac:dyDescent="0.35">
      <c r="H453" s="1"/>
      <c r="I453" s="3"/>
    </row>
    <row r="454" spans="8:9" x14ac:dyDescent="0.35">
      <c r="H454" s="1"/>
      <c r="I454" s="3"/>
    </row>
    <row r="455" spans="8:9" x14ac:dyDescent="0.35">
      <c r="H455" s="1"/>
      <c r="I455" s="3"/>
    </row>
    <row r="456" spans="8:9" x14ac:dyDescent="0.35">
      <c r="H456" s="1"/>
      <c r="I456" s="3"/>
    </row>
    <row r="457" spans="8:9" x14ac:dyDescent="0.35">
      <c r="H457" s="1"/>
      <c r="I457" s="3"/>
    </row>
    <row r="458" spans="8:9" x14ac:dyDescent="0.35">
      <c r="H458" s="1"/>
      <c r="I458" s="3"/>
    </row>
    <row r="459" spans="8:9" x14ac:dyDescent="0.35">
      <c r="H459" s="1"/>
      <c r="I459" s="3"/>
    </row>
    <row r="460" spans="8:9" x14ac:dyDescent="0.35">
      <c r="H460" s="1"/>
      <c r="I460" s="3"/>
    </row>
    <row r="461" spans="8:9" x14ac:dyDescent="0.35">
      <c r="H461" s="1"/>
      <c r="I461" s="3"/>
    </row>
    <row r="462" spans="8:9" x14ac:dyDescent="0.35">
      <c r="H462" s="1"/>
      <c r="I462" s="3"/>
    </row>
    <row r="463" spans="8:9" x14ac:dyDescent="0.35">
      <c r="H463" s="1"/>
      <c r="I463" s="3"/>
    </row>
    <row r="464" spans="8:9" x14ac:dyDescent="0.35">
      <c r="H464" s="1"/>
      <c r="I464" s="3"/>
    </row>
    <row r="465" spans="8:9" x14ac:dyDescent="0.35">
      <c r="H465" s="1"/>
      <c r="I465" s="3"/>
    </row>
    <row r="466" spans="8:9" x14ac:dyDescent="0.35">
      <c r="H466" s="1"/>
      <c r="I466" s="3"/>
    </row>
    <row r="467" spans="8:9" x14ac:dyDescent="0.35">
      <c r="H467" s="1"/>
      <c r="I467" s="3"/>
    </row>
    <row r="468" spans="8:9" x14ac:dyDescent="0.35">
      <c r="H468" s="1"/>
      <c r="I468" s="3"/>
    </row>
    <row r="469" spans="8:9" x14ac:dyDescent="0.35">
      <c r="H469" s="1"/>
      <c r="I469" s="3"/>
    </row>
    <row r="470" spans="8:9" x14ac:dyDescent="0.35">
      <c r="H470" s="1"/>
      <c r="I470" s="3"/>
    </row>
    <row r="471" spans="8:9" x14ac:dyDescent="0.35">
      <c r="H471" s="1"/>
      <c r="I471" s="3"/>
    </row>
    <row r="472" spans="8:9" x14ac:dyDescent="0.35">
      <c r="H472" s="1"/>
      <c r="I472" s="3"/>
    </row>
    <row r="473" spans="8:9" x14ac:dyDescent="0.35">
      <c r="H473" s="1"/>
      <c r="I473" s="3"/>
    </row>
    <row r="474" spans="8:9" x14ac:dyDescent="0.35">
      <c r="H474" s="1"/>
      <c r="I474" s="3"/>
    </row>
    <row r="475" spans="8:9" x14ac:dyDescent="0.35">
      <c r="H475" s="1"/>
      <c r="I475" s="3"/>
    </row>
    <row r="476" spans="8:9" x14ac:dyDescent="0.35">
      <c r="H476" s="1"/>
      <c r="I476" s="3"/>
    </row>
    <row r="477" spans="8:9" x14ac:dyDescent="0.35">
      <c r="H477" s="1"/>
      <c r="I477" s="3"/>
    </row>
    <row r="478" spans="8:9" x14ac:dyDescent="0.35">
      <c r="H478" s="1"/>
      <c r="I478" s="3"/>
    </row>
    <row r="479" spans="8:9" x14ac:dyDescent="0.35">
      <c r="H479" s="1"/>
      <c r="I479" s="3"/>
    </row>
    <row r="480" spans="8:9" x14ac:dyDescent="0.35">
      <c r="H480" s="1"/>
      <c r="I480" s="3"/>
    </row>
    <row r="481" spans="8:9" x14ac:dyDescent="0.35">
      <c r="H481" s="1"/>
      <c r="I481" s="3"/>
    </row>
    <row r="482" spans="8:9" x14ac:dyDescent="0.35">
      <c r="H482" s="1"/>
      <c r="I482" s="3"/>
    </row>
    <row r="483" spans="8:9" x14ac:dyDescent="0.35">
      <c r="H483" s="1"/>
      <c r="I483" s="3"/>
    </row>
    <row r="484" spans="8:9" x14ac:dyDescent="0.35">
      <c r="H484" s="1"/>
      <c r="I484" s="3"/>
    </row>
    <row r="485" spans="8:9" x14ac:dyDescent="0.35">
      <c r="H485" s="1"/>
      <c r="I485" s="3"/>
    </row>
    <row r="486" spans="8:9" x14ac:dyDescent="0.35">
      <c r="H486" s="1"/>
      <c r="I486" s="3"/>
    </row>
    <row r="487" spans="8:9" x14ac:dyDescent="0.35">
      <c r="H487" s="1"/>
      <c r="I487" s="3"/>
    </row>
    <row r="488" spans="8:9" x14ac:dyDescent="0.35">
      <c r="H488" s="1"/>
      <c r="I488" s="3"/>
    </row>
    <row r="489" spans="8:9" x14ac:dyDescent="0.35">
      <c r="H489" s="1"/>
      <c r="I489" s="3"/>
    </row>
    <row r="490" spans="8:9" x14ac:dyDescent="0.35">
      <c r="H490" s="1"/>
      <c r="I490" s="3"/>
    </row>
    <row r="491" spans="8:9" x14ac:dyDescent="0.35">
      <c r="H491" s="1"/>
      <c r="I491" s="3"/>
    </row>
    <row r="492" spans="8:9" x14ac:dyDescent="0.35">
      <c r="H492" s="1"/>
      <c r="I492" s="3"/>
    </row>
    <row r="493" spans="8:9" x14ac:dyDescent="0.35">
      <c r="H493" s="1"/>
      <c r="I493" s="3"/>
    </row>
    <row r="494" spans="8:9" x14ac:dyDescent="0.35">
      <c r="H494" s="1"/>
      <c r="I494" s="3"/>
    </row>
    <row r="495" spans="8:9" x14ac:dyDescent="0.35">
      <c r="H495" s="1"/>
      <c r="I495" s="3"/>
    </row>
    <row r="496" spans="8:9" x14ac:dyDescent="0.35">
      <c r="H496" s="1"/>
      <c r="I496" s="3"/>
    </row>
    <row r="497" spans="8:9" x14ac:dyDescent="0.35">
      <c r="H497" s="1"/>
      <c r="I497" s="3"/>
    </row>
    <row r="498" spans="8:9" x14ac:dyDescent="0.35">
      <c r="H498" s="1"/>
      <c r="I498" s="3"/>
    </row>
    <row r="499" spans="8:9" x14ac:dyDescent="0.35">
      <c r="H499" s="1"/>
      <c r="I499" s="3"/>
    </row>
    <row r="500" spans="8:9" x14ac:dyDescent="0.35">
      <c r="H500" s="1"/>
      <c r="I500" s="3"/>
    </row>
    <row r="501" spans="8:9" x14ac:dyDescent="0.35">
      <c r="H501" s="1"/>
      <c r="I501" s="3"/>
    </row>
    <row r="502" spans="8:9" x14ac:dyDescent="0.35">
      <c r="H502" s="1"/>
      <c r="I502" s="3"/>
    </row>
    <row r="503" spans="8:9" x14ac:dyDescent="0.35">
      <c r="H503" s="1"/>
      <c r="I503" s="3"/>
    </row>
    <row r="504" spans="8:9" x14ac:dyDescent="0.35">
      <c r="H504" s="1"/>
      <c r="I504" s="3"/>
    </row>
    <row r="505" spans="8:9" x14ac:dyDescent="0.35">
      <c r="H505" s="1"/>
      <c r="I505" s="3"/>
    </row>
    <row r="506" spans="8:9" x14ac:dyDescent="0.35">
      <c r="H506" s="1"/>
      <c r="I506" s="3"/>
    </row>
    <row r="507" spans="8:9" x14ac:dyDescent="0.35">
      <c r="H507" s="1"/>
      <c r="I507" s="3"/>
    </row>
    <row r="508" spans="8:9" x14ac:dyDescent="0.35">
      <c r="H508" s="1"/>
      <c r="I508" s="3"/>
    </row>
    <row r="509" spans="8:9" x14ac:dyDescent="0.35">
      <c r="H509" s="1"/>
      <c r="I509" s="3"/>
    </row>
    <row r="510" spans="8:9" x14ac:dyDescent="0.35">
      <c r="H510" s="1"/>
      <c r="I510" s="3"/>
    </row>
    <row r="511" spans="8:9" x14ac:dyDescent="0.35">
      <c r="H511" s="1"/>
      <c r="I511" s="3"/>
    </row>
    <row r="512" spans="8:9" x14ac:dyDescent="0.35">
      <c r="H512" s="1"/>
      <c r="I512" s="3"/>
    </row>
    <row r="513" spans="8:9" x14ac:dyDescent="0.35">
      <c r="H513" s="1"/>
      <c r="I513" s="3"/>
    </row>
    <row r="514" spans="8:9" x14ac:dyDescent="0.35">
      <c r="H514" s="1"/>
      <c r="I514" s="3"/>
    </row>
    <row r="515" spans="8:9" x14ac:dyDescent="0.35">
      <c r="H515" s="1"/>
      <c r="I515" s="3"/>
    </row>
    <row r="516" spans="8:9" x14ac:dyDescent="0.35">
      <c r="H516" s="1"/>
      <c r="I516" s="3"/>
    </row>
    <row r="517" spans="8:9" x14ac:dyDescent="0.35">
      <c r="H517" s="1"/>
      <c r="I517" s="3"/>
    </row>
    <row r="518" spans="8:9" x14ac:dyDescent="0.35">
      <c r="H518" s="1"/>
      <c r="I518" s="3"/>
    </row>
    <row r="519" spans="8:9" x14ac:dyDescent="0.35">
      <c r="H519" s="1"/>
      <c r="I519" s="3"/>
    </row>
    <row r="520" spans="8:9" x14ac:dyDescent="0.35">
      <c r="H520" s="1"/>
      <c r="I520" s="3"/>
    </row>
    <row r="521" spans="8:9" x14ac:dyDescent="0.35">
      <c r="H521" s="1"/>
      <c r="I521" s="3"/>
    </row>
    <row r="522" spans="8:9" x14ac:dyDescent="0.35">
      <c r="H522" s="1"/>
      <c r="I522" s="3"/>
    </row>
    <row r="523" spans="8:9" x14ac:dyDescent="0.35">
      <c r="H523" s="1"/>
      <c r="I523" s="3"/>
    </row>
    <row r="524" spans="8:9" x14ac:dyDescent="0.35">
      <c r="H524" s="1"/>
      <c r="I524" s="3"/>
    </row>
    <row r="525" spans="8:9" x14ac:dyDescent="0.35">
      <c r="H525" s="1"/>
      <c r="I525" s="3"/>
    </row>
    <row r="526" spans="8:9" x14ac:dyDescent="0.35">
      <c r="H526" s="1"/>
      <c r="I526" s="3"/>
    </row>
    <row r="527" spans="8:9" x14ac:dyDescent="0.35">
      <c r="H527" s="1"/>
      <c r="I527" s="3"/>
    </row>
    <row r="528" spans="8:9" x14ac:dyDescent="0.35">
      <c r="H528" s="1"/>
      <c r="I528" s="3"/>
    </row>
    <row r="529" spans="8:9" x14ac:dyDescent="0.35">
      <c r="H529" s="1"/>
      <c r="I529" s="3"/>
    </row>
    <row r="530" spans="8:9" x14ac:dyDescent="0.35">
      <c r="H530" s="1"/>
      <c r="I530" s="3"/>
    </row>
    <row r="531" spans="8:9" x14ac:dyDescent="0.35">
      <c r="H531" s="1"/>
      <c r="I531" s="3"/>
    </row>
    <row r="532" spans="8:9" x14ac:dyDescent="0.35">
      <c r="H532" s="1"/>
      <c r="I532" s="3"/>
    </row>
    <row r="533" spans="8:9" x14ac:dyDescent="0.35">
      <c r="H533" s="1"/>
      <c r="I533" s="3"/>
    </row>
    <row r="534" spans="8:9" x14ac:dyDescent="0.35">
      <c r="H534" s="1"/>
      <c r="I534" s="3"/>
    </row>
    <row r="535" spans="8:9" x14ac:dyDescent="0.35">
      <c r="H535" s="1"/>
      <c r="I535" s="3"/>
    </row>
    <row r="536" spans="8:9" x14ac:dyDescent="0.35">
      <c r="H536" s="1"/>
      <c r="I536" s="3"/>
    </row>
    <row r="537" spans="8:9" x14ac:dyDescent="0.35">
      <c r="H537" s="1"/>
      <c r="I537" s="3"/>
    </row>
    <row r="538" spans="8:9" x14ac:dyDescent="0.35">
      <c r="H538" s="1"/>
      <c r="I538" s="3"/>
    </row>
    <row r="539" spans="8:9" x14ac:dyDescent="0.35">
      <c r="H539" s="1"/>
      <c r="I539" s="3"/>
    </row>
    <row r="540" spans="8:9" x14ac:dyDescent="0.35">
      <c r="H540" s="1"/>
      <c r="I540" s="3"/>
    </row>
    <row r="541" spans="8:9" x14ac:dyDescent="0.35">
      <c r="H541" s="1"/>
      <c r="I541" s="3"/>
    </row>
    <row r="542" spans="8:9" x14ac:dyDescent="0.35">
      <c r="H542" s="1"/>
      <c r="I542" s="3"/>
    </row>
    <row r="543" spans="8:9" x14ac:dyDescent="0.35">
      <c r="H543" s="1"/>
      <c r="I543" s="3"/>
    </row>
    <row r="544" spans="8:9" x14ac:dyDescent="0.35">
      <c r="H544" s="1"/>
      <c r="I544" s="3"/>
    </row>
    <row r="545" spans="8:9" x14ac:dyDescent="0.35">
      <c r="H545" s="1"/>
      <c r="I545" s="3"/>
    </row>
    <row r="546" spans="8:9" x14ac:dyDescent="0.35">
      <c r="H546" s="1"/>
      <c r="I546" s="3"/>
    </row>
    <row r="547" spans="8:9" x14ac:dyDescent="0.35">
      <c r="H547" s="1"/>
      <c r="I547" s="3"/>
    </row>
    <row r="548" spans="8:9" x14ac:dyDescent="0.35">
      <c r="H548" s="1"/>
      <c r="I548" s="3"/>
    </row>
    <row r="549" spans="8:9" x14ac:dyDescent="0.35">
      <c r="H549" s="1"/>
      <c r="I549" s="3"/>
    </row>
    <row r="550" spans="8:9" x14ac:dyDescent="0.35">
      <c r="H550" s="1"/>
      <c r="I550" s="3"/>
    </row>
    <row r="551" spans="8:9" x14ac:dyDescent="0.35">
      <c r="H551" s="1"/>
      <c r="I551" s="3"/>
    </row>
    <row r="552" spans="8:9" x14ac:dyDescent="0.35">
      <c r="H552" s="1"/>
      <c r="I552" s="3"/>
    </row>
    <row r="553" spans="8:9" x14ac:dyDescent="0.35">
      <c r="H553" s="1"/>
      <c r="I553" s="3"/>
    </row>
    <row r="554" spans="8:9" x14ac:dyDescent="0.35">
      <c r="H554" s="1"/>
      <c r="I554" s="3"/>
    </row>
    <row r="555" spans="8:9" x14ac:dyDescent="0.35">
      <c r="H555" s="1"/>
      <c r="I555" s="3"/>
    </row>
    <row r="556" spans="8:9" x14ac:dyDescent="0.35">
      <c r="H556" s="1"/>
      <c r="I556" s="3"/>
    </row>
    <row r="557" spans="8:9" x14ac:dyDescent="0.35">
      <c r="H557" s="1"/>
      <c r="I557" s="3"/>
    </row>
    <row r="558" spans="8:9" x14ac:dyDescent="0.35">
      <c r="H558" s="1"/>
      <c r="I558" s="3"/>
    </row>
    <row r="559" spans="8:9" x14ac:dyDescent="0.35">
      <c r="H559" s="1"/>
      <c r="I559" s="3"/>
    </row>
    <row r="560" spans="8:9" x14ac:dyDescent="0.35">
      <c r="H560" s="1"/>
      <c r="I560" s="3"/>
    </row>
    <row r="561" spans="8:9" x14ac:dyDescent="0.35">
      <c r="H561" s="1"/>
      <c r="I561" s="3"/>
    </row>
    <row r="562" spans="8:9" x14ac:dyDescent="0.35">
      <c r="H562" s="1"/>
      <c r="I562" s="3"/>
    </row>
    <row r="563" spans="8:9" x14ac:dyDescent="0.35">
      <c r="H563" s="1"/>
      <c r="I563" s="3"/>
    </row>
    <row r="564" spans="8:9" x14ac:dyDescent="0.35">
      <c r="H564" s="1"/>
      <c r="I564" s="3"/>
    </row>
    <row r="565" spans="8:9" x14ac:dyDescent="0.35">
      <c r="H565" s="1"/>
      <c r="I565" s="3"/>
    </row>
    <row r="566" spans="8:9" x14ac:dyDescent="0.35">
      <c r="H566" s="1"/>
      <c r="I566" s="3"/>
    </row>
    <row r="567" spans="8:9" x14ac:dyDescent="0.35">
      <c r="H567" s="1"/>
      <c r="I567" s="3"/>
    </row>
    <row r="568" spans="8:9" x14ac:dyDescent="0.35">
      <c r="H568" s="1"/>
      <c r="I568" s="3"/>
    </row>
    <row r="569" spans="8:9" x14ac:dyDescent="0.35">
      <c r="H569" s="1"/>
      <c r="I569" s="3"/>
    </row>
    <row r="570" spans="8:9" x14ac:dyDescent="0.35">
      <c r="H570" s="1"/>
      <c r="I570" s="3"/>
    </row>
    <row r="571" spans="8:9" x14ac:dyDescent="0.35">
      <c r="H571" s="1"/>
      <c r="I571" s="3"/>
    </row>
    <row r="572" spans="8:9" x14ac:dyDescent="0.35">
      <c r="H572" s="1"/>
      <c r="I572" s="3"/>
    </row>
    <row r="573" spans="8:9" x14ac:dyDescent="0.35">
      <c r="H573" s="1"/>
      <c r="I573" s="3"/>
    </row>
    <row r="574" spans="8:9" x14ac:dyDescent="0.35">
      <c r="H574" s="1"/>
      <c r="I574" s="3"/>
    </row>
    <row r="575" spans="8:9" x14ac:dyDescent="0.35">
      <c r="H575" s="1"/>
      <c r="I575" s="3"/>
    </row>
    <row r="576" spans="8:9" x14ac:dyDescent="0.35">
      <c r="H576" s="1"/>
      <c r="I576" s="3"/>
    </row>
    <row r="577" spans="8:9" x14ac:dyDescent="0.35">
      <c r="H577" s="1"/>
      <c r="I577" s="3"/>
    </row>
    <row r="578" spans="8:9" x14ac:dyDescent="0.35">
      <c r="H578" s="1"/>
      <c r="I578" s="3"/>
    </row>
    <row r="579" spans="8:9" x14ac:dyDescent="0.35">
      <c r="H579" s="1"/>
      <c r="I579" s="3"/>
    </row>
    <row r="580" spans="8:9" x14ac:dyDescent="0.35">
      <c r="H580" s="1"/>
      <c r="I580" s="3"/>
    </row>
    <row r="581" spans="8:9" x14ac:dyDescent="0.35">
      <c r="H581" s="1"/>
      <c r="I581" s="3"/>
    </row>
    <row r="582" spans="8:9" x14ac:dyDescent="0.35">
      <c r="H582" s="1"/>
      <c r="I582" s="3"/>
    </row>
    <row r="583" spans="8:9" x14ac:dyDescent="0.35">
      <c r="H583" s="1"/>
      <c r="I583" s="3"/>
    </row>
    <row r="584" spans="8:9" x14ac:dyDescent="0.35">
      <c r="H584" s="1"/>
      <c r="I584" s="3"/>
    </row>
    <row r="585" spans="8:9" x14ac:dyDescent="0.35">
      <c r="H585" s="1"/>
      <c r="I585" s="3"/>
    </row>
    <row r="586" spans="8:9" x14ac:dyDescent="0.35">
      <c r="H586" s="1"/>
      <c r="I586" s="3"/>
    </row>
    <row r="587" spans="8:9" x14ac:dyDescent="0.35">
      <c r="H587" s="1"/>
      <c r="I587" s="3"/>
    </row>
    <row r="588" spans="8:9" x14ac:dyDescent="0.35">
      <c r="H588" s="1"/>
      <c r="I588" s="3"/>
    </row>
    <row r="589" spans="8:9" x14ac:dyDescent="0.35">
      <c r="H589" s="1"/>
      <c r="I589" s="3"/>
    </row>
    <row r="590" spans="8:9" x14ac:dyDescent="0.35">
      <c r="H590" s="1"/>
      <c r="I590" s="3"/>
    </row>
    <row r="591" spans="8:9" x14ac:dyDescent="0.35">
      <c r="H591" s="1"/>
      <c r="I591" s="3"/>
    </row>
    <row r="592" spans="8:9" x14ac:dyDescent="0.35">
      <c r="H592" s="1"/>
      <c r="I592" s="3"/>
    </row>
    <row r="593" spans="8:9" x14ac:dyDescent="0.35">
      <c r="H593" s="1"/>
      <c r="I593" s="3"/>
    </row>
    <row r="594" spans="8:9" x14ac:dyDescent="0.35">
      <c r="H594" s="1"/>
      <c r="I594" s="3"/>
    </row>
    <row r="595" spans="8:9" x14ac:dyDescent="0.35">
      <c r="H595" s="1"/>
      <c r="I595" s="3"/>
    </row>
    <row r="596" spans="8:9" x14ac:dyDescent="0.35">
      <c r="H596" s="1"/>
      <c r="I596" s="3"/>
    </row>
    <row r="597" spans="8:9" x14ac:dyDescent="0.35">
      <c r="H597" s="1"/>
      <c r="I597" s="3"/>
    </row>
    <row r="598" spans="8:9" x14ac:dyDescent="0.35">
      <c r="H598" s="1"/>
      <c r="I598" s="3"/>
    </row>
    <row r="599" spans="8:9" x14ac:dyDescent="0.35">
      <c r="H599" s="1"/>
      <c r="I599" s="3"/>
    </row>
    <row r="600" spans="8:9" x14ac:dyDescent="0.35">
      <c r="H600" s="1"/>
      <c r="I600" s="3"/>
    </row>
    <row r="601" spans="8:9" x14ac:dyDescent="0.35">
      <c r="H601" s="1"/>
      <c r="I601" s="3"/>
    </row>
    <row r="602" spans="8:9" x14ac:dyDescent="0.35">
      <c r="H602" s="1"/>
      <c r="I602" s="3"/>
    </row>
    <row r="603" spans="8:9" x14ac:dyDescent="0.35">
      <c r="H603" s="1"/>
      <c r="I603" s="3"/>
    </row>
    <row r="604" spans="8:9" x14ac:dyDescent="0.35">
      <c r="H604" s="1"/>
      <c r="I604" s="3"/>
    </row>
    <row r="605" spans="8:9" x14ac:dyDescent="0.35">
      <c r="H605" s="1"/>
      <c r="I605" s="3"/>
    </row>
    <row r="606" spans="8:9" x14ac:dyDescent="0.35">
      <c r="H606" s="1"/>
      <c r="I606" s="3"/>
    </row>
    <row r="607" spans="8:9" x14ac:dyDescent="0.35">
      <c r="H607" s="1"/>
      <c r="I607" s="3"/>
    </row>
    <row r="608" spans="8:9" x14ac:dyDescent="0.35">
      <c r="H608" s="1"/>
      <c r="I608" s="3"/>
    </row>
    <row r="609" spans="8:9" x14ac:dyDescent="0.35">
      <c r="H609" s="1"/>
      <c r="I609" s="3"/>
    </row>
    <row r="610" spans="8:9" x14ac:dyDescent="0.35">
      <c r="H610" s="1"/>
      <c r="I610" s="3"/>
    </row>
    <row r="611" spans="8:9" x14ac:dyDescent="0.35">
      <c r="H611" s="1"/>
      <c r="I611" s="3"/>
    </row>
    <row r="612" spans="8:9" x14ac:dyDescent="0.35">
      <c r="H612" s="1"/>
      <c r="I612" s="3"/>
    </row>
    <row r="613" spans="8:9" x14ac:dyDescent="0.35">
      <c r="H613" s="1"/>
      <c r="I613" s="3"/>
    </row>
    <row r="614" spans="8:9" x14ac:dyDescent="0.35">
      <c r="H614" s="1"/>
      <c r="I614" s="3"/>
    </row>
    <row r="615" spans="8:9" x14ac:dyDescent="0.35">
      <c r="H615" s="1"/>
      <c r="I615" s="3"/>
    </row>
    <row r="616" spans="8:9" x14ac:dyDescent="0.35">
      <c r="H616" s="1"/>
      <c r="I616" s="3"/>
    </row>
    <row r="617" spans="8:9" x14ac:dyDescent="0.35">
      <c r="H617" s="1"/>
      <c r="I617" s="3"/>
    </row>
    <row r="618" spans="8:9" x14ac:dyDescent="0.35">
      <c r="H618" s="1"/>
      <c r="I618" s="3"/>
    </row>
    <row r="619" spans="8:9" x14ac:dyDescent="0.35">
      <c r="H619" s="1"/>
      <c r="I619" s="3"/>
    </row>
    <row r="620" spans="8:9" x14ac:dyDescent="0.35">
      <c r="H620" s="1"/>
      <c r="I620" s="3"/>
    </row>
    <row r="621" spans="8:9" x14ac:dyDescent="0.35">
      <c r="H621" s="1"/>
      <c r="I621" s="3"/>
    </row>
    <row r="622" spans="8:9" x14ac:dyDescent="0.35">
      <c r="H622" s="1"/>
      <c r="I622" s="3"/>
    </row>
    <row r="623" spans="8:9" x14ac:dyDescent="0.35">
      <c r="H623" s="1"/>
      <c r="I623" s="3"/>
    </row>
    <row r="624" spans="8:9" x14ac:dyDescent="0.35">
      <c r="H624" s="1"/>
      <c r="I624" s="3"/>
    </row>
    <row r="625" spans="8:9" x14ac:dyDescent="0.35">
      <c r="H625" s="1"/>
      <c r="I625" s="3"/>
    </row>
    <row r="626" spans="8:9" x14ac:dyDescent="0.35">
      <c r="H626" s="1"/>
      <c r="I626" s="3"/>
    </row>
    <row r="627" spans="8:9" x14ac:dyDescent="0.35">
      <c r="H627" s="1"/>
      <c r="I627" s="3"/>
    </row>
    <row r="628" spans="8:9" x14ac:dyDescent="0.35">
      <c r="H628" s="1"/>
      <c r="I628" s="3"/>
    </row>
    <row r="629" spans="8:9" x14ac:dyDescent="0.35">
      <c r="H629" s="1"/>
      <c r="I629" s="3"/>
    </row>
    <row r="630" spans="8:9" x14ac:dyDescent="0.35">
      <c r="H630" s="1"/>
      <c r="I630" s="3"/>
    </row>
    <row r="631" spans="8:9" x14ac:dyDescent="0.35">
      <c r="H631" s="1"/>
      <c r="I631" s="3"/>
    </row>
    <row r="632" spans="8:9" x14ac:dyDescent="0.35">
      <c r="H632" s="1"/>
      <c r="I632" s="3"/>
    </row>
    <row r="633" spans="8:9" x14ac:dyDescent="0.35">
      <c r="H633" s="1"/>
      <c r="I633" s="3"/>
    </row>
    <row r="634" spans="8:9" x14ac:dyDescent="0.35">
      <c r="H634" s="1"/>
      <c r="I634" s="3"/>
    </row>
    <row r="635" spans="8:9" x14ac:dyDescent="0.35">
      <c r="H635" s="1"/>
      <c r="I635" s="3"/>
    </row>
    <row r="636" spans="8:9" x14ac:dyDescent="0.35">
      <c r="H636" s="1"/>
      <c r="I636" s="3"/>
    </row>
    <row r="637" spans="8:9" x14ac:dyDescent="0.35">
      <c r="H637" s="1"/>
      <c r="I637" s="3"/>
    </row>
    <row r="638" spans="8:9" x14ac:dyDescent="0.35">
      <c r="H638" s="1"/>
      <c r="I638" s="3"/>
    </row>
    <row r="639" spans="8:9" x14ac:dyDescent="0.35">
      <c r="H639" s="1"/>
      <c r="I639" s="3"/>
    </row>
    <row r="640" spans="8:9" x14ac:dyDescent="0.35">
      <c r="H640" s="1"/>
      <c r="I640" s="3"/>
    </row>
    <row r="641" spans="8:9" x14ac:dyDescent="0.35">
      <c r="H641" s="1"/>
      <c r="I641" s="3"/>
    </row>
    <row r="642" spans="8:9" x14ac:dyDescent="0.35">
      <c r="H642" s="1"/>
      <c r="I642" s="3"/>
    </row>
    <row r="643" spans="8:9" x14ac:dyDescent="0.35">
      <c r="H643" s="1"/>
      <c r="I643" s="3"/>
    </row>
    <row r="644" spans="8:9" x14ac:dyDescent="0.35">
      <c r="H644" s="1"/>
      <c r="I644" s="3"/>
    </row>
    <row r="645" spans="8:9" x14ac:dyDescent="0.35">
      <c r="H645" s="1"/>
      <c r="I645" s="3"/>
    </row>
    <row r="646" spans="8:9" x14ac:dyDescent="0.35">
      <c r="H646" s="1"/>
      <c r="I646" s="3"/>
    </row>
    <row r="647" spans="8:9" x14ac:dyDescent="0.35">
      <c r="H647" s="1"/>
      <c r="I647" s="3"/>
    </row>
    <row r="648" spans="8:9" x14ac:dyDescent="0.35">
      <c r="H648" s="1"/>
      <c r="I648" s="3"/>
    </row>
    <row r="649" spans="8:9" x14ac:dyDescent="0.35">
      <c r="H649" s="1"/>
      <c r="I649" s="3"/>
    </row>
    <row r="650" spans="8:9" x14ac:dyDescent="0.35">
      <c r="H650" s="1"/>
      <c r="I650" s="3"/>
    </row>
    <row r="651" spans="8:9" x14ac:dyDescent="0.35">
      <c r="H651" s="1"/>
      <c r="I651" s="3"/>
    </row>
    <row r="652" spans="8:9" x14ac:dyDescent="0.35">
      <c r="H652" s="1"/>
      <c r="I652" s="3"/>
    </row>
    <row r="653" spans="8:9" x14ac:dyDescent="0.35">
      <c r="H653" s="1"/>
      <c r="I653" s="3"/>
    </row>
    <row r="654" spans="8:9" x14ac:dyDescent="0.35">
      <c r="H654" s="1"/>
      <c r="I654" s="3"/>
    </row>
    <row r="655" spans="8:9" x14ac:dyDescent="0.35">
      <c r="H655" s="1"/>
      <c r="I655" s="3"/>
    </row>
    <row r="656" spans="8:9" x14ac:dyDescent="0.35">
      <c r="H656" s="1"/>
      <c r="I656" s="3"/>
    </row>
    <row r="657" spans="8:9" x14ac:dyDescent="0.35">
      <c r="H657" s="1"/>
      <c r="I657" s="3"/>
    </row>
    <row r="658" spans="8:9" x14ac:dyDescent="0.35">
      <c r="H658" s="1"/>
      <c r="I658" s="3"/>
    </row>
    <row r="659" spans="8:9" x14ac:dyDescent="0.35">
      <c r="H659" s="1"/>
      <c r="I659" s="3"/>
    </row>
    <row r="660" spans="8:9" x14ac:dyDescent="0.35">
      <c r="H660" s="1"/>
      <c r="I660" s="3"/>
    </row>
    <row r="661" spans="8:9" x14ac:dyDescent="0.35">
      <c r="H661" s="1"/>
      <c r="I661" s="3"/>
    </row>
    <row r="662" spans="8:9" x14ac:dyDescent="0.35">
      <c r="H662" s="1"/>
      <c r="I662" s="3"/>
    </row>
    <row r="663" spans="8:9" x14ac:dyDescent="0.35">
      <c r="H663" s="1"/>
      <c r="I663" s="3"/>
    </row>
    <row r="664" spans="8:9" x14ac:dyDescent="0.35">
      <c r="H664" s="1"/>
      <c r="I664" s="3"/>
    </row>
    <row r="665" spans="8:9" x14ac:dyDescent="0.35">
      <c r="H665" s="1"/>
      <c r="I665" s="3"/>
    </row>
    <row r="666" spans="8:9" x14ac:dyDescent="0.35">
      <c r="H666" s="1"/>
      <c r="I666" s="3"/>
    </row>
    <row r="667" spans="8:9" x14ac:dyDescent="0.35">
      <c r="H667" s="1"/>
      <c r="I667" s="3"/>
    </row>
    <row r="668" spans="8:9" x14ac:dyDescent="0.35">
      <c r="H668" s="1"/>
      <c r="I668" s="3"/>
    </row>
    <row r="669" spans="8:9" x14ac:dyDescent="0.35">
      <c r="H669" s="1"/>
      <c r="I669" s="3"/>
    </row>
    <row r="670" spans="8:9" x14ac:dyDescent="0.35">
      <c r="H670" s="1"/>
      <c r="I670" s="3"/>
    </row>
    <row r="671" spans="8:9" x14ac:dyDescent="0.35">
      <c r="H671" s="1"/>
      <c r="I671" s="3"/>
    </row>
    <row r="672" spans="8:9" x14ac:dyDescent="0.35">
      <c r="H672" s="1"/>
      <c r="I672" s="3"/>
    </row>
    <row r="673" spans="8:9" x14ac:dyDescent="0.35">
      <c r="H673" s="1"/>
      <c r="I673" s="3"/>
    </row>
    <row r="674" spans="8:9" x14ac:dyDescent="0.35">
      <c r="H674" s="1"/>
      <c r="I674" s="3"/>
    </row>
    <row r="675" spans="8:9" x14ac:dyDescent="0.35">
      <c r="H675" s="1"/>
      <c r="I675" s="3"/>
    </row>
    <row r="676" spans="8:9" x14ac:dyDescent="0.35">
      <c r="H676" s="1"/>
      <c r="I676" s="3"/>
    </row>
    <row r="677" spans="8:9" x14ac:dyDescent="0.35">
      <c r="H677" s="1"/>
      <c r="I677" s="3"/>
    </row>
    <row r="678" spans="8:9" x14ac:dyDescent="0.35">
      <c r="H678" s="1"/>
      <c r="I678" s="3"/>
    </row>
    <row r="679" spans="8:9" x14ac:dyDescent="0.35">
      <c r="H679" s="1"/>
      <c r="I679" s="3"/>
    </row>
    <row r="680" spans="8:9" x14ac:dyDescent="0.35">
      <c r="H680" s="1"/>
      <c r="I680" s="3"/>
    </row>
    <row r="681" spans="8:9" x14ac:dyDescent="0.35">
      <c r="H681" s="1"/>
      <c r="I681" s="3"/>
    </row>
    <row r="682" spans="8:9" x14ac:dyDescent="0.35">
      <c r="H682" s="1"/>
      <c r="I682" s="3"/>
    </row>
    <row r="683" spans="8:9" x14ac:dyDescent="0.35">
      <c r="H683" s="1"/>
      <c r="I683" s="3"/>
    </row>
    <row r="684" spans="8:9" x14ac:dyDescent="0.35">
      <c r="H684" s="1"/>
      <c r="I684" s="3"/>
    </row>
    <row r="685" spans="8:9" x14ac:dyDescent="0.35">
      <c r="H685" s="1"/>
      <c r="I685" s="3"/>
    </row>
    <row r="686" spans="8:9" x14ac:dyDescent="0.35">
      <c r="H686" s="1"/>
      <c r="I686" s="3"/>
    </row>
    <row r="687" spans="8:9" x14ac:dyDescent="0.35">
      <c r="H687" s="1"/>
      <c r="I687" s="3"/>
    </row>
    <row r="688" spans="8:9" x14ac:dyDescent="0.35">
      <c r="H688" s="1"/>
      <c r="I688" s="3"/>
    </row>
    <row r="689" spans="8:9" x14ac:dyDescent="0.35">
      <c r="H689" s="1"/>
      <c r="I689" s="3"/>
    </row>
    <row r="690" spans="8:9" x14ac:dyDescent="0.35">
      <c r="H690" s="1"/>
      <c r="I690" s="3"/>
    </row>
    <row r="691" spans="8:9" x14ac:dyDescent="0.35">
      <c r="H691" s="1"/>
      <c r="I691" s="3"/>
    </row>
    <row r="692" spans="8:9" x14ac:dyDescent="0.35">
      <c r="H692" s="1"/>
      <c r="I692" s="3"/>
    </row>
    <row r="693" spans="8:9" x14ac:dyDescent="0.35">
      <c r="H693" s="1"/>
      <c r="I693" s="3"/>
    </row>
    <row r="694" spans="8:9" x14ac:dyDescent="0.35">
      <c r="H694" s="1"/>
      <c r="I694" s="3"/>
    </row>
    <row r="695" spans="8:9" x14ac:dyDescent="0.35">
      <c r="H695" s="1"/>
      <c r="I695" s="3"/>
    </row>
    <row r="696" spans="8:9" x14ac:dyDescent="0.35">
      <c r="H696" s="1"/>
      <c r="I696" s="3"/>
    </row>
    <row r="697" spans="8:9" x14ac:dyDescent="0.35">
      <c r="H697" s="1"/>
      <c r="I697" s="3"/>
    </row>
    <row r="698" spans="8:9" x14ac:dyDescent="0.35">
      <c r="H698" s="1"/>
      <c r="I698" s="3"/>
    </row>
    <row r="699" spans="8:9" x14ac:dyDescent="0.35">
      <c r="H699" s="1"/>
      <c r="I699" s="3"/>
    </row>
    <row r="700" spans="8:9" x14ac:dyDescent="0.35">
      <c r="H700" s="1"/>
      <c r="I700" s="3"/>
    </row>
    <row r="701" spans="8:9" x14ac:dyDescent="0.35">
      <c r="H701" s="1"/>
      <c r="I701" s="3"/>
    </row>
    <row r="702" spans="8:9" x14ac:dyDescent="0.35">
      <c r="H702" s="1"/>
      <c r="I702" s="3"/>
    </row>
    <row r="703" spans="8:9" x14ac:dyDescent="0.35">
      <c r="H703" s="1"/>
      <c r="I703" s="3"/>
    </row>
    <row r="704" spans="8:9" x14ac:dyDescent="0.35">
      <c r="H704" s="1"/>
      <c r="I704" s="3"/>
    </row>
    <row r="705" spans="8:9" x14ac:dyDescent="0.35">
      <c r="H705" s="1"/>
      <c r="I705" s="3"/>
    </row>
    <row r="706" spans="8:9" x14ac:dyDescent="0.35">
      <c r="H706" s="1"/>
      <c r="I706" s="3"/>
    </row>
    <row r="707" spans="8:9" x14ac:dyDescent="0.35">
      <c r="H707" s="1"/>
      <c r="I707" s="3"/>
    </row>
    <row r="708" spans="8:9" x14ac:dyDescent="0.35">
      <c r="H708" s="1"/>
      <c r="I708" s="3"/>
    </row>
    <row r="709" spans="8:9" x14ac:dyDescent="0.35">
      <c r="H709" s="1"/>
      <c r="I709" s="3"/>
    </row>
    <row r="710" spans="8:9" x14ac:dyDescent="0.35">
      <c r="H710" s="1"/>
      <c r="I710" s="3"/>
    </row>
    <row r="711" spans="8:9" x14ac:dyDescent="0.35">
      <c r="H711" s="1"/>
      <c r="I711" s="3"/>
    </row>
    <row r="712" spans="8:9" x14ac:dyDescent="0.35">
      <c r="H712" s="1"/>
      <c r="I712" s="3"/>
    </row>
    <row r="713" spans="8:9" x14ac:dyDescent="0.35">
      <c r="H713" s="1"/>
      <c r="I713" s="3"/>
    </row>
    <row r="714" spans="8:9" x14ac:dyDescent="0.35">
      <c r="H714" s="1"/>
      <c r="I714" s="3"/>
    </row>
    <row r="715" spans="8:9" x14ac:dyDescent="0.35">
      <c r="H715" s="1"/>
      <c r="I715" s="3"/>
    </row>
    <row r="716" spans="8:9" x14ac:dyDescent="0.35">
      <c r="H716" s="1"/>
      <c r="I716" s="3"/>
    </row>
    <row r="717" spans="8:9" x14ac:dyDescent="0.35">
      <c r="H717" s="1"/>
      <c r="I717" s="3"/>
    </row>
    <row r="718" spans="8:9" x14ac:dyDescent="0.35">
      <c r="H718" s="1"/>
      <c r="I718" s="3"/>
    </row>
    <row r="719" spans="8:9" x14ac:dyDescent="0.35">
      <c r="H719" s="1"/>
      <c r="I719" s="3"/>
    </row>
    <row r="720" spans="8:9" x14ac:dyDescent="0.35">
      <c r="H720" s="1"/>
      <c r="I720" s="3"/>
    </row>
    <row r="721" spans="8:9" x14ac:dyDescent="0.35">
      <c r="H721" s="1"/>
      <c r="I721" s="3"/>
    </row>
    <row r="722" spans="8:9" x14ac:dyDescent="0.35">
      <c r="H722" s="1"/>
      <c r="I722" s="3"/>
    </row>
    <row r="723" spans="8:9" x14ac:dyDescent="0.35">
      <c r="H723" s="1"/>
      <c r="I723" s="3"/>
    </row>
    <row r="724" spans="8:9" x14ac:dyDescent="0.35">
      <c r="H724" s="1"/>
      <c r="I724" s="3"/>
    </row>
    <row r="725" spans="8:9" x14ac:dyDescent="0.35">
      <c r="H725" s="1"/>
      <c r="I725" s="3"/>
    </row>
    <row r="726" spans="8:9" x14ac:dyDescent="0.35">
      <c r="H726" s="1"/>
      <c r="I726" s="3"/>
    </row>
    <row r="727" spans="8:9" x14ac:dyDescent="0.35">
      <c r="H727" s="1"/>
      <c r="I727" s="3"/>
    </row>
    <row r="728" spans="8:9" x14ac:dyDescent="0.35">
      <c r="H728" s="1"/>
      <c r="I728" s="3"/>
    </row>
    <row r="729" spans="8:9" x14ac:dyDescent="0.35">
      <c r="H729" s="1"/>
      <c r="I729" s="3"/>
    </row>
    <row r="730" spans="8:9" x14ac:dyDescent="0.35">
      <c r="H730" s="1"/>
      <c r="I730" s="3"/>
    </row>
    <row r="731" spans="8:9" x14ac:dyDescent="0.35">
      <c r="H731" s="1"/>
      <c r="I731" s="3"/>
    </row>
    <row r="732" spans="8:9" x14ac:dyDescent="0.35">
      <c r="H732" s="1"/>
      <c r="I732" s="3"/>
    </row>
    <row r="733" spans="8:9" x14ac:dyDescent="0.35">
      <c r="H733" s="1"/>
      <c r="I733" s="3"/>
    </row>
    <row r="734" spans="8:9" x14ac:dyDescent="0.35">
      <c r="H734" s="1"/>
      <c r="I734" s="3"/>
    </row>
    <row r="735" spans="8:9" x14ac:dyDescent="0.35">
      <c r="H735" s="1"/>
      <c r="I735" s="3"/>
    </row>
    <row r="736" spans="8:9" x14ac:dyDescent="0.35">
      <c r="H736" s="1"/>
      <c r="I736" s="3"/>
    </row>
    <row r="737" spans="8:9" x14ac:dyDescent="0.35">
      <c r="H737" s="1"/>
      <c r="I737" s="3"/>
    </row>
    <row r="738" spans="8:9" x14ac:dyDescent="0.35">
      <c r="H738" s="1"/>
      <c r="I738" s="3"/>
    </row>
    <row r="739" spans="8:9" x14ac:dyDescent="0.35">
      <c r="H739" s="1"/>
      <c r="I739" s="3"/>
    </row>
    <row r="740" spans="8:9" x14ac:dyDescent="0.35">
      <c r="H740" s="1"/>
      <c r="I740" s="3"/>
    </row>
    <row r="741" spans="8:9" x14ac:dyDescent="0.35">
      <c r="H741" s="1"/>
      <c r="I741" s="3"/>
    </row>
    <row r="742" spans="8:9" x14ac:dyDescent="0.35">
      <c r="H742" s="1"/>
      <c r="I742" s="3"/>
    </row>
    <row r="743" spans="8:9" x14ac:dyDescent="0.35">
      <c r="H743" s="1"/>
      <c r="I743" s="3"/>
    </row>
    <row r="744" spans="8:9" x14ac:dyDescent="0.35">
      <c r="H744" s="1"/>
      <c r="I744" s="3"/>
    </row>
    <row r="745" spans="8:9" x14ac:dyDescent="0.35">
      <c r="H745" s="1"/>
      <c r="I745" s="3"/>
    </row>
    <row r="746" spans="8:9" x14ac:dyDescent="0.35">
      <c r="H746" s="1"/>
      <c r="I746" s="3"/>
    </row>
    <row r="747" spans="8:9" x14ac:dyDescent="0.35">
      <c r="H747" s="1"/>
      <c r="I747" s="3"/>
    </row>
    <row r="748" spans="8:9" x14ac:dyDescent="0.35">
      <c r="H748" s="1"/>
      <c r="I748" s="3"/>
    </row>
    <row r="749" spans="8:9" x14ac:dyDescent="0.35">
      <c r="H749" s="1"/>
      <c r="I749" s="3"/>
    </row>
    <row r="750" spans="8:9" x14ac:dyDescent="0.35">
      <c r="H750" s="1"/>
      <c r="I750" s="3"/>
    </row>
    <row r="751" spans="8:9" x14ac:dyDescent="0.35">
      <c r="H751" s="1"/>
      <c r="I751" s="3"/>
    </row>
    <row r="752" spans="8:9" x14ac:dyDescent="0.35">
      <c r="H752" s="1"/>
      <c r="I752" s="3"/>
    </row>
    <row r="753" spans="8:9" x14ac:dyDescent="0.35">
      <c r="H753" s="1"/>
      <c r="I753" s="3"/>
    </row>
    <row r="754" spans="8:9" x14ac:dyDescent="0.35">
      <c r="H754" s="1"/>
      <c r="I754" s="3"/>
    </row>
    <row r="755" spans="8:9" x14ac:dyDescent="0.35">
      <c r="H755" s="1"/>
      <c r="I755" s="3"/>
    </row>
    <row r="756" spans="8:9" x14ac:dyDescent="0.35">
      <c r="H756" s="1"/>
      <c r="I756" s="3"/>
    </row>
    <row r="757" spans="8:9" x14ac:dyDescent="0.35">
      <c r="H757" s="1"/>
      <c r="I757" s="3"/>
    </row>
    <row r="758" spans="8:9" x14ac:dyDescent="0.35">
      <c r="H758" s="1"/>
      <c r="I758" s="3"/>
    </row>
    <row r="759" spans="8:9" x14ac:dyDescent="0.35">
      <c r="H759" s="1"/>
      <c r="I759" s="3"/>
    </row>
    <row r="760" spans="8:9" x14ac:dyDescent="0.35">
      <c r="H760" s="1"/>
      <c r="I760" s="3"/>
    </row>
    <row r="761" spans="8:9" x14ac:dyDescent="0.35">
      <c r="H761" s="1"/>
      <c r="I761" s="3"/>
    </row>
    <row r="762" spans="8:9" x14ac:dyDescent="0.35">
      <c r="H762" s="1"/>
      <c r="I762" s="3"/>
    </row>
    <row r="763" spans="8:9" x14ac:dyDescent="0.35">
      <c r="H763" s="1"/>
      <c r="I763" s="3"/>
    </row>
    <row r="764" spans="8:9" x14ac:dyDescent="0.35">
      <c r="H764" s="1"/>
      <c r="I764" s="3"/>
    </row>
    <row r="765" spans="8:9" x14ac:dyDescent="0.35">
      <c r="H765" s="1"/>
      <c r="I765" s="3"/>
    </row>
    <row r="766" spans="8:9" x14ac:dyDescent="0.35">
      <c r="H766" s="1"/>
      <c r="I766" s="3"/>
    </row>
    <row r="767" spans="8:9" x14ac:dyDescent="0.35">
      <c r="H767" s="1"/>
      <c r="I767" s="3"/>
    </row>
    <row r="768" spans="8:9" x14ac:dyDescent="0.35">
      <c r="H768" s="1"/>
      <c r="I768" s="3"/>
    </row>
    <row r="769" spans="8:9" x14ac:dyDescent="0.35">
      <c r="H769" s="1"/>
      <c r="I769" s="3"/>
    </row>
    <row r="770" spans="8:9" x14ac:dyDescent="0.35">
      <c r="H770" s="1"/>
      <c r="I770" s="3"/>
    </row>
    <row r="771" spans="8:9" x14ac:dyDescent="0.35">
      <c r="H771" s="1"/>
      <c r="I771" s="3"/>
    </row>
    <row r="772" spans="8:9" x14ac:dyDescent="0.35">
      <c r="H772" s="1"/>
      <c r="I772" s="3"/>
    </row>
    <row r="773" spans="8:9" x14ac:dyDescent="0.35">
      <c r="H773" s="1"/>
      <c r="I773" s="3"/>
    </row>
    <row r="774" spans="8:9" x14ac:dyDescent="0.35">
      <c r="H774" s="1"/>
      <c r="I774" s="3"/>
    </row>
    <row r="775" spans="8:9" x14ac:dyDescent="0.35">
      <c r="H775" s="1"/>
      <c r="I775" s="3"/>
    </row>
    <row r="776" spans="8:9" x14ac:dyDescent="0.35">
      <c r="H776" s="1"/>
      <c r="I776" s="3"/>
    </row>
    <row r="777" spans="8:9" x14ac:dyDescent="0.35">
      <c r="H777" s="1"/>
      <c r="I777" s="3"/>
    </row>
    <row r="778" spans="8:9" x14ac:dyDescent="0.35">
      <c r="H778" s="1"/>
      <c r="I778" s="3"/>
    </row>
    <row r="779" spans="8:9" x14ac:dyDescent="0.35">
      <c r="H779" s="1"/>
      <c r="I779" s="3"/>
    </row>
    <row r="780" spans="8:9" x14ac:dyDescent="0.35">
      <c r="H780" s="1"/>
      <c r="I780" s="3"/>
    </row>
    <row r="781" spans="8:9" x14ac:dyDescent="0.35">
      <c r="H781" s="1"/>
      <c r="I781" s="3"/>
    </row>
    <row r="782" spans="8:9" x14ac:dyDescent="0.35">
      <c r="H782" s="1"/>
      <c r="I782" s="3"/>
    </row>
    <row r="783" spans="8:9" x14ac:dyDescent="0.35">
      <c r="H783" s="1"/>
      <c r="I783" s="3"/>
    </row>
    <row r="784" spans="8:9" x14ac:dyDescent="0.35">
      <c r="H784" s="1"/>
      <c r="I784" s="3"/>
    </row>
    <row r="785" spans="8:9" x14ac:dyDescent="0.35">
      <c r="H785" s="1"/>
      <c r="I785" s="3"/>
    </row>
    <row r="786" spans="8:9" x14ac:dyDescent="0.35">
      <c r="H786" s="1"/>
      <c r="I786" s="3"/>
    </row>
    <row r="787" spans="8:9" x14ac:dyDescent="0.35">
      <c r="H787" s="1"/>
      <c r="I787" s="3"/>
    </row>
    <row r="788" spans="8:9" x14ac:dyDescent="0.35">
      <c r="H788" s="1"/>
      <c r="I788" s="3"/>
    </row>
    <row r="789" spans="8:9" x14ac:dyDescent="0.35">
      <c r="H789" s="1"/>
      <c r="I789" s="3"/>
    </row>
    <row r="790" spans="8:9" x14ac:dyDescent="0.35">
      <c r="H790" s="1"/>
      <c r="I790" s="3"/>
    </row>
    <row r="791" spans="8:9" x14ac:dyDescent="0.35">
      <c r="H791" s="1"/>
      <c r="I791" s="3"/>
    </row>
    <row r="792" spans="8:9" x14ac:dyDescent="0.35">
      <c r="H792" s="1"/>
      <c r="I792" s="3"/>
    </row>
    <row r="793" spans="8:9" x14ac:dyDescent="0.35">
      <c r="H793" s="1"/>
      <c r="I793" s="3"/>
    </row>
    <row r="794" spans="8:9" x14ac:dyDescent="0.35">
      <c r="H794" s="1"/>
      <c r="I794" s="3"/>
    </row>
    <row r="795" spans="8:9" x14ac:dyDescent="0.35">
      <c r="H795" s="1"/>
      <c r="I795" s="3"/>
    </row>
    <row r="796" spans="8:9" x14ac:dyDescent="0.35">
      <c r="H796" s="1"/>
      <c r="I796" s="3"/>
    </row>
    <row r="797" spans="8:9" x14ac:dyDescent="0.35">
      <c r="H797" s="1"/>
      <c r="I797" s="3"/>
    </row>
    <row r="798" spans="8:9" x14ac:dyDescent="0.35">
      <c r="H798" s="1"/>
      <c r="I798" s="3"/>
    </row>
    <row r="799" spans="8:9" x14ac:dyDescent="0.35">
      <c r="H799" s="1"/>
      <c r="I799" s="3"/>
    </row>
    <row r="800" spans="8:9" x14ac:dyDescent="0.35">
      <c r="H800" s="1"/>
      <c r="I800" s="3"/>
    </row>
    <row r="801" spans="8:9" x14ac:dyDescent="0.35">
      <c r="H801" s="1"/>
      <c r="I801" s="3"/>
    </row>
    <row r="802" spans="8:9" x14ac:dyDescent="0.35">
      <c r="H802" s="1"/>
      <c r="I802" s="3"/>
    </row>
    <row r="803" spans="8:9" x14ac:dyDescent="0.35">
      <c r="H803" s="1"/>
      <c r="I803" s="3"/>
    </row>
    <row r="804" spans="8:9" x14ac:dyDescent="0.35">
      <c r="H804" s="1"/>
      <c r="I804" s="3"/>
    </row>
    <row r="805" spans="8:9" x14ac:dyDescent="0.35">
      <c r="H805" s="1"/>
      <c r="I805" s="3"/>
    </row>
    <row r="806" spans="8:9" x14ac:dyDescent="0.35">
      <c r="H806" s="1"/>
      <c r="I806" s="3"/>
    </row>
    <row r="807" spans="8:9" x14ac:dyDescent="0.35">
      <c r="H807" s="1"/>
      <c r="I807" s="3"/>
    </row>
    <row r="808" spans="8:9" x14ac:dyDescent="0.35">
      <c r="H808" s="1"/>
      <c r="I808" s="3"/>
    </row>
    <row r="809" spans="8:9" x14ac:dyDescent="0.35">
      <c r="H809" s="1"/>
      <c r="I809" s="3"/>
    </row>
    <row r="810" spans="8:9" x14ac:dyDescent="0.35">
      <c r="H810" s="1"/>
      <c r="I810" s="3"/>
    </row>
    <row r="811" spans="8:9" x14ac:dyDescent="0.35">
      <c r="H811" s="1"/>
      <c r="I811" s="3"/>
    </row>
    <row r="812" spans="8:9" x14ac:dyDescent="0.35">
      <c r="H812" s="1"/>
      <c r="I812" s="3"/>
    </row>
    <row r="813" spans="8:9" x14ac:dyDescent="0.35">
      <c r="H813" s="1"/>
      <c r="I813" s="3"/>
    </row>
    <row r="814" spans="8:9" x14ac:dyDescent="0.35">
      <c r="H814" s="1"/>
      <c r="I814" s="3"/>
    </row>
    <row r="815" spans="8:9" x14ac:dyDescent="0.35">
      <c r="H815" s="1"/>
      <c r="I815" s="3"/>
    </row>
    <row r="816" spans="8:9" x14ac:dyDescent="0.35">
      <c r="H816" s="1"/>
      <c r="I816" s="3"/>
    </row>
    <row r="817" spans="8:9" x14ac:dyDescent="0.35">
      <c r="H817" s="1"/>
      <c r="I817" s="3"/>
    </row>
    <row r="818" spans="8:9" x14ac:dyDescent="0.35">
      <c r="H818" s="1"/>
      <c r="I818" s="3"/>
    </row>
    <row r="819" spans="8:9" x14ac:dyDescent="0.35">
      <c r="H819" s="1"/>
      <c r="I819" s="3"/>
    </row>
    <row r="820" spans="8:9" x14ac:dyDescent="0.35">
      <c r="H820" s="1"/>
      <c r="I820" s="3"/>
    </row>
    <row r="821" spans="8:9" x14ac:dyDescent="0.35">
      <c r="H821" s="1"/>
      <c r="I821" s="3"/>
    </row>
    <row r="822" spans="8:9" x14ac:dyDescent="0.35">
      <c r="H822" s="1"/>
      <c r="I822" s="3"/>
    </row>
    <row r="823" spans="8:9" x14ac:dyDescent="0.35">
      <c r="H823" s="1"/>
      <c r="I823" s="3"/>
    </row>
    <row r="824" spans="8:9" x14ac:dyDescent="0.35">
      <c r="H824" s="1"/>
      <c r="I824" s="3"/>
    </row>
    <row r="825" spans="8:9" x14ac:dyDescent="0.35">
      <c r="H825" s="1"/>
      <c r="I825" s="3"/>
    </row>
    <row r="826" spans="8:9" x14ac:dyDescent="0.35">
      <c r="H826" s="1"/>
      <c r="I826" s="3"/>
    </row>
    <row r="827" spans="8:9" x14ac:dyDescent="0.35">
      <c r="H827" s="1"/>
      <c r="I827" s="3"/>
    </row>
    <row r="828" spans="8:9" x14ac:dyDescent="0.35">
      <c r="H828" s="1"/>
      <c r="I828" s="3"/>
    </row>
    <row r="829" spans="8:9" x14ac:dyDescent="0.35">
      <c r="H829" s="1"/>
      <c r="I829" s="3"/>
    </row>
    <row r="830" spans="8:9" x14ac:dyDescent="0.35">
      <c r="H830" s="1"/>
      <c r="I830" s="3"/>
    </row>
    <row r="831" spans="8:9" x14ac:dyDescent="0.35">
      <c r="H831" s="1"/>
      <c r="I831" s="3"/>
    </row>
    <row r="832" spans="8:9" x14ac:dyDescent="0.35">
      <c r="H832" s="1"/>
      <c r="I832" s="3"/>
    </row>
    <row r="833" spans="8:9" x14ac:dyDescent="0.35">
      <c r="H833" s="1"/>
      <c r="I833" s="3"/>
    </row>
    <row r="834" spans="8:9" x14ac:dyDescent="0.35">
      <c r="H834" s="1"/>
      <c r="I834" s="3"/>
    </row>
    <row r="835" spans="8:9" x14ac:dyDescent="0.35">
      <c r="H835" s="1"/>
      <c r="I835" s="3"/>
    </row>
    <row r="836" spans="8:9" x14ac:dyDescent="0.35">
      <c r="H836" s="1"/>
      <c r="I836" s="3"/>
    </row>
    <row r="837" spans="8:9" x14ac:dyDescent="0.35">
      <c r="H837" s="1"/>
      <c r="I837" s="3"/>
    </row>
    <row r="838" spans="8:9" x14ac:dyDescent="0.35">
      <c r="H838" s="1"/>
      <c r="I838" s="3"/>
    </row>
    <row r="839" spans="8:9" x14ac:dyDescent="0.35">
      <c r="H839" s="1"/>
      <c r="I839" s="3"/>
    </row>
    <row r="840" spans="8:9" x14ac:dyDescent="0.35">
      <c r="H840" s="1"/>
      <c r="I840" s="3"/>
    </row>
    <row r="841" spans="8:9" x14ac:dyDescent="0.35">
      <c r="H841" s="1"/>
      <c r="I841" s="3"/>
    </row>
    <row r="842" spans="8:9" x14ac:dyDescent="0.35">
      <c r="H842" s="1"/>
      <c r="I842" s="3"/>
    </row>
    <row r="843" spans="8:9" x14ac:dyDescent="0.35">
      <c r="H843" s="1"/>
      <c r="I843" s="3"/>
    </row>
    <row r="844" spans="8:9" x14ac:dyDescent="0.35">
      <c r="H844" s="1"/>
      <c r="I844" s="3"/>
    </row>
    <row r="845" spans="8:9" x14ac:dyDescent="0.35">
      <c r="H845" s="1"/>
      <c r="I845" s="3"/>
    </row>
    <row r="846" spans="8:9" x14ac:dyDescent="0.35">
      <c r="H846" s="1"/>
      <c r="I846" s="3"/>
    </row>
    <row r="847" spans="8:9" x14ac:dyDescent="0.35">
      <c r="H847" s="1"/>
      <c r="I847" s="3"/>
    </row>
    <row r="848" spans="8:9" x14ac:dyDescent="0.35">
      <c r="H848" s="1"/>
      <c r="I848" s="3"/>
    </row>
    <row r="849" spans="8:9" x14ac:dyDescent="0.35">
      <c r="H849" s="1"/>
      <c r="I849" s="3"/>
    </row>
    <row r="850" spans="8:9" x14ac:dyDescent="0.35">
      <c r="H850" s="1"/>
      <c r="I850" s="3"/>
    </row>
    <row r="851" spans="8:9" x14ac:dyDescent="0.35">
      <c r="H851" s="1"/>
      <c r="I851" s="3"/>
    </row>
    <row r="852" spans="8:9" x14ac:dyDescent="0.35">
      <c r="H852" s="1"/>
      <c r="I852" s="3"/>
    </row>
    <row r="853" spans="8:9" x14ac:dyDescent="0.35">
      <c r="H853" s="1"/>
      <c r="I853" s="3"/>
    </row>
    <row r="854" spans="8:9" x14ac:dyDescent="0.35">
      <c r="H854" s="1"/>
      <c r="I854" s="3"/>
    </row>
    <row r="855" spans="8:9" x14ac:dyDescent="0.35">
      <c r="H855" s="1"/>
      <c r="I855" s="3"/>
    </row>
    <row r="856" spans="8:9" x14ac:dyDescent="0.35">
      <c r="H856" s="1"/>
      <c r="I856" s="3"/>
    </row>
    <row r="857" spans="8:9" x14ac:dyDescent="0.35">
      <c r="H857" s="1"/>
      <c r="I857" s="3"/>
    </row>
    <row r="858" spans="8:9" x14ac:dyDescent="0.35">
      <c r="H858" s="1"/>
      <c r="I858" s="3"/>
    </row>
    <row r="859" spans="8:9" x14ac:dyDescent="0.35">
      <c r="H859" s="1"/>
      <c r="I859" s="3"/>
    </row>
    <row r="860" spans="8:9" x14ac:dyDescent="0.35">
      <c r="H860" s="1"/>
      <c r="I860" s="3"/>
    </row>
    <row r="861" spans="8:9" x14ac:dyDescent="0.35">
      <c r="H861" s="1"/>
      <c r="I861" s="3"/>
    </row>
    <row r="862" spans="8:9" x14ac:dyDescent="0.35">
      <c r="H862" s="1"/>
      <c r="I862" s="3"/>
    </row>
    <row r="863" spans="8:9" x14ac:dyDescent="0.35">
      <c r="H863" s="1"/>
      <c r="I863" s="3"/>
    </row>
    <row r="864" spans="8:9" x14ac:dyDescent="0.35">
      <c r="H864" s="1"/>
      <c r="I864" s="3"/>
    </row>
    <row r="865" spans="8:9" x14ac:dyDescent="0.35">
      <c r="H865" s="1"/>
      <c r="I865" s="3"/>
    </row>
    <row r="866" spans="8:9" x14ac:dyDescent="0.35">
      <c r="H866" s="1"/>
      <c r="I866" s="3"/>
    </row>
    <row r="867" spans="8:9" x14ac:dyDescent="0.35">
      <c r="H867" s="1"/>
      <c r="I867" s="3"/>
    </row>
    <row r="868" spans="8:9" x14ac:dyDescent="0.35">
      <c r="H868" s="1"/>
      <c r="I868" s="3"/>
    </row>
    <row r="869" spans="8:9" x14ac:dyDescent="0.35">
      <c r="H869" s="1"/>
      <c r="I869" s="3"/>
    </row>
    <row r="870" spans="8:9" x14ac:dyDescent="0.35">
      <c r="H870" s="1"/>
      <c r="I870" s="3"/>
    </row>
    <row r="871" spans="8:9" x14ac:dyDescent="0.35">
      <c r="H871" s="1"/>
      <c r="I871" s="3"/>
    </row>
    <row r="872" spans="8:9" x14ac:dyDescent="0.35">
      <c r="H872" s="1"/>
      <c r="I872" s="3"/>
    </row>
    <row r="873" spans="8:9" x14ac:dyDescent="0.35">
      <c r="H873" s="1"/>
      <c r="I873" s="3"/>
    </row>
    <row r="874" spans="8:9" x14ac:dyDescent="0.35">
      <c r="H874" s="1"/>
      <c r="I874" s="3"/>
    </row>
    <row r="875" spans="8:9" x14ac:dyDescent="0.35">
      <c r="H875" s="1"/>
      <c r="I875" s="3"/>
    </row>
    <row r="876" spans="8:9" x14ac:dyDescent="0.35">
      <c r="H876" s="1"/>
      <c r="I876" s="3"/>
    </row>
    <row r="877" spans="8:9" x14ac:dyDescent="0.35">
      <c r="H877" s="1"/>
      <c r="I877" s="3"/>
    </row>
    <row r="878" spans="8:9" x14ac:dyDescent="0.35">
      <c r="H878" s="1"/>
      <c r="I878" s="3"/>
    </row>
    <row r="879" spans="8:9" x14ac:dyDescent="0.35">
      <c r="H879" s="1"/>
      <c r="I879" s="3"/>
    </row>
    <row r="880" spans="8:9" x14ac:dyDescent="0.35">
      <c r="H880" s="1"/>
      <c r="I880" s="3"/>
    </row>
    <row r="881" spans="8:9" x14ac:dyDescent="0.35">
      <c r="H881" s="1"/>
      <c r="I881" s="3"/>
    </row>
    <row r="882" spans="8:9" x14ac:dyDescent="0.35">
      <c r="H882" s="1"/>
      <c r="I882" s="3"/>
    </row>
    <row r="883" spans="8:9" x14ac:dyDescent="0.35">
      <c r="H883" s="1"/>
      <c r="I883" s="3"/>
    </row>
    <row r="884" spans="8:9" x14ac:dyDescent="0.35">
      <c r="H884" s="1"/>
      <c r="I884" s="3"/>
    </row>
    <row r="885" spans="8:9" x14ac:dyDescent="0.35">
      <c r="H885" s="1"/>
      <c r="I885" s="3"/>
    </row>
    <row r="886" spans="8:9" x14ac:dyDescent="0.35">
      <c r="H886" s="1"/>
      <c r="I886" s="3"/>
    </row>
    <row r="887" spans="8:9" x14ac:dyDescent="0.35">
      <c r="H887" s="1"/>
      <c r="I887" s="3"/>
    </row>
    <row r="888" spans="8:9" x14ac:dyDescent="0.35">
      <c r="H888" s="1"/>
      <c r="I888" s="3"/>
    </row>
    <row r="889" spans="8:9" x14ac:dyDescent="0.35">
      <c r="H889" s="1"/>
      <c r="I889" s="3"/>
    </row>
    <row r="890" spans="8:9" x14ac:dyDescent="0.35">
      <c r="H890" s="1"/>
      <c r="I890" s="3"/>
    </row>
    <row r="891" spans="8:9" x14ac:dyDescent="0.35">
      <c r="H891" s="1"/>
      <c r="I891" s="3"/>
    </row>
    <row r="892" spans="8:9" x14ac:dyDescent="0.35">
      <c r="H892" s="1"/>
      <c r="I892" s="3"/>
    </row>
    <row r="893" spans="8:9" x14ac:dyDescent="0.35">
      <c r="H893" s="1"/>
      <c r="I893" s="3"/>
    </row>
    <row r="894" spans="8:9" x14ac:dyDescent="0.35">
      <c r="H894" s="1"/>
      <c r="I894" s="3"/>
    </row>
    <row r="895" spans="8:9" x14ac:dyDescent="0.35">
      <c r="H895" s="1"/>
      <c r="I895" s="3"/>
    </row>
    <row r="896" spans="8:9" x14ac:dyDescent="0.35">
      <c r="H896" s="1"/>
      <c r="I896" s="3"/>
    </row>
    <row r="897" spans="4:9" x14ac:dyDescent="0.35">
      <c r="H897" s="1"/>
      <c r="I897" s="3"/>
    </row>
    <row r="898" spans="4:9" x14ac:dyDescent="0.35">
      <c r="D898" s="1"/>
      <c r="H898" s="1"/>
      <c r="I898" s="3"/>
    </row>
    <row r="899" spans="4:9" x14ac:dyDescent="0.35">
      <c r="D899" s="1"/>
      <c r="H899" s="1"/>
      <c r="I899" s="3"/>
    </row>
    <row r="900" spans="4:9" x14ac:dyDescent="0.35">
      <c r="H900" s="1"/>
      <c r="I900" s="3"/>
    </row>
    <row r="901" spans="4:9" x14ac:dyDescent="0.35">
      <c r="H901" s="1"/>
      <c r="I901" s="3"/>
    </row>
    <row r="902" spans="4:9" x14ac:dyDescent="0.35">
      <c r="D902" s="1"/>
      <c r="H902" s="1"/>
      <c r="I902" s="3"/>
    </row>
    <row r="903" spans="4:9" x14ac:dyDescent="0.35">
      <c r="H903" s="1"/>
      <c r="I903" s="3"/>
    </row>
    <row r="904" spans="4:9" x14ac:dyDescent="0.35">
      <c r="H904" s="1"/>
      <c r="I904" s="3"/>
    </row>
    <row r="905" spans="4:9" x14ac:dyDescent="0.35">
      <c r="H905" s="1"/>
      <c r="I905" s="3"/>
    </row>
    <row r="906" spans="4:9" x14ac:dyDescent="0.35">
      <c r="H906" s="1"/>
      <c r="I906" s="3"/>
    </row>
    <row r="907" spans="4:9" x14ac:dyDescent="0.35">
      <c r="H907" s="1"/>
      <c r="I907" s="3"/>
    </row>
    <row r="908" spans="4:9" x14ac:dyDescent="0.35">
      <c r="H908" s="1"/>
      <c r="I908" s="3"/>
    </row>
    <row r="909" spans="4:9" x14ac:dyDescent="0.35">
      <c r="H909" s="1"/>
      <c r="I909" s="3"/>
    </row>
    <row r="910" spans="4:9" x14ac:dyDescent="0.35">
      <c r="H910" s="1"/>
      <c r="I910" s="3"/>
    </row>
    <row r="911" spans="4:9" x14ac:dyDescent="0.35">
      <c r="H911" s="1"/>
      <c r="I911" s="3"/>
    </row>
    <row r="912" spans="4:9" x14ac:dyDescent="0.35">
      <c r="H912" s="1"/>
      <c r="I912" s="3"/>
    </row>
    <row r="913" spans="4:9" x14ac:dyDescent="0.35">
      <c r="H913" s="1"/>
      <c r="I913" s="3"/>
    </row>
    <row r="914" spans="4:9" x14ac:dyDescent="0.35">
      <c r="H914" s="1"/>
      <c r="I914" s="3"/>
    </row>
    <row r="915" spans="4:9" x14ac:dyDescent="0.35">
      <c r="H915" s="1"/>
      <c r="I915" s="3"/>
    </row>
    <row r="916" spans="4:9" x14ac:dyDescent="0.35">
      <c r="H916" s="1"/>
      <c r="I916" s="3"/>
    </row>
    <row r="917" spans="4:9" x14ac:dyDescent="0.35">
      <c r="H917" s="1"/>
      <c r="I917" s="3"/>
    </row>
    <row r="918" spans="4:9" x14ac:dyDescent="0.35">
      <c r="H918" s="1"/>
      <c r="I918" s="3"/>
    </row>
    <row r="919" spans="4:9" x14ac:dyDescent="0.35">
      <c r="H919" s="1"/>
      <c r="I919" s="3"/>
    </row>
    <row r="920" spans="4:9" x14ac:dyDescent="0.35">
      <c r="H920" s="1"/>
      <c r="I920" s="3"/>
    </row>
    <row r="921" spans="4:9" x14ac:dyDescent="0.35">
      <c r="H921" s="1"/>
      <c r="I921" s="3"/>
    </row>
    <row r="922" spans="4:9" x14ac:dyDescent="0.35">
      <c r="D922" s="1"/>
      <c r="H922" s="1"/>
      <c r="I922" s="3"/>
    </row>
    <row r="923" spans="4:9" x14ac:dyDescent="0.35">
      <c r="H923" s="1"/>
      <c r="I923" s="3"/>
    </row>
    <row r="924" spans="4:9" x14ac:dyDescent="0.35">
      <c r="H924" s="1"/>
      <c r="I924" s="3"/>
    </row>
    <row r="925" spans="4:9" x14ac:dyDescent="0.35">
      <c r="H925" s="1"/>
      <c r="I925" s="3"/>
    </row>
    <row r="926" spans="4:9" x14ac:dyDescent="0.35">
      <c r="H926" s="1"/>
      <c r="I926" s="3"/>
    </row>
    <row r="927" spans="4:9" x14ac:dyDescent="0.35">
      <c r="H927" s="1"/>
      <c r="I927" s="3"/>
    </row>
    <row r="928" spans="4:9" x14ac:dyDescent="0.35">
      <c r="D928" s="1"/>
      <c r="H928" s="1"/>
      <c r="I928" s="3"/>
    </row>
    <row r="929" spans="8:9" x14ac:dyDescent="0.35">
      <c r="H929" s="1"/>
      <c r="I929" s="3"/>
    </row>
    <row r="930" spans="8:9" x14ac:dyDescent="0.35">
      <c r="H930" s="1"/>
      <c r="I930" s="3"/>
    </row>
    <row r="931" spans="8:9" x14ac:dyDescent="0.35">
      <c r="H931" s="1"/>
      <c r="I931" s="3"/>
    </row>
    <row r="932" spans="8:9" x14ac:dyDescent="0.35">
      <c r="H932" s="1"/>
      <c r="I932" s="3"/>
    </row>
    <row r="933" spans="8:9" x14ac:dyDescent="0.35">
      <c r="H933" s="1"/>
      <c r="I933" s="3"/>
    </row>
    <row r="934" spans="8:9" x14ac:dyDescent="0.35">
      <c r="H934" s="1"/>
      <c r="I934" s="3"/>
    </row>
    <row r="935" spans="8:9" x14ac:dyDescent="0.35">
      <c r="H935" s="1"/>
      <c r="I935" s="3"/>
    </row>
    <row r="936" spans="8:9" x14ac:dyDescent="0.35">
      <c r="H936" s="1"/>
      <c r="I936" s="3"/>
    </row>
    <row r="937" spans="8:9" x14ac:dyDescent="0.35">
      <c r="H937" s="1"/>
      <c r="I937" s="3"/>
    </row>
    <row r="938" spans="8:9" x14ac:dyDescent="0.35">
      <c r="H938" s="1"/>
      <c r="I938" s="3"/>
    </row>
    <row r="939" spans="8:9" x14ac:dyDescent="0.35">
      <c r="H939" s="1"/>
      <c r="I939" s="3"/>
    </row>
    <row r="940" spans="8:9" x14ac:dyDescent="0.35">
      <c r="H940" s="1"/>
      <c r="I940" s="3"/>
    </row>
    <row r="941" spans="8:9" x14ac:dyDescent="0.35">
      <c r="H941" s="1"/>
      <c r="I941" s="3"/>
    </row>
    <row r="942" spans="8:9" x14ac:dyDescent="0.35">
      <c r="H942" s="1"/>
      <c r="I942" s="3"/>
    </row>
    <row r="943" spans="8:9" x14ac:dyDescent="0.35">
      <c r="H943" s="1"/>
      <c r="I943" s="3"/>
    </row>
    <row r="944" spans="8:9" x14ac:dyDescent="0.35">
      <c r="H944" s="1"/>
      <c r="I944" s="3"/>
    </row>
    <row r="945" spans="4:9" x14ac:dyDescent="0.35">
      <c r="H945" s="1"/>
      <c r="I945" s="3"/>
    </row>
    <row r="946" spans="4:9" x14ac:dyDescent="0.35">
      <c r="D946" s="1"/>
      <c r="H946" s="1"/>
      <c r="I946" s="3"/>
    </row>
    <row r="947" spans="4:9" x14ac:dyDescent="0.35">
      <c r="D947" s="1"/>
      <c r="H947" s="1"/>
      <c r="I947" s="3"/>
    </row>
    <row r="948" spans="4:9" x14ac:dyDescent="0.35">
      <c r="H948" s="1"/>
      <c r="I948" s="3"/>
    </row>
    <row r="949" spans="4:9" x14ac:dyDescent="0.35">
      <c r="H949" s="1"/>
      <c r="I949" s="3"/>
    </row>
    <row r="950" spans="4:9" x14ac:dyDescent="0.35">
      <c r="H950" s="1"/>
      <c r="I950" s="3"/>
    </row>
    <row r="951" spans="4:9" x14ac:dyDescent="0.35">
      <c r="H951" s="1"/>
      <c r="I951" s="3"/>
    </row>
    <row r="952" spans="4:9" x14ac:dyDescent="0.35">
      <c r="D952" s="1"/>
      <c r="H952" s="1"/>
      <c r="I952" s="3"/>
    </row>
    <row r="953" spans="4:9" x14ac:dyDescent="0.35">
      <c r="D953" s="1"/>
      <c r="H953" s="1"/>
      <c r="I953" s="3"/>
    </row>
    <row r="954" spans="4:9" x14ac:dyDescent="0.35">
      <c r="D954" s="1"/>
      <c r="H954" s="1"/>
      <c r="I954" s="3"/>
    </row>
    <row r="955" spans="4:9" x14ac:dyDescent="0.35">
      <c r="H955" s="1"/>
      <c r="I955" s="3"/>
    </row>
    <row r="956" spans="4:9" x14ac:dyDescent="0.35">
      <c r="D956" s="1"/>
      <c r="H956" s="1"/>
      <c r="I956" s="3"/>
    </row>
    <row r="957" spans="4:9" x14ac:dyDescent="0.35">
      <c r="H957" s="1"/>
      <c r="I957" s="3"/>
    </row>
    <row r="958" spans="4:9" x14ac:dyDescent="0.35">
      <c r="D958" s="1"/>
      <c r="H958" s="1"/>
      <c r="I958" s="3"/>
    </row>
    <row r="959" spans="4:9" x14ac:dyDescent="0.35">
      <c r="D959" s="1"/>
      <c r="H959" s="1"/>
      <c r="I959" s="3"/>
    </row>
    <row r="960" spans="4:9" x14ac:dyDescent="0.35">
      <c r="D960" s="1"/>
      <c r="H960" s="1"/>
      <c r="I960" s="3"/>
    </row>
    <row r="961" spans="4:9" x14ac:dyDescent="0.35">
      <c r="D961" s="1"/>
      <c r="H961" s="1"/>
      <c r="I961" s="3"/>
    </row>
    <row r="962" spans="4:9" x14ac:dyDescent="0.35">
      <c r="H962" s="1"/>
      <c r="I962" s="3"/>
    </row>
    <row r="963" spans="4:9" x14ac:dyDescent="0.35">
      <c r="H963" s="1"/>
      <c r="I963" s="3"/>
    </row>
    <row r="964" spans="4:9" x14ac:dyDescent="0.35">
      <c r="H964" s="1"/>
      <c r="I964" s="3"/>
    </row>
    <row r="965" spans="4:9" x14ac:dyDescent="0.35">
      <c r="H965" s="1"/>
      <c r="I965" s="3"/>
    </row>
    <row r="966" spans="4:9" x14ac:dyDescent="0.35">
      <c r="H966" s="1"/>
      <c r="I966" s="3"/>
    </row>
    <row r="967" spans="4:9" x14ac:dyDescent="0.35">
      <c r="H967" s="1"/>
      <c r="I967" s="3"/>
    </row>
    <row r="968" spans="4:9" x14ac:dyDescent="0.35">
      <c r="H968" s="1"/>
      <c r="I968" s="3"/>
    </row>
    <row r="969" spans="4:9" x14ac:dyDescent="0.35">
      <c r="H969" s="1"/>
      <c r="I969" s="3"/>
    </row>
    <row r="970" spans="4:9" x14ac:dyDescent="0.35">
      <c r="H970" s="1"/>
      <c r="I970" s="3"/>
    </row>
    <row r="971" spans="4:9" x14ac:dyDescent="0.35">
      <c r="H971" s="1"/>
      <c r="I971" s="3"/>
    </row>
    <row r="972" spans="4:9" x14ac:dyDescent="0.35">
      <c r="H972" s="1"/>
      <c r="I972" s="3"/>
    </row>
    <row r="973" spans="4:9" x14ac:dyDescent="0.35">
      <c r="H973" s="1"/>
      <c r="I973" s="3"/>
    </row>
    <row r="974" spans="4:9" x14ac:dyDescent="0.35">
      <c r="H974" s="1"/>
      <c r="I974" s="3"/>
    </row>
    <row r="975" spans="4:9" x14ac:dyDescent="0.35">
      <c r="D975" s="1"/>
      <c r="H975" s="1"/>
      <c r="I975" s="3"/>
    </row>
    <row r="976" spans="4:9" x14ac:dyDescent="0.35">
      <c r="D976" s="1"/>
      <c r="H976" s="1"/>
      <c r="I976" s="3"/>
    </row>
    <row r="977" spans="4:9" x14ac:dyDescent="0.35">
      <c r="D977" s="1"/>
      <c r="H977" s="1"/>
      <c r="I977" s="3"/>
    </row>
    <row r="978" spans="4:9" x14ac:dyDescent="0.35">
      <c r="D978" s="1"/>
      <c r="H978" s="1"/>
      <c r="I978" s="3"/>
    </row>
    <row r="979" spans="4:9" x14ac:dyDescent="0.35">
      <c r="D979" s="1"/>
      <c r="H979" s="1"/>
      <c r="I979" s="3"/>
    </row>
    <row r="980" spans="4:9" x14ac:dyDescent="0.35">
      <c r="D980" s="1"/>
      <c r="H980" s="1"/>
      <c r="I980" s="3"/>
    </row>
    <row r="981" spans="4:9" x14ac:dyDescent="0.35">
      <c r="D981" s="1"/>
      <c r="H981" s="1"/>
      <c r="I981" s="3"/>
    </row>
    <row r="982" spans="4:9" x14ac:dyDescent="0.35">
      <c r="D982" s="1"/>
      <c r="H982" s="1"/>
      <c r="I982" s="3"/>
    </row>
    <row r="983" spans="4:9" x14ac:dyDescent="0.35">
      <c r="D983" s="1"/>
      <c r="H983" s="1"/>
      <c r="I983" s="3"/>
    </row>
    <row r="984" spans="4:9" x14ac:dyDescent="0.35">
      <c r="D984" s="1"/>
      <c r="H984" s="1"/>
      <c r="I984" s="3"/>
    </row>
    <row r="985" spans="4:9" x14ac:dyDescent="0.35">
      <c r="D985" s="1"/>
      <c r="H985" s="1"/>
      <c r="I985" s="3"/>
    </row>
    <row r="986" spans="4:9" x14ac:dyDescent="0.35">
      <c r="D986" s="1"/>
      <c r="H986" s="1"/>
      <c r="I986" s="3"/>
    </row>
    <row r="987" spans="4:9" x14ac:dyDescent="0.35">
      <c r="D987" s="1"/>
      <c r="H987" s="1"/>
      <c r="I987" s="3"/>
    </row>
    <row r="988" spans="4:9" x14ac:dyDescent="0.35">
      <c r="D988" s="1"/>
      <c r="H988" s="1"/>
      <c r="I988" s="3"/>
    </row>
    <row r="989" spans="4:9" x14ac:dyDescent="0.35">
      <c r="D989" s="1"/>
      <c r="H989" s="1"/>
      <c r="I989" s="3"/>
    </row>
    <row r="990" spans="4:9" x14ac:dyDescent="0.35">
      <c r="H990" s="1"/>
      <c r="I990" s="3"/>
    </row>
    <row r="991" spans="4:9" x14ac:dyDescent="0.35">
      <c r="H991" s="1"/>
      <c r="I991" s="3"/>
    </row>
    <row r="992" spans="4:9" x14ac:dyDescent="0.35">
      <c r="H992" s="1"/>
      <c r="I992" s="3"/>
    </row>
    <row r="993" spans="8:9" x14ac:dyDescent="0.35">
      <c r="H993" s="1"/>
      <c r="I993" s="3"/>
    </row>
    <row r="994" spans="8:9" x14ac:dyDescent="0.35">
      <c r="H994" s="1"/>
      <c r="I994" s="3"/>
    </row>
    <row r="995" spans="8:9" x14ac:dyDescent="0.35">
      <c r="H995" s="1"/>
      <c r="I995" s="3"/>
    </row>
    <row r="996" spans="8:9" x14ac:dyDescent="0.35">
      <c r="H996" s="1"/>
      <c r="I996" s="3"/>
    </row>
    <row r="997" spans="8:9" x14ac:dyDescent="0.35">
      <c r="H997" s="1"/>
      <c r="I997" s="3"/>
    </row>
    <row r="998" spans="8:9" x14ac:dyDescent="0.35">
      <c r="H998" s="1"/>
      <c r="I998" s="3"/>
    </row>
    <row r="999" spans="8:9" x14ac:dyDescent="0.35">
      <c r="H999" s="1"/>
      <c r="I999" s="3"/>
    </row>
    <row r="1000" spans="8:9" x14ac:dyDescent="0.35">
      <c r="H1000" s="1"/>
      <c r="I1000" s="3"/>
    </row>
    <row r="1001" spans="8:9" x14ac:dyDescent="0.35">
      <c r="H1001" s="1"/>
      <c r="I1001" s="3"/>
    </row>
    <row r="1002" spans="8:9" x14ac:dyDescent="0.35">
      <c r="H1002" s="1"/>
      <c r="I1002" s="3"/>
    </row>
    <row r="1003" spans="8:9" x14ac:dyDescent="0.35">
      <c r="H1003" s="1"/>
      <c r="I1003" s="3"/>
    </row>
    <row r="1004" spans="8:9" x14ac:dyDescent="0.35">
      <c r="H1004" s="1"/>
      <c r="I1004" s="3"/>
    </row>
    <row r="1005" spans="8:9" x14ac:dyDescent="0.35">
      <c r="H1005" s="1"/>
      <c r="I1005" s="3"/>
    </row>
    <row r="1006" spans="8:9" x14ac:dyDescent="0.35">
      <c r="H1006" s="1"/>
      <c r="I1006" s="3"/>
    </row>
    <row r="1007" spans="8:9" x14ac:dyDescent="0.35">
      <c r="H1007" s="1"/>
      <c r="I1007" s="3"/>
    </row>
    <row r="1008" spans="8:9" x14ac:dyDescent="0.35">
      <c r="H1008" s="1"/>
      <c r="I1008" s="3"/>
    </row>
    <row r="1009" spans="8:9" x14ac:dyDescent="0.35">
      <c r="H1009" s="1"/>
      <c r="I1009" s="3"/>
    </row>
    <row r="1010" spans="8:9" x14ac:dyDescent="0.35">
      <c r="H1010" s="1"/>
      <c r="I1010" s="3"/>
    </row>
    <row r="1011" spans="8:9" x14ac:dyDescent="0.35">
      <c r="H1011" s="1"/>
      <c r="I1011" s="3"/>
    </row>
    <row r="1012" spans="8:9" x14ac:dyDescent="0.35">
      <c r="H1012" s="1"/>
      <c r="I1012" s="3"/>
    </row>
    <row r="1013" spans="8:9" x14ac:dyDescent="0.35">
      <c r="H1013" s="1"/>
      <c r="I1013" s="3"/>
    </row>
    <row r="1014" spans="8:9" x14ac:dyDescent="0.35">
      <c r="H1014" s="1"/>
      <c r="I1014" s="3"/>
    </row>
    <row r="1015" spans="8:9" x14ac:dyDescent="0.35">
      <c r="H1015" s="1"/>
      <c r="I1015" s="3"/>
    </row>
    <row r="1016" spans="8:9" x14ac:dyDescent="0.35">
      <c r="H1016" s="1"/>
      <c r="I1016" s="3"/>
    </row>
    <row r="1017" spans="8:9" x14ac:dyDescent="0.35">
      <c r="H1017" s="1"/>
      <c r="I1017" s="3"/>
    </row>
    <row r="1018" spans="8:9" x14ac:dyDescent="0.35">
      <c r="H1018" s="1"/>
      <c r="I1018" s="3"/>
    </row>
    <row r="1019" spans="8:9" x14ac:dyDescent="0.35">
      <c r="H1019" s="1"/>
      <c r="I1019" s="3"/>
    </row>
    <row r="1020" spans="8:9" x14ac:dyDescent="0.35">
      <c r="H1020" s="1"/>
      <c r="I1020" s="3"/>
    </row>
    <row r="1021" spans="8:9" x14ac:dyDescent="0.35">
      <c r="H1021" s="1"/>
      <c r="I1021" s="3"/>
    </row>
    <row r="1022" spans="8:9" x14ac:dyDescent="0.35">
      <c r="H1022" s="1"/>
      <c r="I1022" s="3"/>
    </row>
    <row r="1023" spans="8:9" x14ac:dyDescent="0.35">
      <c r="H1023" s="1"/>
      <c r="I1023" s="3"/>
    </row>
    <row r="1024" spans="8:9" x14ac:dyDescent="0.35">
      <c r="H1024" s="1"/>
      <c r="I1024" s="3"/>
    </row>
    <row r="1025" spans="8:9" x14ac:dyDescent="0.35">
      <c r="H1025" s="1"/>
      <c r="I1025" s="3"/>
    </row>
    <row r="1026" spans="8:9" x14ac:dyDescent="0.35">
      <c r="H1026" s="1"/>
      <c r="I1026" s="3"/>
    </row>
    <row r="1027" spans="8:9" x14ac:dyDescent="0.35">
      <c r="H1027" s="1"/>
      <c r="I1027" s="3"/>
    </row>
    <row r="1028" spans="8:9" x14ac:dyDescent="0.35">
      <c r="H1028" s="1"/>
      <c r="I1028" s="3"/>
    </row>
    <row r="1029" spans="8:9" x14ac:dyDescent="0.35">
      <c r="H1029" s="1"/>
      <c r="I1029" s="3"/>
    </row>
    <row r="1030" spans="8:9" x14ac:dyDescent="0.35">
      <c r="H1030" s="1"/>
      <c r="I1030" s="3"/>
    </row>
    <row r="1031" spans="8:9" x14ac:dyDescent="0.35">
      <c r="H1031" s="1"/>
      <c r="I1031" s="3"/>
    </row>
    <row r="1032" spans="8:9" x14ac:dyDescent="0.35">
      <c r="H1032" s="1"/>
      <c r="I1032" s="3"/>
    </row>
    <row r="1033" spans="8:9" x14ac:dyDescent="0.35">
      <c r="H1033" s="1"/>
      <c r="I1033" s="3"/>
    </row>
    <row r="1034" spans="8:9" x14ac:dyDescent="0.35">
      <c r="H1034" s="1"/>
      <c r="I1034" s="3"/>
    </row>
    <row r="1035" spans="8:9" x14ac:dyDescent="0.35">
      <c r="H1035" s="1"/>
      <c r="I1035" s="3"/>
    </row>
    <row r="1036" spans="8:9" x14ac:dyDescent="0.35">
      <c r="H1036" s="1"/>
      <c r="I1036" s="3"/>
    </row>
    <row r="1037" spans="8:9" x14ac:dyDescent="0.35">
      <c r="H1037" s="1"/>
      <c r="I1037" s="3"/>
    </row>
    <row r="1038" spans="8:9" x14ac:dyDescent="0.35">
      <c r="H1038" s="1"/>
      <c r="I1038" s="3"/>
    </row>
    <row r="1039" spans="8:9" x14ac:dyDescent="0.35">
      <c r="H1039" s="1"/>
      <c r="I1039" s="3"/>
    </row>
    <row r="1040" spans="8:9" x14ac:dyDescent="0.35">
      <c r="H1040" s="1"/>
      <c r="I1040" s="3"/>
    </row>
    <row r="1041" spans="8:9" x14ac:dyDescent="0.35">
      <c r="H1041" s="1"/>
      <c r="I1041" s="3"/>
    </row>
    <row r="1042" spans="8:9" x14ac:dyDescent="0.35">
      <c r="H1042" s="1"/>
      <c r="I1042" s="3"/>
    </row>
    <row r="1043" spans="8:9" x14ac:dyDescent="0.35">
      <c r="H1043" s="1"/>
      <c r="I1043" s="3"/>
    </row>
    <row r="1044" spans="8:9" x14ac:dyDescent="0.35">
      <c r="H1044" s="1"/>
      <c r="I1044" s="3"/>
    </row>
    <row r="1045" spans="8:9" x14ac:dyDescent="0.35">
      <c r="H1045" s="1"/>
      <c r="I1045" s="3"/>
    </row>
    <row r="1046" spans="8:9" x14ac:dyDescent="0.35">
      <c r="H1046" s="1"/>
      <c r="I1046" s="3"/>
    </row>
    <row r="1047" spans="8:9" x14ac:dyDescent="0.35">
      <c r="H1047" s="1"/>
      <c r="I1047" s="3"/>
    </row>
    <row r="1048" spans="8:9" x14ac:dyDescent="0.35">
      <c r="H1048" s="1"/>
      <c r="I1048" s="3"/>
    </row>
    <row r="1049" spans="8:9" x14ac:dyDescent="0.35">
      <c r="H1049" s="1"/>
      <c r="I1049" s="3"/>
    </row>
    <row r="1050" spans="8:9" x14ac:dyDescent="0.35">
      <c r="H1050" s="1"/>
      <c r="I1050" s="3"/>
    </row>
    <row r="1051" spans="8:9" x14ac:dyDescent="0.35">
      <c r="H1051" s="1"/>
      <c r="I1051" s="3"/>
    </row>
    <row r="1052" spans="8:9" x14ac:dyDescent="0.35">
      <c r="H1052" s="1"/>
      <c r="I1052" s="3"/>
    </row>
    <row r="1053" spans="8:9" x14ac:dyDescent="0.35">
      <c r="H1053" s="1"/>
      <c r="I1053" s="3"/>
    </row>
    <row r="1054" spans="8:9" x14ac:dyDescent="0.35">
      <c r="H1054" s="1"/>
      <c r="I1054" s="3"/>
    </row>
    <row r="1055" spans="8:9" x14ac:dyDescent="0.35">
      <c r="H1055" s="1"/>
      <c r="I1055" s="3"/>
    </row>
    <row r="1056" spans="8:9" x14ac:dyDescent="0.35">
      <c r="H1056" s="1"/>
      <c r="I1056" s="3"/>
    </row>
    <row r="1057" spans="8:9" x14ac:dyDescent="0.35">
      <c r="H1057" s="1"/>
      <c r="I1057" s="3"/>
    </row>
    <row r="1058" spans="8:9" x14ac:dyDescent="0.35">
      <c r="H1058" s="1"/>
      <c r="I1058" s="3"/>
    </row>
    <row r="1059" spans="8:9" x14ac:dyDescent="0.35">
      <c r="H1059" s="1"/>
      <c r="I1059" s="3"/>
    </row>
    <row r="1060" spans="8:9" x14ac:dyDescent="0.35">
      <c r="H1060" s="1"/>
      <c r="I1060" s="3"/>
    </row>
    <row r="1061" spans="8:9" x14ac:dyDescent="0.35">
      <c r="H1061" s="1"/>
      <c r="I1061" s="3"/>
    </row>
    <row r="1062" spans="8:9" x14ac:dyDescent="0.35">
      <c r="H1062" s="1"/>
      <c r="I1062" s="3"/>
    </row>
    <row r="1063" spans="8:9" x14ac:dyDescent="0.35">
      <c r="H1063" s="1"/>
      <c r="I1063" s="3"/>
    </row>
    <row r="1064" spans="8:9" x14ac:dyDescent="0.35">
      <c r="H1064" s="1"/>
      <c r="I1064" s="3"/>
    </row>
    <row r="1065" spans="8:9" x14ac:dyDescent="0.35">
      <c r="H1065" s="1"/>
      <c r="I1065" s="3"/>
    </row>
    <row r="1066" spans="8:9" x14ac:dyDescent="0.35">
      <c r="H1066" s="1"/>
      <c r="I1066" s="3"/>
    </row>
    <row r="1067" spans="8:9" x14ac:dyDescent="0.35">
      <c r="H1067" s="1"/>
      <c r="I1067" s="3"/>
    </row>
    <row r="1068" spans="8:9" x14ac:dyDescent="0.35">
      <c r="H1068" s="1"/>
      <c r="I1068" s="3"/>
    </row>
    <row r="1069" spans="8:9" x14ac:dyDescent="0.35">
      <c r="H1069" s="1"/>
      <c r="I1069" s="3"/>
    </row>
    <row r="1070" spans="8:9" x14ac:dyDescent="0.35">
      <c r="H1070" s="1"/>
      <c r="I1070" s="3"/>
    </row>
    <row r="1071" spans="8:9" x14ac:dyDescent="0.35">
      <c r="H1071" s="1"/>
      <c r="I1071" s="3"/>
    </row>
    <row r="1072" spans="8:9" x14ac:dyDescent="0.35">
      <c r="H1072" s="1"/>
      <c r="I1072" s="3"/>
    </row>
    <row r="1073" spans="8:9" x14ac:dyDescent="0.35">
      <c r="H1073" s="1"/>
      <c r="I1073" s="3"/>
    </row>
    <row r="1074" spans="8:9" x14ac:dyDescent="0.35">
      <c r="H1074" s="1"/>
      <c r="I1074" s="3"/>
    </row>
    <row r="1075" spans="8:9" x14ac:dyDescent="0.35">
      <c r="H1075" s="1"/>
      <c r="I1075" s="3"/>
    </row>
    <row r="1076" spans="8:9" x14ac:dyDescent="0.35">
      <c r="H1076" s="1"/>
      <c r="I1076" s="3"/>
    </row>
    <row r="1077" spans="8:9" x14ac:dyDescent="0.35">
      <c r="H1077" s="1"/>
      <c r="I1077" s="3"/>
    </row>
    <row r="1078" spans="8:9" x14ac:dyDescent="0.35">
      <c r="H1078" s="1"/>
      <c r="I1078" s="3"/>
    </row>
    <row r="1079" spans="8:9" x14ac:dyDescent="0.35">
      <c r="H1079" s="1"/>
      <c r="I1079" s="3"/>
    </row>
    <row r="1080" spans="8:9" x14ac:dyDescent="0.35">
      <c r="H1080" s="1"/>
      <c r="I1080" s="3"/>
    </row>
    <row r="1081" spans="8:9" x14ac:dyDescent="0.35">
      <c r="H1081" s="1"/>
      <c r="I1081" s="3"/>
    </row>
    <row r="1082" spans="8:9" x14ac:dyDescent="0.35">
      <c r="H1082" s="1"/>
      <c r="I1082" s="3"/>
    </row>
    <row r="1083" spans="8:9" x14ac:dyDescent="0.35">
      <c r="H1083" s="1"/>
      <c r="I1083" s="3"/>
    </row>
    <row r="1084" spans="8:9" x14ac:dyDescent="0.35">
      <c r="H1084" s="1"/>
      <c r="I1084" s="3"/>
    </row>
    <row r="1085" spans="8:9" x14ac:dyDescent="0.35">
      <c r="H1085" s="1"/>
      <c r="I1085" s="3"/>
    </row>
    <row r="1086" spans="8:9" x14ac:dyDescent="0.35">
      <c r="H1086" s="1"/>
      <c r="I1086" s="3"/>
    </row>
    <row r="1087" spans="8:9" x14ac:dyDescent="0.35">
      <c r="H1087" s="1"/>
      <c r="I1087" s="3"/>
    </row>
    <row r="1088" spans="8:9" x14ac:dyDescent="0.35">
      <c r="H1088" s="1"/>
      <c r="I1088" s="3"/>
    </row>
    <row r="1089" spans="8:9" x14ac:dyDescent="0.35">
      <c r="H1089" s="1"/>
      <c r="I1089" s="3"/>
    </row>
    <row r="1090" spans="8:9" x14ac:dyDescent="0.35">
      <c r="H1090" s="1"/>
      <c r="I1090" s="3"/>
    </row>
    <row r="1091" spans="8:9" x14ac:dyDescent="0.35">
      <c r="H1091" s="1"/>
      <c r="I1091" s="3"/>
    </row>
    <row r="1092" spans="8:9" x14ac:dyDescent="0.35">
      <c r="H1092" s="1"/>
      <c r="I1092" s="3"/>
    </row>
    <row r="1093" spans="8:9" x14ac:dyDescent="0.35">
      <c r="H1093" s="1"/>
      <c r="I1093" s="3"/>
    </row>
    <row r="1094" spans="8:9" x14ac:dyDescent="0.35">
      <c r="H1094" s="1"/>
      <c r="I1094" s="3"/>
    </row>
    <row r="1095" spans="8:9" x14ac:dyDescent="0.35">
      <c r="H1095" s="1"/>
      <c r="I1095" s="3"/>
    </row>
    <row r="1096" spans="8:9" x14ac:dyDescent="0.35">
      <c r="H1096" s="1"/>
      <c r="I1096" s="3"/>
    </row>
    <row r="1097" spans="8:9" x14ac:dyDescent="0.35">
      <c r="H1097" s="1"/>
      <c r="I1097" s="3"/>
    </row>
    <row r="1098" spans="8:9" x14ac:dyDescent="0.35">
      <c r="H1098" s="1"/>
      <c r="I1098" s="3"/>
    </row>
    <row r="1099" spans="8:9" x14ac:dyDescent="0.35">
      <c r="H1099" s="1"/>
      <c r="I1099" s="3"/>
    </row>
    <row r="1100" spans="8:9" x14ac:dyDescent="0.35">
      <c r="H1100" s="1"/>
      <c r="I1100" s="3"/>
    </row>
    <row r="1101" spans="8:9" x14ac:dyDescent="0.35">
      <c r="H1101" s="1"/>
      <c r="I1101" s="3"/>
    </row>
    <row r="1102" spans="8:9" x14ac:dyDescent="0.35">
      <c r="H1102" s="1"/>
      <c r="I1102" s="3"/>
    </row>
    <row r="1103" spans="8:9" x14ac:dyDescent="0.35">
      <c r="H1103" s="1"/>
      <c r="I1103" s="3"/>
    </row>
    <row r="1104" spans="8:9" x14ac:dyDescent="0.35">
      <c r="H1104" s="1"/>
      <c r="I1104" s="3"/>
    </row>
    <row r="1105" spans="4:9" x14ac:dyDescent="0.35">
      <c r="H1105" s="1"/>
      <c r="I1105" s="3"/>
    </row>
    <row r="1106" spans="4:9" x14ac:dyDescent="0.35">
      <c r="H1106" s="1"/>
      <c r="I1106" s="3"/>
    </row>
    <row r="1107" spans="4:9" x14ac:dyDescent="0.35">
      <c r="H1107" s="1"/>
      <c r="I1107" s="3"/>
    </row>
    <row r="1108" spans="4:9" x14ac:dyDescent="0.35">
      <c r="H1108" s="1"/>
      <c r="I1108" s="3"/>
    </row>
    <row r="1109" spans="4:9" x14ac:dyDescent="0.35">
      <c r="H1109" s="1"/>
      <c r="I1109" s="3"/>
    </row>
    <row r="1110" spans="4:9" x14ac:dyDescent="0.35">
      <c r="H1110" s="1"/>
      <c r="I1110" s="3"/>
    </row>
    <row r="1111" spans="4:9" x14ac:dyDescent="0.35">
      <c r="H1111" s="1"/>
      <c r="I1111" s="3"/>
    </row>
    <row r="1112" spans="4:9" x14ac:dyDescent="0.35">
      <c r="H1112" s="1"/>
      <c r="I1112" s="3"/>
    </row>
    <row r="1113" spans="4:9" x14ac:dyDescent="0.35">
      <c r="H1113" s="1"/>
      <c r="I1113" s="3"/>
    </row>
    <row r="1114" spans="4:9" x14ac:dyDescent="0.35">
      <c r="H1114" s="1"/>
      <c r="I1114" s="3"/>
    </row>
    <row r="1115" spans="4:9" x14ac:dyDescent="0.35">
      <c r="H1115" s="1"/>
      <c r="I1115" s="3"/>
    </row>
    <row r="1116" spans="4:9" x14ac:dyDescent="0.35">
      <c r="H1116" s="1"/>
      <c r="I1116" s="3"/>
    </row>
    <row r="1117" spans="4:9" x14ac:dyDescent="0.35">
      <c r="H1117" s="1"/>
      <c r="I1117" s="3"/>
    </row>
    <row r="1118" spans="4:9" x14ac:dyDescent="0.35">
      <c r="H1118" s="1"/>
      <c r="I1118" s="3"/>
    </row>
    <row r="1119" spans="4:9" x14ac:dyDescent="0.35">
      <c r="H1119" s="1"/>
      <c r="I1119" s="3"/>
    </row>
    <row r="1120" spans="4:9" x14ac:dyDescent="0.35">
      <c r="D1120" s="1"/>
      <c r="H1120" s="1"/>
      <c r="I1120" s="3"/>
    </row>
    <row r="1121" spans="4:9" x14ac:dyDescent="0.35">
      <c r="H1121" s="1"/>
      <c r="I1121" s="3"/>
    </row>
    <row r="1122" spans="4:9" x14ac:dyDescent="0.35">
      <c r="H1122" s="1"/>
      <c r="I1122" s="3"/>
    </row>
    <row r="1123" spans="4:9" x14ac:dyDescent="0.35">
      <c r="H1123" s="1"/>
      <c r="I1123" s="3"/>
    </row>
    <row r="1124" spans="4:9" x14ac:dyDescent="0.35">
      <c r="H1124" s="1"/>
      <c r="I1124" s="3"/>
    </row>
    <row r="1125" spans="4:9" x14ac:dyDescent="0.35">
      <c r="H1125" s="1"/>
      <c r="I1125" s="3"/>
    </row>
    <row r="1126" spans="4:9" x14ac:dyDescent="0.35">
      <c r="H1126" s="1"/>
      <c r="I1126" s="3"/>
    </row>
    <row r="1127" spans="4:9" x14ac:dyDescent="0.35">
      <c r="H1127" s="1"/>
      <c r="I1127" s="3"/>
    </row>
    <row r="1128" spans="4:9" x14ac:dyDescent="0.35">
      <c r="D1128" s="1"/>
      <c r="H1128" s="1"/>
      <c r="I1128" s="3"/>
    </row>
    <row r="1129" spans="4:9" x14ac:dyDescent="0.35">
      <c r="D1129" s="1"/>
      <c r="H1129" s="1"/>
      <c r="I1129" s="3"/>
    </row>
    <row r="1130" spans="4:9" x14ac:dyDescent="0.35">
      <c r="H1130" s="1"/>
      <c r="I1130" s="3"/>
    </row>
    <row r="1131" spans="4:9" x14ac:dyDescent="0.35">
      <c r="H1131" s="1"/>
      <c r="I1131" s="3"/>
    </row>
    <row r="1132" spans="4:9" x14ac:dyDescent="0.35">
      <c r="D1132" s="1"/>
      <c r="H1132" s="1"/>
      <c r="I1132" s="3"/>
    </row>
    <row r="1133" spans="4:9" x14ac:dyDescent="0.35">
      <c r="D1133" s="1"/>
      <c r="H1133" s="1"/>
      <c r="I1133" s="3"/>
    </row>
    <row r="1134" spans="4:9" x14ac:dyDescent="0.35">
      <c r="H1134" s="1"/>
      <c r="I1134" s="3"/>
    </row>
    <row r="1135" spans="4:9" x14ac:dyDescent="0.35">
      <c r="H1135" s="1"/>
      <c r="I1135" s="3"/>
    </row>
    <row r="1136" spans="4:9" x14ac:dyDescent="0.35">
      <c r="H1136" s="1"/>
      <c r="I1136" s="3"/>
    </row>
    <row r="1137" spans="4:9" x14ac:dyDescent="0.35">
      <c r="H1137" s="1"/>
      <c r="I1137" s="3"/>
    </row>
    <row r="1138" spans="4:9" x14ac:dyDescent="0.35">
      <c r="D1138" s="1"/>
      <c r="H1138" s="1"/>
      <c r="I1138" s="3"/>
    </row>
    <row r="1139" spans="4:9" x14ac:dyDescent="0.35">
      <c r="H1139" s="1"/>
      <c r="I1139" s="3"/>
    </row>
    <row r="1140" spans="4:9" x14ac:dyDescent="0.35">
      <c r="H1140" s="1"/>
      <c r="I1140" s="3"/>
    </row>
    <row r="1141" spans="4:9" x14ac:dyDescent="0.35">
      <c r="H1141" s="1"/>
      <c r="I1141" s="3"/>
    </row>
    <row r="1142" spans="4:9" x14ac:dyDescent="0.35">
      <c r="H1142" s="1"/>
      <c r="I1142" s="3"/>
    </row>
    <row r="1143" spans="4:9" x14ac:dyDescent="0.35">
      <c r="H1143" s="1"/>
      <c r="I1143" s="3"/>
    </row>
    <row r="1144" spans="4:9" x14ac:dyDescent="0.35">
      <c r="H1144" s="1"/>
      <c r="I1144" s="3"/>
    </row>
    <row r="1145" spans="4:9" x14ac:dyDescent="0.35">
      <c r="H1145" s="1"/>
      <c r="I1145" s="3"/>
    </row>
    <row r="1146" spans="4:9" x14ac:dyDescent="0.35">
      <c r="H1146" s="1"/>
      <c r="I1146" s="3"/>
    </row>
    <row r="1147" spans="4:9" x14ac:dyDescent="0.35">
      <c r="H1147" s="1"/>
      <c r="I1147" s="3"/>
    </row>
    <row r="1148" spans="4:9" x14ac:dyDescent="0.35">
      <c r="H1148" s="1"/>
      <c r="I1148" s="3"/>
    </row>
    <row r="1149" spans="4:9" x14ac:dyDescent="0.35">
      <c r="H1149" s="1"/>
      <c r="I1149" s="3"/>
    </row>
    <row r="1150" spans="4:9" x14ac:dyDescent="0.35">
      <c r="H1150" s="1"/>
      <c r="I1150" s="3"/>
    </row>
    <row r="1151" spans="4:9" x14ac:dyDescent="0.35">
      <c r="H1151" s="1"/>
      <c r="I1151" s="3"/>
    </row>
    <row r="1152" spans="4:9" x14ac:dyDescent="0.35">
      <c r="H1152" s="1"/>
      <c r="I1152" s="3"/>
    </row>
    <row r="1153" spans="8:9" x14ac:dyDescent="0.35">
      <c r="H1153" s="1"/>
      <c r="I1153" s="3"/>
    </row>
    <row r="1154" spans="8:9" x14ac:dyDescent="0.35">
      <c r="H1154" s="1"/>
      <c r="I1154" s="3"/>
    </row>
    <row r="1155" spans="8:9" x14ac:dyDescent="0.35">
      <c r="H1155" s="1"/>
      <c r="I1155" s="3"/>
    </row>
    <row r="1156" spans="8:9" x14ac:dyDescent="0.35">
      <c r="H1156" s="1"/>
      <c r="I1156" s="3"/>
    </row>
    <row r="1157" spans="8:9" x14ac:dyDescent="0.35">
      <c r="H1157" s="1"/>
      <c r="I1157" s="3"/>
    </row>
    <row r="1158" spans="8:9" x14ac:dyDescent="0.35">
      <c r="H1158" s="1"/>
      <c r="I1158" s="3"/>
    </row>
    <row r="1159" spans="8:9" x14ac:dyDescent="0.35">
      <c r="H1159" s="1"/>
      <c r="I1159" s="3"/>
    </row>
    <row r="1160" spans="8:9" x14ac:dyDescent="0.35">
      <c r="H1160" s="1"/>
      <c r="I1160" s="3"/>
    </row>
    <row r="1161" spans="8:9" x14ac:dyDescent="0.35">
      <c r="H1161" s="1"/>
      <c r="I1161" s="3"/>
    </row>
    <row r="1162" spans="8:9" x14ac:dyDescent="0.35">
      <c r="H1162" s="1"/>
      <c r="I1162" s="3"/>
    </row>
    <row r="1163" spans="8:9" x14ac:dyDescent="0.35">
      <c r="H1163" s="1"/>
      <c r="I1163" s="3"/>
    </row>
    <row r="1164" spans="8:9" x14ac:dyDescent="0.35">
      <c r="H1164" s="1"/>
      <c r="I1164" s="3"/>
    </row>
    <row r="1165" spans="8:9" x14ac:dyDescent="0.35">
      <c r="H1165" s="1"/>
      <c r="I1165" s="3"/>
    </row>
    <row r="1166" spans="8:9" x14ac:dyDescent="0.35">
      <c r="H1166" s="1"/>
      <c r="I1166" s="3"/>
    </row>
    <row r="1167" spans="8:9" x14ac:dyDescent="0.35">
      <c r="H1167" s="1"/>
      <c r="I1167" s="3"/>
    </row>
    <row r="1168" spans="8:9" x14ac:dyDescent="0.35">
      <c r="H1168" s="1"/>
      <c r="I1168" s="3"/>
    </row>
    <row r="1169" spans="8:9" x14ac:dyDescent="0.35">
      <c r="H1169" s="1"/>
      <c r="I1169" s="3"/>
    </row>
    <row r="1170" spans="8:9" x14ac:dyDescent="0.35">
      <c r="H1170" s="1"/>
      <c r="I1170" s="3"/>
    </row>
    <row r="1171" spans="8:9" x14ac:dyDescent="0.35">
      <c r="H1171" s="1"/>
      <c r="I1171" s="3"/>
    </row>
    <row r="1172" spans="8:9" x14ac:dyDescent="0.35">
      <c r="H1172" s="1"/>
      <c r="I1172" s="3"/>
    </row>
    <row r="1173" spans="8:9" x14ac:dyDescent="0.35">
      <c r="H1173" s="1"/>
      <c r="I1173" s="3"/>
    </row>
    <row r="1174" spans="8:9" x14ac:dyDescent="0.35">
      <c r="H1174" s="1"/>
      <c r="I1174" s="3"/>
    </row>
    <row r="1175" spans="8:9" x14ac:dyDescent="0.35">
      <c r="H1175" s="1"/>
      <c r="I1175" s="3"/>
    </row>
    <row r="1176" spans="8:9" x14ac:dyDescent="0.35">
      <c r="H1176" s="1"/>
      <c r="I1176" s="3"/>
    </row>
    <row r="1177" spans="8:9" x14ac:dyDescent="0.35">
      <c r="H1177" s="1"/>
      <c r="I1177" s="3"/>
    </row>
    <row r="1178" spans="8:9" x14ac:dyDescent="0.35">
      <c r="H1178" s="1"/>
      <c r="I1178" s="3"/>
    </row>
    <row r="1179" spans="8:9" x14ac:dyDescent="0.35">
      <c r="H1179" s="1"/>
      <c r="I1179" s="3"/>
    </row>
    <row r="1180" spans="8:9" x14ac:dyDescent="0.35">
      <c r="H1180" s="1"/>
      <c r="I1180" s="3"/>
    </row>
    <row r="1181" spans="8:9" x14ac:dyDescent="0.35">
      <c r="H1181" s="1"/>
      <c r="I1181" s="3"/>
    </row>
    <row r="1182" spans="8:9" x14ac:dyDescent="0.35">
      <c r="H1182" s="1"/>
      <c r="I1182" s="3"/>
    </row>
    <row r="1183" spans="8:9" x14ac:dyDescent="0.35">
      <c r="H1183" s="1"/>
      <c r="I1183" s="3"/>
    </row>
    <row r="1184" spans="8:9" x14ac:dyDescent="0.35">
      <c r="H1184" s="1"/>
      <c r="I1184" s="3"/>
    </row>
    <row r="1185" spans="8:9" x14ac:dyDescent="0.35">
      <c r="H1185" s="1"/>
      <c r="I1185" s="3"/>
    </row>
    <row r="1186" spans="8:9" x14ac:dyDescent="0.35">
      <c r="H1186" s="1"/>
      <c r="I1186" s="3"/>
    </row>
    <row r="1187" spans="8:9" x14ac:dyDescent="0.35">
      <c r="H1187" s="1"/>
      <c r="I1187" s="3"/>
    </row>
    <row r="1188" spans="8:9" x14ac:dyDescent="0.35">
      <c r="H1188" s="1"/>
      <c r="I1188" s="3"/>
    </row>
    <row r="1189" spans="8:9" x14ac:dyDescent="0.35">
      <c r="H1189" s="1"/>
      <c r="I1189" s="3"/>
    </row>
    <row r="1190" spans="8:9" x14ac:dyDescent="0.35">
      <c r="H1190" s="1"/>
      <c r="I1190" s="3"/>
    </row>
    <row r="1191" spans="8:9" x14ac:dyDescent="0.35">
      <c r="H1191" s="1"/>
      <c r="I1191" s="3"/>
    </row>
    <row r="1192" spans="8:9" x14ac:dyDescent="0.35">
      <c r="H1192" s="1"/>
      <c r="I1192" s="3"/>
    </row>
    <row r="1193" spans="8:9" x14ac:dyDescent="0.35">
      <c r="H1193" s="1"/>
      <c r="I1193" s="3"/>
    </row>
    <row r="1194" spans="8:9" x14ac:dyDescent="0.35">
      <c r="H1194" s="1"/>
      <c r="I1194" s="3"/>
    </row>
    <row r="1195" spans="8:9" x14ac:dyDescent="0.35">
      <c r="H1195" s="1"/>
      <c r="I1195" s="3"/>
    </row>
    <row r="1196" spans="8:9" x14ac:dyDescent="0.35">
      <c r="H1196" s="1"/>
      <c r="I1196" s="3"/>
    </row>
    <row r="1197" spans="8:9" x14ac:dyDescent="0.35">
      <c r="H1197" s="1"/>
      <c r="I1197" s="3"/>
    </row>
    <row r="1198" spans="8:9" x14ac:dyDescent="0.35">
      <c r="H1198" s="1"/>
      <c r="I1198" s="3"/>
    </row>
    <row r="1199" spans="8:9" x14ac:dyDescent="0.35">
      <c r="H1199" s="1"/>
      <c r="I1199" s="3"/>
    </row>
    <row r="1200" spans="8:9" x14ac:dyDescent="0.35">
      <c r="H1200" s="1"/>
      <c r="I1200" s="3"/>
    </row>
    <row r="1201" spans="4:9" x14ac:dyDescent="0.35">
      <c r="H1201" s="1"/>
      <c r="I1201" s="3"/>
    </row>
    <row r="1202" spans="4:9" x14ac:dyDescent="0.35">
      <c r="D1202" s="1"/>
      <c r="H1202" s="1"/>
      <c r="I1202" s="3"/>
    </row>
    <row r="1203" spans="4:9" x14ac:dyDescent="0.35">
      <c r="H1203" s="1"/>
      <c r="I1203" s="3"/>
    </row>
    <row r="1204" spans="4:9" x14ac:dyDescent="0.35">
      <c r="H1204" s="1"/>
      <c r="I1204" s="3"/>
    </row>
    <row r="1205" spans="4:9" x14ac:dyDescent="0.35">
      <c r="H1205" s="1"/>
      <c r="I1205" s="3"/>
    </row>
    <row r="1206" spans="4:9" x14ac:dyDescent="0.35">
      <c r="H1206" s="1"/>
      <c r="I1206" s="3"/>
    </row>
    <row r="1207" spans="4:9" x14ac:dyDescent="0.35">
      <c r="H1207" s="1"/>
      <c r="I1207" s="3"/>
    </row>
    <row r="1208" spans="4:9" x14ac:dyDescent="0.35">
      <c r="H1208" s="1"/>
      <c r="I1208" s="3"/>
    </row>
    <row r="1209" spans="4:9" x14ac:dyDescent="0.35">
      <c r="H1209" s="1"/>
      <c r="I1209" s="3"/>
    </row>
    <row r="1210" spans="4:9" x14ac:dyDescent="0.35">
      <c r="H1210" s="1"/>
      <c r="I1210" s="3"/>
    </row>
    <row r="1211" spans="4:9" x14ac:dyDescent="0.35">
      <c r="H1211" s="1"/>
      <c r="I1211" s="3"/>
    </row>
    <row r="1212" spans="4:9" x14ac:dyDescent="0.35">
      <c r="H1212" s="1"/>
      <c r="I1212" s="3"/>
    </row>
    <row r="1213" spans="4:9" x14ac:dyDescent="0.35">
      <c r="H1213" s="1"/>
      <c r="I1213" s="3"/>
    </row>
    <row r="1214" spans="4:9" x14ac:dyDescent="0.35">
      <c r="H1214" s="1"/>
      <c r="I1214" s="3"/>
    </row>
    <row r="1215" spans="4:9" x14ac:dyDescent="0.35">
      <c r="H1215" s="1"/>
      <c r="I1215" s="3"/>
    </row>
    <row r="1216" spans="4:9" x14ac:dyDescent="0.35">
      <c r="H1216" s="1"/>
      <c r="I1216" s="3"/>
    </row>
    <row r="1217" spans="8:9" x14ac:dyDescent="0.35">
      <c r="H1217" s="1"/>
      <c r="I1217" s="3"/>
    </row>
    <row r="1218" spans="8:9" x14ac:dyDescent="0.35">
      <c r="H1218" s="1"/>
      <c r="I1218" s="3"/>
    </row>
    <row r="1219" spans="8:9" x14ac:dyDescent="0.35">
      <c r="H1219" s="1"/>
      <c r="I1219" s="3"/>
    </row>
    <row r="1220" spans="8:9" x14ac:dyDescent="0.35">
      <c r="H1220" s="1"/>
      <c r="I1220" s="3"/>
    </row>
    <row r="1221" spans="8:9" x14ac:dyDescent="0.35">
      <c r="H1221" s="1"/>
      <c r="I1221" s="3"/>
    </row>
    <row r="1222" spans="8:9" x14ac:dyDescent="0.35">
      <c r="H1222" s="1"/>
      <c r="I1222" s="3"/>
    </row>
    <row r="1223" spans="8:9" x14ac:dyDescent="0.35">
      <c r="H1223" s="1"/>
      <c r="I1223" s="3"/>
    </row>
    <row r="1224" spans="8:9" x14ac:dyDescent="0.35">
      <c r="H1224" s="1"/>
      <c r="I1224" s="3"/>
    </row>
    <row r="1225" spans="8:9" x14ac:dyDescent="0.35">
      <c r="H1225" s="1"/>
      <c r="I1225" s="3"/>
    </row>
    <row r="1226" spans="8:9" x14ac:dyDescent="0.35">
      <c r="H1226" s="1"/>
      <c r="I1226" s="3"/>
    </row>
    <row r="1227" spans="8:9" x14ac:dyDescent="0.35">
      <c r="H1227" s="1"/>
      <c r="I1227" s="3"/>
    </row>
    <row r="1228" spans="8:9" x14ac:dyDescent="0.35">
      <c r="H1228" s="1"/>
      <c r="I1228" s="3"/>
    </row>
    <row r="1229" spans="8:9" x14ac:dyDescent="0.35">
      <c r="H1229" s="1"/>
      <c r="I1229" s="3"/>
    </row>
    <row r="1230" spans="8:9" x14ac:dyDescent="0.35">
      <c r="H1230" s="1"/>
      <c r="I1230" s="3"/>
    </row>
    <row r="1231" spans="8:9" x14ac:dyDescent="0.35">
      <c r="H1231" s="1"/>
      <c r="I1231" s="3"/>
    </row>
    <row r="1232" spans="8:9" x14ac:dyDescent="0.35">
      <c r="H1232" s="1"/>
      <c r="I1232" s="3"/>
    </row>
    <row r="1233" spans="8:9" x14ac:dyDescent="0.35">
      <c r="H1233" s="1"/>
      <c r="I1233" s="3"/>
    </row>
    <row r="1234" spans="8:9" x14ac:dyDescent="0.35">
      <c r="H1234" s="1"/>
      <c r="I1234" s="3"/>
    </row>
    <row r="1235" spans="8:9" x14ac:dyDescent="0.35">
      <c r="H1235" s="1"/>
      <c r="I1235" s="3"/>
    </row>
    <row r="1236" spans="8:9" x14ac:dyDescent="0.35">
      <c r="H1236" s="1"/>
      <c r="I1236" s="3"/>
    </row>
    <row r="1237" spans="8:9" x14ac:dyDescent="0.35">
      <c r="H1237" s="1"/>
      <c r="I1237" s="3"/>
    </row>
    <row r="1238" spans="8:9" x14ac:dyDescent="0.35">
      <c r="H1238" s="1"/>
      <c r="I1238" s="3"/>
    </row>
    <row r="1239" spans="8:9" x14ac:dyDescent="0.35">
      <c r="H1239" s="1"/>
      <c r="I1239" s="3"/>
    </row>
    <row r="1240" spans="8:9" x14ac:dyDescent="0.35">
      <c r="H1240" s="1"/>
      <c r="I1240" s="3"/>
    </row>
    <row r="1241" spans="8:9" x14ac:dyDescent="0.35">
      <c r="H1241" s="1"/>
      <c r="I1241" s="3"/>
    </row>
    <row r="1242" spans="8:9" x14ac:dyDescent="0.35">
      <c r="H1242" s="1"/>
      <c r="I1242" s="3"/>
    </row>
    <row r="1243" spans="8:9" x14ac:dyDescent="0.35">
      <c r="H1243" s="1"/>
      <c r="I1243" s="3"/>
    </row>
    <row r="1244" spans="8:9" x14ac:dyDescent="0.35">
      <c r="H1244" s="1"/>
      <c r="I1244" s="3"/>
    </row>
    <row r="1245" spans="8:9" x14ac:dyDescent="0.35">
      <c r="H1245" s="1"/>
      <c r="I1245" s="3"/>
    </row>
    <row r="1246" spans="8:9" x14ac:dyDescent="0.35">
      <c r="H1246" s="1"/>
      <c r="I1246" s="3"/>
    </row>
    <row r="1247" spans="8:9" x14ac:dyDescent="0.35">
      <c r="H1247" s="1"/>
      <c r="I1247" s="3"/>
    </row>
    <row r="1248" spans="8:9" x14ac:dyDescent="0.35">
      <c r="H1248" s="1"/>
      <c r="I1248" s="3"/>
    </row>
    <row r="1249" spans="8:9" x14ac:dyDescent="0.35">
      <c r="H1249" s="1"/>
      <c r="I1249" s="3"/>
    </row>
    <row r="1250" spans="8:9" x14ac:dyDescent="0.35">
      <c r="H1250" s="1"/>
      <c r="I1250" s="3"/>
    </row>
    <row r="1251" spans="8:9" x14ac:dyDescent="0.35">
      <c r="H1251" s="1"/>
      <c r="I1251" s="3"/>
    </row>
    <row r="1252" spans="8:9" x14ac:dyDescent="0.35">
      <c r="H1252" s="1"/>
      <c r="I1252" s="3"/>
    </row>
    <row r="1253" spans="8:9" x14ac:dyDescent="0.35">
      <c r="H1253" s="1"/>
      <c r="I1253" s="3"/>
    </row>
    <row r="1254" spans="8:9" x14ac:dyDescent="0.35">
      <c r="H1254" s="1"/>
      <c r="I1254" s="3"/>
    </row>
    <row r="1255" spans="8:9" x14ac:dyDescent="0.35">
      <c r="H1255" s="1"/>
      <c r="I1255" s="3"/>
    </row>
    <row r="1256" spans="8:9" x14ac:dyDescent="0.35">
      <c r="H1256" s="1"/>
      <c r="I1256" s="3"/>
    </row>
    <row r="1257" spans="8:9" x14ac:dyDescent="0.35">
      <c r="H1257" s="1"/>
      <c r="I1257" s="3"/>
    </row>
    <row r="1258" spans="8:9" x14ac:dyDescent="0.35">
      <c r="H1258" s="1"/>
      <c r="I1258" s="3"/>
    </row>
    <row r="1259" spans="8:9" x14ac:dyDescent="0.35">
      <c r="H1259" s="1"/>
      <c r="I1259" s="3"/>
    </row>
    <row r="1260" spans="8:9" x14ac:dyDescent="0.35">
      <c r="H1260" s="1"/>
      <c r="I1260" s="3"/>
    </row>
    <row r="1261" spans="8:9" x14ac:dyDescent="0.35">
      <c r="H1261" s="1"/>
      <c r="I1261" s="3"/>
    </row>
    <row r="1262" spans="8:9" x14ac:dyDescent="0.35">
      <c r="H1262" s="1"/>
      <c r="I1262" s="3"/>
    </row>
    <row r="1263" spans="8:9" x14ac:dyDescent="0.35">
      <c r="H1263" s="1"/>
      <c r="I1263" s="3"/>
    </row>
    <row r="1264" spans="8:9" x14ac:dyDescent="0.35">
      <c r="H1264" s="1"/>
      <c r="I1264" s="3"/>
    </row>
    <row r="1265" spans="8:9" x14ac:dyDescent="0.35">
      <c r="H1265" s="1"/>
      <c r="I1265" s="3"/>
    </row>
    <row r="1266" spans="8:9" x14ac:dyDescent="0.35">
      <c r="H1266" s="1"/>
      <c r="I1266" s="3"/>
    </row>
    <row r="1267" spans="8:9" x14ac:dyDescent="0.35">
      <c r="H1267" s="1"/>
      <c r="I1267" s="3"/>
    </row>
    <row r="1268" spans="8:9" x14ac:dyDescent="0.35">
      <c r="H1268" s="1"/>
      <c r="I1268" s="3"/>
    </row>
    <row r="1269" spans="8:9" x14ac:dyDescent="0.35">
      <c r="H1269" s="1"/>
      <c r="I1269" s="3"/>
    </row>
    <row r="1270" spans="8:9" x14ac:dyDescent="0.35">
      <c r="H1270" s="1"/>
      <c r="I1270" s="3"/>
    </row>
    <row r="1271" spans="8:9" x14ac:dyDescent="0.35">
      <c r="H1271" s="1"/>
      <c r="I1271" s="3"/>
    </row>
    <row r="1272" spans="8:9" x14ac:dyDescent="0.35">
      <c r="H1272" s="1"/>
      <c r="I1272" s="3"/>
    </row>
    <row r="1273" spans="8:9" x14ac:dyDescent="0.35">
      <c r="H1273" s="1"/>
      <c r="I1273" s="3"/>
    </row>
    <row r="1274" spans="8:9" x14ac:dyDescent="0.35">
      <c r="H1274" s="1"/>
      <c r="I1274" s="3"/>
    </row>
    <row r="1275" spans="8:9" x14ac:dyDescent="0.35">
      <c r="H1275" s="1"/>
      <c r="I1275" s="3"/>
    </row>
    <row r="1276" spans="8:9" x14ac:dyDescent="0.35">
      <c r="H1276" s="1"/>
      <c r="I1276" s="3"/>
    </row>
    <row r="1277" spans="8:9" x14ac:dyDescent="0.35">
      <c r="H1277" s="1"/>
      <c r="I1277" s="3"/>
    </row>
    <row r="1278" spans="8:9" x14ac:dyDescent="0.35">
      <c r="H1278" s="1"/>
      <c r="I1278" s="3"/>
    </row>
    <row r="1279" spans="8:9" x14ac:dyDescent="0.35">
      <c r="H1279" s="1"/>
      <c r="I1279" s="3"/>
    </row>
    <row r="1280" spans="8:9" x14ac:dyDescent="0.35">
      <c r="H1280" s="1"/>
      <c r="I1280" s="3"/>
    </row>
    <row r="1281" spans="4:23" x14ac:dyDescent="0.35">
      <c r="H1281" s="1"/>
      <c r="I1281" s="3"/>
    </row>
    <row r="1282" spans="4:23" x14ac:dyDescent="0.35">
      <c r="H1282" s="1"/>
      <c r="I1282" s="3"/>
    </row>
    <row r="1283" spans="4:23" x14ac:dyDescent="0.35">
      <c r="H1283" s="1"/>
      <c r="I1283" s="3"/>
    </row>
    <row r="1284" spans="4:23" x14ac:dyDescent="0.35">
      <c r="H1284" s="1"/>
      <c r="I1284" s="3"/>
    </row>
    <row r="1285" spans="4:23" x14ac:dyDescent="0.35">
      <c r="H1285" s="1"/>
      <c r="I1285" s="3"/>
    </row>
    <row r="1286" spans="4:23" x14ac:dyDescent="0.35">
      <c r="H1286" s="1"/>
      <c r="I1286" s="3"/>
    </row>
    <row r="1287" spans="4:23" x14ac:dyDescent="0.35">
      <c r="H1287" s="1"/>
      <c r="I1287" s="3"/>
    </row>
    <row r="1288" spans="4:23" x14ac:dyDescent="0.35">
      <c r="H1288" s="1"/>
      <c r="I1288" s="3"/>
    </row>
    <row r="1289" spans="4:23" x14ac:dyDescent="0.35">
      <c r="H1289" s="1"/>
      <c r="I1289" s="3"/>
    </row>
    <row r="1290" spans="4:23" x14ac:dyDescent="0.35">
      <c r="H1290" s="1"/>
      <c r="I1290" s="3"/>
    </row>
    <row r="1291" spans="4:23" x14ac:dyDescent="0.35">
      <c r="H1291" s="1"/>
      <c r="I1291" s="3"/>
    </row>
    <row r="1292" spans="4:23" x14ac:dyDescent="0.35">
      <c r="H1292" s="1"/>
      <c r="I1292" s="3"/>
    </row>
    <row r="1293" spans="4:23" x14ac:dyDescent="0.35">
      <c r="H1293" s="1"/>
      <c r="I1293" s="3"/>
    </row>
    <row r="1294" spans="4:23" x14ac:dyDescent="0.35">
      <c r="H1294" s="1"/>
      <c r="I1294" s="3"/>
    </row>
    <row r="1295" spans="4:23" x14ac:dyDescent="0.35">
      <c r="D1295" s="1"/>
      <c r="H1295" s="1"/>
      <c r="I1295" s="3"/>
      <c r="W1295" t="s">
        <v>65</v>
      </c>
    </row>
    <row r="1296" spans="4:23" x14ac:dyDescent="0.35">
      <c r="D1296" s="1"/>
      <c r="H1296" s="1"/>
      <c r="I1296" s="3"/>
      <c r="W1296" t="s">
        <v>119</v>
      </c>
    </row>
    <row r="1297" spans="8:9" x14ac:dyDescent="0.35">
      <c r="H1297" s="1"/>
      <c r="I1297" s="3"/>
    </row>
    <row r="1298" spans="8:9" x14ac:dyDescent="0.35">
      <c r="H1298" s="1"/>
      <c r="I1298" s="3"/>
    </row>
  </sheetData>
  <autoFilter ref="A1:W1298" xr:uid="{00000000-0001-0000-0000-000000000000}">
    <sortState xmlns:xlrd2="http://schemas.microsoft.com/office/spreadsheetml/2017/richdata2" ref="A2:W1298">
      <sortCondition ref="D1:D1298"/>
    </sortState>
  </autoFilter>
  <sortState xmlns:xlrd2="http://schemas.microsoft.com/office/spreadsheetml/2017/richdata2" ref="A2:W41">
    <sortCondition ref="H1:H4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DD78B-FFFA-452F-9D53-BF713297C2AC}">
  <dimension ref="A1:EH39"/>
  <sheetViews>
    <sheetView topLeftCell="F1" workbookViewId="0">
      <selection activeCell="F23" sqref="F23"/>
    </sheetView>
  </sheetViews>
  <sheetFormatPr defaultColWidth="18.6328125" defaultRowHeight="14.5" x14ac:dyDescent="0.35"/>
  <cols>
    <col min="2" max="3" width="18.6328125" style="7"/>
    <col min="5" max="5" width="177" style="7" customWidth="1"/>
    <col min="6" max="6" width="108.08984375" style="7" customWidth="1"/>
    <col min="7" max="7" width="18.6328125" style="7"/>
    <col min="9" max="9" width="18.6328125" style="7"/>
  </cols>
  <sheetData>
    <row r="1" spans="1:138" s="16" customFormat="1" x14ac:dyDescent="0.35">
      <c r="A1" s="10" t="s">
        <v>557</v>
      </c>
      <c r="B1" s="11" t="s">
        <v>179</v>
      </c>
      <c r="C1" s="11" t="s">
        <v>180</v>
      </c>
      <c r="D1" s="10" t="s">
        <v>1</v>
      </c>
      <c r="E1" s="11" t="s">
        <v>181</v>
      </c>
      <c r="F1" s="11" t="s">
        <v>182</v>
      </c>
      <c r="G1" s="11" t="s">
        <v>183</v>
      </c>
      <c r="H1" s="10" t="s">
        <v>184</v>
      </c>
      <c r="I1" s="11" t="s">
        <v>185</v>
      </c>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row>
    <row r="2" spans="1:138" s="4" customFormat="1" x14ac:dyDescent="0.35">
      <c r="A2">
        <v>18</v>
      </c>
      <c r="B2" s="12">
        <v>44215</v>
      </c>
      <c r="C2" s="7" t="s">
        <v>203</v>
      </c>
      <c r="D2" t="s">
        <v>194</v>
      </c>
      <c r="E2" s="7" t="s">
        <v>224</v>
      </c>
      <c r="F2" s="7" t="s">
        <v>225</v>
      </c>
      <c r="G2" s="7" t="s">
        <v>10</v>
      </c>
      <c r="H2" s="9" t="s">
        <v>10</v>
      </c>
      <c r="I2" s="7" t="s">
        <v>189</v>
      </c>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row>
    <row r="3" spans="1:138" x14ac:dyDescent="0.35">
      <c r="A3">
        <v>19</v>
      </c>
      <c r="B3" s="12">
        <v>45478</v>
      </c>
      <c r="C3" s="7" t="s">
        <v>193</v>
      </c>
      <c r="D3" t="s">
        <v>187</v>
      </c>
      <c r="E3" s="7" t="s">
        <v>209</v>
      </c>
      <c r="F3" s="7" t="s">
        <v>192</v>
      </c>
      <c r="G3" s="7" t="s">
        <v>10</v>
      </c>
      <c r="H3" s="9" t="s">
        <v>558</v>
      </c>
      <c r="I3" s="7" t="s">
        <v>189</v>
      </c>
    </row>
    <row r="4" spans="1:138" s="9" customFormat="1" x14ac:dyDescent="0.35">
      <c r="A4">
        <v>20</v>
      </c>
      <c r="B4" s="12">
        <v>45459</v>
      </c>
      <c r="C4" s="7" t="s">
        <v>200</v>
      </c>
      <c r="D4" t="s">
        <v>140</v>
      </c>
      <c r="E4" s="7" t="s">
        <v>226</v>
      </c>
      <c r="F4" s="7" t="s">
        <v>192</v>
      </c>
      <c r="G4" s="7" t="s">
        <v>10</v>
      </c>
      <c r="H4" s="9" t="s">
        <v>558</v>
      </c>
      <c r="I4" s="7" t="s">
        <v>189</v>
      </c>
      <c r="J4"/>
      <c r="K4"/>
      <c r="L4"/>
      <c r="M4"/>
    </row>
    <row r="5" spans="1:138" s="9" customFormat="1" x14ac:dyDescent="0.35">
      <c r="A5">
        <v>21</v>
      </c>
      <c r="B5" s="12">
        <v>45490</v>
      </c>
      <c r="C5" s="7" t="s">
        <v>203</v>
      </c>
      <c r="D5" t="s">
        <v>227</v>
      </c>
      <c r="E5" s="7" t="s">
        <v>228</v>
      </c>
      <c r="F5" s="7" t="s">
        <v>192</v>
      </c>
      <c r="G5" s="7" t="s">
        <v>10</v>
      </c>
      <c r="H5" s="9" t="s">
        <v>32</v>
      </c>
      <c r="I5" s="7" t="s">
        <v>189</v>
      </c>
      <c r="J5"/>
      <c r="K5"/>
      <c r="L5"/>
      <c r="M5"/>
    </row>
    <row r="6" spans="1:138" s="9" customFormat="1" x14ac:dyDescent="0.35">
      <c r="A6">
        <v>22</v>
      </c>
      <c r="B6" s="7" t="s">
        <v>229</v>
      </c>
      <c r="C6" s="7" t="s">
        <v>207</v>
      </c>
      <c r="D6" t="s">
        <v>227</v>
      </c>
      <c r="E6" s="7" t="s">
        <v>230</v>
      </c>
      <c r="F6" s="7" t="s">
        <v>231</v>
      </c>
      <c r="G6" s="7" t="s">
        <v>10</v>
      </c>
      <c r="H6" t="s">
        <v>32</v>
      </c>
      <c r="I6" s="7" t="s">
        <v>232</v>
      </c>
      <c r="J6" s="7"/>
      <c r="K6"/>
      <c r="L6"/>
      <c r="M6"/>
    </row>
    <row r="7" spans="1:138" s="4" customFormat="1" x14ac:dyDescent="0.35">
      <c r="A7">
        <v>23</v>
      </c>
      <c r="B7" s="7" t="s">
        <v>233</v>
      </c>
      <c r="C7" s="7" t="s">
        <v>234</v>
      </c>
      <c r="D7" t="s">
        <v>235</v>
      </c>
      <c r="E7" s="7" t="s">
        <v>236</v>
      </c>
      <c r="F7" s="7" t="s">
        <v>231</v>
      </c>
      <c r="G7" s="7" t="s">
        <v>10</v>
      </c>
      <c r="H7" t="s">
        <v>10</v>
      </c>
      <c r="I7" s="7" t="s">
        <v>237</v>
      </c>
      <c r="J7" s="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row>
    <row r="8" spans="1:138" s="9" customFormat="1" x14ac:dyDescent="0.35">
      <c r="A8">
        <v>24</v>
      </c>
      <c r="B8" s="7" t="s">
        <v>238</v>
      </c>
      <c r="C8" s="7" t="s">
        <v>213</v>
      </c>
      <c r="D8" t="s">
        <v>235</v>
      </c>
      <c r="E8" s="7" t="s">
        <v>239</v>
      </c>
      <c r="F8" s="7" t="s">
        <v>231</v>
      </c>
      <c r="G8" s="7" t="s">
        <v>32</v>
      </c>
      <c r="H8" t="s">
        <v>32</v>
      </c>
      <c r="I8" s="7" t="s">
        <v>240</v>
      </c>
      <c r="J8" s="7"/>
      <c r="K8"/>
      <c r="L8"/>
      <c r="M8"/>
    </row>
    <row r="9" spans="1:138" s="4" customFormat="1" x14ac:dyDescent="0.35">
      <c r="A9">
        <v>25</v>
      </c>
      <c r="B9" s="7" t="s">
        <v>241</v>
      </c>
      <c r="C9" s="7" t="s">
        <v>242</v>
      </c>
      <c r="D9" t="s">
        <v>227</v>
      </c>
      <c r="E9" s="7" t="s">
        <v>243</v>
      </c>
      <c r="F9" s="7" t="s">
        <v>231</v>
      </c>
      <c r="G9" s="7" t="s">
        <v>32</v>
      </c>
      <c r="H9" t="s">
        <v>32</v>
      </c>
      <c r="I9" s="7" t="s">
        <v>244</v>
      </c>
      <c r="J9" s="7"/>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row>
    <row r="10" spans="1:138" s="4" customFormat="1" x14ac:dyDescent="0.35">
      <c r="A10">
        <v>26</v>
      </c>
      <c r="B10" s="7" t="s">
        <v>245</v>
      </c>
      <c r="C10" s="7" t="s">
        <v>242</v>
      </c>
      <c r="D10" t="s">
        <v>227</v>
      </c>
      <c r="E10" s="7" t="s">
        <v>243</v>
      </c>
      <c r="F10" s="7" t="s">
        <v>231</v>
      </c>
      <c r="G10" s="7" t="s">
        <v>32</v>
      </c>
      <c r="H10" t="s">
        <v>32</v>
      </c>
      <c r="I10" s="7" t="s">
        <v>244</v>
      </c>
      <c r="J10" s="7"/>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row>
    <row r="11" spans="1:138" s="4" customFormat="1" x14ac:dyDescent="0.35">
      <c r="A11">
        <v>27</v>
      </c>
      <c r="B11" s="7" t="s">
        <v>246</v>
      </c>
      <c r="C11" s="7" t="s">
        <v>242</v>
      </c>
      <c r="D11" t="s">
        <v>247</v>
      </c>
      <c r="E11" s="7" t="s">
        <v>248</v>
      </c>
      <c r="F11" s="7" t="s">
        <v>231</v>
      </c>
      <c r="G11" s="7" t="s">
        <v>32</v>
      </c>
      <c r="H11" t="s">
        <v>32</v>
      </c>
      <c r="I11" s="7" t="s">
        <v>244</v>
      </c>
      <c r="J11" s="7"/>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row>
    <row r="12" spans="1:138" x14ac:dyDescent="0.35">
      <c r="A12">
        <v>28</v>
      </c>
      <c r="B12" s="7" t="s">
        <v>249</v>
      </c>
      <c r="C12" s="7" t="s">
        <v>207</v>
      </c>
      <c r="D12" t="s">
        <v>235</v>
      </c>
      <c r="E12" s="7" t="s">
        <v>250</v>
      </c>
      <c r="F12" s="7" t="s">
        <v>231</v>
      </c>
      <c r="G12" s="7" t="s">
        <v>10</v>
      </c>
      <c r="H12" t="s">
        <v>10</v>
      </c>
      <c r="I12" s="7" t="s">
        <v>244</v>
      </c>
      <c r="J12" s="7"/>
    </row>
    <row r="13" spans="1:138" x14ac:dyDescent="0.35">
      <c r="A13">
        <v>29</v>
      </c>
      <c r="B13" s="7" t="s">
        <v>251</v>
      </c>
      <c r="C13" s="7" t="s">
        <v>190</v>
      </c>
      <c r="D13" t="s">
        <v>252</v>
      </c>
      <c r="E13" s="7" t="s">
        <v>253</v>
      </c>
      <c r="F13" s="7" t="s">
        <v>231</v>
      </c>
      <c r="G13" s="7" t="s">
        <v>32</v>
      </c>
      <c r="H13" t="s">
        <v>32</v>
      </c>
      <c r="I13" s="7" t="s">
        <v>254</v>
      </c>
      <c r="J13" s="7"/>
    </row>
    <row r="14" spans="1:138" s="4" customFormat="1" x14ac:dyDescent="0.35">
      <c r="A14">
        <v>30</v>
      </c>
      <c r="B14" s="7" t="s">
        <v>255</v>
      </c>
      <c r="C14" s="7" t="s">
        <v>256</v>
      </c>
      <c r="D14" t="s">
        <v>227</v>
      </c>
      <c r="E14" s="7" t="s">
        <v>243</v>
      </c>
      <c r="F14" s="7" t="s">
        <v>231</v>
      </c>
      <c r="G14" s="7" t="s">
        <v>32</v>
      </c>
      <c r="H14" t="s">
        <v>32</v>
      </c>
      <c r="I14" s="7" t="s">
        <v>244</v>
      </c>
      <c r="J14" s="7"/>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row>
    <row r="15" spans="1:138" x14ac:dyDescent="0.35">
      <c r="A15">
        <v>31</v>
      </c>
      <c r="B15" s="7" t="s">
        <v>257</v>
      </c>
      <c r="C15" s="7" t="s">
        <v>242</v>
      </c>
      <c r="D15" t="s">
        <v>258</v>
      </c>
      <c r="E15" s="7" t="s">
        <v>259</v>
      </c>
      <c r="F15" s="7" t="s">
        <v>231</v>
      </c>
      <c r="G15" s="7" t="s">
        <v>32</v>
      </c>
      <c r="H15" t="s">
        <v>32</v>
      </c>
      <c r="I15" s="7" t="s">
        <v>244</v>
      </c>
      <c r="J15" s="7"/>
    </row>
    <row r="16" spans="1:138" s="4" customFormat="1" x14ac:dyDescent="0.35">
      <c r="A16">
        <v>32</v>
      </c>
      <c r="B16" s="7" t="s">
        <v>260</v>
      </c>
      <c r="C16" s="7" t="s">
        <v>242</v>
      </c>
      <c r="D16" t="s">
        <v>261</v>
      </c>
      <c r="E16" s="7" t="s">
        <v>262</v>
      </c>
      <c r="F16" s="7" t="s">
        <v>263</v>
      </c>
      <c r="G16" s="7" t="s">
        <v>264</v>
      </c>
      <c r="H16" t="s">
        <v>10</v>
      </c>
      <c r="I16" s="7" t="s">
        <v>244</v>
      </c>
      <c r="J16" s="7"/>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row>
    <row r="17" spans="1:138" x14ac:dyDescent="0.35">
      <c r="A17">
        <v>33</v>
      </c>
      <c r="B17" s="7" t="s">
        <v>265</v>
      </c>
      <c r="C17" s="7" t="s">
        <v>242</v>
      </c>
      <c r="D17" t="s">
        <v>227</v>
      </c>
      <c r="E17" s="7" t="s">
        <v>243</v>
      </c>
      <c r="F17" s="7" t="s">
        <v>231</v>
      </c>
      <c r="G17" s="7" t="s">
        <v>32</v>
      </c>
      <c r="H17" t="s">
        <v>32</v>
      </c>
      <c r="I17" s="7" t="s">
        <v>244</v>
      </c>
      <c r="J17" s="7"/>
    </row>
    <row r="18" spans="1:138" x14ac:dyDescent="0.35">
      <c r="A18">
        <v>34</v>
      </c>
      <c r="B18" s="7" t="s">
        <v>266</v>
      </c>
      <c r="C18" s="7" t="s">
        <v>242</v>
      </c>
      <c r="D18" t="s">
        <v>267</v>
      </c>
      <c r="E18" s="7" t="s">
        <v>268</v>
      </c>
      <c r="F18" s="7" t="s">
        <v>231</v>
      </c>
      <c r="G18" s="7" t="s">
        <v>10</v>
      </c>
      <c r="H18" t="s">
        <v>32</v>
      </c>
      <c r="I18" s="7" t="s">
        <v>269</v>
      </c>
      <c r="J18" s="7"/>
    </row>
    <row r="19" spans="1:138" s="10" customFormat="1" x14ac:dyDescent="0.35">
      <c r="A19">
        <v>35</v>
      </c>
      <c r="B19" s="7" t="s">
        <v>270</v>
      </c>
      <c r="C19" s="7" t="s">
        <v>242</v>
      </c>
      <c r="D19" t="s">
        <v>235</v>
      </c>
      <c r="E19" s="7" t="s">
        <v>271</v>
      </c>
      <c r="F19" s="7" t="s">
        <v>231</v>
      </c>
      <c r="G19" s="7" t="s">
        <v>10</v>
      </c>
      <c r="H19" t="s">
        <v>32</v>
      </c>
      <c r="I19" s="7" t="s">
        <v>272</v>
      </c>
      <c r="J19" s="7"/>
      <c r="K19"/>
      <c r="L19"/>
      <c r="M19"/>
    </row>
    <row r="20" spans="1:138" x14ac:dyDescent="0.35">
      <c r="A20">
        <v>36</v>
      </c>
      <c r="B20" s="7" t="s">
        <v>273</v>
      </c>
      <c r="C20" s="7" t="s">
        <v>193</v>
      </c>
      <c r="D20" t="s">
        <v>235</v>
      </c>
      <c r="E20" s="7" t="s">
        <v>271</v>
      </c>
      <c r="F20" s="7" t="s">
        <v>231</v>
      </c>
      <c r="G20" s="7" t="s">
        <v>10</v>
      </c>
      <c r="H20" t="s">
        <v>10</v>
      </c>
      <c r="I20" s="7" t="s">
        <v>244</v>
      </c>
      <c r="J20" s="7"/>
    </row>
    <row r="21" spans="1:138" s="4" customFormat="1" x14ac:dyDescent="0.35">
      <c r="A21">
        <v>37</v>
      </c>
      <c r="B21" s="7" t="s">
        <v>274</v>
      </c>
      <c r="C21" s="7" t="s">
        <v>207</v>
      </c>
      <c r="D21" t="s">
        <v>252</v>
      </c>
      <c r="E21" s="7" t="s">
        <v>275</v>
      </c>
      <c r="F21" s="7" t="s">
        <v>231</v>
      </c>
      <c r="G21" s="7" t="s">
        <v>32</v>
      </c>
      <c r="H21" t="s">
        <v>32</v>
      </c>
      <c r="I21" s="7" t="s">
        <v>276</v>
      </c>
      <c r="J21" s="7"/>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row>
    <row r="22" spans="1:138" x14ac:dyDescent="0.35">
      <c r="A22">
        <v>38</v>
      </c>
      <c r="B22" s="7" t="s">
        <v>277</v>
      </c>
      <c r="C22" s="7" t="s">
        <v>278</v>
      </c>
      <c r="D22" t="s">
        <v>279</v>
      </c>
      <c r="E22" s="7" t="s">
        <v>280</v>
      </c>
      <c r="F22" s="7" t="s">
        <v>231</v>
      </c>
      <c r="G22" s="7" t="s">
        <v>10</v>
      </c>
      <c r="H22" t="s">
        <v>32</v>
      </c>
      <c r="I22" s="7" t="s">
        <v>244</v>
      </c>
      <c r="J22" s="7"/>
    </row>
    <row r="25" spans="1:138" s="4" customFormat="1" x14ac:dyDescent="0.35">
      <c r="A25"/>
      <c r="B25" s="7"/>
      <c r="C25" s="7"/>
      <c r="D25"/>
      <c r="E25" s="7"/>
      <c r="F25" s="7"/>
      <c r="G25" s="7"/>
      <c r="H25"/>
      <c r="I25" s="7"/>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row>
    <row r="36" spans="1:138" x14ac:dyDescent="0.35">
      <c r="B36"/>
      <c r="C36"/>
      <c r="E36"/>
      <c r="F36"/>
      <c r="G36"/>
      <c r="I36"/>
    </row>
    <row r="37" spans="1:138" s="4" customFormat="1" x14ac:dyDescent="0.3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row>
    <row r="38" spans="1:138" s="4" customFormat="1" x14ac:dyDescent="0.3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row>
    <row r="39" spans="1:138" s="4" customFormat="1" x14ac:dyDescent="0.3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3A728-C809-4CDA-A27D-0168DCE89D06}">
  <dimension ref="A1:K18"/>
  <sheetViews>
    <sheetView workbookViewId="0">
      <selection activeCell="H22" sqref="H22"/>
    </sheetView>
  </sheetViews>
  <sheetFormatPr defaultRowHeight="14.5" x14ac:dyDescent="0.35"/>
  <cols>
    <col min="3" max="3" width="10.08984375" bestFit="1" customWidth="1"/>
  </cols>
  <sheetData>
    <row r="1" spans="1:11" x14ac:dyDescent="0.35">
      <c r="A1" s="10" t="s">
        <v>281</v>
      </c>
      <c r="B1" s="10" t="s">
        <v>178</v>
      </c>
      <c r="C1" s="77" t="s">
        <v>179</v>
      </c>
      <c r="D1" s="10" t="s">
        <v>180</v>
      </c>
      <c r="E1" s="10" t="s">
        <v>1</v>
      </c>
      <c r="F1" s="10" t="s">
        <v>181</v>
      </c>
      <c r="G1" s="10" t="s">
        <v>182</v>
      </c>
      <c r="H1" s="10" t="s">
        <v>183</v>
      </c>
      <c r="I1" s="10" t="s">
        <v>184</v>
      </c>
      <c r="J1" s="10" t="s">
        <v>185</v>
      </c>
      <c r="K1" s="10"/>
    </row>
    <row r="2" spans="1:11" x14ac:dyDescent="0.35">
      <c r="A2" t="s">
        <v>282</v>
      </c>
      <c r="B2">
        <v>1</v>
      </c>
      <c r="C2" s="12">
        <v>40821</v>
      </c>
      <c r="D2" s="13" t="s">
        <v>186</v>
      </c>
      <c r="E2" s="13" t="s">
        <v>187</v>
      </c>
      <c r="F2" t="s">
        <v>188</v>
      </c>
      <c r="G2" t="s">
        <v>554</v>
      </c>
      <c r="H2" t="s">
        <v>10</v>
      </c>
      <c r="I2" t="s">
        <v>559</v>
      </c>
      <c r="J2" t="s">
        <v>189</v>
      </c>
    </row>
    <row r="3" spans="1:11" x14ac:dyDescent="0.35">
      <c r="B3">
        <v>2</v>
      </c>
      <c r="C3" s="12">
        <v>40878</v>
      </c>
      <c r="D3" s="13" t="s">
        <v>190</v>
      </c>
      <c r="E3" s="13" t="s">
        <v>187</v>
      </c>
      <c r="F3" t="s">
        <v>191</v>
      </c>
      <c r="G3" t="s">
        <v>192</v>
      </c>
      <c r="H3" t="s">
        <v>10</v>
      </c>
      <c r="I3" t="s">
        <v>32</v>
      </c>
      <c r="J3" t="s">
        <v>189</v>
      </c>
    </row>
    <row r="4" spans="1:11" x14ac:dyDescent="0.35">
      <c r="B4">
        <v>3</v>
      </c>
      <c r="C4" s="14">
        <v>41111</v>
      </c>
      <c r="D4" s="13" t="s">
        <v>193</v>
      </c>
      <c r="E4" s="13" t="s">
        <v>194</v>
      </c>
      <c r="F4" t="s">
        <v>195</v>
      </c>
      <c r="G4" t="s">
        <v>192</v>
      </c>
      <c r="H4" t="s">
        <v>10</v>
      </c>
      <c r="I4" t="s">
        <v>10</v>
      </c>
      <c r="J4" t="s">
        <v>189</v>
      </c>
    </row>
    <row r="5" spans="1:11" x14ac:dyDescent="0.35">
      <c r="B5">
        <v>4</v>
      </c>
      <c r="C5" s="14">
        <v>41558</v>
      </c>
      <c r="D5" s="13" t="s">
        <v>190</v>
      </c>
      <c r="E5" s="13" t="s">
        <v>187</v>
      </c>
      <c r="F5" t="s">
        <v>196</v>
      </c>
      <c r="H5" t="s">
        <v>10</v>
      </c>
      <c r="I5" t="s">
        <v>559</v>
      </c>
      <c r="J5" t="s">
        <v>197</v>
      </c>
    </row>
    <row r="6" spans="1:11" x14ac:dyDescent="0.35">
      <c r="B6">
        <v>5</v>
      </c>
      <c r="C6" s="14">
        <v>41526</v>
      </c>
      <c r="D6" s="13" t="s">
        <v>198</v>
      </c>
      <c r="E6" s="13" t="s">
        <v>194</v>
      </c>
      <c r="F6" t="s">
        <v>195</v>
      </c>
      <c r="G6" t="s">
        <v>199</v>
      </c>
      <c r="H6" t="s">
        <v>10</v>
      </c>
      <c r="I6" t="s">
        <v>10</v>
      </c>
      <c r="J6" t="s">
        <v>189</v>
      </c>
    </row>
    <row r="7" spans="1:11" x14ac:dyDescent="0.35">
      <c r="B7">
        <v>6</v>
      </c>
      <c r="C7" s="12">
        <v>41438</v>
      </c>
      <c r="D7" s="13" t="s">
        <v>200</v>
      </c>
      <c r="E7" s="13" t="s">
        <v>201</v>
      </c>
      <c r="F7" t="s">
        <v>202</v>
      </c>
      <c r="G7" t="s">
        <v>199</v>
      </c>
      <c r="H7" t="s">
        <v>32</v>
      </c>
      <c r="I7" t="s">
        <v>10</v>
      </c>
      <c r="J7" t="s">
        <v>189</v>
      </c>
    </row>
    <row r="8" spans="1:11" x14ac:dyDescent="0.35">
      <c r="B8">
        <v>7</v>
      </c>
      <c r="C8" s="14">
        <v>42123</v>
      </c>
      <c r="D8" s="13" t="s">
        <v>203</v>
      </c>
      <c r="E8" s="13" t="s">
        <v>140</v>
      </c>
      <c r="F8" t="s">
        <v>204</v>
      </c>
      <c r="G8" t="s">
        <v>192</v>
      </c>
      <c r="H8" t="s">
        <v>10</v>
      </c>
      <c r="I8" t="s">
        <v>32</v>
      </c>
      <c r="J8" t="s">
        <v>189</v>
      </c>
    </row>
    <row r="9" spans="1:11" x14ac:dyDescent="0.35">
      <c r="B9">
        <v>8</v>
      </c>
      <c r="C9" s="12">
        <v>42199</v>
      </c>
      <c r="D9" t="s">
        <v>200</v>
      </c>
      <c r="E9" t="s">
        <v>205</v>
      </c>
      <c r="F9" t="s">
        <v>206</v>
      </c>
      <c r="G9" t="s">
        <v>192</v>
      </c>
      <c r="H9" t="s">
        <v>32</v>
      </c>
      <c r="I9" t="s">
        <v>32</v>
      </c>
      <c r="J9" t="s">
        <v>189</v>
      </c>
    </row>
    <row r="10" spans="1:11" x14ac:dyDescent="0.35">
      <c r="B10">
        <v>9</v>
      </c>
      <c r="C10" s="12">
        <v>42315</v>
      </c>
      <c r="D10" t="s">
        <v>207</v>
      </c>
      <c r="E10" t="s">
        <v>194</v>
      </c>
      <c r="F10" t="s">
        <v>202</v>
      </c>
      <c r="G10" t="s">
        <v>192</v>
      </c>
      <c r="H10" t="s">
        <v>10</v>
      </c>
      <c r="I10" t="s">
        <v>32</v>
      </c>
      <c r="J10" t="s">
        <v>189</v>
      </c>
    </row>
    <row r="11" spans="1:11" x14ac:dyDescent="0.35">
      <c r="B11">
        <v>10</v>
      </c>
      <c r="C11" s="12">
        <v>42943</v>
      </c>
      <c r="D11" t="s">
        <v>208</v>
      </c>
      <c r="E11" t="s">
        <v>187</v>
      </c>
      <c r="F11" t="s">
        <v>209</v>
      </c>
      <c r="G11" t="s">
        <v>210</v>
      </c>
      <c r="H11" t="s">
        <v>10</v>
      </c>
      <c r="I11" t="s">
        <v>559</v>
      </c>
      <c r="J11" t="s">
        <v>189</v>
      </c>
    </row>
    <row r="12" spans="1:11" x14ac:dyDescent="0.35">
      <c r="B12">
        <v>11</v>
      </c>
      <c r="C12" s="12">
        <v>43010</v>
      </c>
      <c r="D12" t="s">
        <v>211</v>
      </c>
      <c r="E12" t="s">
        <v>187</v>
      </c>
      <c r="F12" t="s">
        <v>212</v>
      </c>
      <c r="G12" t="s">
        <v>192</v>
      </c>
      <c r="H12" t="s">
        <v>10</v>
      </c>
      <c r="I12" t="s">
        <v>560</v>
      </c>
      <c r="J12" t="s">
        <v>189</v>
      </c>
    </row>
    <row r="13" spans="1:11" x14ac:dyDescent="0.35">
      <c r="B13">
        <v>12</v>
      </c>
      <c r="C13" s="12">
        <v>43098</v>
      </c>
      <c r="D13" t="s">
        <v>213</v>
      </c>
      <c r="E13" t="s">
        <v>187</v>
      </c>
      <c r="F13" t="s">
        <v>214</v>
      </c>
      <c r="G13" t="s">
        <v>192</v>
      </c>
      <c r="H13" t="s">
        <v>10</v>
      </c>
      <c r="I13" t="s">
        <v>32</v>
      </c>
      <c r="J13" t="s">
        <v>189</v>
      </c>
    </row>
    <row r="14" spans="1:11" x14ac:dyDescent="0.35">
      <c r="B14">
        <v>13</v>
      </c>
      <c r="C14" s="12">
        <v>42765</v>
      </c>
      <c r="D14" t="s">
        <v>215</v>
      </c>
      <c r="E14" t="s">
        <v>194</v>
      </c>
      <c r="F14" t="s">
        <v>216</v>
      </c>
      <c r="G14" t="s">
        <v>192</v>
      </c>
      <c r="H14" t="s">
        <v>10</v>
      </c>
      <c r="I14" t="s">
        <v>559</v>
      </c>
      <c r="J14" t="s">
        <v>189</v>
      </c>
    </row>
    <row r="15" spans="1:11" x14ac:dyDescent="0.35">
      <c r="B15">
        <v>14</v>
      </c>
      <c r="C15" s="12">
        <v>42843</v>
      </c>
      <c r="D15" t="s">
        <v>217</v>
      </c>
      <c r="E15" t="s">
        <v>201</v>
      </c>
      <c r="F15" t="s">
        <v>218</v>
      </c>
      <c r="G15" t="s">
        <v>219</v>
      </c>
      <c r="H15" t="s">
        <v>10</v>
      </c>
      <c r="I15" t="s">
        <v>559</v>
      </c>
      <c r="J15" t="s">
        <v>189</v>
      </c>
    </row>
    <row r="16" spans="1:11" x14ac:dyDescent="0.35">
      <c r="B16">
        <v>15</v>
      </c>
      <c r="C16" s="12">
        <v>42966</v>
      </c>
      <c r="D16" t="s">
        <v>203</v>
      </c>
      <c r="E16" t="s">
        <v>201</v>
      </c>
      <c r="F16" t="s">
        <v>220</v>
      </c>
      <c r="G16" t="s">
        <v>192</v>
      </c>
      <c r="H16" t="s">
        <v>10</v>
      </c>
      <c r="I16" t="s">
        <v>32</v>
      </c>
      <c r="J16" t="s">
        <v>189</v>
      </c>
    </row>
    <row r="17" spans="2:10" x14ac:dyDescent="0.35">
      <c r="B17">
        <v>16</v>
      </c>
      <c r="C17" s="12">
        <v>43214</v>
      </c>
      <c r="D17" t="s">
        <v>203</v>
      </c>
      <c r="E17" t="s">
        <v>194</v>
      </c>
      <c r="F17" t="s">
        <v>221</v>
      </c>
      <c r="G17" t="s">
        <v>192</v>
      </c>
      <c r="H17" t="s">
        <v>10</v>
      </c>
      <c r="I17" t="s">
        <v>32</v>
      </c>
      <c r="J17" t="s">
        <v>189</v>
      </c>
    </row>
    <row r="18" spans="2:10" x14ac:dyDescent="0.35">
      <c r="B18">
        <v>17</v>
      </c>
      <c r="C18" s="12">
        <v>43650</v>
      </c>
      <c r="D18" t="s">
        <v>222</v>
      </c>
      <c r="E18" t="s">
        <v>140</v>
      </c>
      <c r="F18" t="s">
        <v>223</v>
      </c>
      <c r="G18" t="s">
        <v>192</v>
      </c>
      <c r="H18" t="s">
        <v>10</v>
      </c>
      <c r="I18" t="s">
        <v>32</v>
      </c>
      <c r="J18"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F6473-3CDB-44D5-AFB8-C332E89F953A}">
  <dimension ref="A1:AB145"/>
  <sheetViews>
    <sheetView tabSelected="1" topLeftCell="H16" workbookViewId="0">
      <selection activeCell="P21" sqref="P21"/>
    </sheetView>
  </sheetViews>
  <sheetFormatPr defaultRowHeight="14.5" x14ac:dyDescent="0.35"/>
  <cols>
    <col min="1" max="1" width="17.26953125" customWidth="1"/>
    <col min="2" max="2" width="9.81640625" customWidth="1"/>
    <col min="3" max="3" width="14.54296875" customWidth="1"/>
    <col min="9" max="9" width="15.26953125" customWidth="1"/>
    <col min="14" max="14" width="9.1796875" customWidth="1"/>
    <col min="16" max="16" width="46.453125" customWidth="1"/>
    <col min="19" max="19" width="36.26953125" customWidth="1"/>
    <col min="27" max="27" width="18.26953125" customWidth="1"/>
  </cols>
  <sheetData>
    <row r="1" spans="1:28" x14ac:dyDescent="0.35">
      <c r="A1" s="45"/>
      <c r="B1" s="46"/>
      <c r="C1" s="46"/>
      <c r="D1" s="46"/>
      <c r="E1" s="46"/>
      <c r="F1" s="47"/>
      <c r="G1" s="46"/>
      <c r="H1" s="46"/>
      <c r="I1" s="46"/>
      <c r="J1" s="46"/>
      <c r="K1" s="46"/>
      <c r="L1" s="46"/>
      <c r="M1" s="46"/>
      <c r="V1" s="10"/>
    </row>
    <row r="2" spans="1:28" x14ac:dyDescent="0.35">
      <c r="A2" s="49"/>
      <c r="B2" s="46"/>
      <c r="C2" s="47"/>
      <c r="D2" s="50"/>
      <c r="E2" s="47"/>
      <c r="F2" s="47"/>
      <c r="G2" s="47"/>
      <c r="H2" s="46"/>
      <c r="I2" s="47"/>
      <c r="J2" s="47"/>
      <c r="K2" s="46"/>
      <c r="L2" s="47"/>
      <c r="M2" s="47"/>
      <c r="N2" s="47"/>
      <c r="V2" s="10"/>
      <c r="AB2" s="32"/>
    </row>
    <row r="3" spans="1:28" x14ac:dyDescent="0.35">
      <c r="A3" s="45"/>
      <c r="B3" s="46"/>
      <c r="C3" s="46"/>
      <c r="D3" s="47"/>
      <c r="E3" s="46"/>
      <c r="F3" s="46"/>
      <c r="G3" s="46"/>
      <c r="H3" s="46"/>
      <c r="I3" s="46"/>
      <c r="J3" s="46"/>
      <c r="K3" s="46"/>
      <c r="L3" s="46"/>
      <c r="M3" s="46"/>
      <c r="N3" s="46"/>
      <c r="V3" s="10"/>
    </row>
    <row r="4" spans="1:28" x14ac:dyDescent="0.35">
      <c r="A4" s="45"/>
      <c r="B4" s="46"/>
      <c r="C4" s="46"/>
      <c r="D4" s="47"/>
      <c r="E4" s="46"/>
      <c r="F4" s="46"/>
      <c r="G4" s="46"/>
      <c r="H4" s="46"/>
      <c r="I4" s="46"/>
      <c r="J4" s="46"/>
      <c r="K4" s="46"/>
      <c r="L4" s="46"/>
      <c r="M4" s="46"/>
      <c r="N4" s="46"/>
    </row>
    <row r="5" spans="1:28" x14ac:dyDescent="0.35">
      <c r="A5" s="45"/>
      <c r="B5" s="46"/>
      <c r="C5" s="46"/>
      <c r="D5" s="47"/>
      <c r="E5" s="46"/>
      <c r="F5" s="46"/>
      <c r="G5" s="46"/>
      <c r="H5" s="46"/>
      <c r="I5" s="46"/>
      <c r="J5" s="46"/>
      <c r="K5" s="46"/>
      <c r="L5" s="46"/>
      <c r="M5" s="46"/>
      <c r="N5" s="46"/>
      <c r="S5" s="10"/>
    </row>
    <row r="6" spans="1:28" x14ac:dyDescent="0.35">
      <c r="A6" s="45"/>
      <c r="B6" s="46"/>
      <c r="C6" s="46"/>
      <c r="D6" s="47"/>
      <c r="E6" s="46"/>
      <c r="F6" s="46"/>
      <c r="G6" s="46"/>
      <c r="H6" s="46"/>
      <c r="I6" s="46"/>
      <c r="J6" s="46"/>
      <c r="K6" s="46"/>
      <c r="L6" s="46"/>
      <c r="M6" s="46"/>
      <c r="N6" s="46"/>
    </row>
    <row r="7" spans="1:28" x14ac:dyDescent="0.35">
      <c r="A7" s="45"/>
      <c r="B7" s="46"/>
      <c r="C7" s="46"/>
      <c r="D7" s="47"/>
      <c r="E7" s="46"/>
      <c r="F7" s="46"/>
      <c r="G7" s="46"/>
      <c r="H7" s="46"/>
      <c r="I7" s="46"/>
      <c r="J7" s="46"/>
      <c r="K7" s="46"/>
      <c r="L7" s="46"/>
      <c r="M7" s="46"/>
      <c r="N7" s="46"/>
    </row>
    <row r="8" spans="1:28" x14ac:dyDescent="0.35">
      <c r="A8" s="45"/>
      <c r="B8" s="46"/>
      <c r="C8" s="46"/>
      <c r="D8" s="47"/>
      <c r="E8" s="46"/>
      <c r="F8" s="46"/>
      <c r="G8" s="46"/>
      <c r="H8" s="46"/>
      <c r="I8" s="46"/>
      <c r="J8" s="46"/>
      <c r="K8" s="46"/>
      <c r="L8" s="46"/>
      <c r="M8" s="46"/>
      <c r="N8" s="46"/>
    </row>
    <row r="9" spans="1:28" x14ac:dyDescent="0.35">
      <c r="A9" s="45"/>
      <c r="B9" s="46"/>
      <c r="C9" s="46"/>
      <c r="D9" s="47"/>
      <c r="E9" s="46"/>
      <c r="F9" s="46"/>
      <c r="G9" s="46"/>
      <c r="H9" s="46"/>
      <c r="I9" s="46"/>
      <c r="J9" s="46"/>
      <c r="K9" s="46"/>
      <c r="L9" s="46"/>
      <c r="M9" s="46"/>
      <c r="N9" s="46"/>
    </row>
    <row r="10" spans="1:28" x14ac:dyDescent="0.35">
      <c r="A10" s="45"/>
      <c r="B10" s="46"/>
      <c r="C10" s="46"/>
      <c r="D10" s="47"/>
      <c r="E10" s="46"/>
      <c r="F10" s="46"/>
      <c r="G10" s="46"/>
      <c r="H10" s="46"/>
      <c r="I10" s="46"/>
      <c r="J10" s="46"/>
      <c r="K10" s="46"/>
      <c r="L10" s="46"/>
      <c r="M10" s="46"/>
      <c r="N10" s="46"/>
      <c r="Z10" s="32"/>
    </row>
    <row r="11" spans="1:28" x14ac:dyDescent="0.35">
      <c r="A11" s="45"/>
      <c r="B11" s="46"/>
      <c r="C11" s="46"/>
      <c r="D11" s="47"/>
      <c r="E11" s="46"/>
      <c r="F11" s="46"/>
      <c r="G11" s="46"/>
      <c r="H11" s="46"/>
      <c r="I11" s="46"/>
      <c r="J11" s="46"/>
      <c r="K11" s="46"/>
      <c r="L11" s="46"/>
      <c r="M11" s="46"/>
      <c r="N11" s="46"/>
    </row>
    <row r="12" spans="1:28" x14ac:dyDescent="0.35">
      <c r="A12" s="45"/>
      <c r="B12" s="46"/>
      <c r="C12" s="46"/>
      <c r="D12" s="47"/>
      <c r="E12" s="46"/>
      <c r="F12" s="46"/>
      <c r="G12" s="46"/>
      <c r="H12" s="46"/>
      <c r="I12" s="46"/>
      <c r="J12" s="46"/>
      <c r="K12" s="46"/>
      <c r="L12" s="46"/>
      <c r="M12" s="46"/>
      <c r="N12" s="46"/>
    </row>
    <row r="13" spans="1:28" x14ac:dyDescent="0.35">
      <c r="A13" s="45"/>
      <c r="B13" s="46"/>
      <c r="C13" s="46"/>
      <c r="D13" s="47"/>
      <c r="E13" s="46"/>
      <c r="F13" s="46"/>
      <c r="G13" s="46"/>
      <c r="H13" s="46"/>
      <c r="I13" s="46"/>
      <c r="J13" s="46"/>
      <c r="K13" s="46"/>
      <c r="L13" s="46"/>
      <c r="M13" s="46"/>
      <c r="N13" s="46"/>
      <c r="O13" s="48"/>
    </row>
    <row r="14" spans="1:28" x14ac:dyDescent="0.35">
      <c r="A14" s="45"/>
      <c r="B14" s="46"/>
      <c r="C14" s="46"/>
      <c r="D14" s="46"/>
      <c r="E14" s="46"/>
      <c r="F14" s="46"/>
      <c r="G14" s="46"/>
      <c r="H14" s="46"/>
      <c r="I14" s="46"/>
      <c r="J14" s="46"/>
      <c r="K14" s="46"/>
      <c r="L14" s="46"/>
      <c r="M14" s="46"/>
      <c r="N14" s="46"/>
    </row>
    <row r="15" spans="1:28" x14ac:dyDescent="0.35">
      <c r="A15" s="51"/>
      <c r="B15" s="47"/>
      <c r="C15" s="47"/>
      <c r="D15" s="47"/>
      <c r="E15" s="47"/>
      <c r="F15" s="47"/>
      <c r="G15" s="47"/>
      <c r="H15" s="47"/>
      <c r="I15" s="47"/>
      <c r="J15" s="47"/>
      <c r="K15" s="46"/>
      <c r="L15" s="47"/>
      <c r="M15" s="47"/>
      <c r="N15" s="46"/>
    </row>
    <row r="16" spans="1:28" x14ac:dyDescent="0.35">
      <c r="A16" s="45"/>
      <c r="B16" s="46"/>
      <c r="C16" s="46"/>
      <c r="D16" s="46"/>
      <c r="E16" s="46"/>
      <c r="F16" s="46"/>
      <c r="G16" s="46"/>
      <c r="H16" s="46"/>
      <c r="I16" s="46"/>
      <c r="J16" s="52"/>
      <c r="K16" s="46"/>
      <c r="L16" s="46"/>
      <c r="M16" s="52"/>
      <c r="N16" s="46"/>
    </row>
    <row r="17" spans="1:17" x14ac:dyDescent="0.35">
      <c r="A17" s="45"/>
      <c r="B17" s="46"/>
      <c r="C17" s="46"/>
      <c r="D17" s="46"/>
      <c r="E17" s="46"/>
      <c r="F17" s="46"/>
      <c r="G17" s="46"/>
      <c r="H17" s="46"/>
      <c r="I17" s="46"/>
      <c r="J17" s="46"/>
      <c r="K17" s="46"/>
      <c r="L17" s="46"/>
      <c r="M17" s="46"/>
      <c r="N17" s="46"/>
    </row>
    <row r="18" spans="1:17" x14ac:dyDescent="0.35">
      <c r="A18" s="45"/>
      <c r="B18" s="46"/>
      <c r="C18" s="46"/>
      <c r="D18" s="46"/>
      <c r="E18" s="46"/>
      <c r="F18" s="46"/>
      <c r="G18" s="46"/>
      <c r="H18" s="46"/>
      <c r="I18" s="53"/>
      <c r="J18" s="47"/>
      <c r="K18" s="47"/>
      <c r="L18" s="53"/>
      <c r="M18" s="46"/>
      <c r="N18" s="46"/>
    </row>
    <row r="19" spans="1:17" x14ac:dyDescent="0.35">
      <c r="A19" s="45"/>
      <c r="B19" s="46"/>
      <c r="C19" s="46"/>
      <c r="D19" s="46"/>
      <c r="E19" s="46"/>
      <c r="F19" s="46"/>
      <c r="G19" s="46"/>
      <c r="H19" s="46"/>
      <c r="I19" s="46"/>
      <c r="J19" s="46"/>
      <c r="K19" s="46"/>
      <c r="L19" s="46"/>
      <c r="M19" s="46"/>
      <c r="N19" s="46"/>
    </row>
    <row r="20" spans="1:17" ht="15" thickBot="1" x14ac:dyDescent="0.4">
      <c r="A20" s="21"/>
      <c r="B20" s="40"/>
      <c r="C20" s="40"/>
      <c r="D20" s="40"/>
      <c r="E20" s="40"/>
      <c r="F20" s="40"/>
      <c r="G20" s="40"/>
      <c r="H20" s="40"/>
      <c r="I20" s="40"/>
      <c r="J20" s="40"/>
      <c r="K20" s="40"/>
      <c r="L20" s="40"/>
      <c r="M20" s="40"/>
    </row>
    <row r="21" spans="1:17" x14ac:dyDescent="0.35">
      <c r="A21" s="17"/>
      <c r="B21" s="18"/>
      <c r="C21" s="18"/>
      <c r="D21" s="18"/>
      <c r="E21" s="18"/>
      <c r="F21" s="18"/>
      <c r="G21" s="18"/>
      <c r="H21" s="18"/>
      <c r="I21" s="18"/>
      <c r="J21" s="18"/>
      <c r="K21" s="18"/>
      <c r="L21" s="18"/>
      <c r="M21" s="18"/>
      <c r="N21" s="20"/>
      <c r="P21" s="78" t="s">
        <v>580</v>
      </c>
      <c r="Q21" s="82" t="s">
        <v>581</v>
      </c>
    </row>
    <row r="22" spans="1:17" ht="26" x14ac:dyDescent="0.6">
      <c r="A22" s="21"/>
      <c r="C22" s="54"/>
      <c r="E22" s="55" t="s">
        <v>308</v>
      </c>
      <c r="F22" s="22" t="s">
        <v>309</v>
      </c>
      <c r="I22" s="23" t="s">
        <v>310</v>
      </c>
      <c r="J22" s="23"/>
      <c r="L22" s="24" t="s">
        <v>286</v>
      </c>
      <c r="M22" s="24"/>
      <c r="N22" s="29"/>
      <c r="P22" s="79" t="s">
        <v>572</v>
      </c>
      <c r="Q22" s="80">
        <v>17</v>
      </c>
    </row>
    <row r="23" spans="1:17" x14ac:dyDescent="0.35">
      <c r="A23" s="26" t="s">
        <v>287</v>
      </c>
      <c r="B23" s="56" t="s">
        <v>288</v>
      </c>
      <c r="C23" s="16" t="s">
        <v>289</v>
      </c>
      <c r="D23" s="27" t="s">
        <v>290</v>
      </c>
      <c r="E23" s="10"/>
      <c r="F23" s="16" t="s">
        <v>291</v>
      </c>
      <c r="G23" s="16" t="s">
        <v>292</v>
      </c>
      <c r="H23" s="16" t="s">
        <v>563</v>
      </c>
      <c r="I23" s="16" t="s">
        <v>293</v>
      </c>
      <c r="J23" s="16" t="s">
        <v>294</v>
      </c>
      <c r="K23" s="16" t="s">
        <v>295</v>
      </c>
      <c r="L23" s="16" t="s">
        <v>293</v>
      </c>
      <c r="M23" s="16" t="s">
        <v>294</v>
      </c>
      <c r="N23" s="29"/>
      <c r="P23" s="79" t="s">
        <v>209</v>
      </c>
      <c r="Q23" s="80">
        <v>6</v>
      </c>
    </row>
    <row r="24" spans="1:17" x14ac:dyDescent="0.35">
      <c r="A24" s="30">
        <v>2010</v>
      </c>
      <c r="B24">
        <v>21</v>
      </c>
      <c r="C24">
        <v>6</v>
      </c>
      <c r="D24" s="10">
        <f>B24+C24</f>
        <v>27</v>
      </c>
      <c r="F24">
        <v>0</v>
      </c>
      <c r="G24">
        <v>2</v>
      </c>
      <c r="H24" t="s">
        <v>561</v>
      </c>
      <c r="I24">
        <v>4</v>
      </c>
      <c r="J24">
        <v>2</v>
      </c>
      <c r="K24">
        <v>1</v>
      </c>
      <c r="L24">
        <v>19</v>
      </c>
      <c r="M24">
        <v>2</v>
      </c>
      <c r="N24" s="29"/>
      <c r="P24" s="79" t="s">
        <v>573</v>
      </c>
      <c r="Q24" s="80">
        <v>3</v>
      </c>
    </row>
    <row r="25" spans="1:17" x14ac:dyDescent="0.35">
      <c r="A25" s="30">
        <v>2011</v>
      </c>
      <c r="B25">
        <v>16</v>
      </c>
      <c r="C25">
        <v>1</v>
      </c>
      <c r="D25" s="10">
        <f t="shared" ref="D25:D38" si="0">B25+C25</f>
        <v>17</v>
      </c>
      <c r="F25">
        <v>0</v>
      </c>
      <c r="G25">
        <v>0</v>
      </c>
      <c r="I25">
        <v>1</v>
      </c>
      <c r="J25">
        <v>0</v>
      </c>
      <c r="K25">
        <v>0</v>
      </c>
      <c r="L25">
        <v>1</v>
      </c>
      <c r="M25">
        <v>1</v>
      </c>
      <c r="N25" s="25"/>
      <c r="P25" s="79" t="s">
        <v>575</v>
      </c>
      <c r="Q25" s="80">
        <v>7</v>
      </c>
    </row>
    <row r="26" spans="1:17" x14ac:dyDescent="0.35">
      <c r="A26" s="30">
        <v>2012</v>
      </c>
      <c r="B26">
        <v>11</v>
      </c>
      <c r="C26">
        <v>5</v>
      </c>
      <c r="D26" s="10">
        <f t="shared" si="0"/>
        <v>16</v>
      </c>
      <c r="F26">
        <v>1</v>
      </c>
      <c r="G26">
        <v>1</v>
      </c>
      <c r="H26" t="s">
        <v>561</v>
      </c>
      <c r="I26">
        <v>1</v>
      </c>
      <c r="J26">
        <v>4</v>
      </c>
      <c r="K26">
        <v>3</v>
      </c>
      <c r="L26">
        <v>10</v>
      </c>
      <c r="M26">
        <v>1</v>
      </c>
      <c r="N26" s="29"/>
      <c r="P26" s="79" t="s">
        <v>574</v>
      </c>
      <c r="Q26" s="80">
        <v>1</v>
      </c>
    </row>
    <row r="27" spans="1:17" x14ac:dyDescent="0.35">
      <c r="A27" s="30">
        <v>2013</v>
      </c>
      <c r="B27">
        <v>15</v>
      </c>
      <c r="C27">
        <v>6</v>
      </c>
      <c r="D27" s="10">
        <f t="shared" si="0"/>
        <v>21</v>
      </c>
      <c r="F27">
        <v>1</v>
      </c>
      <c r="G27">
        <v>1</v>
      </c>
      <c r="H27" t="s">
        <v>561</v>
      </c>
      <c r="I27">
        <v>3</v>
      </c>
      <c r="J27">
        <v>3</v>
      </c>
      <c r="K27">
        <v>2</v>
      </c>
      <c r="L27">
        <v>9</v>
      </c>
      <c r="M27">
        <v>6</v>
      </c>
      <c r="N27" s="29"/>
      <c r="P27" s="79" t="s">
        <v>297</v>
      </c>
      <c r="Q27" s="80">
        <v>6</v>
      </c>
    </row>
    <row r="28" spans="1:17" x14ac:dyDescent="0.35">
      <c r="A28" s="30">
        <v>2014</v>
      </c>
      <c r="B28">
        <v>7</v>
      </c>
      <c r="C28">
        <v>3</v>
      </c>
      <c r="D28" s="10">
        <f t="shared" si="0"/>
        <v>10</v>
      </c>
      <c r="F28">
        <v>0</v>
      </c>
      <c r="G28">
        <v>1</v>
      </c>
      <c r="H28" t="s">
        <v>562</v>
      </c>
      <c r="I28">
        <v>3</v>
      </c>
      <c r="J28">
        <v>0</v>
      </c>
      <c r="K28">
        <v>0</v>
      </c>
      <c r="L28">
        <v>5</v>
      </c>
      <c r="M28">
        <v>2</v>
      </c>
      <c r="N28" s="29"/>
      <c r="P28" s="79" t="s">
        <v>576</v>
      </c>
      <c r="Q28" s="80">
        <v>6</v>
      </c>
    </row>
    <row r="29" spans="1:17" x14ac:dyDescent="0.35">
      <c r="A29" s="30">
        <v>2015</v>
      </c>
      <c r="B29">
        <v>2</v>
      </c>
      <c r="C29">
        <v>7</v>
      </c>
      <c r="D29" s="10">
        <f t="shared" si="0"/>
        <v>9</v>
      </c>
      <c r="F29">
        <v>2</v>
      </c>
      <c r="G29">
        <v>0</v>
      </c>
      <c r="I29">
        <v>7</v>
      </c>
      <c r="J29">
        <v>0</v>
      </c>
      <c r="K29">
        <v>0</v>
      </c>
      <c r="L29">
        <v>2</v>
      </c>
      <c r="M29">
        <v>0</v>
      </c>
      <c r="N29" s="29"/>
      <c r="P29" s="79" t="s">
        <v>577</v>
      </c>
      <c r="Q29" s="80">
        <v>2</v>
      </c>
    </row>
    <row r="30" spans="1:17" x14ac:dyDescent="0.35">
      <c r="A30" s="30">
        <v>2016</v>
      </c>
      <c r="B30">
        <v>11</v>
      </c>
      <c r="C30">
        <v>4</v>
      </c>
      <c r="D30" s="10">
        <f t="shared" si="0"/>
        <v>15</v>
      </c>
      <c r="F30">
        <v>0</v>
      </c>
      <c r="G30">
        <v>1</v>
      </c>
      <c r="H30" t="s">
        <v>561</v>
      </c>
      <c r="I30">
        <v>3</v>
      </c>
      <c r="J30">
        <v>1</v>
      </c>
      <c r="K30">
        <v>1</v>
      </c>
      <c r="L30">
        <v>9</v>
      </c>
      <c r="M30">
        <v>2</v>
      </c>
      <c r="N30" s="29"/>
      <c r="P30" s="79" t="s">
        <v>243</v>
      </c>
      <c r="Q30" s="80">
        <v>3</v>
      </c>
    </row>
    <row r="31" spans="1:17" x14ac:dyDescent="0.35">
      <c r="A31" s="30">
        <v>2017</v>
      </c>
      <c r="B31">
        <v>10</v>
      </c>
      <c r="C31">
        <v>1</v>
      </c>
      <c r="D31" s="10">
        <f t="shared" si="0"/>
        <v>11</v>
      </c>
      <c r="F31">
        <v>0</v>
      </c>
      <c r="G31">
        <v>1</v>
      </c>
      <c r="H31" t="s">
        <v>562</v>
      </c>
      <c r="I31">
        <v>1</v>
      </c>
      <c r="J31">
        <v>0</v>
      </c>
      <c r="K31">
        <v>0</v>
      </c>
      <c r="L31">
        <v>8</v>
      </c>
      <c r="M31">
        <v>2</v>
      </c>
      <c r="N31" s="29"/>
      <c r="P31" s="79" t="s">
        <v>578</v>
      </c>
      <c r="Q31" s="80">
        <v>3</v>
      </c>
    </row>
    <row r="32" spans="1:17" x14ac:dyDescent="0.35">
      <c r="A32" s="30">
        <v>2018</v>
      </c>
      <c r="B32">
        <v>9</v>
      </c>
      <c r="C32">
        <v>1</v>
      </c>
      <c r="D32" s="10">
        <f t="shared" si="0"/>
        <v>10</v>
      </c>
      <c r="F32">
        <v>0</v>
      </c>
      <c r="G32">
        <v>0</v>
      </c>
      <c r="I32">
        <v>1</v>
      </c>
      <c r="J32">
        <v>0</v>
      </c>
      <c r="K32">
        <v>0</v>
      </c>
      <c r="L32">
        <v>8</v>
      </c>
      <c r="M32">
        <v>1</v>
      </c>
      <c r="N32" s="29"/>
      <c r="P32" s="79" t="s">
        <v>369</v>
      </c>
      <c r="Q32" s="80">
        <v>1</v>
      </c>
    </row>
    <row r="33" spans="1:17" x14ac:dyDescent="0.35">
      <c r="A33" s="30">
        <v>2019</v>
      </c>
      <c r="B33">
        <v>16</v>
      </c>
      <c r="C33">
        <v>2</v>
      </c>
      <c r="D33" s="10">
        <f t="shared" si="0"/>
        <v>18</v>
      </c>
      <c r="F33">
        <v>0</v>
      </c>
      <c r="G33">
        <v>0</v>
      </c>
      <c r="I33">
        <v>2</v>
      </c>
      <c r="J33">
        <v>0</v>
      </c>
      <c r="K33">
        <v>0</v>
      </c>
      <c r="L33">
        <v>13</v>
      </c>
      <c r="M33">
        <v>3</v>
      </c>
      <c r="N33" s="29"/>
      <c r="P33" s="79" t="s">
        <v>298</v>
      </c>
      <c r="Q33" s="80">
        <v>0</v>
      </c>
    </row>
    <row r="34" spans="1:17" x14ac:dyDescent="0.35">
      <c r="A34" s="30">
        <v>2020</v>
      </c>
      <c r="B34">
        <v>17</v>
      </c>
      <c r="C34">
        <v>3</v>
      </c>
      <c r="D34" s="10">
        <f t="shared" si="0"/>
        <v>20</v>
      </c>
      <c r="F34">
        <v>0</v>
      </c>
      <c r="G34">
        <v>0</v>
      </c>
      <c r="I34">
        <v>1</v>
      </c>
      <c r="J34">
        <v>2</v>
      </c>
      <c r="K34">
        <v>2</v>
      </c>
      <c r="L34">
        <v>15</v>
      </c>
      <c r="M34">
        <v>2</v>
      </c>
      <c r="N34" s="29"/>
      <c r="P34" s="79" t="s">
        <v>299</v>
      </c>
      <c r="Q34" s="80">
        <v>4</v>
      </c>
    </row>
    <row r="35" spans="1:17" x14ac:dyDescent="0.35">
      <c r="A35" s="30">
        <v>2021</v>
      </c>
      <c r="B35">
        <v>13</v>
      </c>
      <c r="C35">
        <v>5</v>
      </c>
      <c r="D35" s="10">
        <f t="shared" si="0"/>
        <v>18</v>
      </c>
      <c r="F35">
        <v>3</v>
      </c>
      <c r="G35">
        <v>0</v>
      </c>
      <c r="I35">
        <v>5</v>
      </c>
      <c r="J35">
        <v>0</v>
      </c>
      <c r="K35">
        <v>0</v>
      </c>
      <c r="L35">
        <v>13</v>
      </c>
      <c r="M35">
        <v>0</v>
      </c>
      <c r="N35" s="29"/>
      <c r="P35" s="79" t="s">
        <v>301</v>
      </c>
      <c r="Q35" s="80">
        <v>0</v>
      </c>
    </row>
    <row r="36" spans="1:17" x14ac:dyDescent="0.35">
      <c r="A36" s="30">
        <v>2022</v>
      </c>
      <c r="B36">
        <v>11</v>
      </c>
      <c r="C36">
        <v>2</v>
      </c>
      <c r="D36" s="10">
        <f t="shared" si="0"/>
        <v>13</v>
      </c>
      <c r="F36">
        <v>0</v>
      </c>
      <c r="G36">
        <v>0</v>
      </c>
      <c r="I36">
        <v>2</v>
      </c>
      <c r="J36">
        <v>0</v>
      </c>
      <c r="K36">
        <v>0</v>
      </c>
      <c r="L36">
        <v>11</v>
      </c>
      <c r="M36">
        <v>0</v>
      </c>
      <c r="N36" s="29"/>
      <c r="P36" s="79" t="s">
        <v>302</v>
      </c>
      <c r="Q36" s="80">
        <v>0</v>
      </c>
    </row>
    <row r="37" spans="1:17" x14ac:dyDescent="0.35">
      <c r="A37" s="30">
        <v>2023</v>
      </c>
      <c r="B37">
        <v>15</v>
      </c>
      <c r="C37">
        <v>6</v>
      </c>
      <c r="D37" s="10">
        <f t="shared" si="0"/>
        <v>21</v>
      </c>
      <c r="F37">
        <v>2</v>
      </c>
      <c r="G37">
        <v>0</v>
      </c>
      <c r="I37">
        <v>3</v>
      </c>
      <c r="J37">
        <v>3</v>
      </c>
      <c r="K37">
        <v>2</v>
      </c>
      <c r="L37">
        <v>14</v>
      </c>
      <c r="M37">
        <v>1</v>
      </c>
      <c r="N37" s="29"/>
      <c r="P37" s="79" t="s">
        <v>304</v>
      </c>
      <c r="Q37" s="80">
        <v>5</v>
      </c>
    </row>
    <row r="38" spans="1:17" x14ac:dyDescent="0.35">
      <c r="A38" s="30">
        <v>2024</v>
      </c>
      <c r="B38">
        <v>15</v>
      </c>
      <c r="C38">
        <v>2</v>
      </c>
      <c r="D38" s="10">
        <f t="shared" si="0"/>
        <v>17</v>
      </c>
      <c r="F38">
        <v>1</v>
      </c>
      <c r="G38">
        <v>0</v>
      </c>
      <c r="I38">
        <v>0</v>
      </c>
      <c r="J38">
        <v>2</v>
      </c>
      <c r="K38">
        <v>2</v>
      </c>
      <c r="L38">
        <v>15</v>
      </c>
      <c r="M38">
        <v>0</v>
      </c>
      <c r="N38" s="29"/>
      <c r="P38" s="79" t="s">
        <v>305</v>
      </c>
      <c r="Q38" s="80">
        <v>0</v>
      </c>
    </row>
    <row r="39" spans="1:17" x14ac:dyDescent="0.35">
      <c r="A39" s="21"/>
      <c r="N39" s="29"/>
      <c r="P39" s="79" t="s">
        <v>579</v>
      </c>
      <c r="Q39" s="80">
        <v>2</v>
      </c>
    </row>
    <row r="40" spans="1:17" x14ac:dyDescent="0.35">
      <c r="A40" s="33" t="s">
        <v>300</v>
      </c>
      <c r="B40" s="34">
        <f>SUM(B24:B38)</f>
        <v>189</v>
      </c>
      <c r="C40" s="34">
        <f>SUM(C24:C38)</f>
        <v>54</v>
      </c>
      <c r="D40" s="34">
        <f>SUM(D24:D38)</f>
        <v>243</v>
      </c>
      <c r="E40" s="10"/>
      <c r="F40" s="22">
        <f>SUM(F24:F38)</f>
        <v>10</v>
      </c>
      <c r="G40" s="22">
        <f>SUM(G24:G38)</f>
        <v>7</v>
      </c>
      <c r="H40" s="10"/>
      <c r="I40" s="34">
        <f>SUM(I24:I38)</f>
        <v>37</v>
      </c>
      <c r="J40" s="34">
        <f>SUM(J24:J38)</f>
        <v>17</v>
      </c>
      <c r="K40">
        <v>13</v>
      </c>
      <c r="L40" s="35">
        <f>SUM(L24:L38)</f>
        <v>152</v>
      </c>
      <c r="M40" s="35">
        <f>SUM(M24:M38)</f>
        <v>23</v>
      </c>
      <c r="N40" s="29"/>
      <c r="P40" s="79" t="s">
        <v>306</v>
      </c>
      <c r="Q40" s="80">
        <v>1</v>
      </c>
    </row>
    <row r="41" spans="1:17" x14ac:dyDescent="0.35">
      <c r="A41" s="21"/>
      <c r="I41" t="s">
        <v>310</v>
      </c>
      <c r="J41" s="36">
        <f>I40/C40</f>
        <v>0.68518518518518523</v>
      </c>
      <c r="L41" t="s">
        <v>286</v>
      </c>
      <c r="M41" s="36">
        <f>L40/B40</f>
        <v>0.80423280423280419</v>
      </c>
      <c r="N41" s="29"/>
      <c r="P41" s="79" t="s">
        <v>307</v>
      </c>
      <c r="Q41" s="80">
        <v>1</v>
      </c>
    </row>
    <row r="42" spans="1:17" x14ac:dyDescent="0.35">
      <c r="A42" s="21"/>
      <c r="N42" s="29"/>
    </row>
    <row r="43" spans="1:17" x14ac:dyDescent="0.35">
      <c r="A43" s="21"/>
      <c r="B43" s="36"/>
      <c r="I43" s="37" t="s">
        <v>311</v>
      </c>
      <c r="J43" s="10"/>
      <c r="K43" s="10"/>
      <c r="L43" s="37">
        <f>(L40+I40)/D40</f>
        <v>0.77777777777777779</v>
      </c>
      <c r="N43" s="29"/>
      <c r="Q43" s="81"/>
    </row>
    <row r="44" spans="1:17" ht="15" thickBot="1" x14ac:dyDescent="0.4">
      <c r="A44" s="38"/>
      <c r="B44" s="40"/>
      <c r="C44" s="40"/>
      <c r="D44" s="40"/>
      <c r="E44" s="40"/>
      <c r="F44" s="40"/>
      <c r="G44" s="40"/>
      <c r="H44" s="40"/>
      <c r="I44" s="40"/>
      <c r="J44" s="40"/>
      <c r="K44" s="40"/>
      <c r="L44" s="40"/>
      <c r="M44" s="40"/>
      <c r="N44" s="41"/>
      <c r="Q44" s="81"/>
    </row>
    <row r="45" spans="1:17" x14ac:dyDescent="0.35">
      <c r="Q45" s="81"/>
    </row>
    <row r="46" spans="1:17" x14ac:dyDescent="0.35">
      <c r="Q46" s="81"/>
    </row>
    <row r="47" spans="1:17" x14ac:dyDescent="0.35">
      <c r="Q47" s="81"/>
    </row>
    <row r="48" spans="1:17" x14ac:dyDescent="0.35">
      <c r="Q48" s="81"/>
    </row>
    <row r="49" spans="4:17" x14ac:dyDescent="0.35">
      <c r="Q49" s="81"/>
    </row>
    <row r="50" spans="4:17" x14ac:dyDescent="0.35">
      <c r="Q50" s="81"/>
    </row>
    <row r="51" spans="4:17" x14ac:dyDescent="0.35">
      <c r="Q51" s="81"/>
    </row>
    <row r="52" spans="4:17" x14ac:dyDescent="0.35">
      <c r="Q52" s="81"/>
    </row>
    <row r="53" spans="4:17" x14ac:dyDescent="0.35">
      <c r="Q53" s="81"/>
    </row>
    <row r="54" spans="4:17" x14ac:dyDescent="0.35">
      <c r="Q54" s="81"/>
    </row>
    <row r="55" spans="4:17" x14ac:dyDescent="0.35">
      <c r="Q55" s="81"/>
    </row>
    <row r="56" spans="4:17" x14ac:dyDescent="0.35">
      <c r="D56" s="31"/>
      <c r="Q56" s="81"/>
    </row>
    <row r="57" spans="4:17" x14ac:dyDescent="0.35">
      <c r="Q57" s="81"/>
    </row>
    <row r="58" spans="4:17" x14ac:dyDescent="0.35">
      <c r="Q58" s="81"/>
    </row>
    <row r="59" spans="4:17" x14ac:dyDescent="0.35">
      <c r="Q59" s="81"/>
    </row>
    <row r="60" spans="4:17" x14ac:dyDescent="0.35">
      <c r="Q60" s="81"/>
    </row>
    <row r="61" spans="4:17" x14ac:dyDescent="0.35">
      <c r="Q61" s="81"/>
    </row>
    <row r="62" spans="4:17" x14ac:dyDescent="0.35">
      <c r="Q62" s="81"/>
    </row>
    <row r="63" spans="4:17" x14ac:dyDescent="0.35">
      <c r="Q63" s="81"/>
    </row>
    <row r="64" spans="4:17" x14ac:dyDescent="0.35">
      <c r="D64" s="31"/>
      <c r="E64" s="10"/>
      <c r="F64" s="31"/>
      <c r="Q64" s="81"/>
    </row>
    <row r="65" spans="1:17" x14ac:dyDescent="0.35">
      <c r="A65" s="10"/>
      <c r="Q65" s="81"/>
    </row>
    <row r="66" spans="1:17" x14ac:dyDescent="0.35">
      <c r="A66" s="10"/>
    </row>
    <row r="67" spans="1:17" x14ac:dyDescent="0.35">
      <c r="A67" s="10"/>
    </row>
    <row r="75" spans="1:17" x14ac:dyDescent="0.35">
      <c r="A75" s="10"/>
    </row>
    <row r="79" spans="1:17" x14ac:dyDescent="0.35">
      <c r="A79" s="10"/>
    </row>
    <row r="82" spans="1:7" x14ac:dyDescent="0.35">
      <c r="B82" s="31"/>
    </row>
    <row r="84" spans="1:7" x14ac:dyDescent="0.35">
      <c r="A84" s="10"/>
    </row>
    <row r="85" spans="1:7" x14ac:dyDescent="0.35">
      <c r="D85" s="31"/>
      <c r="E85" s="31"/>
    </row>
    <row r="88" spans="1:7" x14ac:dyDescent="0.35">
      <c r="B88" s="31"/>
    </row>
    <row r="89" spans="1:7" ht="26" x14ac:dyDescent="0.6">
      <c r="A89" s="10"/>
      <c r="B89" s="10"/>
      <c r="C89" s="57"/>
      <c r="D89" s="10"/>
    </row>
    <row r="90" spans="1:7" x14ac:dyDescent="0.35">
      <c r="A90" s="58"/>
      <c r="B90" s="58"/>
      <c r="C90" s="58"/>
    </row>
    <row r="91" spans="1:7" x14ac:dyDescent="0.35">
      <c r="A91" s="10"/>
      <c r="B91" s="10"/>
      <c r="C91" s="10"/>
      <c r="D91" s="59"/>
      <c r="F91" s="10"/>
      <c r="G91" s="10"/>
    </row>
    <row r="104" spans="1:7" x14ac:dyDescent="0.35">
      <c r="A104" s="59"/>
      <c r="B104" s="10"/>
      <c r="C104" s="10"/>
      <c r="D104" s="10"/>
      <c r="F104" s="10"/>
      <c r="G104" s="10"/>
    </row>
    <row r="107" spans="1:7" x14ac:dyDescent="0.35">
      <c r="F107" s="31"/>
    </row>
    <row r="109" spans="1:7" ht="26" x14ac:dyDescent="0.6">
      <c r="C109" s="57"/>
    </row>
    <row r="110" spans="1:7" x14ac:dyDescent="0.35">
      <c r="A110" s="58"/>
      <c r="B110" s="58"/>
      <c r="C110" s="58"/>
    </row>
    <row r="111" spans="1:7" x14ac:dyDescent="0.35">
      <c r="A111" s="10"/>
      <c r="B111" s="10"/>
      <c r="C111" s="10"/>
      <c r="D111" s="59"/>
      <c r="F111" s="10"/>
      <c r="G111" s="10"/>
    </row>
    <row r="128" spans="1:7" x14ac:dyDescent="0.35">
      <c r="A128" s="59"/>
      <c r="B128" s="10"/>
      <c r="C128" s="10"/>
      <c r="F128" s="10"/>
      <c r="G128" s="10"/>
    </row>
    <row r="131" spans="3:6" x14ac:dyDescent="0.35">
      <c r="C131" s="60"/>
      <c r="F131" s="60"/>
    </row>
    <row r="136" spans="3:6" x14ac:dyDescent="0.35">
      <c r="D136" s="32"/>
    </row>
    <row r="145" spans="2:2" x14ac:dyDescent="0.35">
      <c r="B145" s="3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4B1D5-A099-471C-A1A0-27A6DCA98171}">
  <dimension ref="A1:U48"/>
  <sheetViews>
    <sheetView topLeftCell="K1" workbookViewId="0">
      <selection activeCell="S5" sqref="S5"/>
    </sheetView>
  </sheetViews>
  <sheetFormatPr defaultRowHeight="14.5" x14ac:dyDescent="0.35"/>
  <cols>
    <col min="9" max="9" width="14.26953125" customWidth="1"/>
    <col min="15" max="15" width="26.6328125" customWidth="1"/>
    <col min="16" max="16" width="35.453125" customWidth="1"/>
  </cols>
  <sheetData>
    <row r="1" spans="1:21" ht="15" thickBot="1" x14ac:dyDescent="0.4">
      <c r="T1" s="81"/>
    </row>
    <row r="2" spans="1:21" ht="23.5" x14ac:dyDescent="0.55000000000000004">
      <c r="A2" s="17"/>
      <c r="B2" s="18"/>
      <c r="C2" s="18"/>
      <c r="D2" s="18"/>
      <c r="E2" s="19" t="s">
        <v>283</v>
      </c>
      <c r="F2" s="18"/>
      <c r="G2" s="18"/>
      <c r="H2" s="18"/>
      <c r="I2" s="18"/>
      <c r="J2" s="18"/>
      <c r="K2" s="18"/>
      <c r="L2" s="18"/>
      <c r="M2" s="18"/>
      <c r="N2" s="20"/>
      <c r="P2" s="78" t="s">
        <v>580</v>
      </c>
      <c r="Q2" s="82" t="s">
        <v>581</v>
      </c>
      <c r="S2" s="79"/>
      <c r="T2" s="80"/>
      <c r="U2" s="79"/>
    </row>
    <row r="3" spans="1:21" x14ac:dyDescent="0.35">
      <c r="A3" s="21"/>
      <c r="F3" s="22" t="s">
        <v>284</v>
      </c>
      <c r="I3" s="23" t="s">
        <v>285</v>
      </c>
      <c r="J3" s="23"/>
      <c r="L3" s="24" t="s">
        <v>286</v>
      </c>
      <c r="M3" s="24"/>
      <c r="N3" s="25"/>
      <c r="P3" s="79" t="s">
        <v>572</v>
      </c>
      <c r="Q3" s="80">
        <v>5</v>
      </c>
      <c r="S3" s="79"/>
      <c r="T3" s="82"/>
      <c r="U3" s="79"/>
    </row>
    <row r="4" spans="1:21" x14ac:dyDescent="0.35">
      <c r="A4" s="26" t="s">
        <v>287</v>
      </c>
      <c r="B4" s="16" t="s">
        <v>288</v>
      </c>
      <c r="C4" s="16" t="s">
        <v>289</v>
      </c>
      <c r="D4" s="27" t="s">
        <v>290</v>
      </c>
      <c r="E4" s="28"/>
      <c r="F4" s="16" t="s">
        <v>291</v>
      </c>
      <c r="G4" s="16" t="s">
        <v>292</v>
      </c>
      <c r="H4" s="16" t="s">
        <v>563</v>
      </c>
      <c r="I4" s="16" t="s">
        <v>293</v>
      </c>
      <c r="J4" s="16" t="s">
        <v>294</v>
      </c>
      <c r="K4" s="16" t="s">
        <v>295</v>
      </c>
      <c r="L4" s="16" t="s">
        <v>293</v>
      </c>
      <c r="M4" s="16" t="s">
        <v>294</v>
      </c>
      <c r="N4" s="29"/>
      <c r="P4" s="79" t="s">
        <v>209</v>
      </c>
      <c r="Q4" s="80">
        <v>3</v>
      </c>
      <c r="S4" s="79"/>
      <c r="T4" s="82"/>
      <c r="U4" s="79"/>
    </row>
    <row r="5" spans="1:21" x14ac:dyDescent="0.35">
      <c r="A5" s="30">
        <v>2014</v>
      </c>
      <c r="B5">
        <v>1</v>
      </c>
      <c r="C5">
        <v>0</v>
      </c>
      <c r="D5" s="10">
        <f t="shared" ref="D5:D15" si="0">B5+C5</f>
        <v>1</v>
      </c>
      <c r="F5">
        <v>0</v>
      </c>
      <c r="G5">
        <v>0</v>
      </c>
      <c r="I5">
        <v>0</v>
      </c>
      <c r="J5">
        <v>0</v>
      </c>
      <c r="K5" s="15">
        <v>0</v>
      </c>
      <c r="L5">
        <v>1</v>
      </c>
      <c r="M5">
        <v>0</v>
      </c>
      <c r="N5" s="29"/>
      <c r="P5" s="79" t="s">
        <v>573</v>
      </c>
      <c r="Q5" s="80">
        <v>1</v>
      </c>
      <c r="S5" s="79"/>
      <c r="T5" s="82"/>
      <c r="U5" s="79"/>
    </row>
    <row r="6" spans="1:21" x14ac:dyDescent="0.35">
      <c r="A6" s="30">
        <v>2015</v>
      </c>
      <c r="B6">
        <v>1</v>
      </c>
      <c r="C6">
        <v>2</v>
      </c>
      <c r="D6" s="10">
        <f t="shared" si="0"/>
        <v>3</v>
      </c>
      <c r="F6">
        <v>1</v>
      </c>
      <c r="G6">
        <v>0</v>
      </c>
      <c r="I6">
        <v>1</v>
      </c>
      <c r="J6">
        <v>1</v>
      </c>
      <c r="K6" s="15">
        <v>1</v>
      </c>
      <c r="L6">
        <v>1</v>
      </c>
      <c r="M6">
        <v>0</v>
      </c>
      <c r="N6" s="29"/>
      <c r="P6" s="79" t="s">
        <v>575</v>
      </c>
      <c r="Q6" s="80">
        <v>4</v>
      </c>
      <c r="S6" s="79"/>
      <c r="T6" s="82"/>
      <c r="U6" s="79"/>
    </row>
    <row r="7" spans="1:21" x14ac:dyDescent="0.35">
      <c r="A7" s="30">
        <v>2016</v>
      </c>
      <c r="B7">
        <v>3</v>
      </c>
      <c r="C7">
        <v>3</v>
      </c>
      <c r="D7" s="10">
        <f t="shared" si="0"/>
        <v>6</v>
      </c>
      <c r="F7">
        <v>1</v>
      </c>
      <c r="G7">
        <v>0</v>
      </c>
      <c r="I7">
        <v>1</v>
      </c>
      <c r="J7">
        <v>2</v>
      </c>
      <c r="K7" t="s">
        <v>296</v>
      </c>
      <c r="L7">
        <v>3</v>
      </c>
      <c r="M7">
        <v>0</v>
      </c>
      <c r="N7" s="29"/>
      <c r="P7" s="79" t="s">
        <v>574</v>
      </c>
      <c r="Q7" s="80">
        <v>1</v>
      </c>
      <c r="S7" s="79"/>
      <c r="T7" s="82"/>
      <c r="U7" s="79"/>
    </row>
    <row r="8" spans="1:21" x14ac:dyDescent="0.35">
      <c r="A8" s="30">
        <v>2017</v>
      </c>
      <c r="B8">
        <v>8</v>
      </c>
      <c r="C8">
        <v>0</v>
      </c>
      <c r="D8" s="10">
        <f t="shared" si="0"/>
        <v>8</v>
      </c>
      <c r="F8">
        <v>0</v>
      </c>
      <c r="G8">
        <v>0</v>
      </c>
      <c r="I8">
        <v>0</v>
      </c>
      <c r="J8">
        <v>0</v>
      </c>
      <c r="K8">
        <v>0</v>
      </c>
      <c r="L8">
        <v>7</v>
      </c>
      <c r="M8">
        <v>1</v>
      </c>
      <c r="N8" s="29"/>
      <c r="P8" s="79" t="s">
        <v>297</v>
      </c>
      <c r="Q8" s="80">
        <v>2</v>
      </c>
      <c r="S8" s="79"/>
      <c r="T8" s="82"/>
      <c r="U8" s="79"/>
    </row>
    <row r="9" spans="1:21" x14ac:dyDescent="0.35">
      <c r="A9" s="30">
        <v>2018</v>
      </c>
      <c r="B9">
        <v>4</v>
      </c>
      <c r="C9">
        <v>5</v>
      </c>
      <c r="D9" s="10">
        <f t="shared" si="0"/>
        <v>9</v>
      </c>
      <c r="F9">
        <v>0</v>
      </c>
      <c r="G9">
        <v>0</v>
      </c>
      <c r="I9">
        <v>3</v>
      </c>
      <c r="J9">
        <v>2</v>
      </c>
      <c r="K9">
        <v>2</v>
      </c>
      <c r="L9">
        <v>4</v>
      </c>
      <c r="M9">
        <v>0</v>
      </c>
      <c r="N9" s="29"/>
      <c r="P9" s="79" t="s">
        <v>576</v>
      </c>
      <c r="Q9" s="80">
        <v>2</v>
      </c>
      <c r="S9" s="79"/>
      <c r="T9" s="82"/>
      <c r="U9" s="79"/>
    </row>
    <row r="10" spans="1:21" x14ac:dyDescent="0.35">
      <c r="A10" s="30">
        <v>2019</v>
      </c>
      <c r="B10">
        <v>5</v>
      </c>
      <c r="C10">
        <v>4</v>
      </c>
      <c r="D10" s="10">
        <f t="shared" si="0"/>
        <v>9</v>
      </c>
      <c r="F10">
        <v>1</v>
      </c>
      <c r="G10">
        <v>0</v>
      </c>
      <c r="I10">
        <v>4</v>
      </c>
      <c r="J10">
        <v>0</v>
      </c>
      <c r="K10">
        <v>0</v>
      </c>
      <c r="L10">
        <v>5</v>
      </c>
      <c r="M10">
        <v>0</v>
      </c>
      <c r="N10" s="29"/>
      <c r="P10" s="79" t="s">
        <v>577</v>
      </c>
      <c r="Q10" s="80">
        <v>4</v>
      </c>
      <c r="S10" s="79"/>
      <c r="T10" s="82"/>
      <c r="U10" s="79"/>
    </row>
    <row r="11" spans="1:21" x14ac:dyDescent="0.35">
      <c r="A11" s="30">
        <v>2020</v>
      </c>
      <c r="B11">
        <v>10</v>
      </c>
      <c r="C11">
        <v>6</v>
      </c>
      <c r="D11" s="10">
        <f t="shared" si="0"/>
        <v>16</v>
      </c>
      <c r="F11">
        <v>0</v>
      </c>
      <c r="G11">
        <v>1</v>
      </c>
      <c r="H11" t="s">
        <v>561</v>
      </c>
      <c r="I11">
        <v>4</v>
      </c>
      <c r="J11">
        <v>2</v>
      </c>
      <c r="K11">
        <v>0</v>
      </c>
      <c r="L11">
        <v>9</v>
      </c>
      <c r="M11">
        <v>1</v>
      </c>
      <c r="N11" s="29"/>
      <c r="P11" s="79" t="s">
        <v>243</v>
      </c>
      <c r="Q11" s="80">
        <v>2</v>
      </c>
      <c r="S11" s="79"/>
      <c r="T11" s="82"/>
      <c r="U11" s="79"/>
    </row>
    <row r="12" spans="1:21" x14ac:dyDescent="0.35">
      <c r="A12" s="30">
        <v>2021</v>
      </c>
      <c r="B12">
        <v>9</v>
      </c>
      <c r="C12">
        <v>2</v>
      </c>
      <c r="D12" s="10">
        <f t="shared" si="0"/>
        <v>11</v>
      </c>
      <c r="F12">
        <v>0</v>
      </c>
      <c r="G12">
        <v>0</v>
      </c>
      <c r="I12">
        <v>2</v>
      </c>
      <c r="J12">
        <v>0</v>
      </c>
      <c r="K12">
        <v>0</v>
      </c>
      <c r="L12">
        <v>9</v>
      </c>
      <c r="M12">
        <v>0</v>
      </c>
      <c r="N12" s="29"/>
      <c r="P12" s="79" t="s">
        <v>578</v>
      </c>
      <c r="Q12" s="80">
        <v>1</v>
      </c>
      <c r="S12" s="79"/>
      <c r="T12" s="82"/>
      <c r="U12" s="79"/>
    </row>
    <row r="13" spans="1:21" x14ac:dyDescent="0.35">
      <c r="A13" s="30">
        <v>2022</v>
      </c>
      <c r="B13">
        <v>7</v>
      </c>
      <c r="C13">
        <v>1</v>
      </c>
      <c r="D13" s="10">
        <f t="shared" si="0"/>
        <v>8</v>
      </c>
      <c r="F13">
        <v>0</v>
      </c>
      <c r="G13">
        <v>0</v>
      </c>
      <c r="I13">
        <v>0</v>
      </c>
      <c r="J13">
        <v>1</v>
      </c>
      <c r="K13" t="s">
        <v>296</v>
      </c>
      <c r="L13">
        <v>7</v>
      </c>
      <c r="M13">
        <v>0</v>
      </c>
      <c r="N13" s="29"/>
      <c r="P13" s="79" t="s">
        <v>369</v>
      </c>
      <c r="Q13" s="80">
        <v>1</v>
      </c>
      <c r="S13" s="79"/>
      <c r="T13" s="82"/>
      <c r="U13" s="79"/>
    </row>
    <row r="14" spans="1:21" x14ac:dyDescent="0.35">
      <c r="A14" s="30">
        <v>2023</v>
      </c>
      <c r="B14">
        <v>5</v>
      </c>
      <c r="C14">
        <v>2</v>
      </c>
      <c r="D14" s="10">
        <f t="shared" si="0"/>
        <v>7</v>
      </c>
      <c r="F14">
        <v>0</v>
      </c>
      <c r="G14">
        <v>0</v>
      </c>
      <c r="I14">
        <v>0</v>
      </c>
      <c r="J14">
        <v>2</v>
      </c>
      <c r="K14" t="s">
        <v>296</v>
      </c>
      <c r="L14">
        <v>5</v>
      </c>
      <c r="M14">
        <v>0</v>
      </c>
      <c r="N14" s="29"/>
      <c r="P14" s="79" t="s">
        <v>298</v>
      </c>
      <c r="Q14" s="80">
        <v>1</v>
      </c>
      <c r="S14" s="79"/>
      <c r="T14" s="82"/>
      <c r="U14" s="79"/>
    </row>
    <row r="15" spans="1:21" x14ac:dyDescent="0.35">
      <c r="A15" s="30">
        <v>2024</v>
      </c>
      <c r="B15">
        <v>8</v>
      </c>
      <c r="C15">
        <v>1</v>
      </c>
      <c r="D15" s="10">
        <f t="shared" si="0"/>
        <v>9</v>
      </c>
      <c r="F15">
        <v>0</v>
      </c>
      <c r="G15">
        <v>0</v>
      </c>
      <c r="I15">
        <v>1</v>
      </c>
      <c r="J15">
        <v>0</v>
      </c>
      <c r="K15">
        <v>0</v>
      </c>
      <c r="L15">
        <v>7</v>
      </c>
      <c r="M15">
        <v>0</v>
      </c>
      <c r="N15" s="29"/>
      <c r="P15" s="79" t="s">
        <v>299</v>
      </c>
      <c r="Q15" s="80">
        <v>3</v>
      </c>
      <c r="S15" s="79"/>
      <c r="T15" s="82"/>
      <c r="U15" s="79"/>
    </row>
    <row r="16" spans="1:21" x14ac:dyDescent="0.35">
      <c r="A16" s="21"/>
      <c r="D16" s="10"/>
      <c r="N16" s="29"/>
      <c r="P16" s="79" t="s">
        <v>301</v>
      </c>
      <c r="Q16" s="80">
        <v>1</v>
      </c>
      <c r="S16" s="79"/>
      <c r="T16" s="82"/>
      <c r="U16" s="79"/>
    </row>
    <row r="17" spans="1:21" x14ac:dyDescent="0.35">
      <c r="A17" s="33" t="s">
        <v>300</v>
      </c>
      <c r="B17" s="34">
        <f>SUM(B5:B16)</f>
        <v>61</v>
      </c>
      <c r="C17" s="34">
        <f>SUM(C5:C16)</f>
        <v>26</v>
      </c>
      <c r="D17" s="34">
        <f>SUM(D5:D16)</f>
        <v>87</v>
      </c>
      <c r="F17" s="22">
        <v>3</v>
      </c>
      <c r="G17" s="22">
        <v>1</v>
      </c>
      <c r="I17" s="34">
        <f>SUM(I5:I16)</f>
        <v>16</v>
      </c>
      <c r="J17" s="34">
        <f>SUM(J5:J16)</f>
        <v>10</v>
      </c>
      <c r="K17">
        <v>6</v>
      </c>
      <c r="L17" s="35">
        <f>SUM(L5:L16)</f>
        <v>58</v>
      </c>
      <c r="M17" s="35">
        <f>SUM(M5:M16)</f>
        <v>2</v>
      </c>
      <c r="N17" s="76"/>
      <c r="P17" s="79" t="s">
        <v>302</v>
      </c>
      <c r="Q17" s="80">
        <v>1</v>
      </c>
      <c r="S17" s="79"/>
      <c r="T17" s="82"/>
      <c r="U17" s="79"/>
    </row>
    <row r="18" spans="1:21" x14ac:dyDescent="0.35">
      <c r="A18" s="21"/>
      <c r="I18" t="s">
        <v>285</v>
      </c>
      <c r="J18" s="36">
        <f>I17/C17</f>
        <v>0.61538461538461542</v>
      </c>
      <c r="L18" t="s">
        <v>286</v>
      </c>
      <c r="M18" s="36">
        <f>L17/B17</f>
        <v>0.95081967213114749</v>
      </c>
      <c r="N18" s="29"/>
      <c r="P18" s="79" t="s">
        <v>304</v>
      </c>
      <c r="Q18" s="80">
        <v>1</v>
      </c>
      <c r="S18" s="79"/>
      <c r="T18" s="82"/>
      <c r="U18" s="79"/>
    </row>
    <row r="19" spans="1:21" x14ac:dyDescent="0.35">
      <c r="A19" s="21"/>
      <c r="I19" s="37" t="s">
        <v>303</v>
      </c>
      <c r="J19" s="10"/>
      <c r="K19" s="10"/>
      <c r="L19" s="37">
        <f>(I17+L17)/D17</f>
        <v>0.85057471264367812</v>
      </c>
      <c r="N19" s="29"/>
      <c r="P19" s="79" t="s">
        <v>305</v>
      </c>
      <c r="Q19" s="80">
        <v>1</v>
      </c>
      <c r="S19" s="79"/>
      <c r="T19" s="82"/>
      <c r="U19" s="79"/>
    </row>
    <row r="20" spans="1:21" ht="15" thickBot="1" x14ac:dyDescent="0.4">
      <c r="A20" s="38"/>
      <c r="B20" s="39"/>
      <c r="C20" s="40"/>
      <c r="D20" s="40"/>
      <c r="E20" s="40"/>
      <c r="F20" s="40"/>
      <c r="G20" s="40"/>
      <c r="H20" s="40"/>
      <c r="I20" s="40"/>
      <c r="J20" s="40"/>
      <c r="K20" s="40"/>
      <c r="L20" s="40"/>
      <c r="M20" s="40"/>
      <c r="N20" s="41"/>
      <c r="P20" s="79" t="s">
        <v>579</v>
      </c>
      <c r="Q20" s="80">
        <v>0</v>
      </c>
      <c r="S20" s="79"/>
      <c r="T20" s="82"/>
      <c r="U20" s="79"/>
    </row>
    <row r="21" spans="1:21" ht="23.5" x14ac:dyDescent="0.55000000000000004">
      <c r="A21" s="42"/>
      <c r="B21" s="43"/>
      <c r="C21" s="43"/>
      <c r="D21" s="43"/>
      <c r="E21" s="44"/>
      <c r="F21" s="43"/>
      <c r="G21" s="43"/>
      <c r="H21" s="43"/>
      <c r="I21" s="43"/>
      <c r="J21" s="43"/>
      <c r="K21" s="43"/>
      <c r="L21" s="43"/>
      <c r="M21" s="43"/>
      <c r="N21" s="46"/>
      <c r="P21" s="79" t="s">
        <v>306</v>
      </c>
      <c r="Q21" s="80">
        <v>0</v>
      </c>
      <c r="S21" s="79"/>
      <c r="T21" s="82"/>
      <c r="U21" s="79"/>
    </row>
    <row r="22" spans="1:21" x14ac:dyDescent="0.35">
      <c r="P22" s="79" t="s">
        <v>307</v>
      </c>
      <c r="Q22" s="80">
        <v>1</v>
      </c>
      <c r="S22" s="79"/>
      <c r="T22" s="82"/>
      <c r="U22" s="79"/>
    </row>
    <row r="23" spans="1:21" x14ac:dyDescent="0.35">
      <c r="S23" s="79"/>
      <c r="T23" s="82"/>
      <c r="U23" s="79"/>
    </row>
    <row r="24" spans="1:21" x14ac:dyDescent="0.35">
      <c r="Q24" s="79"/>
      <c r="R24" s="80"/>
      <c r="S24" s="79"/>
      <c r="T24" s="80"/>
      <c r="U24" s="79"/>
    </row>
    <row r="25" spans="1:21" x14ac:dyDescent="0.35">
      <c r="Q25" s="78"/>
      <c r="R25" s="80"/>
      <c r="S25" s="79"/>
      <c r="T25" s="80"/>
      <c r="U25" s="79"/>
    </row>
    <row r="26" spans="1:21" x14ac:dyDescent="0.35">
      <c r="Q26" s="79"/>
      <c r="R26" s="80"/>
      <c r="S26" s="79"/>
      <c r="T26" s="80"/>
      <c r="U26" s="79"/>
    </row>
    <row r="27" spans="1:21" x14ac:dyDescent="0.35">
      <c r="Q27" s="79"/>
      <c r="R27" s="80"/>
      <c r="S27" s="79"/>
      <c r="T27" s="80"/>
      <c r="U27" s="79"/>
    </row>
    <row r="28" spans="1:21" x14ac:dyDescent="0.35">
      <c r="Q28" s="79"/>
      <c r="R28" s="80"/>
      <c r="S28" s="79"/>
      <c r="T28" s="80"/>
      <c r="U28" s="79"/>
    </row>
    <row r="29" spans="1:21" x14ac:dyDescent="0.35">
      <c r="Q29" s="79"/>
      <c r="R29" s="80"/>
      <c r="S29" s="79"/>
      <c r="T29" s="80"/>
      <c r="U29" s="79"/>
    </row>
    <row r="30" spans="1:21" x14ac:dyDescent="0.35">
      <c r="Q30" s="79"/>
      <c r="R30" s="80"/>
      <c r="S30" s="79"/>
      <c r="T30" s="80"/>
      <c r="U30" s="79"/>
    </row>
    <row r="31" spans="1:21" x14ac:dyDescent="0.35">
      <c r="Q31" s="79"/>
      <c r="R31" s="80"/>
      <c r="S31" s="79"/>
      <c r="T31" s="80"/>
      <c r="U31" s="79"/>
    </row>
    <row r="32" spans="1:21" x14ac:dyDescent="0.35">
      <c r="Q32" s="79"/>
      <c r="R32" s="80"/>
      <c r="S32" s="79"/>
      <c r="T32" s="80"/>
      <c r="U32" s="79"/>
    </row>
    <row r="33" spans="17:21" x14ac:dyDescent="0.35">
      <c r="Q33" s="79"/>
      <c r="R33" s="80"/>
      <c r="S33" s="79"/>
      <c r="T33" s="80"/>
      <c r="U33" s="79"/>
    </row>
    <row r="34" spans="17:21" x14ac:dyDescent="0.35">
      <c r="Q34" s="79"/>
      <c r="R34" s="80"/>
      <c r="S34" s="79"/>
      <c r="T34" s="80"/>
      <c r="U34" s="79"/>
    </row>
    <row r="35" spans="17:21" x14ac:dyDescent="0.35">
      <c r="Q35" s="79"/>
      <c r="R35" s="80"/>
      <c r="S35" s="79"/>
      <c r="T35" s="80"/>
      <c r="U35" s="79"/>
    </row>
    <row r="36" spans="17:21" x14ac:dyDescent="0.35">
      <c r="Q36" s="79"/>
      <c r="R36" s="80"/>
      <c r="S36" s="79"/>
      <c r="T36" s="80"/>
      <c r="U36" s="79"/>
    </row>
    <row r="37" spans="17:21" x14ac:dyDescent="0.35">
      <c r="Q37" s="79"/>
      <c r="R37" s="80"/>
      <c r="S37" s="79"/>
      <c r="T37" s="80"/>
      <c r="U37" s="79"/>
    </row>
    <row r="38" spans="17:21" x14ac:dyDescent="0.35">
      <c r="Q38" s="79"/>
      <c r="R38" s="80"/>
      <c r="S38" s="79"/>
      <c r="T38" s="79"/>
      <c r="U38" s="79"/>
    </row>
    <row r="39" spans="17:21" x14ac:dyDescent="0.35">
      <c r="Q39" s="79"/>
      <c r="R39" s="80"/>
      <c r="S39" s="79"/>
      <c r="T39" s="79"/>
      <c r="U39" s="79"/>
    </row>
    <row r="40" spans="17:21" x14ac:dyDescent="0.35">
      <c r="Q40" s="79"/>
      <c r="R40" s="80"/>
      <c r="S40" s="79"/>
      <c r="T40" s="79"/>
      <c r="U40" s="79"/>
    </row>
    <row r="41" spans="17:21" x14ac:dyDescent="0.35">
      <c r="Q41" s="79"/>
      <c r="R41" s="80"/>
      <c r="S41" s="79"/>
      <c r="T41" s="79"/>
      <c r="U41" s="79"/>
    </row>
    <row r="42" spans="17:21" x14ac:dyDescent="0.35">
      <c r="Q42" s="79"/>
      <c r="R42" s="80"/>
      <c r="S42" s="79"/>
      <c r="T42" s="79"/>
      <c r="U42" s="79"/>
    </row>
    <row r="43" spans="17:21" x14ac:dyDescent="0.35">
      <c r="Q43" s="79"/>
      <c r="R43" s="80"/>
      <c r="S43" s="79"/>
      <c r="T43" s="79"/>
      <c r="U43" s="79"/>
    </row>
    <row r="44" spans="17:21" x14ac:dyDescent="0.35">
      <c r="Q44" s="79"/>
      <c r="R44" s="80"/>
      <c r="S44" s="79"/>
      <c r="T44" s="79"/>
      <c r="U44" s="79"/>
    </row>
    <row r="45" spans="17:21" x14ac:dyDescent="0.35">
      <c r="Q45" s="79"/>
      <c r="R45" s="80"/>
      <c r="S45" s="79"/>
      <c r="T45" s="79"/>
      <c r="U45" s="79"/>
    </row>
    <row r="46" spans="17:21" x14ac:dyDescent="0.35">
      <c r="Q46" s="79"/>
      <c r="R46" s="80"/>
      <c r="S46" s="79"/>
      <c r="T46" s="79"/>
      <c r="U46" s="79"/>
    </row>
    <row r="47" spans="17:21" x14ac:dyDescent="0.35">
      <c r="Q47" s="79"/>
      <c r="R47" s="80"/>
      <c r="S47" s="79"/>
      <c r="T47" s="79"/>
      <c r="U47" s="79"/>
    </row>
    <row r="48" spans="17:21" x14ac:dyDescent="0.35">
      <c r="R48" s="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6528A-0FA0-4C0B-8F5F-549F4DCF3FDC}">
  <dimension ref="A1:Q203"/>
  <sheetViews>
    <sheetView topLeftCell="A171" workbookViewId="0">
      <selection activeCell="L90" sqref="L90"/>
    </sheetView>
  </sheetViews>
  <sheetFormatPr defaultRowHeight="14.5" x14ac:dyDescent="0.35"/>
  <cols>
    <col min="11" max="11" width="22.1796875" customWidth="1"/>
  </cols>
  <sheetData>
    <row r="1" spans="1:12" ht="15.5" x14ac:dyDescent="0.35">
      <c r="A1" s="61" t="s">
        <v>312</v>
      </c>
      <c r="B1" s="62" t="s">
        <v>287</v>
      </c>
      <c r="C1" s="62" t="s">
        <v>550</v>
      </c>
      <c r="D1" s="62" t="s">
        <v>1</v>
      </c>
      <c r="E1" s="62" t="s">
        <v>2</v>
      </c>
      <c r="F1" s="62" t="s">
        <v>313</v>
      </c>
      <c r="G1" s="62" t="s">
        <v>314</v>
      </c>
      <c r="H1" s="62" t="s">
        <v>315</v>
      </c>
      <c r="I1" s="62" t="s">
        <v>316</v>
      </c>
      <c r="J1" s="62" t="s">
        <v>317</v>
      </c>
      <c r="K1" s="62" t="s">
        <v>549</v>
      </c>
      <c r="L1" s="62" t="s">
        <v>318</v>
      </c>
    </row>
    <row r="2" spans="1:12" x14ac:dyDescent="0.35">
      <c r="A2">
        <v>1</v>
      </c>
      <c r="B2">
        <v>2010</v>
      </c>
      <c r="C2" t="s">
        <v>319</v>
      </c>
      <c r="D2" t="s">
        <v>140</v>
      </c>
      <c r="E2" t="s">
        <v>320</v>
      </c>
      <c r="F2" t="s">
        <v>321</v>
      </c>
      <c r="G2" t="s">
        <v>322</v>
      </c>
      <c r="H2" t="s">
        <v>323</v>
      </c>
      <c r="I2" t="s">
        <v>324</v>
      </c>
      <c r="J2" t="s">
        <v>325</v>
      </c>
      <c r="K2" t="s">
        <v>10</v>
      </c>
    </row>
    <row r="3" spans="1:12" x14ac:dyDescent="0.35">
      <c r="A3">
        <v>2</v>
      </c>
      <c r="B3">
        <v>2010</v>
      </c>
      <c r="C3" t="s">
        <v>319</v>
      </c>
      <c r="D3" t="s">
        <v>326</v>
      </c>
      <c r="E3" t="s">
        <v>327</v>
      </c>
      <c r="F3" t="s">
        <v>328</v>
      </c>
      <c r="G3" t="s">
        <v>329</v>
      </c>
      <c r="H3" t="s">
        <v>293</v>
      </c>
      <c r="I3" t="s">
        <v>239</v>
      </c>
      <c r="J3" t="s">
        <v>330</v>
      </c>
      <c r="K3" t="s">
        <v>331</v>
      </c>
      <c r="L3" t="s">
        <v>332</v>
      </c>
    </row>
    <row r="4" spans="1:12" x14ac:dyDescent="0.35">
      <c r="A4">
        <v>3</v>
      </c>
      <c r="B4">
        <v>2010</v>
      </c>
      <c r="C4" t="s">
        <v>319</v>
      </c>
      <c r="D4" t="s">
        <v>326</v>
      </c>
      <c r="E4" t="s">
        <v>327</v>
      </c>
      <c r="F4" t="s">
        <v>333</v>
      </c>
      <c r="G4" t="s">
        <v>330</v>
      </c>
      <c r="H4" t="s">
        <v>293</v>
      </c>
      <c r="I4" t="s">
        <v>334</v>
      </c>
      <c r="J4" t="s">
        <v>330</v>
      </c>
      <c r="K4" t="s">
        <v>335</v>
      </c>
      <c r="L4" t="s">
        <v>336</v>
      </c>
    </row>
    <row r="5" spans="1:12" x14ac:dyDescent="0.35">
      <c r="A5">
        <v>4</v>
      </c>
      <c r="B5">
        <v>2010</v>
      </c>
      <c r="C5">
        <v>0</v>
      </c>
      <c r="D5" t="s">
        <v>326</v>
      </c>
      <c r="E5" t="s">
        <v>327</v>
      </c>
      <c r="F5" t="s">
        <v>330</v>
      </c>
      <c r="H5" t="s">
        <v>293</v>
      </c>
      <c r="I5" t="s">
        <v>337</v>
      </c>
      <c r="J5" t="s">
        <v>330</v>
      </c>
      <c r="K5" t="s">
        <v>338</v>
      </c>
    </row>
    <row r="6" spans="1:12" x14ac:dyDescent="0.35">
      <c r="A6">
        <v>5</v>
      </c>
      <c r="B6">
        <v>2010</v>
      </c>
      <c r="C6">
        <v>0</v>
      </c>
      <c r="D6" t="s">
        <v>326</v>
      </c>
      <c r="E6" t="s">
        <v>327</v>
      </c>
      <c r="F6" t="s">
        <v>330</v>
      </c>
      <c r="H6" t="s">
        <v>293</v>
      </c>
      <c r="I6" t="s">
        <v>339</v>
      </c>
      <c r="J6" t="s">
        <v>330</v>
      </c>
      <c r="K6" t="s">
        <v>10</v>
      </c>
    </row>
    <row r="7" spans="1:12" x14ac:dyDescent="0.35">
      <c r="A7">
        <v>6</v>
      </c>
      <c r="B7">
        <v>2010</v>
      </c>
      <c r="C7">
        <v>4</v>
      </c>
      <c r="D7" t="s">
        <v>326</v>
      </c>
      <c r="E7" t="s">
        <v>320</v>
      </c>
      <c r="F7" t="s">
        <v>330</v>
      </c>
      <c r="H7" t="s">
        <v>293</v>
      </c>
      <c r="I7" t="s">
        <v>340</v>
      </c>
      <c r="J7" t="s">
        <v>341</v>
      </c>
      <c r="K7" t="s">
        <v>10</v>
      </c>
    </row>
    <row r="8" spans="1:12" x14ac:dyDescent="0.35">
      <c r="A8">
        <v>7</v>
      </c>
      <c r="B8">
        <v>2010</v>
      </c>
      <c r="C8" t="s">
        <v>319</v>
      </c>
      <c r="D8" t="s">
        <v>326</v>
      </c>
      <c r="E8" t="s">
        <v>320</v>
      </c>
      <c r="F8" t="s">
        <v>342</v>
      </c>
      <c r="H8" t="s">
        <v>293</v>
      </c>
      <c r="I8" t="s">
        <v>343</v>
      </c>
      <c r="J8" t="s">
        <v>344</v>
      </c>
      <c r="K8" t="s">
        <v>10</v>
      </c>
      <c r="L8" t="s">
        <v>345</v>
      </c>
    </row>
    <row r="9" spans="1:12" x14ac:dyDescent="0.35">
      <c r="A9">
        <v>8</v>
      </c>
      <c r="B9">
        <v>2010</v>
      </c>
      <c r="C9">
        <v>10</v>
      </c>
      <c r="D9" t="s">
        <v>326</v>
      </c>
      <c r="E9" t="s">
        <v>320</v>
      </c>
      <c r="F9" t="s">
        <v>346</v>
      </c>
      <c r="G9" t="s">
        <v>347</v>
      </c>
      <c r="H9" t="s">
        <v>293</v>
      </c>
      <c r="I9" t="s">
        <v>343</v>
      </c>
      <c r="J9" t="s">
        <v>330</v>
      </c>
      <c r="K9" t="s">
        <v>331</v>
      </c>
      <c r="L9" t="s">
        <v>336</v>
      </c>
    </row>
    <row r="10" spans="1:12" x14ac:dyDescent="0.35">
      <c r="A10">
        <v>9</v>
      </c>
      <c r="B10">
        <v>2010</v>
      </c>
      <c r="C10">
        <v>6</v>
      </c>
      <c r="D10" t="s">
        <v>348</v>
      </c>
      <c r="E10" t="s">
        <v>327</v>
      </c>
      <c r="F10" t="s">
        <v>349</v>
      </c>
      <c r="G10" t="s">
        <v>322</v>
      </c>
      <c r="H10" t="s">
        <v>293</v>
      </c>
      <c r="I10" t="s">
        <v>350</v>
      </c>
      <c r="J10" t="s">
        <v>351</v>
      </c>
      <c r="K10" t="s">
        <v>335</v>
      </c>
    </row>
    <row r="11" spans="1:12" x14ac:dyDescent="0.35">
      <c r="A11">
        <v>10</v>
      </c>
      <c r="B11">
        <v>2010</v>
      </c>
      <c r="C11">
        <v>5</v>
      </c>
      <c r="D11" t="s">
        <v>58</v>
      </c>
      <c r="E11" t="s">
        <v>327</v>
      </c>
      <c r="F11" t="s">
        <v>330</v>
      </c>
      <c r="H11" t="s">
        <v>293</v>
      </c>
      <c r="I11" t="s">
        <v>352</v>
      </c>
      <c r="J11" t="s">
        <v>353</v>
      </c>
      <c r="K11" t="s">
        <v>354</v>
      </c>
    </row>
    <row r="12" spans="1:12" x14ac:dyDescent="0.35">
      <c r="A12">
        <v>11</v>
      </c>
      <c r="B12">
        <v>2010</v>
      </c>
      <c r="C12" t="s">
        <v>319</v>
      </c>
      <c r="D12" t="s">
        <v>326</v>
      </c>
      <c r="E12" t="s">
        <v>320</v>
      </c>
      <c r="F12" t="s">
        <v>355</v>
      </c>
      <c r="G12" t="s">
        <v>356</v>
      </c>
      <c r="H12" t="s">
        <v>293</v>
      </c>
      <c r="I12" t="s">
        <v>357</v>
      </c>
      <c r="J12" t="s">
        <v>330</v>
      </c>
      <c r="K12" t="s">
        <v>358</v>
      </c>
      <c r="L12" t="s">
        <v>359</v>
      </c>
    </row>
    <row r="13" spans="1:12" x14ac:dyDescent="0.35">
      <c r="A13">
        <v>12</v>
      </c>
      <c r="B13">
        <v>2011</v>
      </c>
      <c r="C13">
        <v>1</v>
      </c>
      <c r="D13" t="s">
        <v>140</v>
      </c>
      <c r="E13" t="s">
        <v>327</v>
      </c>
      <c r="F13" t="s">
        <v>330</v>
      </c>
      <c r="H13" t="s">
        <v>323</v>
      </c>
      <c r="I13" t="s">
        <v>209</v>
      </c>
      <c r="J13" t="s">
        <v>330</v>
      </c>
      <c r="K13" t="s">
        <v>10</v>
      </c>
    </row>
    <row r="14" spans="1:12" x14ac:dyDescent="0.35">
      <c r="A14">
        <v>13</v>
      </c>
      <c r="B14">
        <v>2011</v>
      </c>
      <c r="C14">
        <v>0</v>
      </c>
      <c r="D14" t="s">
        <v>348</v>
      </c>
      <c r="E14" t="s">
        <v>327</v>
      </c>
      <c r="F14" t="s">
        <v>330</v>
      </c>
      <c r="H14" t="s">
        <v>360</v>
      </c>
      <c r="I14" t="s">
        <v>361</v>
      </c>
      <c r="J14" t="s">
        <v>330</v>
      </c>
      <c r="K14" t="s">
        <v>10</v>
      </c>
    </row>
    <row r="15" spans="1:12" x14ac:dyDescent="0.35">
      <c r="A15">
        <v>14</v>
      </c>
      <c r="B15">
        <v>2011</v>
      </c>
      <c r="C15">
        <v>0</v>
      </c>
      <c r="D15" t="s">
        <v>326</v>
      </c>
      <c r="E15" t="s">
        <v>327</v>
      </c>
      <c r="F15" t="s">
        <v>330</v>
      </c>
      <c r="H15" t="s">
        <v>293</v>
      </c>
      <c r="I15" t="s">
        <v>361</v>
      </c>
      <c r="J15" t="s">
        <v>330</v>
      </c>
      <c r="K15" t="s">
        <v>10</v>
      </c>
    </row>
    <row r="16" spans="1:12" x14ac:dyDescent="0.35">
      <c r="A16">
        <v>15</v>
      </c>
      <c r="B16">
        <v>2011</v>
      </c>
      <c r="C16">
        <v>0</v>
      </c>
      <c r="D16" t="s">
        <v>348</v>
      </c>
      <c r="E16" t="s">
        <v>327</v>
      </c>
      <c r="F16" t="s">
        <v>330</v>
      </c>
      <c r="H16" t="s">
        <v>360</v>
      </c>
      <c r="I16" t="s">
        <v>361</v>
      </c>
      <c r="J16" t="s">
        <v>330</v>
      </c>
      <c r="K16" t="s">
        <v>10</v>
      </c>
    </row>
    <row r="17" spans="1:12" x14ac:dyDescent="0.35">
      <c r="A17">
        <v>16</v>
      </c>
      <c r="B17">
        <v>2011</v>
      </c>
      <c r="C17">
        <v>0</v>
      </c>
      <c r="D17" t="s">
        <v>330</v>
      </c>
      <c r="E17" t="s">
        <v>327</v>
      </c>
      <c r="F17" t="s">
        <v>330</v>
      </c>
      <c r="H17" t="s">
        <v>293</v>
      </c>
      <c r="I17" t="s">
        <v>361</v>
      </c>
      <c r="J17" t="s">
        <v>330</v>
      </c>
      <c r="K17" t="s">
        <v>10</v>
      </c>
    </row>
    <row r="18" spans="1:12" x14ac:dyDescent="0.35">
      <c r="A18">
        <v>17</v>
      </c>
      <c r="B18">
        <v>2011</v>
      </c>
      <c r="C18">
        <v>0</v>
      </c>
      <c r="D18" t="s">
        <v>362</v>
      </c>
      <c r="E18" t="s">
        <v>327</v>
      </c>
      <c r="F18" t="s">
        <v>330</v>
      </c>
      <c r="H18" t="s">
        <v>360</v>
      </c>
      <c r="I18" t="s">
        <v>363</v>
      </c>
      <c r="J18" t="s">
        <v>330</v>
      </c>
      <c r="K18" t="s">
        <v>10</v>
      </c>
    </row>
    <row r="19" spans="1:12" x14ac:dyDescent="0.35">
      <c r="A19">
        <v>18</v>
      </c>
      <c r="B19">
        <v>2011</v>
      </c>
      <c r="C19">
        <v>0</v>
      </c>
      <c r="D19" t="s">
        <v>348</v>
      </c>
      <c r="E19" t="s">
        <v>320</v>
      </c>
      <c r="F19" t="s">
        <v>330</v>
      </c>
      <c r="H19" t="s">
        <v>293</v>
      </c>
      <c r="I19" t="s">
        <v>307</v>
      </c>
      <c r="J19" t="s">
        <v>330</v>
      </c>
      <c r="K19" t="s">
        <v>10</v>
      </c>
    </row>
    <row r="20" spans="1:12" x14ac:dyDescent="0.35">
      <c r="A20">
        <v>19</v>
      </c>
      <c r="B20">
        <v>2011</v>
      </c>
      <c r="C20">
        <v>0</v>
      </c>
      <c r="D20" t="s">
        <v>326</v>
      </c>
      <c r="E20" t="s">
        <v>320</v>
      </c>
      <c r="F20" t="s">
        <v>330</v>
      </c>
      <c r="H20" t="s">
        <v>293</v>
      </c>
      <c r="I20" t="s">
        <v>361</v>
      </c>
      <c r="J20" t="s">
        <v>330</v>
      </c>
      <c r="K20" t="s">
        <v>10</v>
      </c>
    </row>
    <row r="21" spans="1:12" x14ac:dyDescent="0.35">
      <c r="A21">
        <v>20</v>
      </c>
      <c r="B21">
        <v>2011</v>
      </c>
      <c r="C21">
        <v>0</v>
      </c>
      <c r="D21" t="s">
        <v>326</v>
      </c>
      <c r="E21" t="s">
        <v>320</v>
      </c>
      <c r="F21" t="s">
        <v>330</v>
      </c>
      <c r="H21" t="s">
        <v>360</v>
      </c>
      <c r="I21" t="s">
        <v>364</v>
      </c>
      <c r="J21" t="s">
        <v>330</v>
      </c>
      <c r="K21" t="s">
        <v>10</v>
      </c>
    </row>
    <row r="22" spans="1:12" x14ac:dyDescent="0.35">
      <c r="A22">
        <v>21</v>
      </c>
      <c r="B22">
        <v>2011</v>
      </c>
      <c r="C22">
        <v>0</v>
      </c>
      <c r="D22" t="s">
        <v>348</v>
      </c>
      <c r="E22" t="s">
        <v>327</v>
      </c>
      <c r="F22" t="s">
        <v>330</v>
      </c>
      <c r="H22" t="s">
        <v>293</v>
      </c>
      <c r="I22" t="s">
        <v>365</v>
      </c>
      <c r="J22" t="s">
        <v>330</v>
      </c>
      <c r="K22" t="s">
        <v>10</v>
      </c>
    </row>
    <row r="23" spans="1:12" x14ac:dyDescent="0.35">
      <c r="A23">
        <v>22</v>
      </c>
      <c r="B23">
        <v>2011</v>
      </c>
      <c r="C23">
        <v>1</v>
      </c>
      <c r="D23" t="s">
        <v>326</v>
      </c>
      <c r="E23" t="s">
        <v>327</v>
      </c>
      <c r="F23" t="s">
        <v>330</v>
      </c>
      <c r="H23" t="s">
        <v>293</v>
      </c>
      <c r="I23" t="s">
        <v>366</v>
      </c>
      <c r="J23" t="s">
        <v>330</v>
      </c>
      <c r="K23" t="s">
        <v>10</v>
      </c>
    </row>
    <row r="24" spans="1:12" x14ac:dyDescent="0.35">
      <c r="A24">
        <v>23</v>
      </c>
      <c r="B24">
        <v>2011</v>
      </c>
      <c r="C24" t="s">
        <v>319</v>
      </c>
      <c r="D24" t="s">
        <v>348</v>
      </c>
      <c r="E24" t="s">
        <v>327</v>
      </c>
      <c r="F24" t="s">
        <v>330</v>
      </c>
      <c r="H24" t="s">
        <v>323</v>
      </c>
      <c r="I24" t="s">
        <v>367</v>
      </c>
      <c r="J24" t="s">
        <v>330</v>
      </c>
      <c r="K24" t="s">
        <v>10</v>
      </c>
    </row>
    <row r="25" spans="1:12" x14ac:dyDescent="0.35">
      <c r="A25">
        <v>24</v>
      </c>
      <c r="B25">
        <v>2011</v>
      </c>
      <c r="C25" t="s">
        <v>319</v>
      </c>
      <c r="D25" t="s">
        <v>326</v>
      </c>
      <c r="E25" t="s">
        <v>320</v>
      </c>
      <c r="F25" t="s">
        <v>330</v>
      </c>
      <c r="H25" t="s">
        <v>323</v>
      </c>
      <c r="I25" t="s">
        <v>209</v>
      </c>
      <c r="J25" t="s">
        <v>330</v>
      </c>
      <c r="K25" t="s">
        <v>10</v>
      </c>
    </row>
    <row r="26" spans="1:12" x14ac:dyDescent="0.35">
      <c r="A26">
        <v>25</v>
      </c>
      <c r="B26">
        <v>2011</v>
      </c>
      <c r="C26" t="s">
        <v>319</v>
      </c>
      <c r="D26" t="s">
        <v>326</v>
      </c>
      <c r="E26" t="s">
        <v>320</v>
      </c>
      <c r="F26" t="s">
        <v>368</v>
      </c>
      <c r="H26" t="s">
        <v>323</v>
      </c>
      <c r="I26" t="s">
        <v>369</v>
      </c>
      <c r="J26" t="s">
        <v>370</v>
      </c>
      <c r="K26" t="s">
        <v>371</v>
      </c>
    </row>
    <row r="27" spans="1:12" x14ac:dyDescent="0.35">
      <c r="A27">
        <v>26</v>
      </c>
      <c r="B27">
        <v>2011</v>
      </c>
      <c r="C27" t="s">
        <v>319</v>
      </c>
      <c r="D27" t="s">
        <v>348</v>
      </c>
      <c r="E27" t="s">
        <v>327</v>
      </c>
      <c r="F27" t="s">
        <v>330</v>
      </c>
      <c r="H27" t="s">
        <v>293</v>
      </c>
      <c r="I27" t="s">
        <v>372</v>
      </c>
      <c r="J27" t="s">
        <v>330</v>
      </c>
      <c r="K27" t="s">
        <v>331</v>
      </c>
      <c r="L27" t="s">
        <v>373</v>
      </c>
    </row>
    <row r="28" spans="1:12" x14ac:dyDescent="0.35">
      <c r="A28">
        <v>27</v>
      </c>
      <c r="B28">
        <v>2012</v>
      </c>
      <c r="C28" t="s">
        <v>319</v>
      </c>
      <c r="D28" t="s">
        <v>326</v>
      </c>
      <c r="E28" t="s">
        <v>320</v>
      </c>
      <c r="F28" t="s">
        <v>374</v>
      </c>
      <c r="G28" t="s">
        <v>375</v>
      </c>
      <c r="H28" t="s">
        <v>293</v>
      </c>
      <c r="I28" t="s">
        <v>209</v>
      </c>
      <c r="J28" t="s">
        <v>330</v>
      </c>
      <c r="K28" t="s">
        <v>10</v>
      </c>
      <c r="L28" t="s">
        <v>332</v>
      </c>
    </row>
    <row r="29" spans="1:12" x14ac:dyDescent="0.35">
      <c r="A29">
        <v>28</v>
      </c>
      <c r="B29">
        <v>2012</v>
      </c>
      <c r="C29">
        <v>0</v>
      </c>
      <c r="D29" t="s">
        <v>326</v>
      </c>
      <c r="E29" t="s">
        <v>327</v>
      </c>
      <c r="F29" t="s">
        <v>330</v>
      </c>
      <c r="H29" t="s">
        <v>293</v>
      </c>
      <c r="I29" t="s">
        <v>337</v>
      </c>
      <c r="J29" t="s">
        <v>330</v>
      </c>
      <c r="K29" t="s">
        <v>10</v>
      </c>
    </row>
    <row r="30" spans="1:12" x14ac:dyDescent="0.35">
      <c r="A30">
        <v>29</v>
      </c>
      <c r="B30">
        <v>2012</v>
      </c>
      <c r="C30">
        <v>0</v>
      </c>
      <c r="D30" t="s">
        <v>326</v>
      </c>
      <c r="E30" t="s">
        <v>327</v>
      </c>
      <c r="F30" t="s">
        <v>330</v>
      </c>
      <c r="H30" t="s">
        <v>293</v>
      </c>
      <c r="I30" t="s">
        <v>361</v>
      </c>
      <c r="J30" t="s">
        <v>330</v>
      </c>
      <c r="K30" t="s">
        <v>10</v>
      </c>
    </row>
    <row r="31" spans="1:12" x14ac:dyDescent="0.35">
      <c r="A31">
        <v>30</v>
      </c>
      <c r="B31">
        <v>2012</v>
      </c>
      <c r="C31">
        <v>0</v>
      </c>
      <c r="D31" t="s">
        <v>348</v>
      </c>
      <c r="E31" t="s">
        <v>327</v>
      </c>
      <c r="F31" t="s">
        <v>330</v>
      </c>
      <c r="H31" t="s">
        <v>293</v>
      </c>
      <c r="I31" t="s">
        <v>376</v>
      </c>
      <c r="J31" t="s">
        <v>330</v>
      </c>
      <c r="K31" t="s">
        <v>10</v>
      </c>
    </row>
    <row r="32" spans="1:12" x14ac:dyDescent="0.35">
      <c r="A32">
        <v>31</v>
      </c>
      <c r="B32">
        <v>2012</v>
      </c>
      <c r="C32">
        <v>0</v>
      </c>
      <c r="D32" t="s">
        <v>326</v>
      </c>
      <c r="E32" t="s">
        <v>327</v>
      </c>
      <c r="F32" t="s">
        <v>330</v>
      </c>
      <c r="H32" t="s">
        <v>293</v>
      </c>
      <c r="I32" t="s">
        <v>361</v>
      </c>
      <c r="J32" t="s">
        <v>330</v>
      </c>
      <c r="K32" t="s">
        <v>10</v>
      </c>
    </row>
    <row r="33" spans="1:12" x14ac:dyDescent="0.35">
      <c r="A33" s="63">
        <v>32</v>
      </c>
      <c r="B33">
        <v>2013</v>
      </c>
      <c r="C33">
        <v>0</v>
      </c>
      <c r="D33" t="s">
        <v>326</v>
      </c>
      <c r="E33" t="s">
        <v>327</v>
      </c>
      <c r="F33" t="s">
        <v>330</v>
      </c>
      <c r="H33" t="s">
        <v>293</v>
      </c>
      <c r="I33" t="s">
        <v>361</v>
      </c>
      <c r="J33" t="s">
        <v>330</v>
      </c>
      <c r="K33" t="s">
        <v>10</v>
      </c>
    </row>
    <row r="34" spans="1:12" x14ac:dyDescent="0.35">
      <c r="A34" s="63">
        <v>33</v>
      </c>
      <c r="B34">
        <v>2013</v>
      </c>
      <c r="C34">
        <v>0</v>
      </c>
      <c r="D34" t="s">
        <v>326</v>
      </c>
      <c r="E34" t="s">
        <v>327</v>
      </c>
      <c r="F34" t="s">
        <v>330</v>
      </c>
      <c r="H34" t="s">
        <v>377</v>
      </c>
      <c r="I34" t="s">
        <v>378</v>
      </c>
      <c r="J34" t="s">
        <v>330</v>
      </c>
      <c r="K34" t="s">
        <v>379</v>
      </c>
    </row>
    <row r="35" spans="1:12" x14ac:dyDescent="0.35">
      <c r="A35" s="63">
        <v>34</v>
      </c>
      <c r="B35">
        <v>2013</v>
      </c>
      <c r="C35">
        <v>0</v>
      </c>
      <c r="D35" t="s">
        <v>326</v>
      </c>
      <c r="E35" t="s">
        <v>320</v>
      </c>
      <c r="F35" t="s">
        <v>330</v>
      </c>
      <c r="H35" t="s">
        <v>293</v>
      </c>
      <c r="I35" t="s">
        <v>361</v>
      </c>
      <c r="J35" t="s">
        <v>330</v>
      </c>
      <c r="K35" t="s">
        <v>10</v>
      </c>
    </row>
    <row r="36" spans="1:12" x14ac:dyDescent="0.35">
      <c r="A36" s="63">
        <v>35</v>
      </c>
      <c r="B36">
        <v>2013</v>
      </c>
      <c r="C36">
        <v>0</v>
      </c>
      <c r="D36" t="s">
        <v>348</v>
      </c>
      <c r="E36" t="s">
        <v>320</v>
      </c>
      <c r="F36" t="s">
        <v>330</v>
      </c>
      <c r="H36" t="s">
        <v>293</v>
      </c>
      <c r="I36" t="s">
        <v>337</v>
      </c>
      <c r="J36" t="s">
        <v>330</v>
      </c>
      <c r="K36" t="s">
        <v>338</v>
      </c>
    </row>
    <row r="37" spans="1:12" x14ac:dyDescent="0.35">
      <c r="A37">
        <v>36</v>
      </c>
      <c r="B37">
        <v>2013</v>
      </c>
      <c r="C37">
        <v>1</v>
      </c>
      <c r="D37" t="s">
        <v>348</v>
      </c>
      <c r="E37" t="s">
        <v>327</v>
      </c>
      <c r="F37" t="s">
        <v>330</v>
      </c>
      <c r="H37" t="s">
        <v>380</v>
      </c>
      <c r="I37" t="s">
        <v>381</v>
      </c>
      <c r="J37" t="s">
        <v>382</v>
      </c>
      <c r="K37" t="s">
        <v>383</v>
      </c>
    </row>
    <row r="38" spans="1:12" x14ac:dyDescent="0.35">
      <c r="A38">
        <v>37</v>
      </c>
      <c r="B38">
        <v>2013</v>
      </c>
      <c r="C38">
        <v>5</v>
      </c>
      <c r="D38" t="s">
        <v>326</v>
      </c>
      <c r="E38" t="s">
        <v>327</v>
      </c>
      <c r="F38" t="s">
        <v>384</v>
      </c>
      <c r="G38" t="s">
        <v>385</v>
      </c>
      <c r="H38" t="s">
        <v>293</v>
      </c>
      <c r="I38" t="s">
        <v>271</v>
      </c>
      <c r="J38" t="s">
        <v>330</v>
      </c>
      <c r="K38" t="s">
        <v>383</v>
      </c>
      <c r="L38" t="s">
        <v>359</v>
      </c>
    </row>
    <row r="39" spans="1:12" x14ac:dyDescent="0.35">
      <c r="A39">
        <v>38</v>
      </c>
      <c r="B39">
        <v>2014</v>
      </c>
      <c r="C39">
        <v>0</v>
      </c>
      <c r="D39" t="s">
        <v>348</v>
      </c>
      <c r="E39" t="s">
        <v>320</v>
      </c>
      <c r="F39" t="s">
        <v>330</v>
      </c>
      <c r="H39" t="s">
        <v>293</v>
      </c>
      <c r="I39" t="s">
        <v>337</v>
      </c>
      <c r="J39" t="s">
        <v>330</v>
      </c>
      <c r="K39" t="s">
        <v>10</v>
      </c>
    </row>
    <row r="40" spans="1:12" x14ac:dyDescent="0.35">
      <c r="A40">
        <v>39</v>
      </c>
      <c r="B40">
        <v>2014</v>
      </c>
      <c r="C40">
        <v>0</v>
      </c>
      <c r="D40" t="s">
        <v>326</v>
      </c>
      <c r="E40" t="s">
        <v>327</v>
      </c>
      <c r="F40" t="s">
        <v>330</v>
      </c>
      <c r="H40" t="s">
        <v>293</v>
      </c>
      <c r="I40" t="s">
        <v>386</v>
      </c>
      <c r="J40" t="s">
        <v>330</v>
      </c>
      <c r="K40" t="s">
        <v>10</v>
      </c>
    </row>
    <row r="41" spans="1:12" x14ac:dyDescent="0.35">
      <c r="A41">
        <v>40</v>
      </c>
      <c r="B41">
        <v>2014</v>
      </c>
      <c r="C41">
        <v>1</v>
      </c>
      <c r="D41" t="s">
        <v>326</v>
      </c>
      <c r="E41" t="s">
        <v>320</v>
      </c>
      <c r="F41" t="s">
        <v>330</v>
      </c>
      <c r="H41" t="s">
        <v>323</v>
      </c>
      <c r="I41" t="s">
        <v>387</v>
      </c>
      <c r="J41" t="s">
        <v>330</v>
      </c>
      <c r="K41" t="s">
        <v>10</v>
      </c>
    </row>
    <row r="42" spans="1:12" x14ac:dyDescent="0.35">
      <c r="A42">
        <v>41</v>
      </c>
      <c r="B42">
        <v>2014</v>
      </c>
      <c r="C42">
        <v>1</v>
      </c>
      <c r="D42" t="s">
        <v>348</v>
      </c>
      <c r="E42" t="s">
        <v>320</v>
      </c>
      <c r="F42" t="s">
        <v>330</v>
      </c>
      <c r="H42" t="s">
        <v>323</v>
      </c>
      <c r="I42" t="s">
        <v>388</v>
      </c>
      <c r="J42" t="s">
        <v>330</v>
      </c>
      <c r="K42" t="s">
        <v>10</v>
      </c>
    </row>
    <row r="43" spans="1:12" x14ac:dyDescent="0.35">
      <c r="A43">
        <v>42</v>
      </c>
      <c r="B43">
        <v>2014</v>
      </c>
      <c r="C43">
        <v>0</v>
      </c>
      <c r="D43" t="s">
        <v>348</v>
      </c>
      <c r="E43" t="s">
        <v>320</v>
      </c>
      <c r="F43" t="s">
        <v>330</v>
      </c>
      <c r="H43" t="s">
        <v>293</v>
      </c>
      <c r="I43" t="s">
        <v>361</v>
      </c>
      <c r="J43" t="s">
        <v>330</v>
      </c>
      <c r="K43" t="s">
        <v>10</v>
      </c>
    </row>
    <row r="44" spans="1:12" x14ac:dyDescent="0.35">
      <c r="A44">
        <v>43</v>
      </c>
      <c r="B44">
        <v>2014</v>
      </c>
      <c r="C44">
        <v>0</v>
      </c>
      <c r="D44" t="s">
        <v>326</v>
      </c>
      <c r="E44" t="s">
        <v>320</v>
      </c>
      <c r="F44" t="s">
        <v>330</v>
      </c>
      <c r="H44" t="s">
        <v>293</v>
      </c>
      <c r="I44" t="s">
        <v>361</v>
      </c>
      <c r="J44" t="s">
        <v>330</v>
      </c>
      <c r="K44" t="s">
        <v>10</v>
      </c>
    </row>
    <row r="45" spans="1:12" x14ac:dyDescent="0.35">
      <c r="A45">
        <v>44</v>
      </c>
      <c r="B45">
        <v>2014</v>
      </c>
      <c r="C45">
        <v>0</v>
      </c>
      <c r="D45" t="s">
        <v>326</v>
      </c>
      <c r="E45" t="s">
        <v>327</v>
      </c>
      <c r="F45" t="s">
        <v>330</v>
      </c>
      <c r="H45" t="s">
        <v>293</v>
      </c>
      <c r="I45" t="s">
        <v>337</v>
      </c>
      <c r="J45" t="s">
        <v>330</v>
      </c>
      <c r="K45" t="s">
        <v>10</v>
      </c>
    </row>
    <row r="46" spans="1:12" x14ac:dyDescent="0.35">
      <c r="A46">
        <v>45</v>
      </c>
      <c r="B46">
        <v>2014</v>
      </c>
      <c r="C46">
        <v>0</v>
      </c>
      <c r="D46" t="s">
        <v>326</v>
      </c>
      <c r="E46" t="s">
        <v>327</v>
      </c>
      <c r="F46" t="s">
        <v>330</v>
      </c>
      <c r="H46" t="s">
        <v>293</v>
      </c>
      <c r="I46" t="s">
        <v>361</v>
      </c>
      <c r="J46" t="s">
        <v>330</v>
      </c>
      <c r="K46" t="s">
        <v>10</v>
      </c>
    </row>
    <row r="47" spans="1:12" x14ac:dyDescent="0.35">
      <c r="A47">
        <v>46</v>
      </c>
      <c r="B47">
        <v>2014</v>
      </c>
      <c r="C47">
        <v>2</v>
      </c>
      <c r="D47" t="s">
        <v>326</v>
      </c>
      <c r="E47" t="s">
        <v>327</v>
      </c>
      <c r="F47" t="s">
        <v>330</v>
      </c>
      <c r="H47" t="s">
        <v>323</v>
      </c>
      <c r="I47" t="s">
        <v>389</v>
      </c>
      <c r="J47" t="s">
        <v>330</v>
      </c>
      <c r="K47" t="s">
        <v>10</v>
      </c>
    </row>
    <row r="48" spans="1:12" x14ac:dyDescent="0.35">
      <c r="A48">
        <v>47</v>
      </c>
      <c r="B48">
        <v>2014</v>
      </c>
      <c r="C48">
        <v>4</v>
      </c>
      <c r="D48" t="s">
        <v>348</v>
      </c>
      <c r="E48" t="s">
        <v>320</v>
      </c>
      <c r="F48" t="s">
        <v>390</v>
      </c>
      <c r="G48" t="s">
        <v>391</v>
      </c>
      <c r="H48" t="s">
        <v>293</v>
      </c>
      <c r="I48" t="s">
        <v>392</v>
      </c>
      <c r="J48" t="s">
        <v>393</v>
      </c>
      <c r="K48" t="s">
        <v>331</v>
      </c>
      <c r="L48" t="s">
        <v>394</v>
      </c>
    </row>
    <row r="49" spans="1:12" ht="15.5" x14ac:dyDescent="0.35">
      <c r="A49" s="64">
        <v>48</v>
      </c>
      <c r="B49" s="64">
        <v>2014</v>
      </c>
      <c r="C49" s="64" t="s">
        <v>319</v>
      </c>
      <c r="D49" s="64" t="s">
        <v>326</v>
      </c>
      <c r="E49" s="64" t="s">
        <v>327</v>
      </c>
      <c r="F49" s="64" t="s">
        <v>395</v>
      </c>
      <c r="G49" s="64"/>
      <c r="H49" s="64" t="s">
        <v>323</v>
      </c>
      <c r="I49" s="64" t="s">
        <v>396</v>
      </c>
      <c r="J49" s="64" t="s">
        <v>330</v>
      </c>
      <c r="K49" t="s">
        <v>10</v>
      </c>
      <c r="L49" s="64"/>
    </row>
    <row r="50" spans="1:12" ht="15.5" x14ac:dyDescent="0.35">
      <c r="A50" s="65">
        <v>49</v>
      </c>
      <c r="B50">
        <v>2014</v>
      </c>
      <c r="C50" t="s">
        <v>319</v>
      </c>
      <c r="D50" t="s">
        <v>348</v>
      </c>
      <c r="E50" t="s">
        <v>320</v>
      </c>
      <c r="F50" t="s">
        <v>397</v>
      </c>
      <c r="G50" t="s">
        <v>330</v>
      </c>
      <c r="H50" t="s">
        <v>293</v>
      </c>
      <c r="I50" t="s">
        <v>343</v>
      </c>
      <c r="J50" t="s">
        <v>330</v>
      </c>
      <c r="K50" t="s">
        <v>10</v>
      </c>
      <c r="L50" t="s">
        <v>398</v>
      </c>
    </row>
    <row r="51" spans="1:12" x14ac:dyDescent="0.35">
      <c r="A51">
        <v>50</v>
      </c>
      <c r="B51">
        <v>2014</v>
      </c>
      <c r="C51" t="s">
        <v>319</v>
      </c>
      <c r="D51" t="s">
        <v>348</v>
      </c>
      <c r="E51" t="s">
        <v>327</v>
      </c>
      <c r="F51" t="s">
        <v>330</v>
      </c>
      <c r="H51" t="s">
        <v>293</v>
      </c>
      <c r="I51" t="s">
        <v>399</v>
      </c>
      <c r="J51" t="s">
        <v>330</v>
      </c>
      <c r="K51" t="s">
        <v>10</v>
      </c>
    </row>
    <row r="52" spans="1:12" x14ac:dyDescent="0.35">
      <c r="A52">
        <v>51</v>
      </c>
      <c r="B52">
        <v>2015</v>
      </c>
      <c r="C52">
        <v>0</v>
      </c>
      <c r="D52" t="s">
        <v>326</v>
      </c>
      <c r="E52" t="s">
        <v>327</v>
      </c>
      <c r="F52" t="s">
        <v>330</v>
      </c>
      <c r="H52" t="s">
        <v>293</v>
      </c>
      <c r="I52" t="s">
        <v>361</v>
      </c>
      <c r="J52" t="s">
        <v>330</v>
      </c>
      <c r="K52" t="s">
        <v>10</v>
      </c>
    </row>
    <row r="53" spans="1:12" x14ac:dyDescent="0.35">
      <c r="A53">
        <v>52</v>
      </c>
      <c r="B53">
        <v>2015</v>
      </c>
      <c r="C53">
        <v>6</v>
      </c>
      <c r="D53" t="s">
        <v>326</v>
      </c>
      <c r="E53" t="s">
        <v>320</v>
      </c>
      <c r="F53" t="s">
        <v>330</v>
      </c>
      <c r="H53" t="s">
        <v>293</v>
      </c>
      <c r="I53" t="s">
        <v>387</v>
      </c>
      <c r="J53" t="s">
        <v>330</v>
      </c>
      <c r="K53" t="s">
        <v>10</v>
      </c>
      <c r="L53" t="s">
        <v>400</v>
      </c>
    </row>
    <row r="54" spans="1:12" x14ac:dyDescent="0.35">
      <c r="A54">
        <v>53</v>
      </c>
      <c r="B54">
        <v>2015</v>
      </c>
      <c r="C54">
        <v>4</v>
      </c>
      <c r="D54" t="s">
        <v>326</v>
      </c>
      <c r="E54" t="s">
        <v>320</v>
      </c>
      <c r="F54" t="s">
        <v>401</v>
      </c>
      <c r="G54" t="s">
        <v>330</v>
      </c>
      <c r="H54" t="s">
        <v>293</v>
      </c>
      <c r="I54" t="s">
        <v>402</v>
      </c>
      <c r="J54" t="s">
        <v>403</v>
      </c>
      <c r="K54" t="s">
        <v>564</v>
      </c>
      <c r="L54" t="s">
        <v>359</v>
      </c>
    </row>
    <row r="55" spans="1:12" x14ac:dyDescent="0.35">
      <c r="A55">
        <v>54</v>
      </c>
      <c r="B55">
        <v>2015</v>
      </c>
      <c r="C55">
        <v>6</v>
      </c>
      <c r="D55" t="s">
        <v>404</v>
      </c>
      <c r="E55" t="s">
        <v>320</v>
      </c>
      <c r="F55" t="s">
        <v>405</v>
      </c>
      <c r="G55" t="s">
        <v>406</v>
      </c>
      <c r="H55" t="s">
        <v>293</v>
      </c>
      <c r="I55" t="s">
        <v>372</v>
      </c>
      <c r="J55" t="s">
        <v>330</v>
      </c>
      <c r="K55" t="s">
        <v>331</v>
      </c>
      <c r="L55" t="s">
        <v>407</v>
      </c>
    </row>
    <row r="56" spans="1:12" x14ac:dyDescent="0.35">
      <c r="A56">
        <v>55</v>
      </c>
      <c r="B56">
        <v>2015</v>
      </c>
      <c r="C56">
        <v>7</v>
      </c>
      <c r="D56" t="s">
        <v>326</v>
      </c>
      <c r="E56" t="s">
        <v>320</v>
      </c>
      <c r="F56" t="s">
        <v>408</v>
      </c>
      <c r="G56" t="s">
        <v>330</v>
      </c>
      <c r="H56" t="s">
        <v>409</v>
      </c>
      <c r="I56" t="s">
        <v>387</v>
      </c>
      <c r="J56" t="s">
        <v>410</v>
      </c>
      <c r="K56" t="s">
        <v>10</v>
      </c>
    </row>
    <row r="57" spans="1:12" x14ac:dyDescent="0.35">
      <c r="A57">
        <v>56</v>
      </c>
      <c r="B57">
        <v>2015</v>
      </c>
      <c r="C57">
        <v>6</v>
      </c>
      <c r="D57" t="s">
        <v>326</v>
      </c>
      <c r="E57" t="s">
        <v>327</v>
      </c>
      <c r="F57" t="s">
        <v>411</v>
      </c>
      <c r="G57" t="s">
        <v>412</v>
      </c>
      <c r="H57" t="s">
        <v>323</v>
      </c>
      <c r="I57" t="s">
        <v>413</v>
      </c>
      <c r="J57" t="s">
        <v>414</v>
      </c>
      <c r="K57" t="s">
        <v>10</v>
      </c>
    </row>
    <row r="58" spans="1:12" x14ac:dyDescent="0.35">
      <c r="A58">
        <v>57</v>
      </c>
      <c r="B58">
        <v>2015</v>
      </c>
      <c r="C58" t="s">
        <v>319</v>
      </c>
      <c r="D58" t="s">
        <v>326</v>
      </c>
      <c r="E58" t="s">
        <v>320</v>
      </c>
      <c r="F58" t="s">
        <v>415</v>
      </c>
      <c r="G58" t="s">
        <v>329</v>
      </c>
      <c r="H58" t="s">
        <v>293</v>
      </c>
      <c r="I58" t="s">
        <v>416</v>
      </c>
      <c r="J58" t="s">
        <v>417</v>
      </c>
      <c r="K58" t="s">
        <v>331</v>
      </c>
      <c r="L58" t="s">
        <v>359</v>
      </c>
    </row>
    <row r="59" spans="1:12" x14ac:dyDescent="0.35">
      <c r="A59">
        <v>58</v>
      </c>
      <c r="B59">
        <v>2016</v>
      </c>
      <c r="C59">
        <v>0</v>
      </c>
      <c r="D59" t="s">
        <v>348</v>
      </c>
      <c r="E59" t="s">
        <v>327</v>
      </c>
      <c r="F59" t="s">
        <v>330</v>
      </c>
      <c r="H59" t="s">
        <v>293</v>
      </c>
      <c r="I59" t="s">
        <v>386</v>
      </c>
      <c r="J59" t="s">
        <v>330</v>
      </c>
      <c r="K59" t="s">
        <v>10</v>
      </c>
    </row>
    <row r="60" spans="1:12" x14ac:dyDescent="0.35">
      <c r="A60">
        <v>59</v>
      </c>
      <c r="B60">
        <v>2016</v>
      </c>
      <c r="C60">
        <v>0</v>
      </c>
      <c r="D60" t="s">
        <v>348</v>
      </c>
      <c r="E60" t="s">
        <v>327</v>
      </c>
      <c r="F60" t="s">
        <v>330</v>
      </c>
      <c r="H60" t="s">
        <v>293</v>
      </c>
      <c r="I60" t="s">
        <v>361</v>
      </c>
      <c r="J60" t="s">
        <v>330</v>
      </c>
      <c r="K60" t="s">
        <v>10</v>
      </c>
    </row>
    <row r="61" spans="1:12" x14ac:dyDescent="0.35">
      <c r="A61">
        <v>60</v>
      </c>
      <c r="B61">
        <v>2016</v>
      </c>
      <c r="C61">
        <v>0</v>
      </c>
      <c r="D61" t="s">
        <v>348</v>
      </c>
      <c r="E61" t="s">
        <v>320</v>
      </c>
      <c r="F61" t="s">
        <v>330</v>
      </c>
      <c r="H61" t="s">
        <v>293</v>
      </c>
      <c r="I61" t="s">
        <v>361</v>
      </c>
      <c r="J61" t="s">
        <v>330</v>
      </c>
      <c r="K61" t="s">
        <v>10</v>
      </c>
    </row>
    <row r="62" spans="1:12" x14ac:dyDescent="0.35">
      <c r="A62">
        <v>61</v>
      </c>
      <c r="B62">
        <v>2016</v>
      </c>
      <c r="C62">
        <v>0</v>
      </c>
      <c r="D62" t="s">
        <v>326</v>
      </c>
      <c r="E62" t="s">
        <v>327</v>
      </c>
      <c r="F62" t="s">
        <v>330</v>
      </c>
      <c r="H62" t="s">
        <v>293</v>
      </c>
      <c r="I62" t="s">
        <v>361</v>
      </c>
      <c r="J62" t="s">
        <v>330</v>
      </c>
      <c r="K62" t="s">
        <v>10</v>
      </c>
    </row>
    <row r="63" spans="1:12" x14ac:dyDescent="0.35">
      <c r="A63">
        <v>62</v>
      </c>
      <c r="B63">
        <v>2016</v>
      </c>
      <c r="C63">
        <v>4</v>
      </c>
      <c r="D63" t="s">
        <v>348</v>
      </c>
      <c r="E63" t="s">
        <v>327</v>
      </c>
      <c r="F63" t="s">
        <v>330</v>
      </c>
      <c r="H63" t="s">
        <v>323</v>
      </c>
      <c r="I63" t="s">
        <v>418</v>
      </c>
      <c r="J63" t="s">
        <v>419</v>
      </c>
      <c r="K63" t="s">
        <v>10</v>
      </c>
    </row>
    <row r="64" spans="1:12" x14ac:dyDescent="0.35">
      <c r="A64">
        <v>63</v>
      </c>
      <c r="B64">
        <v>2016</v>
      </c>
      <c r="C64" t="s">
        <v>319</v>
      </c>
      <c r="D64" t="s">
        <v>58</v>
      </c>
      <c r="E64" t="s">
        <v>327</v>
      </c>
      <c r="F64" t="s">
        <v>420</v>
      </c>
      <c r="G64" t="s">
        <v>421</v>
      </c>
      <c r="H64" t="s">
        <v>293</v>
      </c>
      <c r="I64" t="s">
        <v>343</v>
      </c>
      <c r="J64" t="s">
        <v>330</v>
      </c>
      <c r="K64" t="s">
        <v>10</v>
      </c>
      <c r="L64" t="s">
        <v>422</v>
      </c>
    </row>
    <row r="65" spans="1:12" x14ac:dyDescent="0.35">
      <c r="A65">
        <v>64</v>
      </c>
      <c r="B65">
        <v>2016</v>
      </c>
      <c r="C65" t="s">
        <v>319</v>
      </c>
      <c r="D65" t="s">
        <v>326</v>
      </c>
      <c r="E65" t="s">
        <v>327</v>
      </c>
      <c r="F65" t="s">
        <v>423</v>
      </c>
      <c r="G65" t="s">
        <v>330</v>
      </c>
      <c r="H65" t="s">
        <v>293</v>
      </c>
      <c r="I65" t="s">
        <v>424</v>
      </c>
      <c r="J65" t="s">
        <v>330</v>
      </c>
      <c r="K65" t="s">
        <v>565</v>
      </c>
      <c r="L65" t="s">
        <v>425</v>
      </c>
    </row>
    <row r="66" spans="1:12" x14ac:dyDescent="0.35">
      <c r="A66">
        <v>65</v>
      </c>
      <c r="B66">
        <v>2016</v>
      </c>
      <c r="C66" t="s">
        <v>319</v>
      </c>
      <c r="D66" t="s">
        <v>426</v>
      </c>
      <c r="E66" t="s">
        <v>320</v>
      </c>
      <c r="F66" t="s">
        <v>427</v>
      </c>
      <c r="G66" t="s">
        <v>356</v>
      </c>
      <c r="H66" t="s">
        <v>293</v>
      </c>
      <c r="I66" t="s">
        <v>209</v>
      </c>
      <c r="J66" t="s">
        <v>330</v>
      </c>
      <c r="K66" t="s">
        <v>10</v>
      </c>
      <c r="L66" t="s">
        <v>428</v>
      </c>
    </row>
    <row r="67" spans="1:12" x14ac:dyDescent="0.35">
      <c r="A67">
        <v>66</v>
      </c>
      <c r="B67">
        <v>2016</v>
      </c>
      <c r="C67" t="s">
        <v>319</v>
      </c>
      <c r="D67" t="s">
        <v>326</v>
      </c>
      <c r="E67" t="s">
        <v>327</v>
      </c>
      <c r="F67" t="s">
        <v>429</v>
      </c>
      <c r="G67" t="s">
        <v>406</v>
      </c>
      <c r="H67" t="s">
        <v>293</v>
      </c>
      <c r="I67" t="s">
        <v>334</v>
      </c>
      <c r="J67" t="s">
        <v>330</v>
      </c>
      <c r="K67" t="s">
        <v>10</v>
      </c>
      <c r="L67" t="s">
        <v>430</v>
      </c>
    </row>
    <row r="68" spans="1:12" x14ac:dyDescent="0.35">
      <c r="A68">
        <v>67</v>
      </c>
      <c r="B68">
        <v>2017</v>
      </c>
      <c r="C68">
        <v>0</v>
      </c>
      <c r="D68" t="s">
        <v>326</v>
      </c>
      <c r="E68" t="s">
        <v>327</v>
      </c>
      <c r="F68" t="s">
        <v>330</v>
      </c>
      <c r="H68" t="s">
        <v>293</v>
      </c>
      <c r="I68" t="s">
        <v>337</v>
      </c>
      <c r="J68" t="s">
        <v>330</v>
      </c>
      <c r="K68" t="s">
        <v>10</v>
      </c>
    </row>
    <row r="69" spans="1:12" x14ac:dyDescent="0.35">
      <c r="A69">
        <v>68</v>
      </c>
      <c r="B69">
        <v>2017</v>
      </c>
      <c r="C69">
        <v>5</v>
      </c>
      <c r="D69" t="s">
        <v>326</v>
      </c>
      <c r="E69" t="s">
        <v>320</v>
      </c>
      <c r="F69" t="s">
        <v>431</v>
      </c>
      <c r="G69" t="s">
        <v>406</v>
      </c>
      <c r="H69" t="s">
        <v>293</v>
      </c>
      <c r="I69" t="s">
        <v>432</v>
      </c>
      <c r="J69" t="s">
        <v>433</v>
      </c>
      <c r="K69" t="s">
        <v>10</v>
      </c>
      <c r="L69" t="s">
        <v>434</v>
      </c>
    </row>
    <row r="70" spans="1:12" x14ac:dyDescent="0.35">
      <c r="A70">
        <v>69</v>
      </c>
      <c r="B70">
        <v>2017</v>
      </c>
      <c r="C70">
        <v>0</v>
      </c>
      <c r="D70" t="s">
        <v>348</v>
      </c>
      <c r="E70" t="s">
        <v>327</v>
      </c>
      <c r="F70" t="s">
        <v>330</v>
      </c>
      <c r="H70" t="s">
        <v>323</v>
      </c>
      <c r="I70" t="s">
        <v>435</v>
      </c>
      <c r="J70" t="s">
        <v>330</v>
      </c>
      <c r="K70" t="s">
        <v>10</v>
      </c>
    </row>
    <row r="71" spans="1:12" x14ac:dyDescent="0.35">
      <c r="A71">
        <v>70</v>
      </c>
      <c r="B71">
        <v>2017</v>
      </c>
      <c r="C71">
        <v>0</v>
      </c>
      <c r="D71" t="s">
        <v>326</v>
      </c>
      <c r="E71" t="s">
        <v>320</v>
      </c>
      <c r="F71" t="s">
        <v>330</v>
      </c>
      <c r="H71" t="s">
        <v>293</v>
      </c>
      <c r="I71" t="s">
        <v>361</v>
      </c>
      <c r="J71" t="s">
        <v>330</v>
      </c>
      <c r="K71" t="s">
        <v>10</v>
      </c>
    </row>
    <row r="72" spans="1:12" x14ac:dyDescent="0.35">
      <c r="A72">
        <v>71</v>
      </c>
      <c r="B72">
        <v>2017</v>
      </c>
      <c r="C72">
        <v>1</v>
      </c>
      <c r="D72" t="s">
        <v>326</v>
      </c>
      <c r="E72" t="s">
        <v>320</v>
      </c>
      <c r="F72" t="s">
        <v>330</v>
      </c>
      <c r="H72" t="s">
        <v>293</v>
      </c>
      <c r="I72" t="s">
        <v>432</v>
      </c>
      <c r="J72" t="s">
        <v>330</v>
      </c>
      <c r="K72" t="s">
        <v>10</v>
      </c>
    </row>
    <row r="73" spans="1:12" ht="15.5" x14ac:dyDescent="0.35">
      <c r="A73">
        <v>72</v>
      </c>
      <c r="B73" s="66">
        <v>2017</v>
      </c>
      <c r="C73" s="66">
        <v>2</v>
      </c>
      <c r="D73" s="66" t="s">
        <v>326</v>
      </c>
      <c r="E73" s="66" t="s">
        <v>320</v>
      </c>
      <c r="F73" s="66" t="s">
        <v>436</v>
      </c>
      <c r="G73" s="66" t="s">
        <v>406</v>
      </c>
      <c r="H73" s="66" t="s">
        <v>323</v>
      </c>
      <c r="I73" s="66" t="s">
        <v>387</v>
      </c>
      <c r="J73" s="66" t="s">
        <v>330</v>
      </c>
      <c r="K73" t="s">
        <v>10</v>
      </c>
    </row>
    <row r="74" spans="1:12" x14ac:dyDescent="0.35">
      <c r="A74">
        <v>73</v>
      </c>
      <c r="B74">
        <v>2017</v>
      </c>
      <c r="C74">
        <v>0</v>
      </c>
      <c r="D74" t="s">
        <v>326</v>
      </c>
      <c r="E74" t="s">
        <v>327</v>
      </c>
      <c r="F74" t="s">
        <v>330</v>
      </c>
      <c r="H74" t="s">
        <v>293</v>
      </c>
      <c r="I74" t="s">
        <v>361</v>
      </c>
      <c r="J74" t="s">
        <v>330</v>
      </c>
      <c r="K74" t="s">
        <v>10</v>
      </c>
    </row>
    <row r="75" spans="1:12" x14ac:dyDescent="0.35">
      <c r="A75">
        <v>74</v>
      </c>
      <c r="B75">
        <v>2017</v>
      </c>
      <c r="C75">
        <v>3</v>
      </c>
      <c r="D75" t="s">
        <v>348</v>
      </c>
      <c r="E75" t="s">
        <v>327</v>
      </c>
      <c r="F75" t="s">
        <v>330</v>
      </c>
      <c r="H75" t="s">
        <v>294</v>
      </c>
      <c r="I75" t="s">
        <v>432</v>
      </c>
      <c r="J75" t="s">
        <v>330</v>
      </c>
      <c r="K75" t="s">
        <v>10</v>
      </c>
    </row>
    <row r="76" spans="1:12" ht="15.5" x14ac:dyDescent="0.35">
      <c r="A76">
        <v>75</v>
      </c>
      <c r="B76" s="66">
        <v>2017</v>
      </c>
      <c r="C76" s="66">
        <v>5</v>
      </c>
      <c r="D76" t="s">
        <v>326</v>
      </c>
      <c r="E76" t="s">
        <v>320</v>
      </c>
      <c r="F76" s="66" t="s">
        <v>368</v>
      </c>
      <c r="H76" t="s">
        <v>437</v>
      </c>
      <c r="I76" t="s">
        <v>413</v>
      </c>
      <c r="J76" t="s">
        <v>414</v>
      </c>
      <c r="K76" t="s">
        <v>10</v>
      </c>
    </row>
    <row r="77" spans="1:12" x14ac:dyDescent="0.35">
      <c r="A77">
        <v>76</v>
      </c>
      <c r="B77">
        <v>2017</v>
      </c>
      <c r="C77">
        <v>6</v>
      </c>
      <c r="D77" t="s">
        <v>326</v>
      </c>
      <c r="E77" t="s">
        <v>327</v>
      </c>
      <c r="F77" t="s">
        <v>438</v>
      </c>
      <c r="H77" t="s">
        <v>293</v>
      </c>
      <c r="I77" t="s">
        <v>416</v>
      </c>
      <c r="J77" t="s">
        <v>439</v>
      </c>
      <c r="K77" t="s">
        <v>331</v>
      </c>
      <c r="L77" t="s">
        <v>440</v>
      </c>
    </row>
    <row r="78" spans="1:12" x14ac:dyDescent="0.35">
      <c r="A78">
        <v>77</v>
      </c>
      <c r="B78">
        <v>2017</v>
      </c>
      <c r="C78" t="s">
        <v>319</v>
      </c>
      <c r="D78" t="s">
        <v>326</v>
      </c>
      <c r="E78" t="s">
        <v>327</v>
      </c>
      <c r="F78" t="s">
        <v>330</v>
      </c>
      <c r="H78" t="s">
        <v>293</v>
      </c>
      <c r="I78" t="s">
        <v>441</v>
      </c>
      <c r="K78" t="s">
        <v>331</v>
      </c>
    </row>
    <row r="79" spans="1:12" x14ac:dyDescent="0.35">
      <c r="A79">
        <v>78</v>
      </c>
      <c r="B79">
        <v>2017</v>
      </c>
      <c r="C79" t="s">
        <v>319</v>
      </c>
      <c r="D79" t="s">
        <v>326</v>
      </c>
      <c r="E79" t="s">
        <v>320</v>
      </c>
      <c r="F79" t="s">
        <v>442</v>
      </c>
      <c r="G79" t="s">
        <v>406</v>
      </c>
      <c r="H79" t="s">
        <v>293</v>
      </c>
      <c r="I79" t="s">
        <v>443</v>
      </c>
      <c r="J79" t="s">
        <v>444</v>
      </c>
      <c r="K79" t="s">
        <v>354</v>
      </c>
    </row>
    <row r="80" spans="1:12" x14ac:dyDescent="0.35">
      <c r="A80">
        <v>79</v>
      </c>
      <c r="B80">
        <v>2017</v>
      </c>
      <c r="C80" t="s">
        <v>319</v>
      </c>
      <c r="D80" t="s">
        <v>348</v>
      </c>
      <c r="E80" t="s">
        <v>320</v>
      </c>
      <c r="F80" t="s">
        <v>330</v>
      </c>
      <c r="H80" t="s">
        <v>293</v>
      </c>
      <c r="I80" t="s">
        <v>445</v>
      </c>
      <c r="J80" t="s">
        <v>330</v>
      </c>
      <c r="K80" t="s">
        <v>331</v>
      </c>
      <c r="L80" t="s">
        <v>446</v>
      </c>
    </row>
    <row r="81" spans="1:12" x14ac:dyDescent="0.35">
      <c r="A81">
        <v>80</v>
      </c>
      <c r="B81">
        <v>2017</v>
      </c>
      <c r="C81" t="s">
        <v>319</v>
      </c>
      <c r="D81" t="s">
        <v>326</v>
      </c>
      <c r="E81" t="s">
        <v>327</v>
      </c>
      <c r="F81" t="s">
        <v>447</v>
      </c>
      <c r="G81" t="s">
        <v>330</v>
      </c>
      <c r="H81" t="s">
        <v>293</v>
      </c>
      <c r="I81" t="s">
        <v>448</v>
      </c>
      <c r="J81" t="s">
        <v>330</v>
      </c>
      <c r="K81" t="s">
        <v>331</v>
      </c>
      <c r="L81" t="s">
        <v>449</v>
      </c>
    </row>
    <row r="82" spans="1:12" x14ac:dyDescent="0.35">
      <c r="A82">
        <v>81</v>
      </c>
      <c r="B82">
        <v>2018</v>
      </c>
      <c r="C82">
        <v>6</v>
      </c>
      <c r="D82" t="s">
        <v>326</v>
      </c>
      <c r="E82" t="s">
        <v>327</v>
      </c>
      <c r="F82" t="s">
        <v>450</v>
      </c>
      <c r="G82" t="s">
        <v>451</v>
      </c>
      <c r="H82" t="s">
        <v>323</v>
      </c>
      <c r="I82" t="s">
        <v>386</v>
      </c>
      <c r="J82" t="s">
        <v>330</v>
      </c>
      <c r="K82" t="s">
        <v>566</v>
      </c>
    </row>
    <row r="83" spans="1:12" x14ac:dyDescent="0.35">
      <c r="A83">
        <v>82</v>
      </c>
      <c r="B83">
        <v>2018</v>
      </c>
      <c r="C83">
        <v>0</v>
      </c>
      <c r="D83" t="s">
        <v>348</v>
      </c>
      <c r="E83" t="s">
        <v>327</v>
      </c>
      <c r="F83" t="s">
        <v>330</v>
      </c>
      <c r="H83" t="s">
        <v>293</v>
      </c>
      <c r="I83" t="s">
        <v>337</v>
      </c>
      <c r="J83" t="s">
        <v>330</v>
      </c>
      <c r="K83" t="s">
        <v>10</v>
      </c>
    </row>
    <row r="84" spans="1:12" ht="15.5" x14ac:dyDescent="0.35">
      <c r="A84">
        <v>83</v>
      </c>
      <c r="B84" s="66">
        <v>2018</v>
      </c>
      <c r="C84" s="66">
        <v>0</v>
      </c>
      <c r="D84" t="s">
        <v>326</v>
      </c>
      <c r="E84" t="s">
        <v>327</v>
      </c>
      <c r="F84" s="66" t="s">
        <v>330</v>
      </c>
      <c r="H84" t="s">
        <v>452</v>
      </c>
      <c r="I84" t="s">
        <v>453</v>
      </c>
      <c r="J84" t="s">
        <v>330</v>
      </c>
      <c r="K84" t="s">
        <v>10</v>
      </c>
    </row>
    <row r="85" spans="1:12" ht="15.5" x14ac:dyDescent="0.35">
      <c r="A85">
        <v>84</v>
      </c>
      <c r="B85" s="66">
        <v>2018</v>
      </c>
      <c r="C85" s="66">
        <v>0</v>
      </c>
      <c r="D85" t="s">
        <v>326</v>
      </c>
      <c r="E85" t="s">
        <v>327</v>
      </c>
      <c r="F85" s="66" t="s">
        <v>330</v>
      </c>
      <c r="H85" t="s">
        <v>323</v>
      </c>
      <c r="I85" t="s">
        <v>454</v>
      </c>
      <c r="J85" t="s">
        <v>330</v>
      </c>
      <c r="K85" t="s">
        <v>10</v>
      </c>
    </row>
    <row r="86" spans="1:12" ht="15.5" x14ac:dyDescent="0.35">
      <c r="A86">
        <v>85</v>
      </c>
      <c r="B86" s="66">
        <v>2018</v>
      </c>
      <c r="C86" s="66">
        <v>1</v>
      </c>
      <c r="D86" t="s">
        <v>326</v>
      </c>
      <c r="E86" t="s">
        <v>320</v>
      </c>
      <c r="F86" s="66" t="s">
        <v>330</v>
      </c>
      <c r="H86" t="s">
        <v>293</v>
      </c>
      <c r="I86" t="s">
        <v>334</v>
      </c>
      <c r="J86" t="s">
        <v>330</v>
      </c>
      <c r="K86" t="s">
        <v>10</v>
      </c>
    </row>
    <row r="87" spans="1:12" ht="15.5" x14ac:dyDescent="0.35">
      <c r="A87">
        <v>86</v>
      </c>
      <c r="B87" s="66">
        <v>2018</v>
      </c>
      <c r="C87" s="66">
        <v>0</v>
      </c>
      <c r="D87" t="s">
        <v>326</v>
      </c>
      <c r="E87" t="s">
        <v>320</v>
      </c>
      <c r="F87" s="66" t="s">
        <v>330</v>
      </c>
      <c r="H87" t="s">
        <v>293</v>
      </c>
      <c r="I87" t="s">
        <v>455</v>
      </c>
      <c r="J87" t="s">
        <v>330</v>
      </c>
      <c r="K87" t="s">
        <v>383</v>
      </c>
    </row>
    <row r="88" spans="1:12" ht="15.5" x14ac:dyDescent="0.35">
      <c r="A88">
        <v>87</v>
      </c>
      <c r="B88" s="66">
        <v>2018</v>
      </c>
      <c r="C88" s="66">
        <v>2</v>
      </c>
      <c r="D88" t="s">
        <v>326</v>
      </c>
      <c r="E88" t="s">
        <v>327</v>
      </c>
      <c r="F88" s="66" t="s">
        <v>330</v>
      </c>
      <c r="H88" t="s">
        <v>323</v>
      </c>
      <c r="I88" t="s">
        <v>387</v>
      </c>
      <c r="J88" t="s">
        <v>330</v>
      </c>
      <c r="K88" t="s">
        <v>10</v>
      </c>
    </row>
    <row r="89" spans="1:12" ht="15.5" x14ac:dyDescent="0.35">
      <c r="A89">
        <v>88</v>
      </c>
      <c r="B89" s="66">
        <v>2018</v>
      </c>
      <c r="C89" s="66">
        <v>3</v>
      </c>
      <c r="D89" t="s">
        <v>348</v>
      </c>
      <c r="E89" t="s">
        <v>327</v>
      </c>
      <c r="F89" s="66" t="s">
        <v>330</v>
      </c>
      <c r="H89" t="s">
        <v>323</v>
      </c>
      <c r="I89" t="s">
        <v>456</v>
      </c>
      <c r="J89" t="s">
        <v>330</v>
      </c>
      <c r="K89" t="s">
        <v>10</v>
      </c>
    </row>
    <row r="90" spans="1:12" ht="15.5" x14ac:dyDescent="0.35">
      <c r="A90">
        <v>89</v>
      </c>
      <c r="B90" s="66">
        <v>2018</v>
      </c>
      <c r="C90" s="66">
        <v>6</v>
      </c>
      <c r="D90" t="s">
        <v>326</v>
      </c>
      <c r="E90" t="s">
        <v>327</v>
      </c>
      <c r="F90" s="66" t="s">
        <v>457</v>
      </c>
      <c r="G90" s="66" t="s">
        <v>458</v>
      </c>
      <c r="H90" t="s">
        <v>293</v>
      </c>
      <c r="I90" t="s">
        <v>334</v>
      </c>
      <c r="J90" t="s">
        <v>330</v>
      </c>
      <c r="K90" t="s">
        <v>10</v>
      </c>
      <c r="L90" t="s">
        <v>359</v>
      </c>
    </row>
    <row r="91" spans="1:12" x14ac:dyDescent="0.35">
      <c r="A91">
        <v>90</v>
      </c>
      <c r="B91">
        <v>2018</v>
      </c>
      <c r="C91" t="s">
        <v>319</v>
      </c>
      <c r="D91" t="s">
        <v>348</v>
      </c>
      <c r="E91" t="s">
        <v>327</v>
      </c>
      <c r="F91" t="s">
        <v>330</v>
      </c>
      <c r="H91" t="s">
        <v>323</v>
      </c>
      <c r="I91" t="s">
        <v>248</v>
      </c>
      <c r="J91" t="s">
        <v>330</v>
      </c>
      <c r="K91" t="s">
        <v>10</v>
      </c>
    </row>
    <row r="92" spans="1:12" x14ac:dyDescent="0.35">
      <c r="A92">
        <v>91</v>
      </c>
      <c r="B92">
        <v>2018</v>
      </c>
      <c r="C92" t="s">
        <v>319</v>
      </c>
      <c r="D92" t="s">
        <v>326</v>
      </c>
      <c r="E92" t="s">
        <v>327</v>
      </c>
      <c r="F92" t="s">
        <v>459</v>
      </c>
      <c r="G92" t="s">
        <v>460</v>
      </c>
      <c r="I92" t="s">
        <v>448</v>
      </c>
      <c r="J92" t="s">
        <v>330</v>
      </c>
      <c r="K92" t="s">
        <v>331</v>
      </c>
    </row>
    <row r="93" spans="1:12" ht="15.5" x14ac:dyDescent="0.35">
      <c r="A93">
        <v>92</v>
      </c>
      <c r="B93" s="66">
        <v>2019</v>
      </c>
      <c r="C93" s="66">
        <v>8</v>
      </c>
      <c r="D93" t="s">
        <v>326</v>
      </c>
      <c r="E93" t="s">
        <v>327</v>
      </c>
      <c r="F93" s="66" t="s">
        <v>461</v>
      </c>
      <c r="G93" s="66" t="s">
        <v>458</v>
      </c>
      <c r="H93" t="s">
        <v>293</v>
      </c>
      <c r="I93" t="s">
        <v>462</v>
      </c>
      <c r="J93" t="s">
        <v>330</v>
      </c>
      <c r="K93" t="s">
        <v>565</v>
      </c>
    </row>
    <row r="94" spans="1:12" ht="15.5" x14ac:dyDescent="0.35">
      <c r="A94">
        <v>93</v>
      </c>
      <c r="B94" s="66">
        <v>2019</v>
      </c>
      <c r="C94" s="66">
        <v>0</v>
      </c>
      <c r="D94" t="s">
        <v>326</v>
      </c>
      <c r="E94" t="s">
        <v>327</v>
      </c>
      <c r="F94" s="66" t="s">
        <v>330</v>
      </c>
      <c r="H94" t="s">
        <v>293</v>
      </c>
      <c r="I94" t="s">
        <v>361</v>
      </c>
      <c r="J94" t="s">
        <v>330</v>
      </c>
      <c r="K94" t="s">
        <v>10</v>
      </c>
    </row>
    <row r="95" spans="1:12" ht="15.5" x14ac:dyDescent="0.35">
      <c r="A95">
        <v>94</v>
      </c>
      <c r="B95" s="66">
        <v>2019</v>
      </c>
      <c r="C95" s="66">
        <v>0</v>
      </c>
      <c r="D95" t="s">
        <v>326</v>
      </c>
      <c r="E95" t="s">
        <v>327</v>
      </c>
      <c r="F95" s="66" t="s">
        <v>330</v>
      </c>
      <c r="H95" t="s">
        <v>323</v>
      </c>
      <c r="I95" t="s">
        <v>463</v>
      </c>
      <c r="J95" t="s">
        <v>330</v>
      </c>
      <c r="K95" t="s">
        <v>10</v>
      </c>
    </row>
    <row r="96" spans="1:12" ht="15.5" x14ac:dyDescent="0.35">
      <c r="A96">
        <v>95</v>
      </c>
      <c r="B96" s="66">
        <v>2019</v>
      </c>
      <c r="C96" s="66">
        <v>0</v>
      </c>
      <c r="D96" t="s">
        <v>326</v>
      </c>
      <c r="E96" t="s">
        <v>320</v>
      </c>
      <c r="F96" s="66" t="s">
        <v>330</v>
      </c>
      <c r="H96" t="s">
        <v>293</v>
      </c>
      <c r="I96" t="s">
        <v>372</v>
      </c>
      <c r="J96" t="s">
        <v>330</v>
      </c>
      <c r="K96" t="s">
        <v>10</v>
      </c>
    </row>
    <row r="97" spans="1:12" ht="15.5" x14ac:dyDescent="0.35">
      <c r="A97">
        <v>96</v>
      </c>
      <c r="B97" s="66">
        <v>2019</v>
      </c>
      <c r="C97" s="66">
        <v>0</v>
      </c>
      <c r="D97" t="s">
        <v>426</v>
      </c>
      <c r="E97" t="s">
        <v>320</v>
      </c>
      <c r="F97" s="66" t="s">
        <v>330</v>
      </c>
      <c r="H97" t="s">
        <v>293</v>
      </c>
      <c r="I97" t="s">
        <v>361</v>
      </c>
      <c r="J97" t="s">
        <v>330</v>
      </c>
      <c r="K97" t="s">
        <v>10</v>
      </c>
    </row>
    <row r="98" spans="1:12" ht="15.5" x14ac:dyDescent="0.35">
      <c r="A98">
        <v>97</v>
      </c>
      <c r="B98" s="66">
        <v>2019</v>
      </c>
      <c r="C98" s="66">
        <v>1</v>
      </c>
      <c r="D98" t="s">
        <v>464</v>
      </c>
      <c r="E98" t="s">
        <v>320</v>
      </c>
      <c r="F98" s="66" t="s">
        <v>330</v>
      </c>
      <c r="H98" t="s">
        <v>323</v>
      </c>
      <c r="I98" t="s">
        <v>465</v>
      </c>
      <c r="J98" t="s">
        <v>330</v>
      </c>
      <c r="K98" t="s">
        <v>10</v>
      </c>
    </row>
    <row r="99" spans="1:12" ht="15.5" x14ac:dyDescent="0.35">
      <c r="A99">
        <v>98</v>
      </c>
      <c r="B99" s="66">
        <v>2019</v>
      </c>
      <c r="C99" s="66">
        <v>0</v>
      </c>
      <c r="D99" t="s">
        <v>348</v>
      </c>
      <c r="E99" t="s">
        <v>327</v>
      </c>
      <c r="F99" s="66" t="s">
        <v>330</v>
      </c>
      <c r="H99" t="s">
        <v>293</v>
      </c>
      <c r="I99" t="s">
        <v>337</v>
      </c>
      <c r="J99" t="s">
        <v>330</v>
      </c>
      <c r="K99" t="s">
        <v>10</v>
      </c>
    </row>
    <row r="100" spans="1:12" ht="15.5" x14ac:dyDescent="0.35">
      <c r="A100" s="67">
        <v>99</v>
      </c>
      <c r="B100">
        <v>2020</v>
      </c>
      <c r="C100">
        <v>12</v>
      </c>
      <c r="D100" s="68" t="s">
        <v>466</v>
      </c>
      <c r="E100" s="68" t="s">
        <v>320</v>
      </c>
      <c r="F100" t="s">
        <v>330</v>
      </c>
      <c r="H100" t="s">
        <v>293</v>
      </c>
      <c r="I100" t="s">
        <v>467</v>
      </c>
      <c r="J100" t="s">
        <v>468</v>
      </c>
      <c r="K100" t="s">
        <v>567</v>
      </c>
      <c r="L100" t="s">
        <v>446</v>
      </c>
    </row>
    <row r="101" spans="1:12" ht="15.5" x14ac:dyDescent="0.35">
      <c r="A101" s="67">
        <v>100</v>
      </c>
      <c r="B101">
        <v>2020</v>
      </c>
      <c r="C101" t="s">
        <v>319</v>
      </c>
      <c r="D101" s="69" t="s">
        <v>469</v>
      </c>
      <c r="E101" s="69" t="s">
        <v>320</v>
      </c>
      <c r="F101" t="s">
        <v>384</v>
      </c>
      <c r="G101" t="s">
        <v>470</v>
      </c>
      <c r="H101" t="s">
        <v>293</v>
      </c>
      <c r="I101" t="s">
        <v>471</v>
      </c>
      <c r="J101" t="s">
        <v>330</v>
      </c>
      <c r="K101" t="s">
        <v>568</v>
      </c>
      <c r="L101" t="s">
        <v>359</v>
      </c>
    </row>
    <row r="102" spans="1:12" ht="15.5" x14ac:dyDescent="0.35">
      <c r="A102" s="67">
        <v>101</v>
      </c>
      <c r="B102">
        <v>2020</v>
      </c>
      <c r="C102">
        <v>0</v>
      </c>
      <c r="D102" s="69" t="s">
        <v>466</v>
      </c>
      <c r="E102" s="69" t="s">
        <v>327</v>
      </c>
      <c r="F102" t="s">
        <v>330</v>
      </c>
      <c r="H102" t="s">
        <v>293</v>
      </c>
      <c r="I102" t="s">
        <v>386</v>
      </c>
      <c r="J102" t="s">
        <v>330</v>
      </c>
      <c r="K102" t="s">
        <v>10</v>
      </c>
    </row>
    <row r="103" spans="1:12" ht="15.5" x14ac:dyDescent="0.35">
      <c r="A103" s="67">
        <v>102</v>
      </c>
      <c r="B103">
        <v>2020</v>
      </c>
      <c r="C103">
        <v>8</v>
      </c>
      <c r="D103" s="69" t="s">
        <v>466</v>
      </c>
      <c r="E103" s="69" t="s">
        <v>327</v>
      </c>
      <c r="F103" t="s">
        <v>472</v>
      </c>
      <c r="G103" t="s">
        <v>330</v>
      </c>
      <c r="H103" t="s">
        <v>293</v>
      </c>
      <c r="I103" t="s">
        <v>334</v>
      </c>
      <c r="J103" t="s">
        <v>330</v>
      </c>
      <c r="K103" t="s">
        <v>10</v>
      </c>
      <c r="L103" t="s">
        <v>473</v>
      </c>
    </row>
    <row r="104" spans="1:12" ht="15.5" x14ac:dyDescent="0.35">
      <c r="A104" s="67">
        <v>103</v>
      </c>
      <c r="B104">
        <v>2020</v>
      </c>
      <c r="C104">
        <v>0</v>
      </c>
      <c r="D104" s="69" t="s">
        <v>474</v>
      </c>
      <c r="E104" s="69" t="s">
        <v>327</v>
      </c>
      <c r="F104" t="s">
        <v>330</v>
      </c>
      <c r="H104" t="s">
        <v>323</v>
      </c>
      <c r="I104" t="s">
        <v>475</v>
      </c>
      <c r="J104" t="s">
        <v>330</v>
      </c>
      <c r="K104" t="s">
        <v>10</v>
      </c>
    </row>
    <row r="105" spans="1:12" ht="15.5" x14ac:dyDescent="0.35">
      <c r="A105" s="67">
        <v>104</v>
      </c>
      <c r="B105">
        <v>2020</v>
      </c>
      <c r="C105">
        <v>0</v>
      </c>
      <c r="D105" s="69" t="s">
        <v>466</v>
      </c>
      <c r="E105" s="69" t="s">
        <v>320</v>
      </c>
      <c r="F105" t="s">
        <v>330</v>
      </c>
      <c r="H105" t="s">
        <v>293</v>
      </c>
      <c r="I105" t="s">
        <v>337</v>
      </c>
      <c r="J105" t="s">
        <v>330</v>
      </c>
      <c r="K105" t="s">
        <v>10</v>
      </c>
    </row>
    <row r="106" spans="1:12" ht="15.5" x14ac:dyDescent="0.35">
      <c r="A106" s="67">
        <v>105</v>
      </c>
      <c r="B106">
        <v>2020</v>
      </c>
      <c r="C106">
        <v>0</v>
      </c>
      <c r="D106" s="69" t="s">
        <v>466</v>
      </c>
      <c r="E106" s="69" t="s">
        <v>320</v>
      </c>
      <c r="F106" t="s">
        <v>330</v>
      </c>
      <c r="H106" t="s">
        <v>323</v>
      </c>
      <c r="I106" t="s">
        <v>443</v>
      </c>
      <c r="J106" t="s">
        <v>330</v>
      </c>
      <c r="K106" t="s">
        <v>10</v>
      </c>
    </row>
    <row r="107" spans="1:12" ht="15.5" x14ac:dyDescent="0.35">
      <c r="A107" s="67">
        <v>106</v>
      </c>
      <c r="B107">
        <v>2020</v>
      </c>
      <c r="C107">
        <v>2</v>
      </c>
      <c r="D107" s="69" t="s">
        <v>474</v>
      </c>
      <c r="E107" s="69" t="s">
        <v>320</v>
      </c>
      <c r="F107" t="s">
        <v>330</v>
      </c>
      <c r="H107" t="s">
        <v>377</v>
      </c>
      <c r="I107" t="s">
        <v>476</v>
      </c>
      <c r="J107" t="s">
        <v>330</v>
      </c>
      <c r="K107" t="s">
        <v>10</v>
      </c>
    </row>
    <row r="108" spans="1:12" ht="15.5" x14ac:dyDescent="0.35">
      <c r="A108" s="67">
        <v>107</v>
      </c>
      <c r="B108">
        <v>2020</v>
      </c>
      <c r="C108">
        <v>2</v>
      </c>
      <c r="D108" s="69" t="s">
        <v>466</v>
      </c>
      <c r="E108" s="69" t="s">
        <v>327</v>
      </c>
      <c r="F108" t="s">
        <v>330</v>
      </c>
      <c r="H108" t="s">
        <v>323</v>
      </c>
      <c r="I108" t="s">
        <v>209</v>
      </c>
      <c r="J108" t="s">
        <v>330</v>
      </c>
      <c r="K108" t="s">
        <v>10</v>
      </c>
    </row>
    <row r="109" spans="1:12" ht="15.5" x14ac:dyDescent="0.35">
      <c r="A109" s="67">
        <v>108</v>
      </c>
      <c r="B109">
        <v>2020</v>
      </c>
      <c r="C109">
        <v>3</v>
      </c>
      <c r="D109" s="69" t="s">
        <v>477</v>
      </c>
      <c r="E109" s="69" t="s">
        <v>320</v>
      </c>
      <c r="F109" t="s">
        <v>478</v>
      </c>
      <c r="G109" t="s">
        <v>356</v>
      </c>
      <c r="H109" t="s">
        <v>293</v>
      </c>
      <c r="I109" t="s">
        <v>209</v>
      </c>
      <c r="J109" t="s">
        <v>330</v>
      </c>
      <c r="K109" t="s">
        <v>10</v>
      </c>
    </row>
    <row r="110" spans="1:12" ht="15.5" x14ac:dyDescent="0.35">
      <c r="A110" s="67">
        <v>109</v>
      </c>
      <c r="B110">
        <v>2020</v>
      </c>
      <c r="C110">
        <v>6</v>
      </c>
      <c r="D110" s="69" t="s">
        <v>474</v>
      </c>
      <c r="E110" s="69" t="s">
        <v>320</v>
      </c>
      <c r="F110" t="s">
        <v>479</v>
      </c>
      <c r="G110" t="s">
        <v>356</v>
      </c>
      <c r="H110" t="s">
        <v>323</v>
      </c>
      <c r="I110" t="s">
        <v>480</v>
      </c>
      <c r="J110" t="s">
        <v>481</v>
      </c>
      <c r="K110" t="s">
        <v>10</v>
      </c>
    </row>
    <row r="111" spans="1:12" ht="15.5" x14ac:dyDescent="0.35">
      <c r="A111" s="67">
        <v>110</v>
      </c>
      <c r="B111">
        <v>2020</v>
      </c>
      <c r="C111">
        <v>11</v>
      </c>
      <c r="D111" s="69" t="s">
        <v>474</v>
      </c>
      <c r="E111" s="69" t="s">
        <v>327</v>
      </c>
      <c r="F111" t="s">
        <v>482</v>
      </c>
      <c r="G111" t="s">
        <v>406</v>
      </c>
      <c r="H111" t="s">
        <v>360</v>
      </c>
      <c r="I111" t="s">
        <v>483</v>
      </c>
      <c r="J111" t="s">
        <v>484</v>
      </c>
      <c r="K111" t="s">
        <v>10</v>
      </c>
    </row>
    <row r="112" spans="1:12" ht="15.5" x14ac:dyDescent="0.35">
      <c r="A112" s="67">
        <v>111</v>
      </c>
      <c r="B112">
        <v>2020</v>
      </c>
      <c r="C112" t="s">
        <v>319</v>
      </c>
      <c r="D112" s="69" t="s">
        <v>466</v>
      </c>
      <c r="E112" s="69" t="s">
        <v>327</v>
      </c>
      <c r="F112" t="s">
        <v>485</v>
      </c>
      <c r="H112" t="s">
        <v>293</v>
      </c>
      <c r="I112" t="s">
        <v>243</v>
      </c>
      <c r="J112" t="s">
        <v>330</v>
      </c>
      <c r="K112" t="s">
        <v>569</v>
      </c>
    </row>
    <row r="113" spans="1:12" x14ac:dyDescent="0.35">
      <c r="A113">
        <v>112</v>
      </c>
      <c r="B113">
        <v>2021</v>
      </c>
      <c r="C113">
        <v>4</v>
      </c>
      <c r="D113" s="70" t="s">
        <v>466</v>
      </c>
      <c r="E113" s="70" t="s">
        <v>320</v>
      </c>
      <c r="F113" t="s">
        <v>486</v>
      </c>
      <c r="G113" t="s">
        <v>406</v>
      </c>
      <c r="H113" t="s">
        <v>323</v>
      </c>
      <c r="I113" t="s">
        <v>487</v>
      </c>
      <c r="J113" t="s">
        <v>330</v>
      </c>
      <c r="K113" t="s">
        <v>10</v>
      </c>
    </row>
    <row r="114" spans="1:12" ht="15.5" x14ac:dyDescent="0.35">
      <c r="A114" s="67">
        <v>113</v>
      </c>
      <c r="B114" s="64">
        <v>2021</v>
      </c>
      <c r="C114" s="64" t="s">
        <v>319</v>
      </c>
      <c r="D114" s="71" t="s">
        <v>488</v>
      </c>
      <c r="E114" s="71" t="s">
        <v>320</v>
      </c>
      <c r="F114" s="64" t="s">
        <v>431</v>
      </c>
      <c r="G114" s="64" t="s">
        <v>406</v>
      </c>
      <c r="H114" s="64" t="s">
        <v>293</v>
      </c>
      <c r="I114" s="64" t="s">
        <v>357</v>
      </c>
      <c r="J114" s="64" t="s">
        <v>330</v>
      </c>
      <c r="K114" t="s">
        <v>10</v>
      </c>
      <c r="L114" s="64"/>
    </row>
    <row r="115" spans="1:12" x14ac:dyDescent="0.35">
      <c r="A115">
        <v>114</v>
      </c>
      <c r="B115">
        <v>2021</v>
      </c>
      <c r="C115">
        <v>0</v>
      </c>
      <c r="D115" s="70" t="s">
        <v>474</v>
      </c>
      <c r="E115" s="70" t="s">
        <v>327</v>
      </c>
      <c r="F115" t="s">
        <v>330</v>
      </c>
      <c r="H115" t="s">
        <v>323</v>
      </c>
      <c r="I115" t="s">
        <v>489</v>
      </c>
      <c r="J115" t="s">
        <v>330</v>
      </c>
      <c r="K115" t="s">
        <v>10</v>
      </c>
    </row>
    <row r="116" spans="1:12" x14ac:dyDescent="0.35">
      <c r="A116">
        <v>115</v>
      </c>
      <c r="B116">
        <v>2021</v>
      </c>
      <c r="C116" t="s">
        <v>319</v>
      </c>
      <c r="D116" s="70" t="s">
        <v>474</v>
      </c>
      <c r="E116" s="70" t="s">
        <v>327</v>
      </c>
      <c r="F116" t="s">
        <v>490</v>
      </c>
      <c r="G116" t="s">
        <v>491</v>
      </c>
      <c r="H116" t="s">
        <v>293</v>
      </c>
      <c r="I116" t="s">
        <v>381</v>
      </c>
      <c r="J116" t="s">
        <v>330</v>
      </c>
      <c r="K116" t="s">
        <v>570</v>
      </c>
    </row>
    <row r="117" spans="1:12" x14ac:dyDescent="0.35">
      <c r="A117">
        <v>116</v>
      </c>
      <c r="B117">
        <v>2021</v>
      </c>
      <c r="C117">
        <v>2</v>
      </c>
      <c r="D117" s="70" t="s">
        <v>474</v>
      </c>
      <c r="E117" s="70" t="s">
        <v>327</v>
      </c>
      <c r="F117" t="s">
        <v>330</v>
      </c>
      <c r="H117" t="s">
        <v>323</v>
      </c>
      <c r="I117" t="s">
        <v>367</v>
      </c>
      <c r="J117" t="s">
        <v>492</v>
      </c>
      <c r="K117" t="s">
        <v>10</v>
      </c>
    </row>
    <row r="118" spans="1:12" x14ac:dyDescent="0.35">
      <c r="A118">
        <v>117</v>
      </c>
      <c r="B118">
        <v>2021</v>
      </c>
      <c r="C118">
        <v>0</v>
      </c>
      <c r="D118" s="70" t="s">
        <v>466</v>
      </c>
      <c r="E118" s="70" t="s">
        <v>327</v>
      </c>
      <c r="F118" t="s">
        <v>330</v>
      </c>
      <c r="H118" t="s">
        <v>293</v>
      </c>
      <c r="I118" t="s">
        <v>493</v>
      </c>
      <c r="J118" t="s">
        <v>330</v>
      </c>
      <c r="K118" t="s">
        <v>383</v>
      </c>
    </row>
    <row r="119" spans="1:12" x14ac:dyDescent="0.35">
      <c r="A119">
        <v>118</v>
      </c>
      <c r="B119">
        <v>2021</v>
      </c>
      <c r="C119" t="s">
        <v>319</v>
      </c>
      <c r="D119" s="70" t="s">
        <v>474</v>
      </c>
      <c r="E119" s="70" t="s">
        <v>327</v>
      </c>
      <c r="F119" t="s">
        <v>479</v>
      </c>
      <c r="G119" t="s">
        <v>406</v>
      </c>
      <c r="H119" t="s">
        <v>293</v>
      </c>
      <c r="I119" t="s">
        <v>343</v>
      </c>
      <c r="J119" t="s">
        <v>330</v>
      </c>
      <c r="K119" t="s">
        <v>10</v>
      </c>
      <c r="L119" t="s">
        <v>494</v>
      </c>
    </row>
    <row r="120" spans="1:12" x14ac:dyDescent="0.35">
      <c r="A120">
        <v>119</v>
      </c>
      <c r="B120">
        <v>2021</v>
      </c>
      <c r="C120" t="s">
        <v>319</v>
      </c>
      <c r="D120" s="70" t="s">
        <v>466</v>
      </c>
      <c r="E120" s="70" t="s">
        <v>327</v>
      </c>
      <c r="F120" t="s">
        <v>479</v>
      </c>
      <c r="G120" t="s">
        <v>356</v>
      </c>
      <c r="H120" t="s">
        <v>293</v>
      </c>
      <c r="I120" t="s">
        <v>495</v>
      </c>
      <c r="J120" t="s">
        <v>330</v>
      </c>
      <c r="K120" t="s">
        <v>331</v>
      </c>
      <c r="L120" t="s">
        <v>359</v>
      </c>
    </row>
    <row r="121" spans="1:12" ht="15.5" x14ac:dyDescent="0.35">
      <c r="A121" s="72">
        <v>120</v>
      </c>
      <c r="B121" s="64">
        <v>2021</v>
      </c>
      <c r="C121" s="64" t="s">
        <v>319</v>
      </c>
      <c r="D121" s="73" t="s">
        <v>474</v>
      </c>
      <c r="E121" s="73" t="s">
        <v>320</v>
      </c>
      <c r="F121" s="64" t="s">
        <v>496</v>
      </c>
      <c r="G121" s="64" t="s">
        <v>406</v>
      </c>
      <c r="H121" s="64" t="s">
        <v>293</v>
      </c>
      <c r="I121" s="64" t="s">
        <v>448</v>
      </c>
      <c r="J121" s="64" t="s">
        <v>330</v>
      </c>
      <c r="K121" s="64" t="s">
        <v>331</v>
      </c>
      <c r="L121" s="64" t="s">
        <v>497</v>
      </c>
    </row>
    <row r="122" spans="1:12" ht="15.5" x14ac:dyDescent="0.35">
      <c r="A122">
        <v>121</v>
      </c>
      <c r="B122" s="64">
        <v>2021</v>
      </c>
      <c r="C122">
        <v>0</v>
      </c>
      <c r="D122" s="70" t="s">
        <v>466</v>
      </c>
      <c r="E122" s="70" t="s">
        <v>320</v>
      </c>
      <c r="F122" t="s">
        <v>330</v>
      </c>
      <c r="H122" t="s">
        <v>293</v>
      </c>
      <c r="I122" t="s">
        <v>209</v>
      </c>
      <c r="J122" t="s">
        <v>330</v>
      </c>
      <c r="K122" t="s">
        <v>10</v>
      </c>
    </row>
    <row r="123" spans="1:12" ht="15.5" x14ac:dyDescent="0.35">
      <c r="A123">
        <v>122</v>
      </c>
      <c r="B123" s="64">
        <v>2021</v>
      </c>
      <c r="C123">
        <v>2</v>
      </c>
      <c r="D123" s="70" t="s">
        <v>466</v>
      </c>
      <c r="E123" s="70" t="s">
        <v>327</v>
      </c>
      <c r="F123" t="s">
        <v>498</v>
      </c>
      <c r="H123" t="s">
        <v>293</v>
      </c>
      <c r="I123" t="s">
        <v>499</v>
      </c>
      <c r="J123" t="s">
        <v>330</v>
      </c>
      <c r="K123" t="s">
        <v>10</v>
      </c>
    </row>
    <row r="124" spans="1:12" ht="29" x14ac:dyDescent="0.35">
      <c r="A124">
        <v>123</v>
      </c>
      <c r="B124" s="64">
        <v>2021</v>
      </c>
      <c r="C124">
        <v>0</v>
      </c>
      <c r="D124" s="70" t="s">
        <v>500</v>
      </c>
      <c r="E124" s="70" t="s">
        <v>327</v>
      </c>
      <c r="F124" t="s">
        <v>330</v>
      </c>
      <c r="H124" t="s">
        <v>293</v>
      </c>
      <c r="I124" t="s">
        <v>365</v>
      </c>
      <c r="J124" t="s">
        <v>330</v>
      </c>
      <c r="K124" t="s">
        <v>10</v>
      </c>
    </row>
    <row r="125" spans="1:12" ht="15.5" x14ac:dyDescent="0.35">
      <c r="A125">
        <v>124</v>
      </c>
      <c r="B125" s="64">
        <v>2021</v>
      </c>
      <c r="C125">
        <v>0</v>
      </c>
      <c r="D125" s="70" t="s">
        <v>466</v>
      </c>
      <c r="E125" s="70" t="s">
        <v>320</v>
      </c>
      <c r="F125" t="s">
        <v>330</v>
      </c>
      <c r="H125" t="s">
        <v>323</v>
      </c>
      <c r="I125" t="s">
        <v>435</v>
      </c>
      <c r="J125" t="s">
        <v>330</v>
      </c>
      <c r="K125" t="s">
        <v>10</v>
      </c>
      <c r="L125" t="s">
        <v>501</v>
      </c>
    </row>
    <row r="126" spans="1:12" ht="15.5" x14ac:dyDescent="0.35">
      <c r="A126" s="67">
        <v>125</v>
      </c>
      <c r="B126" s="64">
        <v>2022</v>
      </c>
      <c r="C126" s="64" t="s">
        <v>319</v>
      </c>
      <c r="D126" s="74" t="s">
        <v>466</v>
      </c>
      <c r="E126" s="74" t="s">
        <v>320</v>
      </c>
      <c r="F126" s="64" t="s">
        <v>502</v>
      </c>
      <c r="G126" s="64" t="s">
        <v>503</v>
      </c>
      <c r="H126" s="64" t="s">
        <v>293</v>
      </c>
      <c r="I126" s="64" t="s">
        <v>504</v>
      </c>
      <c r="J126" s="64" t="s">
        <v>330</v>
      </c>
      <c r="K126" s="64" t="s">
        <v>331</v>
      </c>
      <c r="L126" s="64" t="s">
        <v>505</v>
      </c>
    </row>
    <row r="127" spans="1:12" ht="15.5" x14ac:dyDescent="0.35">
      <c r="A127" s="67">
        <v>126</v>
      </c>
      <c r="B127" s="64">
        <v>2022</v>
      </c>
      <c r="C127" s="64">
        <v>0</v>
      </c>
      <c r="D127" s="74" t="s">
        <v>466</v>
      </c>
      <c r="E127" s="74" t="s">
        <v>327</v>
      </c>
      <c r="F127" s="64" t="s">
        <v>330</v>
      </c>
      <c r="G127" s="64"/>
      <c r="H127" s="64" t="s">
        <v>293</v>
      </c>
      <c r="I127" s="64" t="s">
        <v>361</v>
      </c>
      <c r="J127" s="64" t="s">
        <v>330</v>
      </c>
      <c r="K127" t="s">
        <v>10</v>
      </c>
      <c r="L127" s="64"/>
    </row>
    <row r="128" spans="1:12" ht="15.5" x14ac:dyDescent="0.35">
      <c r="A128" s="67">
        <v>127</v>
      </c>
      <c r="B128" s="64">
        <v>2022</v>
      </c>
      <c r="C128" s="64">
        <v>0</v>
      </c>
      <c r="D128" s="74" t="s">
        <v>466</v>
      </c>
      <c r="E128" s="74" t="s">
        <v>327</v>
      </c>
      <c r="F128" s="64" t="s">
        <v>330</v>
      </c>
      <c r="G128" s="64"/>
      <c r="H128" s="64" t="s">
        <v>293</v>
      </c>
      <c r="I128" s="64" t="s">
        <v>361</v>
      </c>
      <c r="J128" s="64" t="s">
        <v>330</v>
      </c>
      <c r="K128" t="s">
        <v>10</v>
      </c>
      <c r="L128" s="64"/>
    </row>
    <row r="129" spans="1:12" ht="15.5" x14ac:dyDescent="0.35">
      <c r="A129" s="67">
        <v>128</v>
      </c>
      <c r="B129" s="64">
        <v>2022</v>
      </c>
      <c r="C129" s="64">
        <v>0</v>
      </c>
      <c r="D129" s="74" t="s">
        <v>474</v>
      </c>
      <c r="E129" s="74" t="s">
        <v>327</v>
      </c>
      <c r="F129" s="64" t="s">
        <v>330</v>
      </c>
      <c r="G129" s="64"/>
      <c r="H129" s="64" t="s">
        <v>323</v>
      </c>
      <c r="I129" s="64" t="s">
        <v>506</v>
      </c>
      <c r="J129" s="64" t="s">
        <v>330</v>
      </c>
      <c r="K129" t="s">
        <v>10</v>
      </c>
      <c r="L129" s="64"/>
    </row>
    <row r="130" spans="1:12" ht="15.5" x14ac:dyDescent="0.35">
      <c r="A130" s="67">
        <v>129</v>
      </c>
      <c r="B130" s="64">
        <v>2022</v>
      </c>
      <c r="C130" s="64">
        <v>0</v>
      </c>
      <c r="D130" s="74" t="s">
        <v>466</v>
      </c>
      <c r="E130" s="74" t="s">
        <v>320</v>
      </c>
      <c r="F130" s="64" t="s">
        <v>330</v>
      </c>
      <c r="G130" s="64"/>
      <c r="H130" s="64" t="s">
        <v>293</v>
      </c>
      <c r="I130" s="64" t="s">
        <v>507</v>
      </c>
      <c r="J130" s="64" t="s">
        <v>330</v>
      </c>
      <c r="K130" s="64" t="s">
        <v>331</v>
      </c>
      <c r="L130" s="64"/>
    </row>
    <row r="131" spans="1:12" ht="15.5" x14ac:dyDescent="0.35">
      <c r="A131" s="67">
        <v>130</v>
      </c>
      <c r="B131" s="64">
        <v>2022</v>
      </c>
      <c r="C131" s="64">
        <v>0</v>
      </c>
      <c r="D131" s="74" t="s">
        <v>466</v>
      </c>
      <c r="E131" s="74" t="s">
        <v>327</v>
      </c>
      <c r="F131" s="64" t="s">
        <v>330</v>
      </c>
      <c r="G131" s="64"/>
      <c r="H131" s="64" t="s">
        <v>323</v>
      </c>
      <c r="I131" s="64" t="s">
        <v>209</v>
      </c>
      <c r="J131" s="64" t="s">
        <v>330</v>
      </c>
      <c r="K131" t="s">
        <v>10</v>
      </c>
      <c r="L131" s="64"/>
    </row>
    <row r="132" spans="1:12" ht="15.5" x14ac:dyDescent="0.35">
      <c r="A132" s="67">
        <v>131</v>
      </c>
      <c r="B132" s="64">
        <v>2022</v>
      </c>
      <c r="C132" s="64">
        <v>0</v>
      </c>
      <c r="D132" s="74" t="s">
        <v>466</v>
      </c>
      <c r="E132" s="74" t="s">
        <v>320</v>
      </c>
      <c r="F132" s="64" t="s">
        <v>330</v>
      </c>
      <c r="G132" s="64"/>
      <c r="H132" s="64" t="s">
        <v>293</v>
      </c>
      <c r="I132" s="64" t="s">
        <v>361</v>
      </c>
      <c r="J132" s="64" t="s">
        <v>330</v>
      </c>
      <c r="K132" t="s">
        <v>10</v>
      </c>
      <c r="L132" s="64"/>
    </row>
    <row r="133" spans="1:12" ht="15.5" x14ac:dyDescent="0.35">
      <c r="A133" s="67">
        <v>132</v>
      </c>
      <c r="B133" s="64">
        <v>2022</v>
      </c>
      <c r="C133" s="64">
        <v>0</v>
      </c>
      <c r="D133" s="74" t="s">
        <v>466</v>
      </c>
      <c r="E133" s="74" t="s">
        <v>327</v>
      </c>
      <c r="F133" s="64" t="s">
        <v>330</v>
      </c>
      <c r="G133" s="64"/>
      <c r="H133" s="64" t="s">
        <v>293</v>
      </c>
      <c r="I133" s="64" t="s">
        <v>361</v>
      </c>
      <c r="J133" s="64" t="s">
        <v>330</v>
      </c>
      <c r="K133" t="s">
        <v>10</v>
      </c>
      <c r="L133" s="64"/>
    </row>
    <row r="134" spans="1:12" ht="15.5" x14ac:dyDescent="0.35">
      <c r="A134" s="67">
        <v>133</v>
      </c>
      <c r="B134" s="64">
        <v>2022</v>
      </c>
      <c r="C134" s="64" t="s">
        <v>319</v>
      </c>
      <c r="D134" s="74" t="s">
        <v>508</v>
      </c>
      <c r="E134" s="74" t="s">
        <v>327</v>
      </c>
      <c r="F134" s="64" t="s">
        <v>330</v>
      </c>
      <c r="G134" s="64"/>
      <c r="H134" s="64" t="s">
        <v>323</v>
      </c>
      <c r="I134" s="64" t="s">
        <v>509</v>
      </c>
      <c r="J134" s="64" t="s">
        <v>330</v>
      </c>
      <c r="K134" t="s">
        <v>10</v>
      </c>
      <c r="L134" s="64"/>
    </row>
    <row r="135" spans="1:12" ht="15.5" x14ac:dyDescent="0.35">
      <c r="A135" s="67">
        <v>134</v>
      </c>
      <c r="B135" s="64">
        <v>2022</v>
      </c>
      <c r="C135" s="64">
        <v>0</v>
      </c>
      <c r="D135" s="74" t="s">
        <v>474</v>
      </c>
      <c r="E135" s="74" t="s">
        <v>327</v>
      </c>
      <c r="F135" s="64" t="s">
        <v>330</v>
      </c>
      <c r="G135" s="64"/>
      <c r="H135" s="64" t="s">
        <v>323</v>
      </c>
      <c r="I135" s="64" t="s">
        <v>209</v>
      </c>
      <c r="J135" s="64" t="s">
        <v>330</v>
      </c>
      <c r="K135" t="s">
        <v>10</v>
      </c>
      <c r="L135" s="64"/>
    </row>
    <row r="136" spans="1:12" ht="15.5" x14ac:dyDescent="0.35">
      <c r="A136" s="67">
        <v>135</v>
      </c>
      <c r="B136" s="64">
        <v>2022</v>
      </c>
      <c r="C136" s="64">
        <v>3</v>
      </c>
      <c r="D136" s="74" t="s">
        <v>510</v>
      </c>
      <c r="E136" s="74" t="s">
        <v>327</v>
      </c>
      <c r="F136" s="64" t="s">
        <v>330</v>
      </c>
      <c r="G136" s="64"/>
      <c r="H136" s="64" t="s">
        <v>360</v>
      </c>
      <c r="I136" s="64" t="s">
        <v>511</v>
      </c>
      <c r="J136" s="64" t="s">
        <v>330</v>
      </c>
      <c r="K136" t="s">
        <v>10</v>
      </c>
      <c r="L136" s="64"/>
    </row>
    <row r="137" spans="1:12" ht="15.5" x14ac:dyDescent="0.35">
      <c r="A137" s="67">
        <v>136</v>
      </c>
      <c r="B137" s="64">
        <v>2022</v>
      </c>
      <c r="C137" s="64">
        <v>3</v>
      </c>
      <c r="D137" s="74" t="s">
        <v>474</v>
      </c>
      <c r="E137" s="74" t="s">
        <v>320</v>
      </c>
      <c r="F137" s="64" t="s">
        <v>330</v>
      </c>
      <c r="G137" s="64"/>
      <c r="H137" s="64" t="s">
        <v>293</v>
      </c>
      <c r="I137" s="64" t="s">
        <v>512</v>
      </c>
      <c r="J137" s="64" t="s">
        <v>330</v>
      </c>
      <c r="K137" t="s">
        <v>10</v>
      </c>
      <c r="L137" s="64"/>
    </row>
    <row r="138" spans="1:12" ht="15.5" x14ac:dyDescent="0.35">
      <c r="A138" s="67">
        <v>137</v>
      </c>
      <c r="B138" s="64">
        <v>2022</v>
      </c>
      <c r="C138" s="64">
        <v>0</v>
      </c>
      <c r="D138" s="74" t="s">
        <v>466</v>
      </c>
      <c r="E138" s="74" t="s">
        <v>327</v>
      </c>
      <c r="F138" s="64" t="s">
        <v>330</v>
      </c>
      <c r="G138" s="64"/>
      <c r="H138" s="64" t="s">
        <v>293</v>
      </c>
      <c r="I138" s="64" t="s">
        <v>337</v>
      </c>
      <c r="J138" s="64" t="s">
        <v>330</v>
      </c>
      <c r="K138" t="s">
        <v>10</v>
      </c>
      <c r="L138" s="64"/>
    </row>
    <row r="139" spans="1:12" ht="15.5" x14ac:dyDescent="0.35">
      <c r="A139" s="67">
        <v>138</v>
      </c>
      <c r="B139" s="64">
        <v>2022</v>
      </c>
      <c r="C139" s="64" t="s">
        <v>319</v>
      </c>
      <c r="D139" s="74" t="s">
        <v>466</v>
      </c>
      <c r="E139" s="74" t="s">
        <v>327</v>
      </c>
      <c r="F139" s="64" t="s">
        <v>513</v>
      </c>
      <c r="G139" s="64" t="s">
        <v>406</v>
      </c>
      <c r="H139" s="64" t="s">
        <v>293</v>
      </c>
      <c r="I139" s="64" t="s">
        <v>514</v>
      </c>
      <c r="J139" s="64"/>
      <c r="K139" s="64" t="s">
        <v>331</v>
      </c>
      <c r="L139" s="64" t="s">
        <v>515</v>
      </c>
    </row>
    <row r="140" spans="1:12" x14ac:dyDescent="0.35">
      <c r="A140">
        <v>139</v>
      </c>
      <c r="B140">
        <v>2023</v>
      </c>
      <c r="C140" t="s">
        <v>319</v>
      </c>
      <c r="D140" t="s">
        <v>326</v>
      </c>
      <c r="E140" t="s">
        <v>320</v>
      </c>
      <c r="F140" t="s">
        <v>516</v>
      </c>
      <c r="H140" t="s">
        <v>293</v>
      </c>
      <c r="I140" t="s">
        <v>372</v>
      </c>
      <c r="J140" t="s">
        <v>517</v>
      </c>
      <c r="K140" t="s">
        <v>331</v>
      </c>
      <c r="L140" t="s">
        <v>449</v>
      </c>
    </row>
    <row r="141" spans="1:12" x14ac:dyDescent="0.35">
      <c r="A141">
        <v>140</v>
      </c>
      <c r="B141">
        <v>2023</v>
      </c>
      <c r="C141" t="s">
        <v>319</v>
      </c>
      <c r="D141" t="s">
        <v>326</v>
      </c>
      <c r="E141" t="s">
        <v>327</v>
      </c>
      <c r="F141" t="s">
        <v>330</v>
      </c>
      <c r="H141" t="s">
        <v>293</v>
      </c>
      <c r="I141" t="s">
        <v>357</v>
      </c>
      <c r="J141" t="s">
        <v>330</v>
      </c>
      <c r="K141" t="s">
        <v>10</v>
      </c>
    </row>
    <row r="142" spans="1:12" x14ac:dyDescent="0.35">
      <c r="A142">
        <v>141</v>
      </c>
      <c r="B142">
        <v>2023</v>
      </c>
      <c r="C142">
        <v>0</v>
      </c>
      <c r="D142" t="s">
        <v>326</v>
      </c>
      <c r="E142" t="s">
        <v>327</v>
      </c>
      <c r="F142" t="s">
        <v>330</v>
      </c>
      <c r="H142" t="s">
        <v>293</v>
      </c>
      <c r="I142" t="s">
        <v>365</v>
      </c>
      <c r="J142" t="s">
        <v>330</v>
      </c>
      <c r="K142" t="s">
        <v>10</v>
      </c>
    </row>
    <row r="143" spans="1:12" x14ac:dyDescent="0.35">
      <c r="A143">
        <v>142</v>
      </c>
      <c r="B143">
        <v>2023</v>
      </c>
      <c r="C143" t="s">
        <v>319</v>
      </c>
      <c r="D143" t="s">
        <v>348</v>
      </c>
      <c r="E143" t="s">
        <v>327</v>
      </c>
      <c r="F143" t="s">
        <v>518</v>
      </c>
      <c r="G143" t="s">
        <v>458</v>
      </c>
      <c r="H143" t="s">
        <v>519</v>
      </c>
      <c r="I143" t="s">
        <v>520</v>
      </c>
      <c r="K143" t="s">
        <v>10</v>
      </c>
    </row>
    <row r="144" spans="1:12" x14ac:dyDescent="0.35">
      <c r="A144">
        <v>143</v>
      </c>
      <c r="B144">
        <v>2023</v>
      </c>
      <c r="C144">
        <v>0</v>
      </c>
      <c r="D144" t="s">
        <v>521</v>
      </c>
      <c r="E144" t="s">
        <v>327</v>
      </c>
      <c r="F144" t="s">
        <v>330</v>
      </c>
      <c r="H144" t="s">
        <v>293</v>
      </c>
      <c r="I144" t="s">
        <v>337</v>
      </c>
      <c r="J144" t="s">
        <v>330</v>
      </c>
      <c r="K144" t="s">
        <v>10</v>
      </c>
    </row>
    <row r="145" spans="1:12" x14ac:dyDescent="0.35">
      <c r="A145">
        <v>144</v>
      </c>
      <c r="B145">
        <v>2023</v>
      </c>
      <c r="C145">
        <v>0</v>
      </c>
      <c r="D145" t="s">
        <v>326</v>
      </c>
      <c r="E145" t="s">
        <v>327</v>
      </c>
      <c r="F145" t="s">
        <v>330</v>
      </c>
      <c r="H145" t="s">
        <v>293</v>
      </c>
      <c r="I145" t="s">
        <v>361</v>
      </c>
      <c r="J145" t="s">
        <v>330</v>
      </c>
      <c r="K145" t="s">
        <v>10</v>
      </c>
    </row>
    <row r="146" spans="1:12" x14ac:dyDescent="0.35">
      <c r="A146">
        <v>145</v>
      </c>
      <c r="B146">
        <v>2023</v>
      </c>
      <c r="C146">
        <v>0</v>
      </c>
      <c r="D146" t="s">
        <v>326</v>
      </c>
      <c r="E146" t="s">
        <v>327</v>
      </c>
      <c r="F146" t="s">
        <v>330</v>
      </c>
      <c r="H146" t="s">
        <v>293</v>
      </c>
      <c r="I146" t="s">
        <v>361</v>
      </c>
      <c r="J146" t="s">
        <v>330</v>
      </c>
      <c r="K146" t="s">
        <v>10</v>
      </c>
    </row>
    <row r="147" spans="1:12" x14ac:dyDescent="0.35">
      <c r="A147">
        <v>146</v>
      </c>
      <c r="B147">
        <v>2023</v>
      </c>
      <c r="C147">
        <v>1</v>
      </c>
      <c r="D147" t="s">
        <v>522</v>
      </c>
      <c r="E147" t="s">
        <v>327</v>
      </c>
      <c r="F147" t="s">
        <v>330</v>
      </c>
      <c r="H147" t="s">
        <v>293</v>
      </c>
      <c r="I147" t="s">
        <v>523</v>
      </c>
      <c r="J147" t="s">
        <v>330</v>
      </c>
      <c r="K147" t="s">
        <v>10</v>
      </c>
    </row>
    <row r="148" spans="1:12" x14ac:dyDescent="0.35">
      <c r="A148">
        <v>147</v>
      </c>
      <c r="B148">
        <v>2023</v>
      </c>
      <c r="C148">
        <v>0</v>
      </c>
      <c r="D148" t="s">
        <v>348</v>
      </c>
      <c r="E148" t="s">
        <v>327</v>
      </c>
      <c r="F148" t="s">
        <v>330</v>
      </c>
      <c r="H148" t="s">
        <v>293</v>
      </c>
      <c r="I148" t="s">
        <v>337</v>
      </c>
      <c r="J148" t="s">
        <v>330</v>
      </c>
      <c r="K148" t="s">
        <v>10</v>
      </c>
    </row>
    <row r="149" spans="1:12" x14ac:dyDescent="0.35">
      <c r="A149">
        <v>148</v>
      </c>
      <c r="B149">
        <v>2023</v>
      </c>
      <c r="C149">
        <v>1</v>
      </c>
      <c r="D149" t="s">
        <v>524</v>
      </c>
      <c r="E149" t="s">
        <v>320</v>
      </c>
      <c r="F149" t="s">
        <v>330</v>
      </c>
      <c r="H149" t="s">
        <v>293</v>
      </c>
      <c r="I149" t="s">
        <v>243</v>
      </c>
      <c r="J149" t="s">
        <v>330</v>
      </c>
      <c r="K149" t="s">
        <v>338</v>
      </c>
    </row>
    <row r="150" spans="1:12" x14ac:dyDescent="0.35">
      <c r="A150">
        <v>149</v>
      </c>
      <c r="B150">
        <v>2023</v>
      </c>
      <c r="C150">
        <v>2</v>
      </c>
      <c r="D150" t="s">
        <v>46</v>
      </c>
      <c r="E150" t="s">
        <v>327</v>
      </c>
      <c r="F150" t="s">
        <v>525</v>
      </c>
      <c r="G150" t="s">
        <v>526</v>
      </c>
      <c r="H150" t="s">
        <v>293</v>
      </c>
      <c r="I150" t="s">
        <v>527</v>
      </c>
      <c r="J150" t="s">
        <v>330</v>
      </c>
      <c r="K150" t="s">
        <v>331</v>
      </c>
    </row>
    <row r="151" spans="1:12" x14ac:dyDescent="0.35">
      <c r="A151">
        <v>150</v>
      </c>
      <c r="B151">
        <v>2023</v>
      </c>
      <c r="C151">
        <v>4</v>
      </c>
      <c r="D151" t="s">
        <v>348</v>
      </c>
      <c r="E151" t="s">
        <v>320</v>
      </c>
      <c r="F151" t="s">
        <v>457</v>
      </c>
      <c r="G151" t="s">
        <v>406</v>
      </c>
      <c r="H151" t="s">
        <v>323</v>
      </c>
      <c r="I151" t="s">
        <v>528</v>
      </c>
      <c r="J151" t="s">
        <v>529</v>
      </c>
      <c r="K151" t="s">
        <v>571</v>
      </c>
    </row>
    <row r="152" spans="1:12" x14ac:dyDescent="0.35">
      <c r="A152">
        <v>151</v>
      </c>
      <c r="B152">
        <v>2023</v>
      </c>
      <c r="C152">
        <v>4</v>
      </c>
      <c r="D152" t="s">
        <v>348</v>
      </c>
      <c r="E152" t="s">
        <v>327</v>
      </c>
      <c r="F152" t="s">
        <v>431</v>
      </c>
      <c r="G152" t="s">
        <v>406</v>
      </c>
      <c r="H152" t="s">
        <v>519</v>
      </c>
      <c r="I152" t="s">
        <v>367</v>
      </c>
      <c r="J152" t="s">
        <v>468</v>
      </c>
      <c r="K152" t="s">
        <v>383</v>
      </c>
    </row>
    <row r="153" spans="1:12" x14ac:dyDescent="0.35">
      <c r="A153">
        <v>152</v>
      </c>
      <c r="B153">
        <v>2023</v>
      </c>
      <c r="C153" t="s">
        <v>319</v>
      </c>
      <c r="D153" t="s">
        <v>348</v>
      </c>
      <c r="E153" t="s">
        <v>327</v>
      </c>
      <c r="F153" t="s">
        <v>530</v>
      </c>
      <c r="G153" t="s">
        <v>458</v>
      </c>
      <c r="H153" t="s">
        <v>293</v>
      </c>
      <c r="I153" t="s">
        <v>531</v>
      </c>
      <c r="J153" t="s">
        <v>330</v>
      </c>
      <c r="K153" t="s">
        <v>331</v>
      </c>
      <c r="L153" t="s">
        <v>359</v>
      </c>
    </row>
    <row r="154" spans="1:12" x14ac:dyDescent="0.35">
      <c r="A154">
        <v>153</v>
      </c>
      <c r="B154">
        <v>2023</v>
      </c>
      <c r="C154" t="s">
        <v>319</v>
      </c>
      <c r="D154" t="s">
        <v>326</v>
      </c>
      <c r="E154" t="s">
        <v>320</v>
      </c>
      <c r="F154" t="s">
        <v>532</v>
      </c>
      <c r="H154" t="s">
        <v>293</v>
      </c>
      <c r="I154" t="s">
        <v>533</v>
      </c>
      <c r="J154" t="s">
        <v>330</v>
      </c>
      <c r="K154" t="s">
        <v>331</v>
      </c>
    </row>
    <row r="155" spans="1:12" x14ac:dyDescent="0.35">
      <c r="A155">
        <v>154</v>
      </c>
      <c r="B155">
        <v>2023</v>
      </c>
      <c r="C155">
        <v>6</v>
      </c>
      <c r="D155" t="s">
        <v>326</v>
      </c>
      <c r="E155" t="s">
        <v>320</v>
      </c>
      <c r="F155" t="s">
        <v>534</v>
      </c>
      <c r="G155" t="s">
        <v>458</v>
      </c>
      <c r="H155" t="s">
        <v>519</v>
      </c>
      <c r="I155" t="s">
        <v>535</v>
      </c>
      <c r="J155" t="s">
        <v>536</v>
      </c>
      <c r="K155" t="s">
        <v>331</v>
      </c>
    </row>
    <row r="156" spans="1:12" x14ac:dyDescent="0.35">
      <c r="A156">
        <v>155</v>
      </c>
      <c r="B156">
        <v>2024</v>
      </c>
      <c r="C156">
        <v>0</v>
      </c>
      <c r="D156" t="s">
        <v>426</v>
      </c>
      <c r="E156" t="s">
        <v>327</v>
      </c>
      <c r="F156" t="s">
        <v>330</v>
      </c>
      <c r="H156" t="s">
        <v>377</v>
      </c>
      <c r="I156" t="s">
        <v>537</v>
      </c>
      <c r="J156" t="s">
        <v>330</v>
      </c>
      <c r="K156" t="s">
        <v>10</v>
      </c>
    </row>
    <row r="157" spans="1:12" x14ac:dyDescent="0.35">
      <c r="A157">
        <v>156</v>
      </c>
      <c r="B157">
        <v>2024</v>
      </c>
      <c r="C157">
        <v>0</v>
      </c>
      <c r="D157" t="s">
        <v>348</v>
      </c>
      <c r="E157" t="s">
        <v>327</v>
      </c>
      <c r="F157" t="s">
        <v>330</v>
      </c>
      <c r="H157" t="s">
        <v>360</v>
      </c>
      <c r="I157" t="s">
        <v>209</v>
      </c>
      <c r="J157" t="s">
        <v>330</v>
      </c>
      <c r="K157" t="s">
        <v>10</v>
      </c>
    </row>
    <row r="158" spans="1:12" x14ac:dyDescent="0.35">
      <c r="A158">
        <v>157</v>
      </c>
      <c r="B158">
        <v>2024</v>
      </c>
      <c r="C158">
        <v>0</v>
      </c>
      <c r="D158" t="s">
        <v>326</v>
      </c>
      <c r="E158" t="s">
        <v>327</v>
      </c>
      <c r="F158" t="s">
        <v>330</v>
      </c>
      <c r="H158" t="s">
        <v>293</v>
      </c>
      <c r="I158" t="s">
        <v>337</v>
      </c>
      <c r="J158" t="s">
        <v>330</v>
      </c>
      <c r="K158" t="s">
        <v>10</v>
      </c>
    </row>
    <row r="159" spans="1:12" x14ac:dyDescent="0.35">
      <c r="A159">
        <v>158</v>
      </c>
      <c r="B159">
        <v>2024</v>
      </c>
      <c r="C159">
        <v>0</v>
      </c>
      <c r="D159" t="s">
        <v>326</v>
      </c>
      <c r="E159" t="s">
        <v>327</v>
      </c>
      <c r="F159" t="s">
        <v>330</v>
      </c>
      <c r="H159" t="s">
        <v>293</v>
      </c>
      <c r="I159" t="s">
        <v>337</v>
      </c>
      <c r="J159" t="s">
        <v>330</v>
      </c>
      <c r="K159" t="s">
        <v>338</v>
      </c>
    </row>
    <row r="160" spans="1:12" x14ac:dyDescent="0.35">
      <c r="A160">
        <v>159</v>
      </c>
      <c r="B160">
        <v>2024</v>
      </c>
      <c r="C160">
        <v>0</v>
      </c>
      <c r="D160" t="s">
        <v>538</v>
      </c>
      <c r="E160" t="s">
        <v>327</v>
      </c>
      <c r="F160" t="s">
        <v>330</v>
      </c>
      <c r="H160" t="s">
        <v>293</v>
      </c>
      <c r="I160" t="s">
        <v>365</v>
      </c>
      <c r="J160" t="s">
        <v>330</v>
      </c>
      <c r="K160" t="s">
        <v>10</v>
      </c>
    </row>
    <row r="161" spans="1:16" x14ac:dyDescent="0.35">
      <c r="A161">
        <v>160</v>
      </c>
      <c r="B161">
        <v>2024</v>
      </c>
      <c r="C161">
        <v>1</v>
      </c>
      <c r="D161" t="s">
        <v>326</v>
      </c>
      <c r="E161" t="s">
        <v>320</v>
      </c>
      <c r="F161" t="s">
        <v>368</v>
      </c>
      <c r="H161" t="s">
        <v>323</v>
      </c>
      <c r="I161" t="s">
        <v>539</v>
      </c>
      <c r="J161" t="s">
        <v>330</v>
      </c>
      <c r="K161" t="s">
        <v>10</v>
      </c>
    </row>
    <row r="162" spans="1:16" x14ac:dyDescent="0.35">
      <c r="A162">
        <v>161</v>
      </c>
      <c r="B162">
        <v>2024</v>
      </c>
      <c r="C162">
        <v>1</v>
      </c>
      <c r="D162" t="s">
        <v>326</v>
      </c>
      <c r="E162" t="s">
        <v>320</v>
      </c>
      <c r="F162" t="s">
        <v>330</v>
      </c>
      <c r="H162" t="s">
        <v>360</v>
      </c>
      <c r="I162" t="s">
        <v>540</v>
      </c>
      <c r="J162" t="s">
        <v>330</v>
      </c>
      <c r="K162" t="s">
        <v>383</v>
      </c>
    </row>
    <row r="163" spans="1:16" x14ac:dyDescent="0.35">
      <c r="A163">
        <v>162</v>
      </c>
      <c r="B163">
        <v>2024</v>
      </c>
      <c r="C163">
        <v>0</v>
      </c>
      <c r="D163" t="s">
        <v>541</v>
      </c>
      <c r="E163" t="s">
        <v>327</v>
      </c>
      <c r="F163" t="s">
        <v>330</v>
      </c>
      <c r="H163" t="s">
        <v>293</v>
      </c>
      <c r="I163" t="s">
        <v>542</v>
      </c>
      <c r="J163" t="s">
        <v>330</v>
      </c>
      <c r="K163" t="s">
        <v>10</v>
      </c>
    </row>
    <row r="164" spans="1:16" x14ac:dyDescent="0.35">
      <c r="A164">
        <v>163</v>
      </c>
      <c r="B164">
        <v>2024</v>
      </c>
      <c r="C164">
        <v>7</v>
      </c>
      <c r="D164" t="s">
        <v>348</v>
      </c>
      <c r="E164" t="s">
        <v>320</v>
      </c>
      <c r="F164" t="s">
        <v>330</v>
      </c>
      <c r="H164" t="s">
        <v>323</v>
      </c>
      <c r="I164" t="s">
        <v>543</v>
      </c>
      <c r="J164" t="s">
        <v>330</v>
      </c>
      <c r="K164" t="s">
        <v>10</v>
      </c>
    </row>
    <row r="165" spans="1:16" x14ac:dyDescent="0.35">
      <c r="F165" s="1"/>
      <c r="J165" s="1"/>
      <c r="K165" s="2"/>
      <c r="P165" s="75"/>
    </row>
    <row r="166" spans="1:16" x14ac:dyDescent="0.35">
      <c r="F166" s="1"/>
      <c r="J166" s="1"/>
      <c r="K166" s="2"/>
      <c r="P166" s="75"/>
    </row>
    <row r="167" spans="1:16" x14ac:dyDescent="0.35">
      <c r="F167" s="1"/>
      <c r="J167" s="1"/>
      <c r="K167" s="2"/>
      <c r="P167" s="75"/>
    </row>
    <row r="168" spans="1:16" x14ac:dyDescent="0.35">
      <c r="F168" s="1"/>
      <c r="J168" s="1"/>
      <c r="K168" s="2"/>
    </row>
    <row r="169" spans="1:16" x14ac:dyDescent="0.35">
      <c r="F169" s="1"/>
      <c r="J169" s="1"/>
      <c r="K169" s="2"/>
    </row>
    <row r="170" spans="1:16" x14ac:dyDescent="0.35">
      <c r="F170" s="1"/>
      <c r="J170" s="1"/>
      <c r="K170" s="2"/>
    </row>
    <row r="171" spans="1:16" x14ac:dyDescent="0.35">
      <c r="F171" s="1"/>
      <c r="J171" s="1"/>
      <c r="K171" s="2"/>
    </row>
    <row r="172" spans="1:16" x14ac:dyDescent="0.35">
      <c r="F172" s="1"/>
      <c r="J172" s="1"/>
      <c r="K172" s="2"/>
      <c r="P172" s="75"/>
    </row>
    <row r="173" spans="1:16" x14ac:dyDescent="0.35">
      <c r="F173" s="1"/>
      <c r="J173" s="1"/>
      <c r="K173" s="2"/>
    </row>
    <row r="174" spans="1:16" x14ac:dyDescent="0.35">
      <c r="F174" s="5"/>
      <c r="G174" s="6"/>
      <c r="J174" s="1"/>
      <c r="K174" s="2"/>
    </row>
    <row r="175" spans="1:16" x14ac:dyDescent="0.35">
      <c r="F175" s="1"/>
      <c r="J175" s="1"/>
      <c r="K175" s="2"/>
    </row>
    <row r="176" spans="1:16" x14ac:dyDescent="0.35">
      <c r="F176" s="1"/>
      <c r="J176" s="1"/>
      <c r="K176" s="2"/>
      <c r="P176" s="75"/>
    </row>
    <row r="177" spans="6:17" x14ac:dyDescent="0.35">
      <c r="F177" s="1"/>
      <c r="G177" s="6"/>
      <c r="J177" s="1"/>
      <c r="K177" s="2"/>
    </row>
    <row r="178" spans="6:17" x14ac:dyDescent="0.35">
      <c r="F178" s="1"/>
      <c r="G178" s="6"/>
      <c r="J178" s="1"/>
      <c r="K178" s="2"/>
      <c r="Q178" s="7"/>
    </row>
    <row r="179" spans="6:17" x14ac:dyDescent="0.35">
      <c r="F179" s="1"/>
      <c r="J179" s="1"/>
      <c r="K179" s="2"/>
    </row>
    <row r="180" spans="6:17" x14ac:dyDescent="0.35">
      <c r="F180" s="1"/>
      <c r="J180" s="1"/>
      <c r="K180" s="2"/>
    </row>
    <row r="181" spans="6:17" x14ac:dyDescent="0.35">
      <c r="F181" s="1"/>
      <c r="J181" s="1"/>
      <c r="K181" s="2"/>
    </row>
    <row r="182" spans="6:17" x14ac:dyDescent="0.35">
      <c r="F182" s="1"/>
      <c r="J182" s="1"/>
      <c r="K182" s="2"/>
    </row>
    <row r="183" spans="6:17" x14ac:dyDescent="0.35">
      <c r="F183" s="1"/>
      <c r="J183" s="1"/>
      <c r="K183" s="2"/>
    </row>
    <row r="184" spans="6:17" x14ac:dyDescent="0.35">
      <c r="F184" s="1"/>
      <c r="J184" s="1"/>
      <c r="K184" s="2"/>
    </row>
    <row r="185" spans="6:17" x14ac:dyDescent="0.35">
      <c r="F185" s="1"/>
      <c r="J185" s="1"/>
      <c r="K185" s="2"/>
    </row>
    <row r="186" spans="6:17" x14ac:dyDescent="0.35">
      <c r="F186" s="1"/>
      <c r="J186" s="1"/>
      <c r="K186" s="2"/>
    </row>
    <row r="187" spans="6:17" x14ac:dyDescent="0.35">
      <c r="F187" s="1"/>
      <c r="J187" s="1"/>
      <c r="K187" s="2"/>
      <c r="P187" s="75"/>
    </row>
    <row r="188" spans="6:17" x14ac:dyDescent="0.35">
      <c r="F188" s="1"/>
      <c r="J188" s="1"/>
      <c r="K188" s="2"/>
      <c r="Q188" s="7"/>
    </row>
    <row r="189" spans="6:17" x14ac:dyDescent="0.35">
      <c r="F189" s="1"/>
      <c r="J189" s="1"/>
      <c r="K189" s="2"/>
      <c r="P189" s="75"/>
    </row>
    <row r="190" spans="6:17" x14ac:dyDescent="0.35">
      <c r="F190" s="1"/>
      <c r="J190" s="1"/>
      <c r="K190" s="2"/>
      <c r="P190" s="75"/>
    </row>
    <row r="191" spans="6:17" x14ac:dyDescent="0.35">
      <c r="F191" s="1"/>
      <c r="J191" s="1"/>
      <c r="K191" s="2"/>
    </row>
    <row r="192" spans="6:17" x14ac:dyDescent="0.35">
      <c r="F192" s="1"/>
      <c r="J192" s="1"/>
      <c r="K192" s="2"/>
    </row>
    <row r="193" spans="6:17" x14ac:dyDescent="0.35">
      <c r="F193" s="1"/>
      <c r="J193" s="1"/>
      <c r="K193" s="2"/>
    </row>
    <row r="194" spans="6:17" x14ac:dyDescent="0.35">
      <c r="F194" s="1"/>
      <c r="J194" s="1"/>
      <c r="K194" s="2"/>
      <c r="P194" s="75"/>
      <c r="Q194" s="7"/>
    </row>
    <row r="195" spans="6:17" x14ac:dyDescent="0.35">
      <c r="F195" s="1"/>
      <c r="J195" s="1"/>
      <c r="K195" s="2"/>
    </row>
    <row r="196" spans="6:17" x14ac:dyDescent="0.35">
      <c r="F196" s="1"/>
      <c r="J196" s="1"/>
      <c r="K196" s="2"/>
    </row>
    <row r="197" spans="6:17" x14ac:dyDescent="0.35">
      <c r="F197" s="1"/>
      <c r="J197" s="1"/>
      <c r="K197" s="2"/>
    </row>
    <row r="198" spans="6:17" x14ac:dyDescent="0.35">
      <c r="F198" s="1"/>
      <c r="J198" s="1"/>
      <c r="K198" s="2"/>
    </row>
    <row r="199" spans="6:17" x14ac:dyDescent="0.35">
      <c r="F199" s="1"/>
      <c r="J199" s="1"/>
      <c r="K199" s="2"/>
    </row>
    <row r="200" spans="6:17" x14ac:dyDescent="0.35">
      <c r="F200" s="1"/>
      <c r="J200" s="1"/>
      <c r="K200" s="2"/>
    </row>
    <row r="201" spans="6:17" x14ac:dyDescent="0.35">
      <c r="F201" s="1"/>
      <c r="J201" s="1"/>
      <c r="K201" s="2"/>
      <c r="Q201" s="7"/>
    </row>
    <row r="202" spans="6:17" x14ac:dyDescent="0.35">
      <c r="F202" s="1"/>
      <c r="J202" s="1"/>
      <c r="K202" s="2"/>
      <c r="Q202" s="7"/>
    </row>
    <row r="203" spans="6:17" x14ac:dyDescent="0.35">
      <c r="F203" s="1"/>
      <c r="J203" s="1"/>
      <c r="K203" s="2"/>
    </row>
  </sheetData>
  <pageMargins left="0.7" right="0.7" top="0.75" bottom="0.75" header="0.3" footer="0.3"/>
</worksheet>
</file>

<file path=docMetadata/LabelInfo.xml><?xml version="1.0" encoding="utf-8"?>
<clbl:labelList xmlns:clbl="http://schemas.microsoft.com/office/2020/mipLabelMetadata">
  <clbl:label id="{a3927f91-cda1-4696-af89-8c9f1ceffa91}" enabled="0" method="" siteId="{a3927f91-cda1-4696-af89-8c9f1ceffa9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UCPH</vt:lpstr>
      <vt:lpstr>Bjerke</vt:lpstr>
      <vt:lpstr>NMBU</vt:lpstr>
      <vt:lpstr>UDS </vt:lpstr>
      <vt:lpstr>MH</vt:lpstr>
      <vt:lpstr>EEH</vt:lpstr>
      <vt:lpstr>Q_spolorms_kolik</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Katrine Toft Nielsen</dc:creator>
  <cp:lastModifiedBy>Ylva Alm</cp:lastModifiedBy>
  <dcterms:created xsi:type="dcterms:W3CDTF">2025-08-20T12:04:25Z</dcterms:created>
  <dcterms:modified xsi:type="dcterms:W3CDTF">2026-06-03T15:39:25Z</dcterms:modified>
</cp:coreProperties>
</file>