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esl0001\Documents\PhD\Drettinge\R_2026\data_for_publication\data_att_skicka_in\Heureka\"/>
    </mc:Choice>
  </mc:AlternateContent>
  <xr:revisionPtr revIDLastSave="0" documentId="13_ncr:1_{C09A80C5-9AB1-4B85-B64F-875F274C487F}" xr6:coauthVersionLast="47" xr6:coauthVersionMax="47" xr10:uidLastSave="{00000000-0000-0000-0000-000000000000}"/>
  <bookViews>
    <workbookView xWindow="38290" yWindow="-110" windowWidth="38620" windowHeight="21100" firstSheet="10" activeTab="35" xr2:uid="{8FE3AD2B-1F74-4198-A754-8DAF5E5CCD44}"/>
  </bookViews>
  <sheets>
    <sheet name="4_1" sheetId="1" r:id="rId1"/>
    <sheet name="4_2" sheetId="2" r:id="rId2"/>
    <sheet name="4_3" sheetId="3" r:id="rId3"/>
    <sheet name="4_4" sheetId="4" r:id="rId4"/>
    <sheet name="6_1" sheetId="5" r:id="rId5"/>
    <sheet name="6_2" sheetId="6" r:id="rId6"/>
    <sheet name="6_3" sheetId="7" r:id="rId7"/>
    <sheet name="6_4" sheetId="8" r:id="rId8"/>
    <sheet name="7_1" sheetId="9" r:id="rId9"/>
    <sheet name="7_2" sheetId="10" r:id="rId10"/>
    <sheet name="7_3" sheetId="11" r:id="rId11"/>
    <sheet name="7_4" sheetId="12" r:id="rId12"/>
    <sheet name="11_1" sheetId="13" r:id="rId13"/>
    <sheet name="11_2" sheetId="14" r:id="rId14"/>
    <sheet name="11_3" sheetId="15" r:id="rId15"/>
    <sheet name="11_4" sheetId="16" r:id="rId16"/>
    <sheet name="15_1" sheetId="17" r:id="rId17"/>
    <sheet name="15_2" sheetId="18" r:id="rId18"/>
    <sheet name="15_3" sheetId="19" r:id="rId19"/>
    <sheet name="15_4" sheetId="20" r:id="rId20"/>
    <sheet name="16_1" sheetId="22" r:id="rId21"/>
    <sheet name="16_2" sheetId="21" r:id="rId22"/>
    <sheet name="16_3" sheetId="23" r:id="rId23"/>
    <sheet name="16_4" sheetId="24" r:id="rId24"/>
    <sheet name="17_1" sheetId="25" r:id="rId25"/>
    <sheet name="17_2" sheetId="26" r:id="rId26"/>
    <sheet name="17_3" sheetId="27" r:id="rId27"/>
    <sheet name="17_4" sheetId="28" r:id="rId28"/>
    <sheet name="18_1" sheetId="29" r:id="rId29"/>
    <sheet name="18_2" sheetId="30" r:id="rId30"/>
    <sheet name="18_3" sheetId="31" r:id="rId31"/>
    <sheet name="18_4" sheetId="32" r:id="rId32"/>
    <sheet name="20_1" sheetId="33" r:id="rId33"/>
    <sheet name="20_2" sheetId="34" r:id="rId34"/>
    <sheet name="20_3" sheetId="35" r:id="rId35"/>
    <sheet name="20_4" sheetId="36" r:id="rId3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78" i="36" l="1" a="1"/>
  <c r="B78" i="36" s="1"/>
  <c r="B77" i="36" a="1"/>
  <c r="B77" i="36" s="1"/>
  <c r="C76" i="36" a="1"/>
  <c r="C76" i="36" s="1"/>
  <c r="B76" i="36" a="1"/>
  <c r="B76" i="36" s="1"/>
  <c r="C75" i="36" a="1"/>
  <c r="C75" i="36" s="1"/>
  <c r="B75" i="36" a="1"/>
  <c r="B75" i="36" s="1"/>
  <c r="C74" i="36" a="1"/>
  <c r="C74" i="36" s="1"/>
  <c r="B74" i="36" a="1"/>
  <c r="B74" i="36" s="1"/>
  <c r="C73" i="36" a="1"/>
  <c r="C73" i="36" s="1"/>
  <c r="B73" i="36" a="1"/>
  <c r="B73" i="36" s="1"/>
  <c r="C72" i="36" a="1"/>
  <c r="C72" i="36" s="1"/>
  <c r="B72" i="36" a="1"/>
  <c r="B72" i="36" s="1"/>
  <c r="C71" i="36" a="1"/>
  <c r="C71" i="36" s="1"/>
  <c r="B71" i="36" a="1"/>
  <c r="B71" i="36" s="1"/>
  <c r="C70" i="36" a="1"/>
  <c r="C70" i="36" s="1"/>
  <c r="B70" i="36" a="1"/>
  <c r="B70" i="36" s="1"/>
  <c r="C69" i="36" a="1"/>
  <c r="C69" i="36" s="1"/>
  <c r="B69" i="36" a="1"/>
  <c r="B69" i="36" s="1"/>
  <c r="C68" i="36" a="1"/>
  <c r="C68" i="36" s="1"/>
  <c r="B68" i="36" a="1"/>
  <c r="B68" i="36" s="1"/>
  <c r="C67" i="36" a="1"/>
  <c r="C67" i="36" s="1"/>
  <c r="B67" i="36" a="1"/>
  <c r="B67" i="36" s="1"/>
  <c r="C66" i="36" a="1"/>
  <c r="C66" i="36" s="1"/>
  <c r="B66" i="36" a="1"/>
  <c r="B66" i="36" s="1"/>
  <c r="C65" i="36" a="1"/>
  <c r="C65" i="36" s="1"/>
  <c r="B65" i="36" a="1"/>
  <c r="B65" i="36" s="1"/>
  <c r="C64" i="36" a="1"/>
  <c r="C64" i="36" s="1"/>
  <c r="B64" i="36" a="1"/>
  <c r="B64" i="36" s="1"/>
  <c r="C63" i="36" a="1"/>
  <c r="C63" i="36" s="1"/>
  <c r="B63" i="36" a="1"/>
  <c r="B63" i="36" s="1"/>
  <c r="C62" i="36" a="1"/>
  <c r="C62" i="36" s="1"/>
  <c r="B62" i="36" a="1"/>
  <c r="B62" i="36" s="1"/>
  <c r="C61" i="36" a="1"/>
  <c r="C61" i="36" s="1"/>
  <c r="B61" i="36" a="1"/>
  <c r="B61" i="36" s="1"/>
  <c r="C60" i="36" a="1"/>
  <c r="C60" i="36" s="1"/>
  <c r="B60" i="36" a="1"/>
  <c r="B60" i="36" s="1"/>
  <c r="C59" i="36" a="1"/>
  <c r="C59" i="36" s="1"/>
  <c r="B59" i="36" a="1"/>
  <c r="B59" i="36" s="1"/>
  <c r="C58" i="36" a="1"/>
  <c r="C58" i="36" s="1"/>
  <c r="B58" i="36" a="1"/>
  <c r="B58" i="36" s="1"/>
  <c r="C57" i="36" a="1"/>
  <c r="C57" i="36" s="1"/>
  <c r="B57" i="36" a="1"/>
  <c r="B57" i="36" s="1"/>
  <c r="C56" i="36" a="1"/>
  <c r="C56" i="36" s="1"/>
  <c r="B56" i="36" a="1"/>
  <c r="B56" i="36" s="1"/>
  <c r="C55" i="36" a="1"/>
  <c r="C55" i="36" s="1"/>
  <c r="B55" i="36" a="1"/>
  <c r="B55" i="36" s="1"/>
  <c r="C54" i="36" a="1"/>
  <c r="C54" i="36" s="1"/>
  <c r="B54" i="36" a="1"/>
  <c r="B54" i="36" s="1"/>
  <c r="C53" i="36" a="1"/>
  <c r="C53" i="36" s="1"/>
  <c r="B53" i="36" a="1"/>
  <c r="B53" i="36" s="1"/>
  <c r="C52" i="36" a="1"/>
  <c r="C52" i="36" s="1"/>
  <c r="B52" i="36" a="1"/>
  <c r="B52" i="36" s="1"/>
  <c r="C51" i="36" a="1"/>
  <c r="C51" i="36" s="1"/>
  <c r="B51" i="36" a="1"/>
  <c r="B51" i="36" s="1"/>
  <c r="C50" i="36" a="1"/>
  <c r="C50" i="36" s="1"/>
  <c r="B50" i="36" a="1"/>
  <c r="B50" i="36" s="1"/>
  <c r="C49" i="36" a="1"/>
  <c r="C49" i="36" s="1"/>
  <c r="B49" i="36" a="1"/>
  <c r="B49" i="36" s="1"/>
  <c r="C48" i="36" a="1"/>
  <c r="C48" i="36" s="1"/>
  <c r="B48" i="36" a="1"/>
  <c r="B48" i="36" s="1"/>
  <c r="C47" i="36" a="1"/>
  <c r="C47" i="36" s="1"/>
  <c r="B47" i="36" a="1"/>
  <c r="B47" i="36" s="1"/>
  <c r="C46" i="36" a="1"/>
  <c r="C46" i="36" s="1"/>
  <c r="B46" i="36" a="1"/>
  <c r="B46" i="36" s="1"/>
  <c r="C45" i="36" a="1"/>
  <c r="C45" i="36" s="1"/>
  <c r="B45" i="36" a="1"/>
  <c r="B45" i="36" s="1"/>
  <c r="C44" i="36" a="1"/>
  <c r="C44" i="36" s="1"/>
  <c r="B44" i="36" a="1"/>
  <c r="B44" i="36" s="1"/>
  <c r="C43" i="36" a="1"/>
  <c r="C43" i="36" s="1"/>
  <c r="B43" i="36" a="1"/>
  <c r="B43" i="36" s="1"/>
  <c r="C42" i="36" a="1"/>
  <c r="C42" i="36" s="1"/>
  <c r="B42" i="36" a="1"/>
  <c r="B42" i="36" s="1"/>
  <c r="C41" i="36" a="1"/>
  <c r="C41" i="36" s="1"/>
  <c r="B41" i="36" a="1"/>
  <c r="B41" i="36" s="1"/>
  <c r="C40" i="36" a="1"/>
  <c r="C40" i="36" s="1"/>
  <c r="B40" i="36" a="1"/>
  <c r="B40" i="36" s="1"/>
  <c r="C39" i="36" a="1"/>
  <c r="C39" i="36" s="1"/>
  <c r="B39" i="36" a="1"/>
  <c r="B39" i="36" s="1"/>
  <c r="C38" i="36" a="1"/>
  <c r="C38" i="36" s="1"/>
  <c r="B38" i="36" a="1"/>
  <c r="B38" i="36" s="1"/>
  <c r="C37" i="36" a="1"/>
  <c r="C37" i="36" s="1"/>
  <c r="B37" i="36" a="1"/>
  <c r="B37" i="36" s="1"/>
  <c r="C36" i="36" a="1"/>
  <c r="C36" i="36" s="1"/>
  <c r="B36" i="36" a="1"/>
  <c r="B36" i="36" s="1"/>
  <c r="C35" i="36" a="1"/>
  <c r="C35" i="36" s="1"/>
  <c r="B35" i="36" a="1"/>
  <c r="B35" i="36" s="1"/>
  <c r="C34" i="36" a="1"/>
  <c r="C34" i="36" s="1"/>
  <c r="B34" i="36" a="1"/>
  <c r="B34" i="36" s="1"/>
  <c r="C33" i="36" a="1"/>
  <c r="C33" i="36" s="1"/>
  <c r="B33" i="36" a="1"/>
  <c r="B33" i="36" s="1"/>
  <c r="F32" i="36"/>
  <c r="C32" i="36" a="1"/>
  <c r="C32" i="36" s="1"/>
  <c r="B32" i="36" a="1"/>
  <c r="B32" i="36" s="1"/>
  <c r="F31" i="36"/>
  <c r="C31" i="36" a="1"/>
  <c r="C31" i="36" s="1"/>
  <c r="B31" i="36" a="1"/>
  <c r="B31" i="36" s="1"/>
  <c r="L31" i="36" s="1"/>
  <c r="F30" i="36"/>
  <c r="C30" i="36" a="1"/>
  <c r="C30" i="36" s="1"/>
  <c r="B30" i="36" a="1"/>
  <c r="B30" i="36" s="1"/>
  <c r="C29" i="36" a="1"/>
  <c r="C29" i="36" s="1"/>
  <c r="B29" i="36" a="1"/>
  <c r="B29" i="36" s="1"/>
  <c r="C28" i="36" a="1"/>
  <c r="C28" i="36" s="1"/>
  <c r="B28" i="36" a="1"/>
  <c r="B28" i="36" s="1"/>
  <c r="C27" i="36"/>
  <c r="D27" i="36" s="1"/>
  <c r="C25" i="36"/>
  <c r="D25" i="36" s="1"/>
  <c r="C12" i="36" a="1"/>
  <c r="C12" i="36" s="1"/>
  <c r="C11" i="36" a="1"/>
  <c r="C11" i="36" s="1"/>
  <c r="C10" i="36" a="1"/>
  <c r="C10" i="36" s="1"/>
  <c r="C9" i="36" a="1"/>
  <c r="C9" i="36" s="1"/>
  <c r="D65" i="36" l="1"/>
  <c r="I32" i="36"/>
  <c r="L32" i="36"/>
  <c r="G25" i="36"/>
  <c r="J25" i="36"/>
  <c r="D56" i="36"/>
  <c r="G27" i="36"/>
  <c r="J27" i="36"/>
  <c r="D55" i="36"/>
  <c r="D62" i="36"/>
  <c r="D76" i="36"/>
  <c r="J30" i="36"/>
  <c r="G30" i="36"/>
  <c r="I30" i="36"/>
  <c r="L30" i="36"/>
  <c r="D71" i="36"/>
  <c r="D50" i="36"/>
  <c r="G43" i="36"/>
  <c r="J43" i="36"/>
  <c r="D66" i="36"/>
  <c r="D63" i="36"/>
  <c r="D61" i="36"/>
  <c r="D72" i="36"/>
  <c r="D64" i="36"/>
  <c r="D69" i="36"/>
  <c r="J28" i="36"/>
  <c r="D53" i="36"/>
  <c r="D28" i="36"/>
  <c r="D59" i="36"/>
  <c r="D70" i="36"/>
  <c r="J33" i="36"/>
  <c r="J39" i="36"/>
  <c r="G39" i="36"/>
  <c r="D39" i="36"/>
  <c r="J44" i="36"/>
  <c r="G38" i="36"/>
  <c r="D38" i="36"/>
  <c r="J38" i="36"/>
  <c r="D67" i="36"/>
  <c r="J40" i="36"/>
  <c r="G40" i="36"/>
  <c r="D40" i="36"/>
  <c r="D73" i="36"/>
  <c r="D51" i="36"/>
  <c r="D58" i="36"/>
  <c r="J34" i="36"/>
  <c r="G34" i="36"/>
  <c r="D34" i="36"/>
  <c r="D46" i="36"/>
  <c r="J46" i="36"/>
  <c r="G46" i="36"/>
  <c r="D68" i="36"/>
  <c r="J31" i="36"/>
  <c r="G31" i="36"/>
  <c r="D31" i="36"/>
  <c r="G42" i="36"/>
  <c r="D47" i="36"/>
  <c r="G47" i="36"/>
  <c r="J47" i="36"/>
  <c r="J11" i="36"/>
  <c r="G11" i="36"/>
  <c r="D11" i="36"/>
  <c r="J35" i="36"/>
  <c r="G35" i="36"/>
  <c r="D35" i="36"/>
  <c r="D42" i="36"/>
  <c r="D44" i="36"/>
  <c r="J41" i="36"/>
  <c r="D57" i="36"/>
  <c r="D74" i="36"/>
  <c r="D52" i="36"/>
  <c r="J36" i="36"/>
  <c r="G36" i="36"/>
  <c r="D36" i="36"/>
  <c r="G48" i="36"/>
  <c r="D48" i="36"/>
  <c r="J48" i="36"/>
  <c r="D75" i="36"/>
  <c r="J12" i="36"/>
  <c r="K12" i="36" s="1"/>
  <c r="L12" i="36" s="1"/>
  <c r="G12" i="36"/>
  <c r="H12" i="36" s="1"/>
  <c r="I12" i="36" s="1"/>
  <c r="D12" i="36"/>
  <c r="E12" i="36" s="1"/>
  <c r="F12" i="36" s="1"/>
  <c r="J45" i="36"/>
  <c r="G45" i="36"/>
  <c r="D45" i="36"/>
  <c r="D32" i="36"/>
  <c r="G32" i="36"/>
  <c r="J32" i="36"/>
  <c r="D37" i="36"/>
  <c r="J37" i="36"/>
  <c r="G37" i="36"/>
  <c r="D54" i="36"/>
  <c r="G9" i="36"/>
  <c r="J9" i="36"/>
  <c r="D9" i="36"/>
  <c r="J29" i="36"/>
  <c r="G29" i="36"/>
  <c r="D29" i="36"/>
  <c r="D49" i="36"/>
  <c r="D60" i="36"/>
  <c r="D41" i="36"/>
  <c r="G41" i="36"/>
  <c r="J42" i="36"/>
  <c r="D33" i="36"/>
  <c r="I31" i="36"/>
  <c r="D30" i="36"/>
  <c r="D43" i="36"/>
  <c r="G44" i="36"/>
  <c r="G33" i="36"/>
  <c r="G28" i="36"/>
  <c r="K11" i="36" l="1"/>
  <c r="L11" i="36" s="1"/>
  <c r="H11" i="36"/>
  <c r="H13" i="36"/>
  <c r="G26" i="36" s="1"/>
  <c r="I11" i="36"/>
  <c r="E11" i="36"/>
  <c r="K13" i="36" l="1"/>
  <c r="J26" i="36" s="1"/>
  <c r="K42" i="36" s="1"/>
  <c r="L42" i="36" s="1"/>
  <c r="E13" i="36"/>
  <c r="D26" i="36" s="1"/>
  <c r="F11" i="36"/>
  <c r="H47" i="36"/>
  <c r="I47" i="36" s="1"/>
  <c r="H46" i="36"/>
  <c r="I46" i="36" s="1"/>
  <c r="H39" i="36"/>
  <c r="I39" i="36" s="1"/>
  <c r="H35" i="36"/>
  <c r="I35" i="36" s="1"/>
  <c r="H34" i="36"/>
  <c r="I34" i="36" s="1"/>
  <c r="H43" i="36"/>
  <c r="I43" i="36" s="1"/>
  <c r="H40" i="36"/>
  <c r="I40" i="36" s="1"/>
  <c r="H37" i="36"/>
  <c r="I37" i="36" s="1"/>
  <c r="H44" i="36"/>
  <c r="I44" i="36" s="1"/>
  <c r="H48" i="36"/>
  <c r="I48" i="36" s="1"/>
  <c r="H45" i="36"/>
  <c r="I45" i="36" s="1"/>
  <c r="H33" i="36"/>
  <c r="I33" i="36" s="1"/>
  <c r="H38" i="36"/>
  <c r="I38" i="36" s="1"/>
  <c r="C83" i="36" s="1"/>
  <c r="H36" i="36"/>
  <c r="I36" i="36" s="1"/>
  <c r="H42" i="36"/>
  <c r="I42" i="36" s="1"/>
  <c r="H41" i="36"/>
  <c r="I41" i="36" s="1"/>
  <c r="K39" i="36"/>
  <c r="L39" i="36" s="1"/>
  <c r="K37" i="36" l="1"/>
  <c r="L37" i="36" s="1"/>
  <c r="D83" i="36" s="1"/>
  <c r="K44" i="36"/>
  <c r="L44" i="36" s="1"/>
  <c r="K41" i="36"/>
  <c r="L41" i="36" s="1"/>
  <c r="K35" i="36"/>
  <c r="L35" i="36" s="1"/>
  <c r="K45" i="36"/>
  <c r="L45" i="36" s="1"/>
  <c r="K36" i="36"/>
  <c r="L36" i="36" s="1"/>
  <c r="K47" i="36"/>
  <c r="L47" i="36" s="1"/>
  <c r="K46" i="36"/>
  <c r="L46" i="36" s="1"/>
  <c r="K40" i="36"/>
  <c r="L40" i="36" s="1"/>
  <c r="K38" i="36"/>
  <c r="L38" i="36" s="1"/>
  <c r="K34" i="36"/>
  <c r="L34" i="36" s="1"/>
  <c r="K48" i="36"/>
  <c r="L48" i="36" s="1"/>
  <c r="K43" i="36"/>
  <c r="L43" i="36" s="1"/>
  <c r="K33" i="36"/>
  <c r="L33" i="36" s="1"/>
  <c r="E52" i="36"/>
  <c r="F52" i="36" s="1"/>
  <c r="E41" i="36"/>
  <c r="F41" i="36" s="1"/>
  <c r="E64" i="36"/>
  <c r="F64" i="36" s="1"/>
  <c r="E42" i="36"/>
  <c r="F42" i="36" s="1"/>
  <c r="E65" i="36"/>
  <c r="F65" i="36" s="1"/>
  <c r="E62" i="36"/>
  <c r="F62" i="36" s="1"/>
  <c r="E59" i="36"/>
  <c r="F59" i="36" s="1"/>
  <c r="E49" i="36"/>
  <c r="F49" i="36" s="1"/>
  <c r="E40" i="36"/>
  <c r="F40" i="36" s="1"/>
  <c r="E61" i="36"/>
  <c r="F61" i="36" s="1"/>
  <c r="E74" i="36"/>
  <c r="F74" i="36" s="1"/>
  <c r="E71" i="36"/>
  <c r="F71" i="36" s="1"/>
  <c r="E60" i="36"/>
  <c r="F60" i="36" s="1"/>
  <c r="E38" i="36"/>
  <c r="F38" i="36" s="1"/>
  <c r="E37" i="36"/>
  <c r="F37" i="36" s="1"/>
  <c r="E58" i="36"/>
  <c r="F58" i="36" s="1"/>
  <c r="E55" i="36"/>
  <c r="F55" i="36" s="1"/>
  <c r="E54" i="36"/>
  <c r="F54" i="36" s="1"/>
  <c r="E44" i="36"/>
  <c r="F44" i="36" s="1"/>
  <c r="E35" i="36"/>
  <c r="F35" i="36" s="1"/>
  <c r="E43" i="36"/>
  <c r="F43" i="36" s="1"/>
  <c r="B83" i="36" s="1"/>
  <c r="E48" i="36"/>
  <c r="F48" i="36" s="1"/>
  <c r="E67" i="36"/>
  <c r="F67" i="36" s="1"/>
  <c r="E46" i="36"/>
  <c r="F46" i="36" s="1"/>
  <c r="E73" i="36"/>
  <c r="F73" i="36" s="1"/>
  <c r="E51" i="36"/>
  <c r="F51" i="36" s="1"/>
  <c r="E66" i="36"/>
  <c r="F66" i="36" s="1"/>
  <c r="E72" i="36"/>
  <c r="F72" i="36" s="1"/>
  <c r="E70" i="36"/>
  <c r="F70" i="36" s="1"/>
  <c r="E39" i="36"/>
  <c r="F39" i="36" s="1"/>
  <c r="E50" i="36"/>
  <c r="F50" i="36" s="1"/>
  <c r="E45" i="36"/>
  <c r="F45" i="36" s="1"/>
  <c r="E63" i="36"/>
  <c r="F63" i="36" s="1"/>
  <c r="E76" i="36"/>
  <c r="F76" i="36" s="1"/>
  <c r="E36" i="36"/>
  <c r="F36" i="36" s="1"/>
  <c r="E34" i="36"/>
  <c r="F34" i="36" s="1"/>
  <c r="E53" i="36"/>
  <c r="F53" i="36" s="1"/>
  <c r="E68" i="36"/>
  <c r="F68" i="36" s="1"/>
  <c r="E47" i="36"/>
  <c r="F47" i="36" s="1"/>
  <c r="E57" i="36"/>
  <c r="F57" i="36" s="1"/>
  <c r="E75" i="36"/>
  <c r="F75" i="36" s="1"/>
  <c r="E56" i="36"/>
  <c r="F56" i="36" s="1"/>
  <c r="E69" i="36"/>
  <c r="F69" i="36" s="1"/>
  <c r="E33" i="36"/>
  <c r="F33" i="36" s="1"/>
  <c r="B78" i="35" a="1"/>
  <c r="B78" i="35" s="1"/>
  <c r="B77" i="35" a="1"/>
  <c r="B77" i="35" s="1"/>
  <c r="C76" i="35" a="1"/>
  <c r="C76" i="35" s="1"/>
  <c r="B76" i="35" a="1"/>
  <c r="B76" i="35" s="1"/>
  <c r="C75" i="35" a="1"/>
  <c r="C75" i="35" s="1"/>
  <c r="B75" i="35" a="1"/>
  <c r="B75" i="35" s="1"/>
  <c r="C74" i="35" a="1"/>
  <c r="C74" i="35" s="1"/>
  <c r="B74" i="35" a="1"/>
  <c r="B74" i="35" s="1"/>
  <c r="C73" i="35" a="1"/>
  <c r="C73" i="35" s="1"/>
  <c r="B73" i="35" a="1"/>
  <c r="B73" i="35" s="1"/>
  <c r="C72" i="35" a="1"/>
  <c r="C72" i="35" s="1"/>
  <c r="B72" i="35" a="1"/>
  <c r="B72" i="35" s="1"/>
  <c r="C71" i="35" a="1"/>
  <c r="C71" i="35" s="1"/>
  <c r="B71" i="35" a="1"/>
  <c r="B71" i="35" s="1"/>
  <c r="C70" i="35" a="1"/>
  <c r="C70" i="35" s="1"/>
  <c r="B70" i="35" a="1"/>
  <c r="B70" i="35" s="1"/>
  <c r="C69" i="35" a="1"/>
  <c r="C69" i="35" s="1"/>
  <c r="B69" i="35" a="1"/>
  <c r="B69" i="35" s="1"/>
  <c r="C68" i="35" a="1"/>
  <c r="C68" i="35" s="1"/>
  <c r="B68" i="35" a="1"/>
  <c r="B68" i="35" s="1"/>
  <c r="C67" i="35" a="1"/>
  <c r="C67" i="35" s="1"/>
  <c r="B67" i="35" a="1"/>
  <c r="B67" i="35" s="1"/>
  <c r="C66" i="35" a="1"/>
  <c r="C66" i="35" s="1"/>
  <c r="B66" i="35" a="1"/>
  <c r="B66" i="35" s="1"/>
  <c r="C65" i="35" a="1"/>
  <c r="C65" i="35" s="1"/>
  <c r="B65" i="35" a="1"/>
  <c r="B65" i="35" s="1"/>
  <c r="C64" i="35" a="1"/>
  <c r="C64" i="35" s="1"/>
  <c r="B64" i="35" a="1"/>
  <c r="B64" i="35" s="1"/>
  <c r="C63" i="35" a="1"/>
  <c r="C63" i="35" s="1"/>
  <c r="B63" i="35" a="1"/>
  <c r="B63" i="35" s="1"/>
  <c r="C62" i="35" a="1"/>
  <c r="C62" i="35" s="1"/>
  <c r="B62" i="35" a="1"/>
  <c r="B62" i="35" s="1"/>
  <c r="C61" i="35" a="1"/>
  <c r="C61" i="35" s="1"/>
  <c r="B61" i="35" a="1"/>
  <c r="B61" i="35" s="1"/>
  <c r="C60" i="35" a="1"/>
  <c r="C60" i="35" s="1"/>
  <c r="B60" i="35" a="1"/>
  <c r="B60" i="35" s="1"/>
  <c r="C59" i="35" a="1"/>
  <c r="C59" i="35" s="1"/>
  <c r="B59" i="35" a="1"/>
  <c r="B59" i="35" s="1"/>
  <c r="C58" i="35" a="1"/>
  <c r="C58" i="35" s="1"/>
  <c r="B58" i="35" a="1"/>
  <c r="B58" i="35" s="1"/>
  <c r="C57" i="35" a="1"/>
  <c r="C57" i="35" s="1"/>
  <c r="B57" i="35" a="1"/>
  <c r="B57" i="35" s="1"/>
  <c r="C56" i="35" a="1"/>
  <c r="C56" i="35" s="1"/>
  <c r="B56" i="35" a="1"/>
  <c r="B56" i="35" s="1"/>
  <c r="C55" i="35" a="1"/>
  <c r="C55" i="35" s="1"/>
  <c r="B55" i="35" a="1"/>
  <c r="B55" i="35" s="1"/>
  <c r="C54" i="35" a="1"/>
  <c r="C54" i="35" s="1"/>
  <c r="B54" i="35" a="1"/>
  <c r="B54" i="35" s="1"/>
  <c r="C53" i="35" a="1"/>
  <c r="C53" i="35" s="1"/>
  <c r="B53" i="35" a="1"/>
  <c r="B53" i="35" s="1"/>
  <c r="C52" i="35" a="1"/>
  <c r="C52" i="35" s="1"/>
  <c r="B52" i="35" a="1"/>
  <c r="B52" i="35" s="1"/>
  <c r="C51" i="35" a="1"/>
  <c r="C51" i="35" s="1"/>
  <c r="B51" i="35" a="1"/>
  <c r="B51" i="35" s="1"/>
  <c r="C50" i="35" a="1"/>
  <c r="C50" i="35" s="1"/>
  <c r="B50" i="35" a="1"/>
  <c r="B50" i="35" s="1"/>
  <c r="C49" i="35" a="1"/>
  <c r="C49" i="35" s="1"/>
  <c r="B49" i="35" a="1"/>
  <c r="B49" i="35" s="1"/>
  <c r="C48" i="35" a="1"/>
  <c r="C48" i="35" s="1"/>
  <c r="B48" i="35" a="1"/>
  <c r="B48" i="35" s="1"/>
  <c r="C47" i="35" a="1"/>
  <c r="C47" i="35" s="1"/>
  <c r="B47" i="35" a="1"/>
  <c r="B47" i="35" s="1"/>
  <c r="C46" i="35" a="1"/>
  <c r="C46" i="35" s="1"/>
  <c r="B46" i="35" a="1"/>
  <c r="B46" i="35" s="1"/>
  <c r="C45" i="35" a="1"/>
  <c r="C45" i="35" s="1"/>
  <c r="B45" i="35" a="1"/>
  <c r="B45" i="35" s="1"/>
  <c r="C44" i="35" a="1"/>
  <c r="C44" i="35" s="1"/>
  <c r="B44" i="35" a="1"/>
  <c r="B44" i="35" s="1"/>
  <c r="C43" i="35" a="1"/>
  <c r="C43" i="35" s="1"/>
  <c r="B43" i="35" a="1"/>
  <c r="B43" i="35" s="1"/>
  <c r="C42" i="35" a="1"/>
  <c r="C42" i="35" s="1"/>
  <c r="B42" i="35" a="1"/>
  <c r="B42" i="35" s="1"/>
  <c r="C41" i="35" a="1"/>
  <c r="C41" i="35" s="1"/>
  <c r="B41" i="35" a="1"/>
  <c r="B41" i="35" s="1"/>
  <c r="C40" i="35" a="1"/>
  <c r="C40" i="35" s="1"/>
  <c r="B40" i="35" a="1"/>
  <c r="B40" i="35" s="1"/>
  <c r="C39" i="35" a="1"/>
  <c r="C39" i="35" s="1"/>
  <c r="B39" i="35" a="1"/>
  <c r="B39" i="35" s="1"/>
  <c r="C38" i="35" a="1"/>
  <c r="C38" i="35" s="1"/>
  <c r="B38" i="35" a="1"/>
  <c r="B38" i="35" s="1"/>
  <c r="C37" i="35" a="1"/>
  <c r="C37" i="35" s="1"/>
  <c r="B37" i="35" a="1"/>
  <c r="B37" i="35" s="1"/>
  <c r="C36" i="35" a="1"/>
  <c r="C36" i="35" s="1"/>
  <c r="B36" i="35" a="1"/>
  <c r="B36" i="35" s="1"/>
  <c r="C35" i="35" a="1"/>
  <c r="C35" i="35" s="1"/>
  <c r="B35" i="35" a="1"/>
  <c r="B35" i="35" s="1"/>
  <c r="C34" i="35" a="1"/>
  <c r="C34" i="35" s="1"/>
  <c r="B34" i="35" a="1"/>
  <c r="B34" i="35" s="1"/>
  <c r="F33" i="35"/>
  <c r="C33" i="35" a="1"/>
  <c r="C33" i="35" s="1"/>
  <c r="B33" i="35" a="1"/>
  <c r="B33" i="35" s="1"/>
  <c r="F32" i="35"/>
  <c r="C32" i="35" a="1"/>
  <c r="C32" i="35" s="1"/>
  <c r="B32" i="35" a="1"/>
  <c r="B32" i="35" s="1"/>
  <c r="L32" i="35" s="1"/>
  <c r="F31" i="35"/>
  <c r="C31" i="35" a="1"/>
  <c r="C31" i="35" s="1"/>
  <c r="B31" i="35" a="1"/>
  <c r="B31" i="35" s="1"/>
  <c r="F30" i="35"/>
  <c r="C30" i="35" a="1"/>
  <c r="C30" i="35" s="1"/>
  <c r="B30" i="35" a="1"/>
  <c r="B30" i="35" s="1"/>
  <c r="C29" i="35" a="1"/>
  <c r="C29" i="35" s="1"/>
  <c r="B29" i="35" a="1"/>
  <c r="B29" i="35" s="1"/>
  <c r="C28" i="35" a="1"/>
  <c r="C28" i="35" s="1"/>
  <c r="B28" i="35" a="1"/>
  <c r="B28" i="35" s="1"/>
  <c r="C27" i="35"/>
  <c r="J27" i="35" s="1"/>
  <c r="C25" i="35"/>
  <c r="G25" i="35" s="1"/>
  <c r="C12" i="35" a="1"/>
  <c r="C12" i="35" s="1"/>
  <c r="G12" i="35" s="1"/>
  <c r="H12" i="35" s="1"/>
  <c r="I12" i="35" s="1"/>
  <c r="C11" i="35" a="1"/>
  <c r="C11" i="35" s="1"/>
  <c r="C10" i="35" a="1"/>
  <c r="C10" i="35" s="1"/>
  <c r="C9" i="35" a="1"/>
  <c r="C9" i="35" s="1"/>
  <c r="D70" i="35" l="1"/>
  <c r="J25" i="35"/>
  <c r="D68" i="35"/>
  <c r="J39" i="35"/>
  <c r="D66" i="35"/>
  <c r="D52" i="35"/>
  <c r="D60" i="35"/>
  <c r="D67" i="35"/>
  <c r="D69" i="35"/>
  <c r="G30" i="35"/>
  <c r="D42" i="35"/>
  <c r="G42" i="35"/>
  <c r="J42" i="35"/>
  <c r="D65" i="35"/>
  <c r="L30" i="35"/>
  <c r="J30" i="35"/>
  <c r="I30" i="35"/>
  <c r="G39" i="35"/>
  <c r="G45" i="35"/>
  <c r="D50" i="35"/>
  <c r="D63" i="35"/>
  <c r="D64" i="35"/>
  <c r="D51" i="35"/>
  <c r="J36" i="35"/>
  <c r="D30" i="35"/>
  <c r="D49" i="35"/>
  <c r="D53" i="35"/>
  <c r="G11" i="35"/>
  <c r="J11" i="35"/>
  <c r="D11" i="35"/>
  <c r="J35" i="35"/>
  <c r="G35" i="35"/>
  <c r="D35" i="35"/>
  <c r="D71" i="35"/>
  <c r="J46" i="35"/>
  <c r="G46" i="35"/>
  <c r="D46" i="35"/>
  <c r="J34" i="35"/>
  <c r="G34" i="35"/>
  <c r="D34" i="35"/>
  <c r="L31" i="35"/>
  <c r="I31" i="35"/>
  <c r="D28" i="35"/>
  <c r="D74" i="35"/>
  <c r="J44" i="35"/>
  <c r="G44" i="35"/>
  <c r="D44" i="35"/>
  <c r="D56" i="35"/>
  <c r="D57" i="35"/>
  <c r="D37" i="35"/>
  <c r="J37" i="35"/>
  <c r="G37" i="35"/>
  <c r="J40" i="35"/>
  <c r="G40" i="35"/>
  <c r="D40" i="35"/>
  <c r="D72" i="35"/>
  <c r="D73" i="35"/>
  <c r="D47" i="35"/>
  <c r="J47" i="35"/>
  <c r="G47" i="35"/>
  <c r="G48" i="35"/>
  <c r="J48" i="35"/>
  <c r="G32" i="35"/>
  <c r="J32" i="35"/>
  <c r="D32" i="35"/>
  <c r="J29" i="35"/>
  <c r="G29" i="35"/>
  <c r="D29" i="35"/>
  <c r="D48" i="35"/>
  <c r="D58" i="35"/>
  <c r="D75" i="35"/>
  <c r="D61" i="35"/>
  <c r="D54" i="35"/>
  <c r="D62" i="35"/>
  <c r="J41" i="35"/>
  <c r="G41" i="35"/>
  <c r="D41" i="35"/>
  <c r="D55" i="35"/>
  <c r="J31" i="35"/>
  <c r="D31" i="35"/>
  <c r="G31" i="35"/>
  <c r="I33" i="35"/>
  <c r="L33" i="35"/>
  <c r="J33" i="35"/>
  <c r="G38" i="35"/>
  <c r="D38" i="35"/>
  <c r="J38" i="35"/>
  <c r="G43" i="35"/>
  <c r="D43" i="35"/>
  <c r="J43" i="35"/>
  <c r="D59" i="35"/>
  <c r="D76" i="35"/>
  <c r="G9" i="35"/>
  <c r="J9" i="35"/>
  <c r="D9" i="35"/>
  <c r="G33" i="35"/>
  <c r="G28" i="35"/>
  <c r="D25" i="35"/>
  <c r="J28" i="35"/>
  <c r="D36" i="35"/>
  <c r="G36" i="35"/>
  <c r="D12" i="35"/>
  <c r="E12" i="35" s="1"/>
  <c r="F12" i="35" s="1"/>
  <c r="I32" i="35"/>
  <c r="D45" i="35"/>
  <c r="D39" i="35"/>
  <c r="D27" i="35"/>
  <c r="G27" i="35"/>
  <c r="J12" i="35"/>
  <c r="K12" i="35" s="1"/>
  <c r="L12" i="35" s="1"/>
  <c r="J45" i="35"/>
  <c r="D33" i="35"/>
  <c r="E11" i="35" l="1"/>
  <c r="K11" i="35"/>
  <c r="H11" i="35"/>
  <c r="H13" i="35" l="1"/>
  <c r="G26" i="35" s="1"/>
  <c r="I11" i="35"/>
  <c r="K13" i="35"/>
  <c r="J26" i="35" s="1"/>
  <c r="L11" i="35"/>
  <c r="E13" i="35"/>
  <c r="D26" i="35" s="1"/>
  <c r="F11" i="35"/>
  <c r="K44" i="35" l="1"/>
  <c r="L44" i="35" s="1"/>
  <c r="K45" i="35"/>
  <c r="L45" i="35" s="1"/>
  <c r="K34" i="35"/>
  <c r="L34" i="35" s="1"/>
  <c r="K42" i="35"/>
  <c r="L42" i="35" s="1"/>
  <c r="K41" i="35"/>
  <c r="L41" i="35" s="1"/>
  <c r="K47" i="35"/>
  <c r="L47" i="35" s="1"/>
  <c r="K39" i="35"/>
  <c r="L39" i="35" s="1"/>
  <c r="K36" i="35"/>
  <c r="L36" i="35" s="1"/>
  <c r="D83" i="35" s="1"/>
  <c r="K37" i="35"/>
  <c r="L37" i="35" s="1"/>
  <c r="K35" i="35"/>
  <c r="L35" i="35" s="1"/>
  <c r="K38" i="35"/>
  <c r="L38" i="35" s="1"/>
  <c r="K46" i="35"/>
  <c r="L46" i="35" s="1"/>
  <c r="K43" i="35"/>
  <c r="L43" i="35" s="1"/>
  <c r="K40" i="35"/>
  <c r="L40" i="35" s="1"/>
  <c r="K48" i="35"/>
  <c r="L48" i="35" s="1"/>
  <c r="E37" i="35"/>
  <c r="F37" i="35" s="1"/>
  <c r="E44" i="35"/>
  <c r="F44" i="35" s="1"/>
  <c r="E55" i="35"/>
  <c r="F55" i="35" s="1"/>
  <c r="E39" i="35"/>
  <c r="F39" i="35" s="1"/>
  <c r="E54" i="35"/>
  <c r="F54" i="35" s="1"/>
  <c r="E59" i="35"/>
  <c r="F59" i="35" s="1"/>
  <c r="E73" i="35"/>
  <c r="F73" i="35" s="1"/>
  <c r="E34" i="35"/>
  <c r="F34" i="35" s="1"/>
  <c r="E50" i="35"/>
  <c r="F50" i="35" s="1"/>
  <c r="E68" i="35"/>
  <c r="F68" i="35" s="1"/>
  <c r="E38" i="35"/>
  <c r="F38" i="35" s="1"/>
  <c r="E45" i="35"/>
  <c r="F45" i="35" s="1"/>
  <c r="E49" i="35"/>
  <c r="F49" i="35" s="1"/>
  <c r="E71" i="35"/>
  <c r="F71" i="35" s="1"/>
  <c r="E58" i="35"/>
  <c r="F58" i="35" s="1"/>
  <c r="E67" i="35"/>
  <c r="F67" i="35" s="1"/>
  <c r="E51" i="35"/>
  <c r="F51" i="35" s="1"/>
  <c r="E64" i="35"/>
  <c r="F64" i="35" s="1"/>
  <c r="E70" i="35"/>
  <c r="F70" i="35" s="1"/>
  <c r="E48" i="35"/>
  <c r="F48" i="35" s="1"/>
  <c r="E42" i="35"/>
  <c r="F42" i="35" s="1"/>
  <c r="E57" i="35"/>
  <c r="F57" i="35" s="1"/>
  <c r="E63" i="35"/>
  <c r="F63" i="35" s="1"/>
  <c r="E76" i="35"/>
  <c r="F76" i="35" s="1"/>
  <c r="E41" i="35"/>
  <c r="F41" i="35" s="1"/>
  <c r="E43" i="35"/>
  <c r="F43" i="35" s="1"/>
  <c r="E60" i="35"/>
  <c r="F60" i="35" s="1"/>
  <c r="E75" i="35"/>
  <c r="F75" i="35" s="1"/>
  <c r="E52" i="35"/>
  <c r="F52" i="35" s="1"/>
  <c r="E66" i="35"/>
  <c r="F66" i="35" s="1"/>
  <c r="E72" i="35"/>
  <c r="F72" i="35" s="1"/>
  <c r="E35" i="35"/>
  <c r="F35" i="35" s="1"/>
  <c r="E56" i="35"/>
  <c r="F56" i="35" s="1"/>
  <c r="E36" i="35"/>
  <c r="F36" i="35" s="1"/>
  <c r="E69" i="35"/>
  <c r="F69" i="35" s="1"/>
  <c r="E47" i="35"/>
  <c r="F47" i="35" s="1"/>
  <c r="B83" i="35" s="1"/>
  <c r="E53" i="35"/>
  <c r="F53" i="35" s="1"/>
  <c r="E65" i="35"/>
  <c r="F65" i="35" s="1"/>
  <c r="E74" i="35"/>
  <c r="F74" i="35" s="1"/>
  <c r="E62" i="35"/>
  <c r="F62" i="35" s="1"/>
  <c r="E40" i="35"/>
  <c r="F40" i="35" s="1"/>
  <c r="E61" i="35"/>
  <c r="F61" i="35" s="1"/>
  <c r="E46" i="35"/>
  <c r="F46" i="35" s="1"/>
  <c r="H47" i="35"/>
  <c r="I47" i="35" s="1"/>
  <c r="H42" i="35"/>
  <c r="I42" i="35" s="1"/>
  <c r="H37" i="35"/>
  <c r="I37" i="35" s="1"/>
  <c r="H36" i="35"/>
  <c r="I36" i="35" s="1"/>
  <c r="H38" i="35"/>
  <c r="I38" i="35" s="1"/>
  <c r="C83" i="35" s="1"/>
  <c r="H39" i="35"/>
  <c r="I39" i="35" s="1"/>
  <c r="H40" i="35"/>
  <c r="I40" i="35" s="1"/>
  <c r="H44" i="35"/>
  <c r="I44" i="35" s="1"/>
  <c r="H43" i="35"/>
  <c r="I43" i="35" s="1"/>
  <c r="H35" i="35"/>
  <c r="I35" i="35" s="1"/>
  <c r="H34" i="35"/>
  <c r="I34" i="35" s="1"/>
  <c r="H45" i="35"/>
  <c r="I45" i="35" s="1"/>
  <c r="H48" i="35"/>
  <c r="I48" i="35" s="1"/>
  <c r="H46" i="35"/>
  <c r="I46" i="35" s="1"/>
  <c r="H41" i="35"/>
  <c r="I41" i="35" s="1"/>
  <c r="B78" i="34" a="1"/>
  <c r="B78" i="34" s="1"/>
  <c r="B77" i="34" a="1"/>
  <c r="B77" i="34" s="1"/>
  <c r="C76" i="34" a="1"/>
  <c r="C76" i="34" s="1"/>
  <c r="B76" i="34" a="1"/>
  <c r="B76" i="34" s="1"/>
  <c r="C75" i="34" a="1"/>
  <c r="C75" i="34" s="1"/>
  <c r="B75" i="34" a="1"/>
  <c r="B75" i="34" s="1"/>
  <c r="C74" i="34" a="1"/>
  <c r="C74" i="34" s="1"/>
  <c r="B74" i="34" a="1"/>
  <c r="B74" i="34" s="1"/>
  <c r="C73" i="34" a="1"/>
  <c r="C73" i="34" s="1"/>
  <c r="B73" i="34" a="1"/>
  <c r="B73" i="34" s="1"/>
  <c r="C72" i="34" a="1"/>
  <c r="C72" i="34" s="1"/>
  <c r="B72" i="34" a="1"/>
  <c r="B72" i="34" s="1"/>
  <c r="C71" i="34" a="1"/>
  <c r="C71" i="34" s="1"/>
  <c r="B71" i="34" a="1"/>
  <c r="B71" i="34" s="1"/>
  <c r="C70" i="34" a="1"/>
  <c r="C70" i="34" s="1"/>
  <c r="B70" i="34" a="1"/>
  <c r="B70" i="34" s="1"/>
  <c r="C69" i="34" a="1"/>
  <c r="C69" i="34" s="1"/>
  <c r="B69" i="34" a="1"/>
  <c r="B69" i="34" s="1"/>
  <c r="C68" i="34" a="1"/>
  <c r="C68" i="34" s="1"/>
  <c r="B68" i="34" a="1"/>
  <c r="B68" i="34" s="1"/>
  <c r="C67" i="34" a="1"/>
  <c r="C67" i="34" s="1"/>
  <c r="B67" i="34" a="1"/>
  <c r="B67" i="34" s="1"/>
  <c r="C66" i="34" a="1"/>
  <c r="C66" i="34" s="1"/>
  <c r="B66" i="34" a="1"/>
  <c r="B66" i="34" s="1"/>
  <c r="C65" i="34" a="1"/>
  <c r="C65" i="34" s="1"/>
  <c r="B65" i="34" a="1"/>
  <c r="B65" i="34" s="1"/>
  <c r="C64" i="34" a="1"/>
  <c r="C64" i="34" s="1"/>
  <c r="B64" i="34" a="1"/>
  <c r="B64" i="34" s="1"/>
  <c r="C63" i="34" a="1"/>
  <c r="C63" i="34" s="1"/>
  <c r="B63" i="34" a="1"/>
  <c r="B63" i="34" s="1"/>
  <c r="C62" i="34" a="1"/>
  <c r="C62" i="34" s="1"/>
  <c r="B62" i="34" a="1"/>
  <c r="B62" i="34" s="1"/>
  <c r="C61" i="34" a="1"/>
  <c r="C61" i="34" s="1"/>
  <c r="B61" i="34" a="1"/>
  <c r="B61" i="34" s="1"/>
  <c r="C60" i="34" a="1"/>
  <c r="C60" i="34" s="1"/>
  <c r="B60" i="34" a="1"/>
  <c r="B60" i="34" s="1"/>
  <c r="C59" i="34" a="1"/>
  <c r="C59" i="34" s="1"/>
  <c r="B59" i="34" a="1"/>
  <c r="B59" i="34" s="1"/>
  <c r="C58" i="34" a="1"/>
  <c r="C58" i="34" s="1"/>
  <c r="B58" i="34" a="1"/>
  <c r="B58" i="34" s="1"/>
  <c r="C57" i="34" a="1"/>
  <c r="C57" i="34" s="1"/>
  <c r="B57" i="34" a="1"/>
  <c r="B57" i="34" s="1"/>
  <c r="C56" i="34" a="1"/>
  <c r="C56" i="34" s="1"/>
  <c r="B56" i="34" a="1"/>
  <c r="B56" i="34" s="1"/>
  <c r="C55" i="34" a="1"/>
  <c r="C55" i="34" s="1"/>
  <c r="B55" i="34" a="1"/>
  <c r="B55" i="34" s="1"/>
  <c r="C54" i="34" a="1"/>
  <c r="C54" i="34" s="1"/>
  <c r="B54" i="34" a="1"/>
  <c r="B54" i="34" s="1"/>
  <c r="C53" i="34" a="1"/>
  <c r="C53" i="34" s="1"/>
  <c r="B53" i="34" a="1"/>
  <c r="B53" i="34" s="1"/>
  <c r="C52" i="34" a="1"/>
  <c r="C52" i="34" s="1"/>
  <c r="B52" i="34" a="1"/>
  <c r="B52" i="34" s="1"/>
  <c r="C51" i="34" a="1"/>
  <c r="C51" i="34" s="1"/>
  <c r="B51" i="34" a="1"/>
  <c r="B51" i="34" s="1"/>
  <c r="C50" i="34" a="1"/>
  <c r="C50" i="34" s="1"/>
  <c r="B50" i="34" a="1"/>
  <c r="B50" i="34" s="1"/>
  <c r="C49" i="34" a="1"/>
  <c r="C49" i="34" s="1"/>
  <c r="B49" i="34" a="1"/>
  <c r="B49" i="34" s="1"/>
  <c r="C48" i="34" a="1"/>
  <c r="C48" i="34" s="1"/>
  <c r="B48" i="34" a="1"/>
  <c r="B48" i="34" s="1"/>
  <c r="C47" i="34" a="1"/>
  <c r="C47" i="34" s="1"/>
  <c r="B47" i="34" a="1"/>
  <c r="B47" i="34" s="1"/>
  <c r="C46" i="34" a="1"/>
  <c r="C46" i="34" s="1"/>
  <c r="B46" i="34" a="1"/>
  <c r="B46" i="34" s="1"/>
  <c r="C45" i="34" a="1"/>
  <c r="C45" i="34" s="1"/>
  <c r="B45" i="34" a="1"/>
  <c r="B45" i="34" s="1"/>
  <c r="C44" i="34" a="1"/>
  <c r="C44" i="34" s="1"/>
  <c r="B44" i="34" a="1"/>
  <c r="B44" i="34" s="1"/>
  <c r="C43" i="34" a="1"/>
  <c r="C43" i="34" s="1"/>
  <c r="B43" i="34" a="1"/>
  <c r="B43" i="34" s="1"/>
  <c r="C42" i="34" a="1"/>
  <c r="C42" i="34" s="1"/>
  <c r="B42" i="34" a="1"/>
  <c r="B42" i="34" s="1"/>
  <c r="C41" i="34" a="1"/>
  <c r="C41" i="34" s="1"/>
  <c r="B41" i="34" a="1"/>
  <c r="B41" i="34" s="1"/>
  <c r="C40" i="34" a="1"/>
  <c r="C40" i="34" s="1"/>
  <c r="B40" i="34" a="1"/>
  <c r="B40" i="34" s="1"/>
  <c r="C39" i="34" a="1"/>
  <c r="C39" i="34" s="1"/>
  <c r="B39" i="34" a="1"/>
  <c r="B39" i="34" s="1"/>
  <c r="C38" i="34" a="1"/>
  <c r="C38" i="34" s="1"/>
  <c r="B38" i="34" a="1"/>
  <c r="B38" i="34" s="1"/>
  <c r="C37" i="34" a="1"/>
  <c r="C37" i="34" s="1"/>
  <c r="B37" i="34" a="1"/>
  <c r="B37" i="34" s="1"/>
  <c r="C36" i="34" a="1"/>
  <c r="C36" i="34" s="1"/>
  <c r="B36" i="34" a="1"/>
  <c r="B36" i="34" s="1"/>
  <c r="C35" i="34" a="1"/>
  <c r="C35" i="34" s="1"/>
  <c r="B35" i="34" a="1"/>
  <c r="B35" i="34" s="1"/>
  <c r="C34" i="34" a="1"/>
  <c r="C34" i="34" s="1"/>
  <c r="B34" i="34" a="1"/>
  <c r="B34" i="34" s="1"/>
  <c r="C33" i="34" a="1"/>
  <c r="C33" i="34" s="1"/>
  <c r="B33" i="34" a="1"/>
  <c r="B33" i="34" s="1"/>
  <c r="C32" i="34" a="1"/>
  <c r="C32" i="34" s="1"/>
  <c r="B32" i="34" a="1"/>
  <c r="B32" i="34" s="1"/>
  <c r="C31" i="34" a="1"/>
  <c r="C31" i="34" s="1"/>
  <c r="B31" i="34" a="1"/>
  <c r="B31" i="34" s="1"/>
  <c r="F30" i="34"/>
  <c r="C30" i="34" a="1"/>
  <c r="C30" i="34" s="1"/>
  <c r="B30" i="34" a="1"/>
  <c r="B30" i="34" s="1"/>
  <c r="C29" i="34" a="1"/>
  <c r="C29" i="34" s="1"/>
  <c r="B29" i="34" a="1"/>
  <c r="B29" i="34" s="1"/>
  <c r="C28" i="34" a="1"/>
  <c r="C28" i="34" s="1"/>
  <c r="B28" i="34" a="1"/>
  <c r="B28" i="34" s="1"/>
  <c r="C27" i="34"/>
  <c r="D27" i="34" s="1"/>
  <c r="C25" i="34"/>
  <c r="G25" i="34" s="1"/>
  <c r="C12" i="34" a="1"/>
  <c r="C12" i="34" s="1"/>
  <c r="J12" i="34" s="1"/>
  <c r="K12" i="34" s="1"/>
  <c r="L12" i="34" s="1"/>
  <c r="C11" i="34" a="1"/>
  <c r="C11" i="34" s="1"/>
  <c r="G11" i="34" s="1"/>
  <c r="C10" i="34" a="1"/>
  <c r="C10" i="34" s="1"/>
  <c r="C9" i="34" a="1"/>
  <c r="C9" i="34" s="1"/>
  <c r="D30" i="34" l="1"/>
  <c r="D70" i="34"/>
  <c r="D51" i="34"/>
  <c r="D52" i="34"/>
  <c r="J25" i="34"/>
  <c r="G39" i="34"/>
  <c r="D55" i="34"/>
  <c r="D49" i="34"/>
  <c r="D65" i="34"/>
  <c r="D25" i="34"/>
  <c r="D54" i="34"/>
  <c r="D59" i="34"/>
  <c r="D67" i="34"/>
  <c r="G27" i="34"/>
  <c r="D62" i="34"/>
  <c r="J27" i="34"/>
  <c r="D75" i="34"/>
  <c r="J28" i="34"/>
  <c r="J34" i="34"/>
  <c r="G34" i="34"/>
  <c r="D34" i="34"/>
  <c r="L30" i="34"/>
  <c r="J30" i="34"/>
  <c r="I30" i="34"/>
  <c r="G30" i="34"/>
  <c r="J35" i="34"/>
  <c r="G35" i="34"/>
  <c r="D35" i="34"/>
  <c r="D47" i="34"/>
  <c r="J47" i="34"/>
  <c r="G47" i="34"/>
  <c r="D71" i="34"/>
  <c r="D53" i="34"/>
  <c r="D66" i="34"/>
  <c r="D42" i="34"/>
  <c r="J42" i="34"/>
  <c r="G42" i="34"/>
  <c r="G48" i="34"/>
  <c r="J48" i="34"/>
  <c r="D48" i="34"/>
  <c r="D72" i="34"/>
  <c r="J37" i="34"/>
  <c r="D43" i="34"/>
  <c r="J43" i="34"/>
  <c r="G43" i="34"/>
  <c r="D61" i="34"/>
  <c r="D73" i="34"/>
  <c r="J36" i="34"/>
  <c r="G36" i="34"/>
  <c r="D36" i="34"/>
  <c r="D68" i="34"/>
  <c r="G29" i="34"/>
  <c r="D29" i="34"/>
  <c r="J29" i="34"/>
  <c r="J40" i="34"/>
  <c r="G40" i="34"/>
  <c r="D40" i="34"/>
  <c r="J41" i="34"/>
  <c r="G41" i="34"/>
  <c r="D41" i="34"/>
  <c r="D60" i="34"/>
  <c r="D31" i="34"/>
  <c r="J31" i="34"/>
  <c r="G31" i="34"/>
  <c r="G44" i="34"/>
  <c r="D44" i="34"/>
  <c r="J44" i="34"/>
  <c r="D74" i="34"/>
  <c r="D38" i="34"/>
  <c r="D50" i="34"/>
  <c r="G32" i="34"/>
  <c r="D32" i="34"/>
  <c r="J32" i="34"/>
  <c r="D56" i="34"/>
  <c r="J45" i="34"/>
  <c r="D63" i="34"/>
  <c r="D57" i="34"/>
  <c r="D69" i="34"/>
  <c r="J9" i="34"/>
  <c r="K11" i="34" s="1"/>
  <c r="L11" i="34" s="1"/>
  <c r="G9" i="34"/>
  <c r="H11" i="34" s="1"/>
  <c r="I11" i="34" s="1"/>
  <c r="D9" i="34"/>
  <c r="G33" i="34"/>
  <c r="D33" i="34"/>
  <c r="J33" i="34"/>
  <c r="D76" i="34"/>
  <c r="J46" i="34"/>
  <c r="D58" i="34"/>
  <c r="D64" i="34"/>
  <c r="J11" i="34"/>
  <c r="D37" i="34"/>
  <c r="G38" i="34"/>
  <c r="J39" i="34"/>
  <c r="G37" i="34"/>
  <c r="J38" i="34"/>
  <c r="D12" i="34"/>
  <c r="E12" i="34" s="1"/>
  <c r="F12" i="34" s="1"/>
  <c r="D46" i="34"/>
  <c r="G12" i="34"/>
  <c r="H12" i="34" s="1"/>
  <c r="I12" i="34" s="1"/>
  <c r="D45" i="34"/>
  <c r="G46" i="34"/>
  <c r="D11" i="34"/>
  <c r="D28" i="34"/>
  <c r="D39" i="34"/>
  <c r="G28" i="34"/>
  <c r="G45" i="34"/>
  <c r="K34" i="34" l="1"/>
  <c r="L34" i="34" s="1"/>
  <c r="H47" i="34"/>
  <c r="I47" i="34" s="1"/>
  <c r="E71" i="34"/>
  <c r="F71" i="34" s="1"/>
  <c r="H40" i="34"/>
  <c r="I40" i="34" s="1"/>
  <c r="E76" i="34"/>
  <c r="F76" i="34" s="1"/>
  <c r="H48" i="34"/>
  <c r="I48" i="34" s="1"/>
  <c r="H43" i="34"/>
  <c r="I43" i="34" s="1"/>
  <c r="H41" i="34"/>
  <c r="I41" i="34" s="1"/>
  <c r="E33" i="34"/>
  <c r="F33" i="34" s="1"/>
  <c r="H37" i="34"/>
  <c r="I37" i="34" s="1"/>
  <c r="K38" i="34"/>
  <c r="L38" i="34" s="1"/>
  <c r="H33" i="34"/>
  <c r="I33" i="34" s="1"/>
  <c r="E42" i="34"/>
  <c r="F42" i="34" s="1"/>
  <c r="H34" i="34"/>
  <c r="I34" i="34" s="1"/>
  <c r="C83" i="34" s="1"/>
  <c r="E65" i="34"/>
  <c r="F65" i="34" s="1"/>
  <c r="H45" i="34"/>
  <c r="I45" i="34" s="1"/>
  <c r="H42" i="34"/>
  <c r="I42" i="34" s="1"/>
  <c r="H36" i="34"/>
  <c r="I36" i="34" s="1"/>
  <c r="K47" i="34"/>
  <c r="L47" i="34" s="1"/>
  <c r="H38" i="34"/>
  <c r="I38" i="34" s="1"/>
  <c r="E38" i="34"/>
  <c r="F38" i="34" s="1"/>
  <c r="H39" i="34"/>
  <c r="I39" i="34" s="1"/>
  <c r="E49" i="34"/>
  <c r="F49" i="34" s="1"/>
  <c r="E55" i="34"/>
  <c r="F55" i="34" s="1"/>
  <c r="E41" i="34"/>
  <c r="F41" i="34" s="1"/>
  <c r="K36" i="34"/>
  <c r="L36" i="34" s="1"/>
  <c r="K35" i="34"/>
  <c r="L35" i="34" s="1"/>
  <c r="K37" i="34"/>
  <c r="L37" i="34" s="1"/>
  <c r="E48" i="34"/>
  <c r="F48" i="34" s="1"/>
  <c r="K46" i="34"/>
  <c r="L46" i="34" s="1"/>
  <c r="E37" i="34"/>
  <c r="F37" i="34" s="1"/>
  <c r="E60" i="34"/>
  <c r="F60" i="34" s="1"/>
  <c r="E54" i="34"/>
  <c r="F54" i="34" s="1"/>
  <c r="E52" i="34"/>
  <c r="F52" i="34" s="1"/>
  <c r="E34" i="34"/>
  <c r="F34" i="34" s="1"/>
  <c r="E50" i="34"/>
  <c r="F50" i="34" s="1"/>
  <c r="K31" i="34"/>
  <c r="L31" i="34" s="1"/>
  <c r="E61" i="34"/>
  <c r="F61" i="34" s="1"/>
  <c r="E58" i="34"/>
  <c r="F58" i="34" s="1"/>
  <c r="E66" i="34"/>
  <c r="F66" i="34" s="1"/>
  <c r="E69" i="34"/>
  <c r="F69" i="34" s="1"/>
  <c r="E64" i="34"/>
  <c r="F64" i="34" s="1"/>
  <c r="E75" i="34"/>
  <c r="F75" i="34" s="1"/>
  <c r="E32" i="34"/>
  <c r="F32" i="34" s="1"/>
  <c r="E44" i="34"/>
  <c r="F44" i="34" s="1"/>
  <c r="H35" i="34"/>
  <c r="I35" i="34" s="1"/>
  <c r="K48" i="34"/>
  <c r="L48" i="34" s="1"/>
  <c r="E59" i="34"/>
  <c r="F59" i="34" s="1"/>
  <c r="E45" i="34"/>
  <c r="F45" i="34" s="1"/>
  <c r="E63" i="34"/>
  <c r="F63" i="34" s="1"/>
  <c r="E62" i="34"/>
  <c r="F62" i="34" s="1"/>
  <c r="E47" i="34"/>
  <c r="F47" i="34" s="1"/>
  <c r="E43" i="34"/>
  <c r="F43" i="34" s="1"/>
  <c r="E51" i="34"/>
  <c r="F51" i="34" s="1"/>
  <c r="K32" i="34"/>
  <c r="L32" i="34" s="1"/>
  <c r="E11" i="34"/>
  <c r="F11" i="34" s="1"/>
  <c r="E36" i="34"/>
  <c r="F36" i="34" s="1"/>
  <c r="E70" i="34"/>
  <c r="F70" i="34" s="1"/>
  <c r="E74" i="34"/>
  <c r="F74" i="34" s="1"/>
  <c r="E53" i="34"/>
  <c r="F53" i="34" s="1"/>
  <c r="E67" i="34"/>
  <c r="F67" i="34" s="1"/>
  <c r="E46" i="34"/>
  <c r="F46" i="34" s="1"/>
  <c r="E72" i="34"/>
  <c r="F72" i="34" s="1"/>
  <c r="H31" i="34"/>
  <c r="I31" i="34" s="1"/>
  <c r="E35" i="34"/>
  <c r="F35" i="34" s="1"/>
  <c r="E56" i="34"/>
  <c r="F56" i="34" s="1"/>
  <c r="K41" i="34"/>
  <c r="L41" i="34" s="1"/>
  <c r="K42" i="34"/>
  <c r="L42" i="34" s="1"/>
  <c r="E73" i="34"/>
  <c r="F73" i="34" s="1"/>
  <c r="K33" i="34"/>
  <c r="L33" i="34" s="1"/>
  <c r="D83" i="34" s="1"/>
  <c r="K44" i="34"/>
  <c r="L44" i="34" s="1"/>
  <c r="K40" i="34"/>
  <c r="L40" i="34" s="1"/>
  <c r="E57" i="34"/>
  <c r="F57" i="34" s="1"/>
  <c r="H32" i="34"/>
  <c r="I32" i="34" s="1"/>
  <c r="E39" i="34"/>
  <c r="F39" i="34" s="1"/>
  <c r="E40" i="34"/>
  <c r="F40" i="34" s="1"/>
  <c r="B83" i="34" s="1"/>
  <c r="E31" i="34"/>
  <c r="F31" i="34" s="1"/>
  <c r="K45" i="34"/>
  <c r="L45" i="34" s="1"/>
  <c r="E68" i="34"/>
  <c r="F68" i="34" s="1"/>
  <c r="H44" i="34"/>
  <c r="I44" i="34" s="1"/>
  <c r="H46" i="34"/>
  <c r="I46" i="34" s="1"/>
  <c r="K43" i="34"/>
  <c r="L43" i="34" s="1"/>
  <c r="K39" i="34"/>
  <c r="L39" i="34" s="1"/>
  <c r="B78" i="33" l="1" a="1"/>
  <c r="B78" i="33" s="1"/>
  <c r="B77" i="33" a="1"/>
  <c r="B77" i="33" s="1"/>
  <c r="C76" i="33" a="1"/>
  <c r="C76" i="33" s="1"/>
  <c r="B76" i="33" a="1"/>
  <c r="B76" i="33" s="1"/>
  <c r="C75" i="33" a="1"/>
  <c r="C75" i="33" s="1"/>
  <c r="B75" i="33" a="1"/>
  <c r="B75" i="33" s="1"/>
  <c r="C74" i="33" a="1"/>
  <c r="C74" i="33" s="1"/>
  <c r="B74" i="33" a="1"/>
  <c r="B74" i="33" s="1"/>
  <c r="C73" i="33" a="1"/>
  <c r="C73" i="33" s="1"/>
  <c r="B73" i="33" a="1"/>
  <c r="B73" i="33" s="1"/>
  <c r="C72" i="33" a="1"/>
  <c r="C72" i="33" s="1"/>
  <c r="B72" i="33" a="1"/>
  <c r="B72" i="33" s="1"/>
  <c r="C71" i="33" a="1"/>
  <c r="C71" i="33" s="1"/>
  <c r="B71" i="33" a="1"/>
  <c r="B71" i="33" s="1"/>
  <c r="C70" i="33" a="1"/>
  <c r="C70" i="33" s="1"/>
  <c r="B70" i="33" a="1"/>
  <c r="B70" i="33" s="1"/>
  <c r="C69" i="33" a="1"/>
  <c r="C69" i="33" s="1"/>
  <c r="B69" i="33" a="1"/>
  <c r="B69" i="33" s="1"/>
  <c r="C68" i="33" a="1"/>
  <c r="C68" i="33" s="1"/>
  <c r="B68" i="33" a="1"/>
  <c r="B68" i="33" s="1"/>
  <c r="C67" i="33" a="1"/>
  <c r="C67" i="33" s="1"/>
  <c r="B67" i="33" a="1"/>
  <c r="B67" i="33" s="1"/>
  <c r="C66" i="33" a="1"/>
  <c r="C66" i="33" s="1"/>
  <c r="B66" i="33" a="1"/>
  <c r="B66" i="33" s="1"/>
  <c r="C65" i="33" a="1"/>
  <c r="C65" i="33" s="1"/>
  <c r="B65" i="33" a="1"/>
  <c r="B65" i="33" s="1"/>
  <c r="C64" i="33" a="1"/>
  <c r="C64" i="33" s="1"/>
  <c r="B64" i="33" a="1"/>
  <c r="B64" i="33" s="1"/>
  <c r="C63" i="33" a="1"/>
  <c r="C63" i="33" s="1"/>
  <c r="B63" i="33" a="1"/>
  <c r="B63" i="33" s="1"/>
  <c r="C62" i="33" a="1"/>
  <c r="C62" i="33" s="1"/>
  <c r="B62" i="33" a="1"/>
  <c r="B62" i="33" s="1"/>
  <c r="C61" i="33" a="1"/>
  <c r="C61" i="33" s="1"/>
  <c r="B61" i="33" a="1"/>
  <c r="B61" i="33" s="1"/>
  <c r="C60" i="33" a="1"/>
  <c r="C60" i="33" s="1"/>
  <c r="B60" i="33" a="1"/>
  <c r="B60" i="33" s="1"/>
  <c r="C59" i="33" a="1"/>
  <c r="C59" i="33" s="1"/>
  <c r="B59" i="33" a="1"/>
  <c r="B59" i="33" s="1"/>
  <c r="C58" i="33" a="1"/>
  <c r="C58" i="33" s="1"/>
  <c r="B58" i="33" a="1"/>
  <c r="B58" i="33" s="1"/>
  <c r="C57" i="33" a="1"/>
  <c r="C57" i="33" s="1"/>
  <c r="B57" i="33" a="1"/>
  <c r="B57" i="33" s="1"/>
  <c r="C56" i="33" a="1"/>
  <c r="C56" i="33" s="1"/>
  <c r="B56" i="33" a="1"/>
  <c r="B56" i="33" s="1"/>
  <c r="C55" i="33" a="1"/>
  <c r="C55" i="33" s="1"/>
  <c r="B55" i="33" a="1"/>
  <c r="B55" i="33" s="1"/>
  <c r="C54" i="33" a="1"/>
  <c r="C54" i="33" s="1"/>
  <c r="B54" i="33" a="1"/>
  <c r="B54" i="33" s="1"/>
  <c r="C53" i="33" a="1"/>
  <c r="C53" i="33" s="1"/>
  <c r="B53" i="33" a="1"/>
  <c r="B53" i="33" s="1"/>
  <c r="C52" i="33" a="1"/>
  <c r="C52" i="33" s="1"/>
  <c r="B52" i="33" a="1"/>
  <c r="B52" i="33" s="1"/>
  <c r="C51" i="33" a="1"/>
  <c r="C51" i="33" s="1"/>
  <c r="B51" i="33" a="1"/>
  <c r="B51" i="33" s="1"/>
  <c r="C50" i="33" a="1"/>
  <c r="C50" i="33" s="1"/>
  <c r="B50" i="33" a="1"/>
  <c r="B50" i="33" s="1"/>
  <c r="C49" i="33" a="1"/>
  <c r="C49" i="33" s="1"/>
  <c r="B49" i="33" a="1"/>
  <c r="B49" i="33" s="1"/>
  <c r="C48" i="33" a="1"/>
  <c r="C48" i="33" s="1"/>
  <c r="B48" i="33" a="1"/>
  <c r="B48" i="33" s="1"/>
  <c r="C47" i="33" a="1"/>
  <c r="C47" i="33" s="1"/>
  <c r="B47" i="33" a="1"/>
  <c r="B47" i="33" s="1"/>
  <c r="C46" i="33" a="1"/>
  <c r="C46" i="33" s="1"/>
  <c r="B46" i="33" a="1"/>
  <c r="B46" i="33" s="1"/>
  <c r="C45" i="33" a="1"/>
  <c r="C45" i="33" s="1"/>
  <c r="B45" i="33" a="1"/>
  <c r="B45" i="33" s="1"/>
  <c r="C44" i="33" a="1"/>
  <c r="C44" i="33" s="1"/>
  <c r="B44" i="33" a="1"/>
  <c r="B44" i="33" s="1"/>
  <c r="C43" i="33" a="1"/>
  <c r="C43" i="33" s="1"/>
  <c r="B43" i="33" a="1"/>
  <c r="B43" i="33" s="1"/>
  <c r="C42" i="33" a="1"/>
  <c r="C42" i="33" s="1"/>
  <c r="B42" i="33" a="1"/>
  <c r="B42" i="33" s="1"/>
  <c r="C41" i="33" a="1"/>
  <c r="C41" i="33" s="1"/>
  <c r="B41" i="33" a="1"/>
  <c r="B41" i="33" s="1"/>
  <c r="C40" i="33" a="1"/>
  <c r="C40" i="33" s="1"/>
  <c r="B40" i="33" a="1"/>
  <c r="B40" i="33" s="1"/>
  <c r="C39" i="33" a="1"/>
  <c r="C39" i="33" s="1"/>
  <c r="B39" i="33" a="1"/>
  <c r="B39" i="33" s="1"/>
  <c r="C38" i="33" a="1"/>
  <c r="C38" i="33" s="1"/>
  <c r="B38" i="33" a="1"/>
  <c r="B38" i="33" s="1"/>
  <c r="C37" i="33" a="1"/>
  <c r="C37" i="33" s="1"/>
  <c r="B37" i="33" a="1"/>
  <c r="B37" i="33" s="1"/>
  <c r="C36" i="33" a="1"/>
  <c r="C36" i="33" s="1"/>
  <c r="B36" i="33" a="1"/>
  <c r="B36" i="33" s="1"/>
  <c r="C35" i="33" a="1"/>
  <c r="C35" i="33" s="1"/>
  <c r="B35" i="33" a="1"/>
  <c r="B35" i="33" s="1"/>
  <c r="C34" i="33" a="1"/>
  <c r="C34" i="33" s="1"/>
  <c r="B34" i="33" a="1"/>
  <c r="B34" i="33" s="1"/>
  <c r="C33" i="33" a="1"/>
  <c r="C33" i="33" s="1"/>
  <c r="B33" i="33" a="1"/>
  <c r="B33" i="33" s="1"/>
  <c r="C32" i="33" a="1"/>
  <c r="C32" i="33" s="1"/>
  <c r="B32" i="33" a="1"/>
  <c r="B32" i="33" s="1"/>
  <c r="C31" i="33" a="1"/>
  <c r="C31" i="33" s="1"/>
  <c r="B31" i="33" a="1"/>
  <c r="B31" i="33" s="1"/>
  <c r="F30" i="33"/>
  <c r="C30" i="33" a="1"/>
  <c r="C30" i="33" s="1"/>
  <c r="B30" i="33" a="1"/>
  <c r="B30" i="33" s="1"/>
  <c r="C29" i="33" a="1"/>
  <c r="C29" i="33" s="1"/>
  <c r="B29" i="33" a="1"/>
  <c r="B29" i="33" s="1"/>
  <c r="C28" i="33" a="1"/>
  <c r="C28" i="33" s="1"/>
  <c r="B28" i="33" a="1"/>
  <c r="B28" i="33" s="1"/>
  <c r="C27" i="33"/>
  <c r="G27" i="33" s="1"/>
  <c r="C25" i="33"/>
  <c r="D25" i="33" s="1"/>
  <c r="C12" i="33" a="1"/>
  <c r="C12" i="33" s="1"/>
  <c r="C11" i="33" a="1"/>
  <c r="C11" i="33" s="1"/>
  <c r="C10" i="33" a="1"/>
  <c r="C10" i="33" s="1"/>
  <c r="C9" i="33" a="1"/>
  <c r="C9" i="33" s="1"/>
  <c r="G9" i="33" s="1"/>
  <c r="G29" i="33" l="1"/>
  <c r="D69" i="33"/>
  <c r="D64" i="33"/>
  <c r="G30" i="33"/>
  <c r="D51" i="33"/>
  <c r="J45" i="33"/>
  <c r="J33" i="33"/>
  <c r="G39" i="33"/>
  <c r="J39" i="33"/>
  <c r="D28" i="33"/>
  <c r="J28" i="33"/>
  <c r="G28" i="33"/>
  <c r="G11" i="33"/>
  <c r="H11" i="33" s="1"/>
  <c r="I11" i="33" s="1"/>
  <c r="J11" i="33"/>
  <c r="G12" i="33"/>
  <c r="H12" i="33" s="1"/>
  <c r="I12" i="33" s="1"/>
  <c r="J12" i="33"/>
  <c r="K12" i="33" s="1"/>
  <c r="L12" i="33" s="1"/>
  <c r="D65" i="33"/>
  <c r="J36" i="33"/>
  <c r="G46" i="33"/>
  <c r="J46" i="33"/>
  <c r="G25" i="33"/>
  <c r="J25" i="33"/>
  <c r="D70" i="33"/>
  <c r="D49" i="33"/>
  <c r="D66" i="33"/>
  <c r="D62" i="33"/>
  <c r="D50" i="33"/>
  <c r="D63" i="33"/>
  <c r="D67" i="33"/>
  <c r="J47" i="33"/>
  <c r="G47" i="33"/>
  <c r="D47" i="33"/>
  <c r="D32" i="33"/>
  <c r="J32" i="33"/>
  <c r="G32" i="33"/>
  <c r="D53" i="33"/>
  <c r="J44" i="33"/>
  <c r="G44" i="33"/>
  <c r="D44" i="33"/>
  <c r="D54" i="33"/>
  <c r="D72" i="33"/>
  <c r="D42" i="33"/>
  <c r="J37" i="33"/>
  <c r="D37" i="33"/>
  <c r="G37" i="33"/>
  <c r="D52" i="33"/>
  <c r="G43" i="33"/>
  <c r="D43" i="33"/>
  <c r="J43" i="33"/>
  <c r="D71" i="33"/>
  <c r="G45" i="33"/>
  <c r="D55" i="33"/>
  <c r="D73" i="33"/>
  <c r="J34" i="33"/>
  <c r="G34" i="33"/>
  <c r="D34" i="33"/>
  <c r="D56" i="33"/>
  <c r="D74" i="33"/>
  <c r="D59" i="33"/>
  <c r="J31" i="33"/>
  <c r="G31" i="33"/>
  <c r="D31" i="33"/>
  <c r="D48" i="33"/>
  <c r="J48" i="33"/>
  <c r="G48" i="33"/>
  <c r="D60" i="33"/>
  <c r="D38" i="33"/>
  <c r="G38" i="33"/>
  <c r="J38" i="33"/>
  <c r="D61" i="33"/>
  <c r="J35" i="33"/>
  <c r="G35" i="33"/>
  <c r="D35" i="33"/>
  <c r="J40" i="33"/>
  <c r="G40" i="33"/>
  <c r="D40" i="33"/>
  <c r="D57" i="33"/>
  <c r="D75" i="33"/>
  <c r="I30" i="33"/>
  <c r="J30" i="33"/>
  <c r="L30" i="33"/>
  <c r="D68" i="33"/>
  <c r="J41" i="33"/>
  <c r="G41" i="33"/>
  <c r="D41" i="33"/>
  <c r="D58" i="33"/>
  <c r="D76" i="33"/>
  <c r="D9" i="33"/>
  <c r="D27" i="33"/>
  <c r="J29" i="33"/>
  <c r="D36" i="33"/>
  <c r="J9" i="33"/>
  <c r="D12" i="33"/>
  <c r="E12" i="33" s="1"/>
  <c r="F12" i="33" s="1"/>
  <c r="J27" i="33"/>
  <c r="D46" i="33"/>
  <c r="G42" i="33"/>
  <c r="G36" i="33"/>
  <c r="J42" i="33"/>
  <c r="D30" i="33"/>
  <c r="D45" i="33"/>
  <c r="D11" i="33"/>
  <c r="D39" i="33"/>
  <c r="D33" i="33"/>
  <c r="G33" i="33"/>
  <c r="D29" i="33"/>
  <c r="K36" i="33" l="1"/>
  <c r="L36" i="33" s="1"/>
  <c r="E64" i="33"/>
  <c r="F64" i="33" s="1"/>
  <c r="K43" i="33"/>
  <c r="L43" i="33" s="1"/>
  <c r="K45" i="33"/>
  <c r="L45" i="33" s="1"/>
  <c r="H44" i="33"/>
  <c r="I44" i="33" s="1"/>
  <c r="H39" i="33"/>
  <c r="I39" i="33" s="1"/>
  <c r="K11" i="33"/>
  <c r="L11" i="33" s="1"/>
  <c r="H35" i="33"/>
  <c r="I35" i="33" s="1"/>
  <c r="H31" i="33"/>
  <c r="I31" i="33" s="1"/>
  <c r="K33" i="33"/>
  <c r="L33" i="33" s="1"/>
  <c r="D83" i="33" s="1"/>
  <c r="H43" i="33"/>
  <c r="I43" i="33" s="1"/>
  <c r="K39" i="33"/>
  <c r="L39" i="33" s="1"/>
  <c r="H46" i="33"/>
  <c r="I46" i="33" s="1"/>
  <c r="H32" i="33"/>
  <c r="I32" i="33" s="1"/>
  <c r="H40" i="33"/>
  <c r="I40" i="33" s="1"/>
  <c r="E41" i="33"/>
  <c r="F41" i="33" s="1"/>
  <c r="H36" i="33"/>
  <c r="I36" i="33" s="1"/>
  <c r="H37" i="33"/>
  <c r="I37" i="33" s="1"/>
  <c r="H45" i="33"/>
  <c r="I45" i="33" s="1"/>
  <c r="E65" i="33"/>
  <c r="F65" i="33" s="1"/>
  <c r="H41" i="33"/>
  <c r="I41" i="33" s="1"/>
  <c r="E11" i="33"/>
  <c r="F11" i="33" s="1"/>
  <c r="H48" i="33"/>
  <c r="I48" i="33" s="1"/>
  <c r="E32" i="33"/>
  <c r="F32" i="33" s="1"/>
  <c r="H34" i="33"/>
  <c r="I34" i="33" s="1"/>
  <c r="C83" i="33" s="1"/>
  <c r="H38" i="33"/>
  <c r="I38" i="33" s="1"/>
  <c r="K42" i="33"/>
  <c r="L42" i="33" s="1"/>
  <c r="H47" i="33"/>
  <c r="I47" i="33" s="1"/>
  <c r="H42" i="33"/>
  <c r="I42" i="33" s="1"/>
  <c r="H33" i="33"/>
  <c r="I33" i="33" s="1"/>
  <c r="E31" i="33"/>
  <c r="F31" i="33" s="1"/>
  <c r="E62" i="33"/>
  <c r="F62" i="33" s="1"/>
  <c r="E43" i="33"/>
  <c r="F43" i="33" s="1"/>
  <c r="E47" i="33"/>
  <c r="F47" i="33" s="1"/>
  <c r="E45" i="33"/>
  <c r="F45" i="33" s="1"/>
  <c r="E63" i="33"/>
  <c r="F63" i="33" s="1"/>
  <c r="E59" i="33"/>
  <c r="F59" i="33" s="1"/>
  <c r="E53" i="33"/>
  <c r="F53" i="33" s="1"/>
  <c r="E67" i="33"/>
  <c r="F67" i="33" s="1"/>
  <c r="E57" i="33"/>
  <c r="F57" i="33" s="1"/>
  <c r="E60" i="33"/>
  <c r="F60" i="33" s="1"/>
  <c r="E54" i="33"/>
  <c r="F54" i="33" s="1"/>
  <c r="K48" i="33"/>
  <c r="L48" i="33" s="1"/>
  <c r="E73" i="33"/>
  <c r="F73" i="33" s="1"/>
  <c r="E76" i="33"/>
  <c r="F76" i="33" s="1"/>
  <c r="E70" i="33"/>
  <c r="F70" i="33" s="1"/>
  <c r="E36" i="33"/>
  <c r="F36" i="33" s="1"/>
  <c r="E44" i="33"/>
  <c r="F44" i="33" s="1"/>
  <c r="E37" i="33"/>
  <c r="F37" i="33" s="1"/>
  <c r="E75" i="33"/>
  <c r="F75" i="33" s="1"/>
  <c r="E34" i="33"/>
  <c r="F34" i="33" s="1"/>
  <c r="E58" i="33"/>
  <c r="F58" i="33" s="1"/>
  <c r="K32" i="33"/>
  <c r="L32" i="33" s="1"/>
  <c r="E66" i="33"/>
  <c r="F66" i="33" s="1"/>
  <c r="E74" i="33"/>
  <c r="F74" i="33" s="1"/>
  <c r="E39" i="33"/>
  <c r="F39" i="33" s="1"/>
  <c r="E48" i="33"/>
  <c r="F48" i="33" s="1"/>
  <c r="E50" i="33"/>
  <c r="F50" i="33" s="1"/>
  <c r="E61" i="33"/>
  <c r="F61" i="33" s="1"/>
  <c r="K40" i="33"/>
  <c r="L40" i="33" s="1"/>
  <c r="E46" i="33"/>
  <c r="F46" i="33" s="1"/>
  <c r="E38" i="33"/>
  <c r="F38" i="33" s="1"/>
  <c r="E51" i="33"/>
  <c r="F51" i="33" s="1"/>
  <c r="E69" i="33"/>
  <c r="F69" i="33" s="1"/>
  <c r="E56" i="33"/>
  <c r="F56" i="33" s="1"/>
  <c r="E35" i="33"/>
  <c r="F35" i="33" s="1"/>
  <c r="E72" i="33"/>
  <c r="F72" i="33" s="1"/>
  <c r="E42" i="33"/>
  <c r="F42" i="33" s="1"/>
  <c r="B83" i="33" s="1"/>
  <c r="E55" i="33"/>
  <c r="F55" i="33" s="1"/>
  <c r="E33" i="33"/>
  <c r="F33" i="33" s="1"/>
  <c r="E52" i="33"/>
  <c r="F52" i="33" s="1"/>
  <c r="E71" i="33"/>
  <c r="F71" i="33" s="1"/>
  <c r="E49" i="33"/>
  <c r="F49" i="33" s="1"/>
  <c r="K41" i="33"/>
  <c r="L41" i="33" s="1"/>
  <c r="K34" i="33"/>
  <c r="L34" i="33" s="1"/>
  <c r="K46" i="33"/>
  <c r="L46" i="33" s="1"/>
  <c r="K35" i="33"/>
  <c r="L35" i="33" s="1"/>
  <c r="K47" i="33"/>
  <c r="L47" i="33" s="1"/>
  <c r="K31" i="33"/>
  <c r="L31" i="33" s="1"/>
  <c r="K37" i="33"/>
  <c r="L37" i="33" s="1"/>
  <c r="K38" i="33"/>
  <c r="L38" i="33" s="1"/>
  <c r="K44" i="33"/>
  <c r="L44" i="33" s="1"/>
  <c r="E68" i="33"/>
  <c r="F68" i="33" s="1"/>
  <c r="E40" i="33"/>
  <c r="F40" i="33" s="1"/>
  <c r="C68" i="32" l="1" a="1"/>
  <c r="C68" i="32" s="1"/>
  <c r="B68" i="32" a="1"/>
  <c r="B68" i="32" s="1"/>
  <c r="C67" i="32" a="1"/>
  <c r="C67" i="32" s="1"/>
  <c r="B67" i="32" a="1"/>
  <c r="B67" i="32" s="1"/>
  <c r="C66" i="32" a="1"/>
  <c r="C66" i="32" s="1"/>
  <c r="B66" i="32" a="1"/>
  <c r="B66" i="32" s="1"/>
  <c r="C65" i="32" a="1"/>
  <c r="C65" i="32" s="1"/>
  <c r="B65" i="32" a="1"/>
  <c r="B65" i="32" s="1"/>
  <c r="C64" i="32" a="1"/>
  <c r="C64" i="32" s="1"/>
  <c r="B64" i="32" a="1"/>
  <c r="B64" i="32" s="1"/>
  <c r="C63" i="32" a="1"/>
  <c r="C63" i="32" s="1"/>
  <c r="B63" i="32" a="1"/>
  <c r="B63" i="32" s="1"/>
  <c r="C62" i="32" a="1"/>
  <c r="C62" i="32" s="1"/>
  <c r="B62" i="32" a="1"/>
  <c r="B62" i="32" s="1"/>
  <c r="C61" i="32" a="1"/>
  <c r="C61" i="32" s="1"/>
  <c r="B61" i="32" a="1"/>
  <c r="B61" i="32" s="1"/>
  <c r="C60" i="32" a="1"/>
  <c r="C60" i="32" s="1"/>
  <c r="B60" i="32" a="1"/>
  <c r="B60" i="32" s="1"/>
  <c r="C59" i="32" a="1"/>
  <c r="C59" i="32" s="1"/>
  <c r="B59" i="32" a="1"/>
  <c r="B59" i="32" s="1"/>
  <c r="C58" i="32" a="1"/>
  <c r="C58" i="32" s="1"/>
  <c r="B58" i="32" a="1"/>
  <c r="B58" i="32" s="1"/>
  <c r="C57" i="32" a="1"/>
  <c r="C57" i="32" s="1"/>
  <c r="B57" i="32" a="1"/>
  <c r="B57" i="32" s="1"/>
  <c r="C56" i="32" a="1"/>
  <c r="C56" i="32" s="1"/>
  <c r="B56" i="32" a="1"/>
  <c r="B56" i="32" s="1"/>
  <c r="C55" i="32" a="1"/>
  <c r="C55" i="32" s="1"/>
  <c r="B55" i="32" a="1"/>
  <c r="B55" i="32" s="1"/>
  <c r="C54" i="32" a="1"/>
  <c r="C54" i="32" s="1"/>
  <c r="B54" i="32" a="1"/>
  <c r="B54" i="32" s="1"/>
  <c r="C53" i="32" a="1"/>
  <c r="C53" i="32" s="1"/>
  <c r="B53" i="32" a="1"/>
  <c r="B53" i="32" s="1"/>
  <c r="C52" i="32" a="1"/>
  <c r="C52" i="32" s="1"/>
  <c r="B52" i="32" a="1"/>
  <c r="B52" i="32" s="1"/>
  <c r="C51" i="32" a="1"/>
  <c r="C51" i="32" s="1"/>
  <c r="B51" i="32" a="1"/>
  <c r="B51" i="32" s="1"/>
  <c r="C50" i="32" a="1"/>
  <c r="C50" i="32" s="1"/>
  <c r="B50" i="32" a="1"/>
  <c r="B50" i="32" s="1"/>
  <c r="C49" i="32" a="1"/>
  <c r="C49" i="32" s="1"/>
  <c r="B49" i="32" a="1"/>
  <c r="B49" i="32" s="1"/>
  <c r="C48" i="32" a="1"/>
  <c r="C48" i="32" s="1"/>
  <c r="B48" i="32" a="1"/>
  <c r="B48" i="32" s="1"/>
  <c r="C47" i="32" a="1"/>
  <c r="C47" i="32" s="1"/>
  <c r="B47" i="32" a="1"/>
  <c r="B47" i="32" s="1"/>
  <c r="C46" i="32" a="1"/>
  <c r="C46" i="32" s="1"/>
  <c r="B46" i="32" a="1"/>
  <c r="B46" i="32" s="1"/>
  <c r="C45" i="32" a="1"/>
  <c r="C45" i="32" s="1"/>
  <c r="B45" i="32" a="1"/>
  <c r="B45" i="32" s="1"/>
  <c r="C44" i="32" a="1"/>
  <c r="C44" i="32" s="1"/>
  <c r="B44" i="32" a="1"/>
  <c r="B44" i="32" s="1"/>
  <c r="C43" i="32" a="1"/>
  <c r="C43" i="32" s="1"/>
  <c r="B43" i="32" a="1"/>
  <c r="B43" i="32" s="1"/>
  <c r="C42" i="32" a="1"/>
  <c r="C42" i="32" s="1"/>
  <c r="B42" i="32" a="1"/>
  <c r="B42" i="32" s="1"/>
  <c r="C41" i="32" a="1"/>
  <c r="C41" i="32" s="1"/>
  <c r="B41" i="32" a="1"/>
  <c r="B41" i="32" s="1"/>
  <c r="C40" i="32" a="1"/>
  <c r="C40" i="32" s="1"/>
  <c r="B40" i="32" a="1"/>
  <c r="B40" i="32" s="1"/>
  <c r="C39" i="32" a="1"/>
  <c r="C39" i="32" s="1"/>
  <c r="B39" i="32" a="1"/>
  <c r="B39" i="32" s="1"/>
  <c r="C38" i="32" a="1"/>
  <c r="C38" i="32" s="1"/>
  <c r="B38" i="32" a="1"/>
  <c r="B38" i="32" s="1"/>
  <c r="C37" i="32" a="1"/>
  <c r="C37" i="32" s="1"/>
  <c r="B37" i="32" a="1"/>
  <c r="B37" i="32" s="1"/>
  <c r="C36" i="32" a="1"/>
  <c r="C36" i="32" s="1"/>
  <c r="B36" i="32" a="1"/>
  <c r="B36" i="32" s="1"/>
  <c r="C35" i="32" a="1"/>
  <c r="C35" i="32" s="1"/>
  <c r="B35" i="32" a="1"/>
  <c r="B35" i="32" s="1"/>
  <c r="C34" i="32" a="1"/>
  <c r="C34" i="32" s="1"/>
  <c r="B34" i="32" a="1"/>
  <c r="B34" i="32" s="1"/>
  <c r="C33" i="32" a="1"/>
  <c r="C33" i="32" s="1"/>
  <c r="B33" i="32" a="1"/>
  <c r="B33" i="32" s="1"/>
  <c r="L33" i="32" s="1"/>
  <c r="F32" i="32"/>
  <c r="C32" i="32" a="1"/>
  <c r="C32" i="32" s="1"/>
  <c r="B32" i="32" a="1"/>
  <c r="B32" i="32" s="1"/>
  <c r="F31" i="32"/>
  <c r="C31" i="32" a="1"/>
  <c r="C31" i="32" s="1"/>
  <c r="B31" i="32" a="1"/>
  <c r="B31" i="32" s="1"/>
  <c r="L31" i="32" s="1"/>
  <c r="F30" i="32"/>
  <c r="C30" i="32" a="1"/>
  <c r="C30" i="32" s="1"/>
  <c r="B30" i="32" a="1"/>
  <c r="B30" i="32" s="1"/>
  <c r="C29" i="32" a="1"/>
  <c r="C29" i="32" s="1"/>
  <c r="B29" i="32" a="1"/>
  <c r="B29" i="32" s="1"/>
  <c r="C28" i="32" a="1"/>
  <c r="C28" i="32" s="1"/>
  <c r="B28" i="32" a="1"/>
  <c r="B28" i="32" s="1"/>
  <c r="C27" i="32"/>
  <c r="J27" i="32" s="1"/>
  <c r="C25" i="32"/>
  <c r="D25" i="32" s="1"/>
  <c r="C12" i="32" a="1"/>
  <c r="C12" i="32" s="1"/>
  <c r="C11" i="32" a="1"/>
  <c r="C11" i="32" s="1"/>
  <c r="J11" i="32" s="1"/>
  <c r="C10" i="32" a="1"/>
  <c r="C10" i="32" s="1"/>
  <c r="C9" i="32" a="1"/>
  <c r="C9" i="32" s="1"/>
  <c r="G27" i="32" l="1"/>
  <c r="G25" i="32"/>
  <c r="J25" i="32"/>
  <c r="D51" i="32"/>
  <c r="J39" i="32"/>
  <c r="G28" i="32"/>
  <c r="D67" i="32"/>
  <c r="L32" i="32"/>
  <c r="I32" i="32"/>
  <c r="G9" i="32"/>
  <c r="J9" i="32"/>
  <c r="K11" i="32" s="1"/>
  <c r="J12" i="32"/>
  <c r="K12" i="32" s="1"/>
  <c r="L12" i="32" s="1"/>
  <c r="D12" i="32"/>
  <c r="E12" i="32" s="1"/>
  <c r="F12" i="32" s="1"/>
  <c r="D57" i="32"/>
  <c r="D52" i="32"/>
  <c r="D27" i="32"/>
  <c r="D66" i="32"/>
  <c r="D49" i="32"/>
  <c r="D65" i="32"/>
  <c r="D39" i="32"/>
  <c r="D56" i="32"/>
  <c r="D62" i="32"/>
  <c r="D68" i="32"/>
  <c r="J41" i="32"/>
  <c r="D41" i="32"/>
  <c r="G41" i="32"/>
  <c r="D64" i="32"/>
  <c r="J37" i="32"/>
  <c r="G37" i="32"/>
  <c r="D37" i="32"/>
  <c r="D58" i="32"/>
  <c r="J42" i="32"/>
  <c r="G42" i="32"/>
  <c r="D42" i="32"/>
  <c r="J32" i="32"/>
  <c r="G32" i="32"/>
  <c r="D32" i="32"/>
  <c r="J48" i="32"/>
  <c r="D53" i="32"/>
  <c r="J38" i="32"/>
  <c r="G38" i="32"/>
  <c r="D38" i="32"/>
  <c r="G43" i="32"/>
  <c r="D43" i="32"/>
  <c r="J43" i="32"/>
  <c r="D59" i="32"/>
  <c r="G36" i="32"/>
  <c r="D36" i="32"/>
  <c r="J36" i="32"/>
  <c r="G47" i="32"/>
  <c r="D54" i="32"/>
  <c r="D60" i="32"/>
  <c r="D55" i="32"/>
  <c r="I30" i="32"/>
  <c r="L30" i="32"/>
  <c r="J31" i="32"/>
  <c r="G31" i="32"/>
  <c r="D31" i="32"/>
  <c r="J44" i="32"/>
  <c r="J33" i="32"/>
  <c r="G33" i="32"/>
  <c r="D33" i="32"/>
  <c r="J45" i="32"/>
  <c r="G45" i="32"/>
  <c r="D50" i="32"/>
  <c r="D61" i="32"/>
  <c r="J29" i="32"/>
  <c r="G29" i="32"/>
  <c r="D29" i="32"/>
  <c r="D45" i="32"/>
  <c r="G30" i="32"/>
  <c r="D30" i="32"/>
  <c r="J30" i="32"/>
  <c r="J34" i="32"/>
  <c r="G34" i="32"/>
  <c r="D34" i="32"/>
  <c r="G40" i="32"/>
  <c r="J40" i="32"/>
  <c r="D40" i="32"/>
  <c r="D35" i="32"/>
  <c r="J35" i="32"/>
  <c r="G35" i="32"/>
  <c r="D46" i="32"/>
  <c r="D63" i="32"/>
  <c r="J28" i="32"/>
  <c r="D9" i="32"/>
  <c r="G46" i="32"/>
  <c r="J47" i="32"/>
  <c r="D44" i="32"/>
  <c r="J46" i="32"/>
  <c r="G12" i="32"/>
  <c r="H12" i="32" s="1"/>
  <c r="I12" i="32" s="1"/>
  <c r="G39" i="32"/>
  <c r="G44" i="32"/>
  <c r="D11" i="32"/>
  <c r="D48" i="32"/>
  <c r="I31" i="32"/>
  <c r="G11" i="32"/>
  <c r="D47" i="32"/>
  <c r="G48" i="32"/>
  <c r="D28" i="32"/>
  <c r="H11" i="32" l="1"/>
  <c r="H13" i="32" s="1"/>
  <c r="G26" i="32" s="1"/>
  <c r="K13" i="32"/>
  <c r="J26" i="32" s="1"/>
  <c r="K48" i="32" s="1"/>
  <c r="L48" i="32" s="1"/>
  <c r="L11" i="32"/>
  <c r="E11" i="32"/>
  <c r="I11" i="32" l="1"/>
  <c r="K46" i="32"/>
  <c r="L46" i="32" s="1"/>
  <c r="K36" i="32"/>
  <c r="L36" i="32" s="1"/>
  <c r="K40" i="32"/>
  <c r="L40" i="32" s="1"/>
  <c r="K39" i="32"/>
  <c r="L39" i="32" s="1"/>
  <c r="K42" i="32"/>
  <c r="L42" i="32" s="1"/>
  <c r="K47" i="32"/>
  <c r="L47" i="32" s="1"/>
  <c r="K34" i="32"/>
  <c r="L34" i="32" s="1"/>
  <c r="K37" i="32"/>
  <c r="L37" i="32" s="1"/>
  <c r="K41" i="32"/>
  <c r="L41" i="32" s="1"/>
  <c r="K38" i="32"/>
  <c r="L38" i="32" s="1"/>
  <c r="K35" i="32"/>
  <c r="L35" i="32" s="1"/>
  <c r="D73" i="32" s="1"/>
  <c r="K43" i="32"/>
  <c r="L43" i="32" s="1"/>
  <c r="K44" i="32"/>
  <c r="L44" i="32" s="1"/>
  <c r="K45" i="32"/>
  <c r="L45" i="32" s="1"/>
  <c r="E13" i="32"/>
  <c r="D26" i="32" s="1"/>
  <c r="F11" i="32"/>
  <c r="H42" i="32"/>
  <c r="I42" i="32" s="1"/>
  <c r="H43" i="32"/>
  <c r="I43" i="32" s="1"/>
  <c r="H35" i="32"/>
  <c r="I35" i="32" s="1"/>
  <c r="H39" i="32"/>
  <c r="I39" i="32" s="1"/>
  <c r="H40" i="32"/>
  <c r="I40" i="32" s="1"/>
  <c r="H45" i="32"/>
  <c r="I45" i="32" s="1"/>
  <c r="H36" i="32"/>
  <c r="I36" i="32" s="1"/>
  <c r="C73" i="32" s="1"/>
  <c r="H37" i="32"/>
  <c r="I37" i="32" s="1"/>
  <c r="H38" i="32"/>
  <c r="I38" i="32" s="1"/>
  <c r="H44" i="32"/>
  <c r="I44" i="32" s="1"/>
  <c r="H48" i="32"/>
  <c r="I48" i="32" s="1"/>
  <c r="H47" i="32"/>
  <c r="I47" i="32" s="1"/>
  <c r="H41" i="32"/>
  <c r="I41" i="32" s="1"/>
  <c r="H34" i="32"/>
  <c r="I34" i="32" s="1"/>
  <c r="H46" i="32"/>
  <c r="I46" i="32" s="1"/>
  <c r="E61" i="32" l="1"/>
  <c r="F61" i="32" s="1"/>
  <c r="E37" i="32"/>
  <c r="F37" i="32" s="1"/>
  <c r="E66" i="32"/>
  <c r="F66" i="32" s="1"/>
  <c r="E50" i="32"/>
  <c r="F50" i="32" s="1"/>
  <c r="E38" i="32"/>
  <c r="F38" i="32" s="1"/>
  <c r="E51" i="32"/>
  <c r="F51" i="32" s="1"/>
  <c r="E39" i="32"/>
  <c r="F39" i="32" s="1"/>
  <c r="E34" i="32"/>
  <c r="F34" i="32" s="1"/>
  <c r="E60" i="32"/>
  <c r="F60" i="32" s="1"/>
  <c r="E36" i="32"/>
  <c r="F36" i="32" s="1"/>
  <c r="E43" i="32"/>
  <c r="F43" i="32" s="1"/>
  <c r="E47" i="32"/>
  <c r="F47" i="32" s="1"/>
  <c r="E44" i="32"/>
  <c r="F44" i="32" s="1"/>
  <c r="E59" i="32"/>
  <c r="F59" i="32" s="1"/>
  <c r="E64" i="32"/>
  <c r="F64" i="32" s="1"/>
  <c r="E58" i="32"/>
  <c r="F58" i="32" s="1"/>
  <c r="E63" i="32"/>
  <c r="F63" i="32" s="1"/>
  <c r="E57" i="32"/>
  <c r="F57" i="32" s="1"/>
  <c r="E53" i="32"/>
  <c r="F53" i="32" s="1"/>
  <c r="E41" i="32"/>
  <c r="F41" i="32" s="1"/>
  <c r="B73" i="32" s="1"/>
  <c r="E56" i="32"/>
  <c r="F56" i="32" s="1"/>
  <c r="E67" i="32"/>
  <c r="F67" i="32" s="1"/>
  <c r="E46" i="32"/>
  <c r="F46" i="32" s="1"/>
  <c r="E48" i="32"/>
  <c r="F48" i="32" s="1"/>
  <c r="E40" i="32"/>
  <c r="F40" i="32" s="1"/>
  <c r="E62" i="32"/>
  <c r="F62" i="32" s="1"/>
  <c r="E65" i="32"/>
  <c r="F65" i="32" s="1"/>
  <c r="E54" i="32"/>
  <c r="F54" i="32" s="1"/>
  <c r="E42" i="32"/>
  <c r="F42" i="32" s="1"/>
  <c r="E49" i="32"/>
  <c r="F49" i="32" s="1"/>
  <c r="E55" i="32"/>
  <c r="F55" i="32" s="1"/>
  <c r="E45" i="32"/>
  <c r="F45" i="32" s="1"/>
  <c r="E52" i="32"/>
  <c r="F52" i="32" s="1"/>
  <c r="E68" i="32"/>
  <c r="F68" i="32" s="1"/>
  <c r="E35" i="32"/>
  <c r="F35" i="32" s="1"/>
  <c r="C68" i="31" a="1"/>
  <c r="C68" i="31" s="1"/>
  <c r="B68" i="31" a="1"/>
  <c r="B68" i="31" s="1"/>
  <c r="C67" i="31" a="1"/>
  <c r="C67" i="31" s="1"/>
  <c r="B67" i="31" a="1"/>
  <c r="B67" i="31" s="1"/>
  <c r="C66" i="31" a="1"/>
  <c r="C66" i="31" s="1"/>
  <c r="B66" i="31" a="1"/>
  <c r="B66" i="31" s="1"/>
  <c r="C65" i="31" a="1"/>
  <c r="C65" i="31" s="1"/>
  <c r="B65" i="31" a="1"/>
  <c r="B65" i="31" s="1"/>
  <c r="C64" i="31" a="1"/>
  <c r="C64" i="31" s="1"/>
  <c r="B64" i="31" a="1"/>
  <c r="B64" i="31" s="1"/>
  <c r="C63" i="31" a="1"/>
  <c r="C63" i="31" s="1"/>
  <c r="B63" i="31" a="1"/>
  <c r="B63" i="31" s="1"/>
  <c r="C62" i="31" a="1"/>
  <c r="C62" i="31" s="1"/>
  <c r="B62" i="31" a="1"/>
  <c r="B62" i="31" s="1"/>
  <c r="C61" i="31" a="1"/>
  <c r="C61" i="31" s="1"/>
  <c r="B61" i="31" a="1"/>
  <c r="B61" i="31" s="1"/>
  <c r="C60" i="31" a="1"/>
  <c r="C60" i="31" s="1"/>
  <c r="B60" i="31" a="1"/>
  <c r="B60" i="31" s="1"/>
  <c r="C59" i="31" a="1"/>
  <c r="C59" i="31" s="1"/>
  <c r="B59" i="31" a="1"/>
  <c r="B59" i="31" s="1"/>
  <c r="C58" i="31" a="1"/>
  <c r="C58" i="31" s="1"/>
  <c r="B58" i="31" a="1"/>
  <c r="B58" i="31" s="1"/>
  <c r="C57" i="31" a="1"/>
  <c r="C57" i="31" s="1"/>
  <c r="B57" i="31" a="1"/>
  <c r="B57" i="31" s="1"/>
  <c r="C56" i="31" a="1"/>
  <c r="C56" i="31" s="1"/>
  <c r="B56" i="31" a="1"/>
  <c r="B56" i="31" s="1"/>
  <c r="C55" i="31" a="1"/>
  <c r="C55" i="31" s="1"/>
  <c r="B55" i="31" a="1"/>
  <c r="B55" i="31" s="1"/>
  <c r="C54" i="31" a="1"/>
  <c r="C54" i="31" s="1"/>
  <c r="B54" i="31" a="1"/>
  <c r="B54" i="31" s="1"/>
  <c r="C53" i="31" a="1"/>
  <c r="C53" i="31" s="1"/>
  <c r="B53" i="31" a="1"/>
  <c r="B53" i="31" s="1"/>
  <c r="C52" i="31" a="1"/>
  <c r="C52" i="31" s="1"/>
  <c r="B52" i="31" a="1"/>
  <c r="B52" i="31" s="1"/>
  <c r="C51" i="31" a="1"/>
  <c r="C51" i="31" s="1"/>
  <c r="B51" i="31" a="1"/>
  <c r="B51" i="31" s="1"/>
  <c r="C50" i="31" a="1"/>
  <c r="C50" i="31" s="1"/>
  <c r="B50" i="31" a="1"/>
  <c r="B50" i="31" s="1"/>
  <c r="C49" i="31" a="1"/>
  <c r="C49" i="31" s="1"/>
  <c r="B49" i="31" a="1"/>
  <c r="B49" i="31" s="1"/>
  <c r="C48" i="31" a="1"/>
  <c r="C48" i="31" s="1"/>
  <c r="B48" i="31" a="1"/>
  <c r="B48" i="31" s="1"/>
  <c r="C47" i="31" a="1"/>
  <c r="C47" i="31" s="1"/>
  <c r="B47" i="31" a="1"/>
  <c r="B47" i="31" s="1"/>
  <c r="C46" i="31" a="1"/>
  <c r="C46" i="31" s="1"/>
  <c r="B46" i="31" a="1"/>
  <c r="B46" i="31" s="1"/>
  <c r="C45" i="31" a="1"/>
  <c r="C45" i="31" s="1"/>
  <c r="B45" i="31" a="1"/>
  <c r="B45" i="31" s="1"/>
  <c r="C44" i="31" a="1"/>
  <c r="C44" i="31" s="1"/>
  <c r="B44" i="31" a="1"/>
  <c r="B44" i="31" s="1"/>
  <c r="C43" i="31" a="1"/>
  <c r="C43" i="31" s="1"/>
  <c r="B43" i="31" a="1"/>
  <c r="B43" i="31" s="1"/>
  <c r="C42" i="31" a="1"/>
  <c r="C42" i="31" s="1"/>
  <c r="B42" i="31" a="1"/>
  <c r="B42" i="31" s="1"/>
  <c r="C41" i="31" a="1"/>
  <c r="C41" i="31" s="1"/>
  <c r="B41" i="31" a="1"/>
  <c r="B41" i="31" s="1"/>
  <c r="C40" i="31" a="1"/>
  <c r="C40" i="31" s="1"/>
  <c r="B40" i="31" a="1"/>
  <c r="B40" i="31" s="1"/>
  <c r="C39" i="31" a="1"/>
  <c r="C39" i="31" s="1"/>
  <c r="B39" i="31" a="1"/>
  <c r="B39" i="31" s="1"/>
  <c r="C38" i="31" a="1"/>
  <c r="C38" i="31" s="1"/>
  <c r="B38" i="31" a="1"/>
  <c r="B38" i="31" s="1"/>
  <c r="C37" i="31" a="1"/>
  <c r="C37" i="31" s="1"/>
  <c r="B37" i="31" a="1"/>
  <c r="B37" i="31" s="1"/>
  <c r="C36" i="31" a="1"/>
  <c r="C36" i="31" s="1"/>
  <c r="B36" i="31" a="1"/>
  <c r="B36" i="31" s="1"/>
  <c r="C35" i="31" a="1"/>
  <c r="C35" i="31" s="1"/>
  <c r="B35" i="31" a="1"/>
  <c r="B35" i="31" s="1"/>
  <c r="C34" i="31" a="1"/>
  <c r="C34" i="31" s="1"/>
  <c r="B34" i="31" a="1"/>
  <c r="B34" i="31" s="1"/>
  <c r="C33" i="31" a="1"/>
  <c r="C33" i="31" s="1"/>
  <c r="B33" i="31" a="1"/>
  <c r="B33" i="31" s="1"/>
  <c r="L33" i="31" s="1"/>
  <c r="F32" i="31"/>
  <c r="C32" i="31" a="1"/>
  <c r="C32" i="31" s="1"/>
  <c r="B32" i="31" a="1"/>
  <c r="B32" i="31" s="1"/>
  <c r="F31" i="31"/>
  <c r="C31" i="31" a="1"/>
  <c r="C31" i="31" s="1"/>
  <c r="B31" i="31" a="1"/>
  <c r="B31" i="31" s="1"/>
  <c r="F30" i="31"/>
  <c r="C30" i="31" a="1"/>
  <c r="C30" i="31" s="1"/>
  <c r="B30" i="31" a="1"/>
  <c r="B30" i="31" s="1"/>
  <c r="I30" i="31" s="1"/>
  <c r="C29" i="31" a="1"/>
  <c r="C29" i="31" s="1"/>
  <c r="B29" i="31" a="1"/>
  <c r="B29" i="31" s="1"/>
  <c r="C28" i="31" a="1"/>
  <c r="C28" i="31" s="1"/>
  <c r="B28" i="31" a="1"/>
  <c r="B28" i="31" s="1"/>
  <c r="C27" i="31"/>
  <c r="G27" i="31" s="1"/>
  <c r="C25" i="31"/>
  <c r="J25" i="31" s="1"/>
  <c r="C12" i="31" a="1"/>
  <c r="C12" i="31" s="1"/>
  <c r="C11" i="31" a="1"/>
  <c r="C11" i="31" s="1"/>
  <c r="C10" i="31" a="1"/>
  <c r="C10" i="31" s="1"/>
  <c r="C9" i="31" a="1"/>
  <c r="C9" i="31" s="1"/>
  <c r="D68" i="31" l="1"/>
  <c r="D63" i="31"/>
  <c r="J43" i="31"/>
  <c r="G44" i="31"/>
  <c r="D60" i="31"/>
  <c r="D61" i="31"/>
  <c r="G37" i="31"/>
  <c r="D37" i="31"/>
  <c r="D58" i="31"/>
  <c r="J34" i="31"/>
  <c r="D55" i="31"/>
  <c r="D54" i="31"/>
  <c r="D59" i="31"/>
  <c r="D49" i="31"/>
  <c r="D44" i="31"/>
  <c r="D50" i="31"/>
  <c r="J44" i="31"/>
  <c r="J27" i="31"/>
  <c r="D66" i="31"/>
  <c r="G25" i="31"/>
  <c r="J37" i="31"/>
  <c r="D53" i="31"/>
  <c r="G47" i="31"/>
  <c r="D47" i="31"/>
  <c r="J47" i="31"/>
  <c r="J33" i="31"/>
  <c r="J48" i="31"/>
  <c r="G48" i="31"/>
  <c r="D48" i="31"/>
  <c r="D38" i="31"/>
  <c r="J38" i="31"/>
  <c r="G38" i="31"/>
  <c r="J29" i="31"/>
  <c r="D64" i="31"/>
  <c r="J39" i="31"/>
  <c r="G39" i="31"/>
  <c r="D39" i="31"/>
  <c r="G30" i="31"/>
  <c r="D30" i="31"/>
  <c r="J30" i="31"/>
  <c r="J40" i="31"/>
  <c r="J9" i="31"/>
  <c r="D9" i="31"/>
  <c r="G9" i="31"/>
  <c r="D65" i="31"/>
  <c r="L31" i="31"/>
  <c r="I31" i="31"/>
  <c r="G40" i="31"/>
  <c r="J11" i="31"/>
  <c r="G11" i="31"/>
  <c r="D11" i="31"/>
  <c r="J31" i="31"/>
  <c r="G31" i="31"/>
  <c r="D31" i="31"/>
  <c r="G12" i="31"/>
  <c r="H12" i="31" s="1"/>
  <c r="I12" i="31" s="1"/>
  <c r="D12" i="31"/>
  <c r="E12" i="31" s="1"/>
  <c r="F12" i="31" s="1"/>
  <c r="J12" i="31"/>
  <c r="K12" i="31" s="1"/>
  <c r="L12" i="31" s="1"/>
  <c r="J45" i="31"/>
  <c r="G45" i="31"/>
  <c r="D45" i="31"/>
  <c r="D57" i="31"/>
  <c r="L32" i="31"/>
  <c r="J32" i="31"/>
  <c r="I32" i="31"/>
  <c r="G36" i="31"/>
  <c r="D36" i="31"/>
  <c r="J36" i="31"/>
  <c r="D41" i="31"/>
  <c r="D46" i="31"/>
  <c r="J46" i="31"/>
  <c r="G46" i="31"/>
  <c r="D52" i="31"/>
  <c r="D67" i="31"/>
  <c r="D28" i="31"/>
  <c r="J28" i="31"/>
  <c r="G28" i="31"/>
  <c r="D56" i="31"/>
  <c r="D35" i="31"/>
  <c r="J35" i="31"/>
  <c r="G35" i="31"/>
  <c r="D51" i="31"/>
  <c r="G32" i="31"/>
  <c r="G42" i="31"/>
  <c r="D62" i="31"/>
  <c r="D25" i="31"/>
  <c r="D32" i="31"/>
  <c r="D40" i="31"/>
  <c r="G41" i="31"/>
  <c r="J42" i="31"/>
  <c r="D34" i="31"/>
  <c r="L30" i="31"/>
  <c r="J41" i="31"/>
  <c r="D29" i="31"/>
  <c r="G34" i="31"/>
  <c r="G29" i="31"/>
  <c r="D27" i="31"/>
  <c r="D43" i="31"/>
  <c r="D33" i="31"/>
  <c r="D42" i="31"/>
  <c r="G43" i="31"/>
  <c r="G33" i="31"/>
  <c r="H11" i="31" l="1"/>
  <c r="H13" i="31" s="1"/>
  <c r="G26" i="31" s="1"/>
  <c r="E11" i="31"/>
  <c r="E13" i="31" s="1"/>
  <c r="D26" i="31" s="1"/>
  <c r="E42" i="31" s="1"/>
  <c r="F42" i="31" s="1"/>
  <c r="K11" i="31"/>
  <c r="K13" i="31" s="1"/>
  <c r="J26" i="31" s="1"/>
  <c r="F11" i="31" l="1"/>
  <c r="I11" i="31"/>
  <c r="E68" i="31"/>
  <c r="F68" i="31" s="1"/>
  <c r="E59" i="31"/>
  <c r="F59" i="31" s="1"/>
  <c r="E36" i="31"/>
  <c r="F36" i="31" s="1"/>
  <c r="E50" i="31"/>
  <c r="F50" i="31" s="1"/>
  <c r="E66" i="31"/>
  <c r="F66" i="31" s="1"/>
  <c r="E41" i="31"/>
  <c r="F41" i="31" s="1"/>
  <c r="E57" i="31"/>
  <c r="F57" i="31" s="1"/>
  <c r="E46" i="31"/>
  <c r="F46" i="31" s="1"/>
  <c r="E64" i="31"/>
  <c r="F64" i="31" s="1"/>
  <c r="E53" i="31"/>
  <c r="F53" i="31" s="1"/>
  <c r="E51" i="31"/>
  <c r="F51" i="31" s="1"/>
  <c r="E67" i="31"/>
  <c r="F67" i="31" s="1"/>
  <c r="E44" i="31"/>
  <c r="F44" i="31" s="1"/>
  <c r="B73" i="31" s="1"/>
  <c r="E39" i="31"/>
  <c r="F39" i="31" s="1"/>
  <c r="E58" i="31"/>
  <c r="F58" i="31" s="1"/>
  <c r="E65" i="31"/>
  <c r="F65" i="31" s="1"/>
  <c r="E56" i="31"/>
  <c r="F56" i="31" s="1"/>
  <c r="E49" i="31"/>
  <c r="F49" i="31" s="1"/>
  <c r="E38" i="31"/>
  <c r="F38" i="31" s="1"/>
  <c r="E43" i="31"/>
  <c r="F43" i="31" s="1"/>
  <c r="E35" i="31"/>
  <c r="F35" i="31" s="1"/>
  <c r="E63" i="31"/>
  <c r="F63" i="31" s="1"/>
  <c r="E55" i="31"/>
  <c r="F55" i="31" s="1"/>
  <c r="E54" i="31"/>
  <c r="F54" i="31" s="1"/>
  <c r="E40" i="31"/>
  <c r="F40" i="31" s="1"/>
  <c r="E37" i="31"/>
  <c r="F37" i="31" s="1"/>
  <c r="L11" i="31"/>
  <c r="E45" i="31"/>
  <c r="F45" i="31" s="1"/>
  <c r="E52" i="31"/>
  <c r="F52" i="31" s="1"/>
  <c r="E60" i="31"/>
  <c r="F60" i="31" s="1"/>
  <c r="E47" i="31"/>
  <c r="F47" i="31" s="1"/>
  <c r="K41" i="31"/>
  <c r="L41" i="31" s="1"/>
  <c r="K36" i="31"/>
  <c r="L36" i="31" s="1"/>
  <c r="K47" i="31"/>
  <c r="L47" i="31" s="1"/>
  <c r="K42" i="31"/>
  <c r="L42" i="31" s="1"/>
  <c r="K37" i="31"/>
  <c r="L37" i="31" s="1"/>
  <c r="K34" i="31"/>
  <c r="L34" i="31" s="1"/>
  <c r="D73" i="31" s="1"/>
  <c r="K43" i="31"/>
  <c r="L43" i="31" s="1"/>
  <c r="K35" i="31"/>
  <c r="L35" i="31" s="1"/>
  <c r="K48" i="31"/>
  <c r="L48" i="31" s="1"/>
  <c r="K38" i="31"/>
  <c r="L38" i="31" s="1"/>
  <c r="K44" i="31"/>
  <c r="L44" i="31" s="1"/>
  <c r="K39" i="31"/>
  <c r="L39" i="31" s="1"/>
  <c r="K45" i="31"/>
  <c r="L45" i="31" s="1"/>
  <c r="K40" i="31"/>
  <c r="L40" i="31" s="1"/>
  <c r="K46" i="31"/>
  <c r="L46" i="31" s="1"/>
  <c r="E48" i="31"/>
  <c r="F48" i="31" s="1"/>
  <c r="E62" i="31"/>
  <c r="F62" i="31" s="1"/>
  <c r="E61" i="31"/>
  <c r="F61" i="31" s="1"/>
  <c r="H38" i="31"/>
  <c r="I38" i="31" s="1"/>
  <c r="H34" i="31"/>
  <c r="I34" i="31" s="1"/>
  <c r="H40" i="31"/>
  <c r="I40" i="31" s="1"/>
  <c r="H41" i="31"/>
  <c r="I41" i="31" s="1"/>
  <c r="H43" i="31"/>
  <c r="I43" i="31" s="1"/>
  <c r="H35" i="31"/>
  <c r="I35" i="31" s="1"/>
  <c r="C73" i="31" s="1"/>
  <c r="H37" i="31"/>
  <c r="I37" i="31" s="1"/>
  <c r="H48" i="31"/>
  <c r="I48" i="31" s="1"/>
  <c r="H42" i="31"/>
  <c r="I42" i="31" s="1"/>
  <c r="H46" i="31"/>
  <c r="I46" i="31" s="1"/>
  <c r="H45" i="31"/>
  <c r="I45" i="31" s="1"/>
  <c r="H36" i="31"/>
  <c r="I36" i="31" s="1"/>
  <c r="H39" i="31"/>
  <c r="I39" i="31" s="1"/>
  <c r="H44" i="31"/>
  <c r="I44" i="31" s="1"/>
  <c r="H47" i="31"/>
  <c r="I47" i="31" s="1"/>
  <c r="E34" i="31"/>
  <c r="F34" i="31" s="1"/>
  <c r="C73" i="30" l="1" a="1"/>
  <c r="C73" i="30" s="1"/>
  <c r="B73" i="30" a="1"/>
  <c r="B73" i="30" s="1"/>
  <c r="C72" i="30" a="1"/>
  <c r="C72" i="30" s="1"/>
  <c r="B72" i="30" a="1"/>
  <c r="B72" i="30" s="1"/>
  <c r="C71" i="30" a="1"/>
  <c r="C71" i="30" s="1"/>
  <c r="B71" i="30" a="1"/>
  <c r="B71" i="30" s="1"/>
  <c r="C70" i="30" a="1"/>
  <c r="C70" i="30" s="1"/>
  <c r="B70" i="30" a="1"/>
  <c r="B70" i="30" s="1"/>
  <c r="C69" i="30" a="1"/>
  <c r="C69" i="30" s="1"/>
  <c r="B69" i="30" a="1"/>
  <c r="B69" i="30" s="1"/>
  <c r="C68" i="30" a="1"/>
  <c r="C68" i="30" s="1"/>
  <c r="B68" i="30" a="1"/>
  <c r="B68" i="30" s="1"/>
  <c r="C67" i="30" a="1"/>
  <c r="C67" i="30" s="1"/>
  <c r="B67" i="30" a="1"/>
  <c r="B67" i="30" s="1"/>
  <c r="C66" i="30" a="1"/>
  <c r="C66" i="30" s="1"/>
  <c r="B66" i="30" a="1"/>
  <c r="B66" i="30" s="1"/>
  <c r="C65" i="30" a="1"/>
  <c r="C65" i="30" s="1"/>
  <c r="B65" i="30" a="1"/>
  <c r="B65" i="30" s="1"/>
  <c r="C64" i="30" a="1"/>
  <c r="C64" i="30" s="1"/>
  <c r="B64" i="30" a="1"/>
  <c r="B64" i="30" s="1"/>
  <c r="C63" i="30" a="1"/>
  <c r="C63" i="30" s="1"/>
  <c r="B63" i="30" a="1"/>
  <c r="B63" i="30" s="1"/>
  <c r="C62" i="30" a="1"/>
  <c r="C62" i="30" s="1"/>
  <c r="B62" i="30" a="1"/>
  <c r="B62" i="30" s="1"/>
  <c r="C61" i="30" a="1"/>
  <c r="C61" i="30" s="1"/>
  <c r="B61" i="30" a="1"/>
  <c r="B61" i="30" s="1"/>
  <c r="C60" i="30" a="1"/>
  <c r="C60" i="30" s="1"/>
  <c r="B60" i="30" a="1"/>
  <c r="B60" i="30" s="1"/>
  <c r="C59" i="30" a="1"/>
  <c r="C59" i="30" s="1"/>
  <c r="B59" i="30" a="1"/>
  <c r="B59" i="30" s="1"/>
  <c r="C58" i="30" a="1"/>
  <c r="C58" i="30" s="1"/>
  <c r="B58" i="30" a="1"/>
  <c r="B58" i="30" s="1"/>
  <c r="C57" i="30" a="1"/>
  <c r="C57" i="30" s="1"/>
  <c r="B57" i="30" a="1"/>
  <c r="B57" i="30" s="1"/>
  <c r="C56" i="30" a="1"/>
  <c r="C56" i="30" s="1"/>
  <c r="B56" i="30" a="1"/>
  <c r="B56" i="30" s="1"/>
  <c r="C55" i="30" a="1"/>
  <c r="C55" i="30" s="1"/>
  <c r="B55" i="30" a="1"/>
  <c r="B55" i="30" s="1"/>
  <c r="C54" i="30" a="1"/>
  <c r="C54" i="30" s="1"/>
  <c r="B54" i="30" a="1"/>
  <c r="B54" i="30" s="1"/>
  <c r="C53" i="30" a="1"/>
  <c r="C53" i="30" s="1"/>
  <c r="B53" i="30" a="1"/>
  <c r="B53" i="30" s="1"/>
  <c r="C52" i="30" a="1"/>
  <c r="C52" i="30" s="1"/>
  <c r="B52" i="30" a="1"/>
  <c r="B52" i="30" s="1"/>
  <c r="C51" i="30" a="1"/>
  <c r="C51" i="30" s="1"/>
  <c r="B51" i="30" a="1"/>
  <c r="B51" i="30" s="1"/>
  <c r="C50" i="30" a="1"/>
  <c r="C50" i="30" s="1"/>
  <c r="B50" i="30" a="1"/>
  <c r="B50" i="30" s="1"/>
  <c r="C49" i="30" a="1"/>
  <c r="C49" i="30" s="1"/>
  <c r="B49" i="30" a="1"/>
  <c r="B49" i="30" s="1"/>
  <c r="C48" i="30" a="1"/>
  <c r="C48" i="30" s="1"/>
  <c r="B48" i="30" a="1"/>
  <c r="B48" i="30" s="1"/>
  <c r="C47" i="30" a="1"/>
  <c r="C47" i="30" s="1"/>
  <c r="B47" i="30" a="1"/>
  <c r="B47" i="30" s="1"/>
  <c r="C46" i="30" a="1"/>
  <c r="C46" i="30" s="1"/>
  <c r="B46" i="30" a="1"/>
  <c r="B46" i="30" s="1"/>
  <c r="C45" i="30" a="1"/>
  <c r="C45" i="30" s="1"/>
  <c r="B45" i="30" a="1"/>
  <c r="B45" i="30" s="1"/>
  <c r="C44" i="30" a="1"/>
  <c r="C44" i="30" s="1"/>
  <c r="B44" i="30" a="1"/>
  <c r="B44" i="30" s="1"/>
  <c r="C43" i="30" a="1"/>
  <c r="C43" i="30" s="1"/>
  <c r="B43" i="30" a="1"/>
  <c r="B43" i="30" s="1"/>
  <c r="C42" i="30" a="1"/>
  <c r="C42" i="30" s="1"/>
  <c r="B42" i="30" a="1"/>
  <c r="B42" i="30" s="1"/>
  <c r="C41" i="30" a="1"/>
  <c r="C41" i="30" s="1"/>
  <c r="B41" i="30" a="1"/>
  <c r="B41" i="30" s="1"/>
  <c r="C40" i="30" a="1"/>
  <c r="C40" i="30" s="1"/>
  <c r="B40" i="30" a="1"/>
  <c r="B40" i="30" s="1"/>
  <c r="C39" i="30" a="1"/>
  <c r="C39" i="30" s="1"/>
  <c r="B39" i="30" a="1"/>
  <c r="B39" i="30" s="1"/>
  <c r="C38" i="30" a="1"/>
  <c r="C38" i="30" s="1"/>
  <c r="B38" i="30" a="1"/>
  <c r="B38" i="30" s="1"/>
  <c r="C37" i="30" a="1"/>
  <c r="C37" i="30" s="1"/>
  <c r="B37" i="30" a="1"/>
  <c r="B37" i="30" s="1"/>
  <c r="C36" i="30" a="1"/>
  <c r="C36" i="30" s="1"/>
  <c r="B36" i="30" a="1"/>
  <c r="B36" i="30" s="1"/>
  <c r="C35" i="30" a="1"/>
  <c r="C35" i="30" s="1"/>
  <c r="B35" i="30" a="1"/>
  <c r="B35" i="30" s="1"/>
  <c r="C34" i="30" a="1"/>
  <c r="C34" i="30" s="1"/>
  <c r="B34" i="30" a="1"/>
  <c r="B34" i="30" s="1"/>
  <c r="C33" i="30" a="1"/>
  <c r="C33" i="30" s="1"/>
  <c r="B33" i="30" a="1"/>
  <c r="B33" i="30" s="1"/>
  <c r="F32" i="30"/>
  <c r="C32" i="30" a="1"/>
  <c r="C32" i="30" s="1"/>
  <c r="B32" i="30" a="1"/>
  <c r="B32" i="30" s="1"/>
  <c r="I32" i="30" s="1"/>
  <c r="F31" i="30"/>
  <c r="C31" i="30" a="1"/>
  <c r="C31" i="30" s="1"/>
  <c r="B31" i="30" a="1"/>
  <c r="B31" i="30" s="1"/>
  <c r="F30" i="30"/>
  <c r="C30" i="30" a="1"/>
  <c r="C30" i="30" s="1"/>
  <c r="B30" i="30" a="1"/>
  <c r="B30" i="30" s="1"/>
  <c r="C29" i="30" a="1"/>
  <c r="C29" i="30" s="1"/>
  <c r="B29" i="30" a="1"/>
  <c r="B29" i="30" s="1"/>
  <c r="C28" i="30" a="1"/>
  <c r="C28" i="30" s="1"/>
  <c r="B28" i="30" a="1"/>
  <c r="B28" i="30" s="1"/>
  <c r="C27" i="30"/>
  <c r="J27" i="30" s="1"/>
  <c r="C25" i="30"/>
  <c r="G25" i="30" s="1"/>
  <c r="C12" i="30" a="1"/>
  <c r="C12" i="30" s="1"/>
  <c r="J12" i="30" s="1"/>
  <c r="K12" i="30" s="1"/>
  <c r="L12" i="30" s="1"/>
  <c r="C11" i="30" a="1"/>
  <c r="C11" i="30" s="1"/>
  <c r="C10" i="30" a="1"/>
  <c r="C10" i="30" s="1"/>
  <c r="C9" i="30" a="1"/>
  <c r="C9" i="30" s="1"/>
  <c r="J9" i="30" s="1"/>
  <c r="D57" i="30" l="1"/>
  <c r="J29" i="30"/>
  <c r="D52" i="30"/>
  <c r="G35" i="30"/>
  <c r="D55" i="30"/>
  <c r="D53" i="30"/>
  <c r="D72" i="30"/>
  <c r="G29" i="30"/>
  <c r="J11" i="30"/>
  <c r="K11" i="30" s="1"/>
  <c r="L11" i="30" s="1"/>
  <c r="D11" i="30"/>
  <c r="G11" i="30"/>
  <c r="J43" i="30"/>
  <c r="D69" i="30"/>
  <c r="J37" i="30"/>
  <c r="G37" i="30"/>
  <c r="D45" i="30"/>
  <c r="G45" i="30"/>
  <c r="J39" i="30"/>
  <c r="G39" i="30"/>
  <c r="J33" i="30"/>
  <c r="D61" i="30"/>
  <c r="D63" i="30"/>
  <c r="D59" i="30"/>
  <c r="D71" i="30"/>
  <c r="D56" i="30"/>
  <c r="D68" i="30"/>
  <c r="L30" i="30"/>
  <c r="I30" i="30"/>
  <c r="J48" i="30"/>
  <c r="G48" i="30"/>
  <c r="D48" i="30"/>
  <c r="J30" i="30"/>
  <c r="G30" i="30"/>
  <c r="D30" i="30"/>
  <c r="L31" i="30"/>
  <c r="J31" i="30"/>
  <c r="I31" i="30"/>
  <c r="G31" i="30"/>
  <c r="D31" i="30"/>
  <c r="J38" i="30"/>
  <c r="G38" i="30"/>
  <c r="D38" i="30"/>
  <c r="D49" i="30"/>
  <c r="J47" i="30"/>
  <c r="G47" i="30"/>
  <c r="D47" i="30"/>
  <c r="D66" i="30"/>
  <c r="D34" i="30"/>
  <c r="J34" i="30"/>
  <c r="G34" i="30"/>
  <c r="J44" i="30"/>
  <c r="D70" i="30"/>
  <c r="J36" i="30"/>
  <c r="D44" i="30"/>
  <c r="D54" i="30"/>
  <c r="D50" i="30"/>
  <c r="D60" i="30"/>
  <c r="J32" i="30"/>
  <c r="G32" i="30"/>
  <c r="D32" i="30"/>
  <c r="G46" i="30"/>
  <c r="D46" i="30"/>
  <c r="J46" i="30"/>
  <c r="D62" i="30"/>
  <c r="D58" i="30"/>
  <c r="D64" i="30"/>
  <c r="D65" i="30"/>
  <c r="G36" i="30"/>
  <c r="D36" i="30"/>
  <c r="D40" i="30"/>
  <c r="J40" i="30"/>
  <c r="G40" i="30"/>
  <c r="D28" i="30"/>
  <c r="J28" i="30"/>
  <c r="G28" i="30"/>
  <c r="G41" i="30"/>
  <c r="J42" i="30"/>
  <c r="G42" i="30"/>
  <c r="D42" i="30"/>
  <c r="D73" i="30"/>
  <c r="J25" i="30"/>
  <c r="D29" i="30"/>
  <c r="D39" i="30"/>
  <c r="J41" i="30"/>
  <c r="D51" i="30"/>
  <c r="D67" i="30"/>
  <c r="D9" i="30"/>
  <c r="D27" i="30"/>
  <c r="J35" i="30"/>
  <c r="G9" i="30"/>
  <c r="G27" i="30"/>
  <c r="D12" i="30"/>
  <c r="E12" i="30" s="1"/>
  <c r="F12" i="30" s="1"/>
  <c r="D43" i="30"/>
  <c r="G44" i="30"/>
  <c r="J45" i="30"/>
  <c r="D33" i="30"/>
  <c r="D37" i="30"/>
  <c r="G12" i="30"/>
  <c r="H12" i="30" s="1"/>
  <c r="I12" i="30" s="1"/>
  <c r="G33" i="30"/>
  <c r="G43" i="30"/>
  <c r="D41" i="30"/>
  <c r="D35" i="30"/>
  <c r="D25" i="30"/>
  <c r="H39" i="30" l="1"/>
  <c r="I39" i="30" s="1"/>
  <c r="H45" i="30"/>
  <c r="I45" i="30" s="1"/>
  <c r="H34" i="30"/>
  <c r="I34" i="30" s="1"/>
  <c r="H11" i="30"/>
  <c r="I11" i="30" s="1"/>
  <c r="H35" i="30"/>
  <c r="I35" i="30" s="1"/>
  <c r="C78" i="30" s="1"/>
  <c r="H36" i="30"/>
  <c r="I36" i="30" s="1"/>
  <c r="H46" i="30"/>
  <c r="I46" i="30" s="1"/>
  <c r="H40" i="30"/>
  <c r="I40" i="30" s="1"/>
  <c r="E11" i="30"/>
  <c r="F11" i="30" s="1"/>
  <c r="E69" i="30"/>
  <c r="F69" i="30" s="1"/>
  <c r="E53" i="30"/>
  <c r="F53" i="30" s="1"/>
  <c r="E45" i="30"/>
  <c r="F45" i="30" s="1"/>
  <c r="B78" i="30" s="1"/>
  <c r="E47" i="30"/>
  <c r="F47" i="30" s="1"/>
  <c r="E62" i="30"/>
  <c r="F62" i="30" s="1"/>
  <c r="E40" i="30"/>
  <c r="F40" i="30" s="1"/>
  <c r="E35" i="30"/>
  <c r="F35" i="30" s="1"/>
  <c r="E71" i="30"/>
  <c r="F71" i="30" s="1"/>
  <c r="E55" i="30"/>
  <c r="F55" i="30" s="1"/>
  <c r="E64" i="30"/>
  <c r="F64" i="30" s="1"/>
  <c r="E46" i="30"/>
  <c r="F46" i="30" s="1"/>
  <c r="E73" i="30"/>
  <c r="F73" i="30" s="1"/>
  <c r="E57" i="30"/>
  <c r="F57" i="30" s="1"/>
  <c r="E41" i="30"/>
  <c r="F41" i="30" s="1"/>
  <c r="E66" i="30"/>
  <c r="F66" i="30" s="1"/>
  <c r="E50" i="30"/>
  <c r="F50" i="30" s="1"/>
  <c r="E36" i="30"/>
  <c r="F36" i="30" s="1"/>
  <c r="E59" i="30"/>
  <c r="F59" i="30" s="1"/>
  <c r="E68" i="30"/>
  <c r="F68" i="30" s="1"/>
  <c r="E52" i="30"/>
  <c r="F52" i="30" s="1"/>
  <c r="E42" i="30"/>
  <c r="F42" i="30" s="1"/>
  <c r="E61" i="30"/>
  <c r="F61" i="30" s="1"/>
  <c r="E37" i="30"/>
  <c r="F37" i="30" s="1"/>
  <c r="E70" i="30"/>
  <c r="F70" i="30" s="1"/>
  <c r="E54" i="30"/>
  <c r="F54" i="30" s="1"/>
  <c r="E48" i="30"/>
  <c r="F48" i="30" s="1"/>
  <c r="E39" i="30"/>
  <c r="F39" i="30" s="1"/>
  <c r="E63" i="30"/>
  <c r="F63" i="30" s="1"/>
  <c r="E43" i="30"/>
  <c r="F43" i="30" s="1"/>
  <c r="E72" i="30"/>
  <c r="F72" i="30" s="1"/>
  <c r="E56" i="30"/>
  <c r="F56" i="30" s="1"/>
  <c r="E38" i="30"/>
  <c r="F38" i="30" s="1"/>
  <c r="E65" i="30"/>
  <c r="F65" i="30" s="1"/>
  <c r="E49" i="30"/>
  <c r="F49" i="30" s="1"/>
  <c r="E58" i="30"/>
  <c r="F58" i="30" s="1"/>
  <c r="E44" i="30"/>
  <c r="F44" i="30" s="1"/>
  <c r="E67" i="30"/>
  <c r="F67" i="30" s="1"/>
  <c r="E51" i="30"/>
  <c r="F51" i="30" s="1"/>
  <c r="E60" i="30"/>
  <c r="F60" i="30" s="1"/>
  <c r="E34" i="30"/>
  <c r="F34" i="30" s="1"/>
  <c r="K47" i="30"/>
  <c r="L47" i="30" s="1"/>
  <c r="K42" i="30"/>
  <c r="L42" i="30" s="1"/>
  <c r="K37" i="30"/>
  <c r="L37" i="30" s="1"/>
  <c r="K48" i="30"/>
  <c r="L48" i="30" s="1"/>
  <c r="K43" i="30"/>
  <c r="L43" i="30" s="1"/>
  <c r="K33" i="30"/>
  <c r="L33" i="30" s="1"/>
  <c r="K38" i="30"/>
  <c r="L38" i="30" s="1"/>
  <c r="K44" i="30"/>
  <c r="L44" i="30" s="1"/>
  <c r="K41" i="30"/>
  <c r="L41" i="30" s="1"/>
  <c r="K39" i="30"/>
  <c r="L39" i="30" s="1"/>
  <c r="K34" i="30"/>
  <c r="L34" i="30" s="1"/>
  <c r="D78" i="30" s="1"/>
  <c r="K45" i="30"/>
  <c r="L45" i="30" s="1"/>
  <c r="K40" i="30"/>
  <c r="L40" i="30" s="1"/>
  <c r="K35" i="30"/>
  <c r="L35" i="30" s="1"/>
  <c r="K46" i="30"/>
  <c r="L46" i="30" s="1"/>
  <c r="K36" i="30"/>
  <c r="L36" i="30" s="1"/>
  <c r="K32" i="30"/>
  <c r="L32" i="30" s="1"/>
  <c r="H44" i="30"/>
  <c r="I44" i="30" s="1"/>
  <c r="H38" i="30"/>
  <c r="I38" i="30" s="1"/>
  <c r="H43" i="30"/>
  <c r="I43" i="30" s="1"/>
  <c r="H48" i="30"/>
  <c r="I48" i="30" s="1"/>
  <c r="H37" i="30"/>
  <c r="I37" i="30" s="1"/>
  <c r="H42" i="30"/>
  <c r="I42" i="30" s="1"/>
  <c r="H47" i="30"/>
  <c r="I47" i="30" s="1"/>
  <c r="H41" i="30"/>
  <c r="I41" i="30" s="1"/>
  <c r="B116" i="29" l="1" a="1"/>
  <c r="B116" i="29" s="1"/>
  <c r="B115" i="29" a="1"/>
  <c r="B115" i="29" s="1"/>
  <c r="B114" i="29" a="1"/>
  <c r="B114" i="29" s="1"/>
  <c r="B113" i="29" a="1"/>
  <c r="B113" i="29" s="1"/>
  <c r="B112" i="29" a="1"/>
  <c r="B112" i="29" s="1"/>
  <c r="B111" i="29" a="1"/>
  <c r="B111" i="29" s="1"/>
  <c r="B110" i="29" a="1"/>
  <c r="B110" i="29" s="1"/>
  <c r="B109" i="29" a="1"/>
  <c r="B109" i="29" s="1"/>
  <c r="C108" i="29" a="1"/>
  <c r="C108" i="29" s="1"/>
  <c r="B108" i="29" a="1"/>
  <c r="B108" i="29" s="1"/>
  <c r="C107" i="29" a="1"/>
  <c r="C107" i="29" s="1"/>
  <c r="B107" i="29" a="1"/>
  <c r="B107" i="29" s="1"/>
  <c r="C106" i="29" a="1"/>
  <c r="C106" i="29" s="1"/>
  <c r="B106" i="29" a="1"/>
  <c r="B106" i="29" s="1"/>
  <c r="C105" i="29" a="1"/>
  <c r="C105" i="29" s="1"/>
  <c r="B105" i="29" a="1"/>
  <c r="B105" i="29" s="1"/>
  <c r="C104" i="29" a="1"/>
  <c r="C104" i="29" s="1"/>
  <c r="B104" i="29" a="1"/>
  <c r="B104" i="29" s="1"/>
  <c r="C103" i="29" a="1"/>
  <c r="C103" i="29" s="1"/>
  <c r="B103" i="29" a="1"/>
  <c r="B103" i="29" s="1"/>
  <c r="C102" i="29" a="1"/>
  <c r="C102" i="29" s="1"/>
  <c r="B102" i="29" a="1"/>
  <c r="B102" i="29" s="1"/>
  <c r="C101" i="29" a="1"/>
  <c r="C101" i="29" s="1"/>
  <c r="B101" i="29" a="1"/>
  <c r="B101" i="29" s="1"/>
  <c r="C100" i="29" a="1"/>
  <c r="C100" i="29" s="1"/>
  <c r="B100" i="29" a="1"/>
  <c r="B100" i="29" s="1"/>
  <c r="C99" i="29" a="1"/>
  <c r="C99" i="29" s="1"/>
  <c r="B99" i="29" a="1"/>
  <c r="B99" i="29" s="1"/>
  <c r="C98" i="29" a="1"/>
  <c r="C98" i="29" s="1"/>
  <c r="B98" i="29" a="1"/>
  <c r="B98" i="29" s="1"/>
  <c r="C97" i="29" a="1"/>
  <c r="C97" i="29" s="1"/>
  <c r="B97" i="29" a="1"/>
  <c r="B97" i="29" s="1"/>
  <c r="C96" i="29" a="1"/>
  <c r="C96" i="29" s="1"/>
  <c r="B96" i="29" a="1"/>
  <c r="B96" i="29" s="1"/>
  <c r="C95" i="29" a="1"/>
  <c r="C95" i="29" s="1"/>
  <c r="B95" i="29" a="1"/>
  <c r="B95" i="29" s="1"/>
  <c r="C94" i="29" a="1"/>
  <c r="C94" i="29" s="1"/>
  <c r="B94" i="29" a="1"/>
  <c r="B94" i="29" s="1"/>
  <c r="C93" i="29" a="1"/>
  <c r="C93" i="29" s="1"/>
  <c r="B93" i="29" a="1"/>
  <c r="B93" i="29" s="1"/>
  <c r="C92" i="29" a="1"/>
  <c r="C92" i="29" s="1"/>
  <c r="B92" i="29" a="1"/>
  <c r="B92" i="29" s="1"/>
  <c r="C91" i="29" a="1"/>
  <c r="C91" i="29" s="1"/>
  <c r="B91" i="29" a="1"/>
  <c r="B91" i="29" s="1"/>
  <c r="C90" i="29" a="1"/>
  <c r="C90" i="29" s="1"/>
  <c r="B90" i="29" a="1"/>
  <c r="B90" i="29" s="1"/>
  <c r="C89" i="29" a="1"/>
  <c r="C89" i="29" s="1"/>
  <c r="B89" i="29" a="1"/>
  <c r="B89" i="29" s="1"/>
  <c r="C88" i="29" a="1"/>
  <c r="C88" i="29" s="1"/>
  <c r="B88" i="29" a="1"/>
  <c r="B88" i="29" s="1"/>
  <c r="C87" i="29" a="1"/>
  <c r="C87" i="29" s="1"/>
  <c r="B87" i="29" a="1"/>
  <c r="B87" i="29" s="1"/>
  <c r="C86" i="29" a="1"/>
  <c r="C86" i="29" s="1"/>
  <c r="B86" i="29" a="1"/>
  <c r="B86" i="29" s="1"/>
  <c r="C85" i="29" a="1"/>
  <c r="C85" i="29" s="1"/>
  <c r="B85" i="29" a="1"/>
  <c r="B85" i="29" s="1"/>
  <c r="C84" i="29" a="1"/>
  <c r="C84" i="29" s="1"/>
  <c r="B84" i="29" a="1"/>
  <c r="B84" i="29" s="1"/>
  <c r="C83" i="29" a="1"/>
  <c r="C83" i="29" s="1"/>
  <c r="B83" i="29" a="1"/>
  <c r="B83" i="29" s="1"/>
  <c r="C82" i="29" a="1"/>
  <c r="C82" i="29" s="1"/>
  <c r="B82" i="29" a="1"/>
  <c r="B82" i="29" s="1"/>
  <c r="C81" i="29" a="1"/>
  <c r="C81" i="29" s="1"/>
  <c r="B81" i="29" a="1"/>
  <c r="B81" i="29" s="1"/>
  <c r="C80" i="29" a="1"/>
  <c r="C80" i="29" s="1"/>
  <c r="B80" i="29" a="1"/>
  <c r="B80" i="29" s="1"/>
  <c r="C79" i="29" a="1"/>
  <c r="C79" i="29" s="1"/>
  <c r="B79" i="29" a="1"/>
  <c r="B79" i="29" s="1"/>
  <c r="C78" i="29" a="1"/>
  <c r="C78" i="29" s="1"/>
  <c r="B78" i="29" a="1"/>
  <c r="B78" i="29" s="1"/>
  <c r="C77" i="29" a="1"/>
  <c r="C77" i="29" s="1"/>
  <c r="B77" i="29" a="1"/>
  <c r="B77" i="29" s="1"/>
  <c r="C76" i="29" a="1"/>
  <c r="C76" i="29" s="1"/>
  <c r="B76" i="29" a="1"/>
  <c r="B76" i="29" s="1"/>
  <c r="C75" i="29" a="1"/>
  <c r="C75" i="29" s="1"/>
  <c r="B75" i="29" a="1"/>
  <c r="B75" i="29" s="1"/>
  <c r="C74" i="29" a="1"/>
  <c r="C74" i="29" s="1"/>
  <c r="B74" i="29" a="1"/>
  <c r="B74" i="29" s="1"/>
  <c r="C73" i="29" a="1"/>
  <c r="C73" i="29" s="1"/>
  <c r="B73" i="29" a="1"/>
  <c r="B73" i="29" s="1"/>
  <c r="C72" i="29" a="1"/>
  <c r="C72" i="29" s="1"/>
  <c r="B72" i="29" a="1"/>
  <c r="B72" i="29" s="1"/>
  <c r="C71" i="29" a="1"/>
  <c r="C71" i="29" s="1"/>
  <c r="B71" i="29" a="1"/>
  <c r="B71" i="29" s="1"/>
  <c r="C70" i="29" a="1"/>
  <c r="C70" i="29" s="1"/>
  <c r="B70" i="29" a="1"/>
  <c r="B70" i="29" s="1"/>
  <c r="C69" i="29" a="1"/>
  <c r="C69" i="29" s="1"/>
  <c r="B69" i="29" a="1"/>
  <c r="B69" i="29" s="1"/>
  <c r="C68" i="29" a="1"/>
  <c r="C68" i="29" s="1"/>
  <c r="B68" i="29" a="1"/>
  <c r="B68" i="29" s="1"/>
  <c r="C67" i="29" a="1"/>
  <c r="C67" i="29" s="1"/>
  <c r="B67" i="29" a="1"/>
  <c r="B67" i="29" s="1"/>
  <c r="C66" i="29" a="1"/>
  <c r="C66" i="29" s="1"/>
  <c r="B66" i="29" a="1"/>
  <c r="B66" i="29" s="1"/>
  <c r="C65" i="29" a="1"/>
  <c r="C65" i="29" s="1"/>
  <c r="B65" i="29" a="1"/>
  <c r="B65" i="29" s="1"/>
  <c r="C64" i="29" a="1"/>
  <c r="C64" i="29" s="1"/>
  <c r="B64" i="29" a="1"/>
  <c r="B64" i="29" s="1"/>
  <c r="C63" i="29" a="1"/>
  <c r="C63" i="29" s="1"/>
  <c r="B63" i="29" a="1"/>
  <c r="B63" i="29" s="1"/>
  <c r="C62" i="29" a="1"/>
  <c r="C62" i="29" s="1"/>
  <c r="B62" i="29" a="1"/>
  <c r="B62" i="29" s="1"/>
  <c r="C61" i="29" a="1"/>
  <c r="C61" i="29" s="1"/>
  <c r="B61" i="29" a="1"/>
  <c r="B61" i="29" s="1"/>
  <c r="C60" i="29" a="1"/>
  <c r="C60" i="29" s="1"/>
  <c r="B60" i="29" a="1"/>
  <c r="B60" i="29" s="1"/>
  <c r="C59" i="29" a="1"/>
  <c r="C59" i="29" s="1"/>
  <c r="B59" i="29" a="1"/>
  <c r="B59" i="29" s="1"/>
  <c r="C58" i="29" a="1"/>
  <c r="C58" i="29" s="1"/>
  <c r="B58" i="29" a="1"/>
  <c r="B58" i="29" s="1"/>
  <c r="C57" i="29" a="1"/>
  <c r="C57" i="29" s="1"/>
  <c r="B57" i="29" a="1"/>
  <c r="B57" i="29" s="1"/>
  <c r="C56" i="29" a="1"/>
  <c r="C56" i="29" s="1"/>
  <c r="B56" i="29" a="1"/>
  <c r="B56" i="29" s="1"/>
  <c r="C55" i="29" a="1"/>
  <c r="C55" i="29" s="1"/>
  <c r="B55" i="29" a="1"/>
  <c r="B55" i="29" s="1"/>
  <c r="C54" i="29" a="1"/>
  <c r="C54" i="29" s="1"/>
  <c r="B54" i="29" a="1"/>
  <c r="B54" i="29" s="1"/>
  <c r="C53" i="29" a="1"/>
  <c r="C53" i="29" s="1"/>
  <c r="B53" i="29" a="1"/>
  <c r="B53" i="29" s="1"/>
  <c r="C52" i="29" a="1"/>
  <c r="C52" i="29" s="1"/>
  <c r="B52" i="29" a="1"/>
  <c r="B52" i="29" s="1"/>
  <c r="C51" i="29" a="1"/>
  <c r="C51" i="29" s="1"/>
  <c r="B51" i="29" a="1"/>
  <c r="B51" i="29" s="1"/>
  <c r="C50" i="29" a="1"/>
  <c r="C50" i="29" s="1"/>
  <c r="B50" i="29" a="1"/>
  <c r="B50" i="29" s="1"/>
  <c r="C49" i="29" a="1"/>
  <c r="C49" i="29" s="1"/>
  <c r="B49" i="29" a="1"/>
  <c r="B49" i="29" s="1"/>
  <c r="C48" i="29" a="1"/>
  <c r="C48" i="29" s="1"/>
  <c r="B48" i="29" a="1"/>
  <c r="B48" i="29" s="1"/>
  <c r="C47" i="29" a="1"/>
  <c r="C47" i="29" s="1"/>
  <c r="B47" i="29" a="1"/>
  <c r="B47" i="29" s="1"/>
  <c r="C46" i="29" a="1"/>
  <c r="C46" i="29" s="1"/>
  <c r="B46" i="29" a="1"/>
  <c r="B46" i="29" s="1"/>
  <c r="C45" i="29" a="1"/>
  <c r="C45" i="29" s="1"/>
  <c r="B45" i="29" a="1"/>
  <c r="B45" i="29" s="1"/>
  <c r="C44" i="29" a="1"/>
  <c r="C44" i="29" s="1"/>
  <c r="B44" i="29" a="1"/>
  <c r="B44" i="29" s="1"/>
  <c r="C43" i="29" a="1"/>
  <c r="C43" i="29" s="1"/>
  <c r="B43" i="29" a="1"/>
  <c r="B43" i="29" s="1"/>
  <c r="C42" i="29" a="1"/>
  <c r="C42" i="29" s="1"/>
  <c r="B42" i="29" a="1"/>
  <c r="B42" i="29" s="1"/>
  <c r="C41" i="29" a="1"/>
  <c r="C41" i="29" s="1"/>
  <c r="B41" i="29" a="1"/>
  <c r="B41" i="29" s="1"/>
  <c r="C40" i="29" a="1"/>
  <c r="C40" i="29" s="1"/>
  <c r="B40" i="29" a="1"/>
  <c r="B40" i="29" s="1"/>
  <c r="C39" i="29" a="1"/>
  <c r="C39" i="29" s="1"/>
  <c r="B39" i="29" a="1"/>
  <c r="B39" i="29" s="1"/>
  <c r="C38" i="29" a="1"/>
  <c r="C38" i="29" s="1"/>
  <c r="B38" i="29" a="1"/>
  <c r="B38" i="29" s="1"/>
  <c r="C37" i="29" a="1"/>
  <c r="C37" i="29" s="1"/>
  <c r="B37" i="29" a="1"/>
  <c r="B37" i="29" s="1"/>
  <c r="C36" i="29" a="1"/>
  <c r="C36" i="29" s="1"/>
  <c r="B36" i="29" a="1"/>
  <c r="B36" i="29" s="1"/>
  <c r="C35" i="29" a="1"/>
  <c r="C35" i="29" s="1"/>
  <c r="B35" i="29" a="1"/>
  <c r="B35" i="29" s="1"/>
  <c r="C34" i="29" a="1"/>
  <c r="C34" i="29" s="1"/>
  <c r="B34" i="29" a="1"/>
  <c r="B34" i="29" s="1"/>
  <c r="C33" i="29" a="1"/>
  <c r="C33" i="29" s="1"/>
  <c r="B33" i="29" a="1"/>
  <c r="B33" i="29" s="1"/>
  <c r="F32" i="29"/>
  <c r="C32" i="29" a="1"/>
  <c r="C32" i="29" s="1"/>
  <c r="B32" i="29" a="1"/>
  <c r="B32" i="29" s="1"/>
  <c r="I32" i="29" s="1"/>
  <c r="F31" i="29"/>
  <c r="C31" i="29" a="1"/>
  <c r="C31" i="29" s="1"/>
  <c r="B31" i="29" a="1"/>
  <c r="B31" i="29" s="1"/>
  <c r="F30" i="29"/>
  <c r="C30" i="29" a="1"/>
  <c r="C30" i="29" s="1"/>
  <c r="B30" i="29" a="1"/>
  <c r="B30" i="29" s="1"/>
  <c r="L30" i="29" s="1"/>
  <c r="C29" i="29" a="1"/>
  <c r="C29" i="29" s="1"/>
  <c r="B29" i="29" a="1"/>
  <c r="B29" i="29" s="1"/>
  <c r="C28" i="29" a="1"/>
  <c r="C28" i="29" s="1"/>
  <c r="B28" i="29" a="1"/>
  <c r="B28" i="29" s="1"/>
  <c r="C27" i="29"/>
  <c r="J27" i="29" s="1"/>
  <c r="C25" i="29"/>
  <c r="J25" i="29" s="1"/>
  <c r="C12" i="29" a="1"/>
  <c r="C12" i="29" s="1"/>
  <c r="C11" i="29" a="1"/>
  <c r="C11" i="29" s="1"/>
  <c r="C10" i="29" a="1"/>
  <c r="C10" i="29" s="1"/>
  <c r="C9" i="29" a="1"/>
  <c r="C9" i="29" s="1"/>
  <c r="D94" i="29" l="1"/>
  <c r="D27" i="29"/>
  <c r="G27" i="29"/>
  <c r="D62" i="29"/>
  <c r="D63" i="29"/>
  <c r="D58" i="29"/>
  <c r="D85" i="29"/>
  <c r="D38" i="29"/>
  <c r="D66" i="29"/>
  <c r="J32" i="29"/>
  <c r="G33" i="29"/>
  <c r="D102" i="29"/>
  <c r="G34" i="29"/>
  <c r="D97" i="29"/>
  <c r="D50" i="29"/>
  <c r="D91" i="29"/>
  <c r="D53" i="29"/>
  <c r="G44" i="29"/>
  <c r="J44" i="29"/>
  <c r="D101" i="29"/>
  <c r="D69" i="29"/>
  <c r="D90" i="29"/>
  <c r="D72" i="29"/>
  <c r="D88" i="29"/>
  <c r="D11" i="29"/>
  <c r="J11" i="29"/>
  <c r="G11" i="29"/>
  <c r="J12" i="29"/>
  <c r="K12" i="29" s="1"/>
  <c r="L12" i="29" s="1"/>
  <c r="D12" i="29"/>
  <c r="E12" i="29" s="1"/>
  <c r="F12" i="29" s="1"/>
  <c r="G25" i="29"/>
  <c r="D65" i="29"/>
  <c r="D96" i="29"/>
  <c r="D54" i="29"/>
  <c r="D70" i="29"/>
  <c r="D106" i="29"/>
  <c r="D49" i="29"/>
  <c r="D59" i="29"/>
  <c r="D86" i="29"/>
  <c r="D107" i="29"/>
  <c r="J45" i="29"/>
  <c r="D75" i="29"/>
  <c r="D45" i="29"/>
  <c r="D82" i="29"/>
  <c r="J28" i="29"/>
  <c r="D98" i="29"/>
  <c r="D32" i="29"/>
  <c r="D83" i="29"/>
  <c r="G32" i="29"/>
  <c r="D99" i="29"/>
  <c r="D51" i="29"/>
  <c r="D67" i="29"/>
  <c r="L32" i="29"/>
  <c r="G47" i="29"/>
  <c r="D57" i="29"/>
  <c r="J47" i="29"/>
  <c r="D73" i="29"/>
  <c r="D89" i="29"/>
  <c r="D74" i="29"/>
  <c r="D31" i="29"/>
  <c r="J31" i="29"/>
  <c r="G31" i="29"/>
  <c r="G39" i="29"/>
  <c r="D39" i="29"/>
  <c r="J39" i="29"/>
  <c r="D81" i="29"/>
  <c r="D55" i="29"/>
  <c r="D60" i="29"/>
  <c r="D42" i="29"/>
  <c r="D61" i="29"/>
  <c r="D76" i="29"/>
  <c r="D103" i="29"/>
  <c r="J35" i="29"/>
  <c r="G35" i="29"/>
  <c r="D35" i="29"/>
  <c r="J46" i="29"/>
  <c r="D46" i="29"/>
  <c r="G46" i="29"/>
  <c r="G28" i="29"/>
  <c r="J36" i="29"/>
  <c r="G36" i="29"/>
  <c r="D36" i="29"/>
  <c r="D52" i="29"/>
  <c r="D56" i="29"/>
  <c r="D68" i="29"/>
  <c r="D77" i="29"/>
  <c r="D92" i="29"/>
  <c r="D84" i="29"/>
  <c r="D71" i="29"/>
  <c r="J41" i="29"/>
  <c r="G41" i="29"/>
  <c r="D41" i="29"/>
  <c r="D87" i="29"/>
  <c r="G37" i="29"/>
  <c r="D37" i="29"/>
  <c r="J42" i="29"/>
  <c r="D93" i="29"/>
  <c r="D104" i="29"/>
  <c r="J40" i="29"/>
  <c r="G40" i="29"/>
  <c r="D40" i="29"/>
  <c r="J9" i="29"/>
  <c r="G9" i="29"/>
  <c r="D9" i="29"/>
  <c r="G29" i="29"/>
  <c r="J37" i="29"/>
  <c r="D43" i="29"/>
  <c r="G43" i="29"/>
  <c r="J43" i="29"/>
  <c r="D78" i="29"/>
  <c r="D100" i="29"/>
  <c r="D105" i="29"/>
  <c r="J48" i="29"/>
  <c r="G48" i="29"/>
  <c r="D48" i="29"/>
  <c r="D64" i="29"/>
  <c r="D95" i="29"/>
  <c r="D108" i="29"/>
  <c r="J30" i="29"/>
  <c r="G30" i="29"/>
  <c r="D30" i="29"/>
  <c r="D79" i="29"/>
  <c r="L31" i="29"/>
  <c r="I31" i="29"/>
  <c r="D80" i="29"/>
  <c r="J29" i="29"/>
  <c r="J34" i="29"/>
  <c r="G38" i="29"/>
  <c r="D33" i="29"/>
  <c r="D47" i="29"/>
  <c r="G12" i="29"/>
  <c r="H12" i="29" s="1"/>
  <c r="I12" i="29" s="1"/>
  <c r="J33" i="29"/>
  <c r="G42" i="29"/>
  <c r="J38" i="29"/>
  <c r="D28" i="29"/>
  <c r="I30" i="29"/>
  <c r="D34" i="29"/>
  <c r="D25" i="29"/>
  <c r="D44" i="29"/>
  <c r="G45" i="29"/>
  <c r="D29" i="29"/>
  <c r="H36" i="29" l="1"/>
  <c r="I36" i="29" s="1"/>
  <c r="C121" i="29" s="1"/>
  <c r="H34" i="29"/>
  <c r="I34" i="29" s="1"/>
  <c r="H44" i="29"/>
  <c r="I44" i="29" s="1"/>
  <c r="H40" i="29"/>
  <c r="I40" i="29" s="1"/>
  <c r="K34" i="29"/>
  <c r="L34" i="29" s="1"/>
  <c r="H35" i="29"/>
  <c r="I35" i="29" s="1"/>
  <c r="H43" i="29"/>
  <c r="I43" i="29" s="1"/>
  <c r="H45" i="29"/>
  <c r="I45" i="29" s="1"/>
  <c r="H37" i="29"/>
  <c r="I37" i="29" s="1"/>
  <c r="E11" i="29"/>
  <c r="F11" i="29" s="1"/>
  <c r="K40" i="29"/>
  <c r="L40" i="29" s="1"/>
  <c r="H11" i="29"/>
  <c r="I11" i="29" s="1"/>
  <c r="K11" i="29"/>
  <c r="L11" i="29" s="1"/>
  <c r="K44" i="29"/>
  <c r="L44" i="29" s="1"/>
  <c r="E104" i="29"/>
  <c r="F104" i="29" s="1"/>
  <c r="E88" i="29"/>
  <c r="F88" i="29" s="1"/>
  <c r="E72" i="29"/>
  <c r="F72" i="29" s="1"/>
  <c r="E56" i="29"/>
  <c r="F56" i="29" s="1"/>
  <c r="E38" i="29"/>
  <c r="F38" i="29" s="1"/>
  <c r="E97" i="29"/>
  <c r="F97" i="29" s="1"/>
  <c r="E81" i="29"/>
  <c r="F81" i="29" s="1"/>
  <c r="E65" i="29"/>
  <c r="F65" i="29" s="1"/>
  <c r="E49" i="29"/>
  <c r="F49" i="29" s="1"/>
  <c r="E106" i="29"/>
  <c r="F106" i="29" s="1"/>
  <c r="E90" i="29"/>
  <c r="F90" i="29" s="1"/>
  <c r="E74" i="29"/>
  <c r="F74" i="29" s="1"/>
  <c r="E58" i="29"/>
  <c r="F58" i="29" s="1"/>
  <c r="E44" i="29"/>
  <c r="F44" i="29" s="1"/>
  <c r="E99" i="29"/>
  <c r="F99" i="29" s="1"/>
  <c r="E83" i="29"/>
  <c r="F83" i="29" s="1"/>
  <c r="E67" i="29"/>
  <c r="F67" i="29" s="1"/>
  <c r="E51" i="29"/>
  <c r="F51" i="29" s="1"/>
  <c r="E39" i="29"/>
  <c r="F39" i="29" s="1"/>
  <c r="E76" i="29"/>
  <c r="F76" i="29" s="1"/>
  <c r="E60" i="29"/>
  <c r="F60" i="29" s="1"/>
  <c r="E34" i="29"/>
  <c r="F34" i="29" s="1"/>
  <c r="E108" i="29"/>
  <c r="F108" i="29" s="1"/>
  <c r="E92" i="29"/>
  <c r="F92" i="29" s="1"/>
  <c r="E101" i="29"/>
  <c r="F101" i="29" s="1"/>
  <c r="E85" i="29"/>
  <c r="F85" i="29" s="1"/>
  <c r="E69" i="29"/>
  <c r="F69" i="29" s="1"/>
  <c r="E53" i="29"/>
  <c r="F53" i="29" s="1"/>
  <c r="E45" i="29"/>
  <c r="F45" i="29" s="1"/>
  <c r="E40" i="29"/>
  <c r="F40" i="29" s="1"/>
  <c r="E94" i="29"/>
  <c r="F94" i="29" s="1"/>
  <c r="E78" i="29"/>
  <c r="F78" i="29" s="1"/>
  <c r="E62" i="29"/>
  <c r="F62" i="29" s="1"/>
  <c r="E103" i="29"/>
  <c r="F103" i="29" s="1"/>
  <c r="E87" i="29"/>
  <c r="F87" i="29" s="1"/>
  <c r="E71" i="29"/>
  <c r="F71" i="29" s="1"/>
  <c r="E55" i="29"/>
  <c r="F55" i="29" s="1"/>
  <c r="E35" i="29"/>
  <c r="F35" i="29" s="1"/>
  <c r="E96" i="29"/>
  <c r="F96" i="29" s="1"/>
  <c r="E80" i="29"/>
  <c r="F80" i="29" s="1"/>
  <c r="E64" i="29"/>
  <c r="F64" i="29" s="1"/>
  <c r="E46" i="29"/>
  <c r="F46" i="29" s="1"/>
  <c r="E105" i="29"/>
  <c r="F105" i="29" s="1"/>
  <c r="E89" i="29"/>
  <c r="F89" i="29" s="1"/>
  <c r="E73" i="29"/>
  <c r="F73" i="29" s="1"/>
  <c r="E57" i="29"/>
  <c r="F57" i="29" s="1"/>
  <c r="E41" i="29"/>
  <c r="F41" i="29" s="1"/>
  <c r="E98" i="29"/>
  <c r="F98" i="29" s="1"/>
  <c r="E82" i="29"/>
  <c r="F82" i="29" s="1"/>
  <c r="E66" i="29"/>
  <c r="F66" i="29" s="1"/>
  <c r="E50" i="29"/>
  <c r="F50" i="29" s="1"/>
  <c r="E36" i="29"/>
  <c r="F36" i="29" s="1"/>
  <c r="E107" i="29"/>
  <c r="F107" i="29" s="1"/>
  <c r="E91" i="29"/>
  <c r="F91" i="29" s="1"/>
  <c r="E75" i="29"/>
  <c r="F75" i="29" s="1"/>
  <c r="E59" i="29"/>
  <c r="F59" i="29" s="1"/>
  <c r="E47" i="29"/>
  <c r="F47" i="29" s="1"/>
  <c r="E37" i="29"/>
  <c r="F37" i="29" s="1"/>
  <c r="E100" i="29"/>
  <c r="F100" i="29" s="1"/>
  <c r="E84" i="29"/>
  <c r="F84" i="29" s="1"/>
  <c r="E68" i="29"/>
  <c r="F68" i="29" s="1"/>
  <c r="E52" i="29"/>
  <c r="F52" i="29" s="1"/>
  <c r="E42" i="29"/>
  <c r="F42" i="29" s="1"/>
  <c r="E93" i="29"/>
  <c r="F93" i="29" s="1"/>
  <c r="E77" i="29"/>
  <c r="F77" i="29" s="1"/>
  <c r="E61" i="29"/>
  <c r="F61" i="29" s="1"/>
  <c r="E102" i="29"/>
  <c r="F102" i="29" s="1"/>
  <c r="E86" i="29"/>
  <c r="F86" i="29" s="1"/>
  <c r="E70" i="29"/>
  <c r="F70" i="29" s="1"/>
  <c r="E54" i="29"/>
  <c r="F54" i="29" s="1"/>
  <c r="E48" i="29"/>
  <c r="F48" i="29" s="1"/>
  <c r="E95" i="29"/>
  <c r="F95" i="29" s="1"/>
  <c r="E79" i="29"/>
  <c r="F79" i="29" s="1"/>
  <c r="E63" i="29"/>
  <c r="F63" i="29" s="1"/>
  <c r="E43" i="29"/>
  <c r="F43" i="29" s="1"/>
  <c r="B121" i="29" s="1"/>
  <c r="K38" i="29"/>
  <c r="L38" i="29" s="1"/>
  <c r="K43" i="29"/>
  <c r="L43" i="29" s="1"/>
  <c r="H46" i="29"/>
  <c r="I46" i="29" s="1"/>
  <c r="K39" i="29"/>
  <c r="L39" i="29" s="1"/>
  <c r="K48" i="29"/>
  <c r="L48" i="29" s="1"/>
  <c r="K37" i="29"/>
  <c r="L37" i="29" s="1"/>
  <c r="K42" i="29"/>
  <c r="L42" i="29" s="1"/>
  <c r="H47" i="29"/>
  <c r="I47" i="29" s="1"/>
  <c r="K47" i="29"/>
  <c r="L47" i="29" s="1"/>
  <c r="K36" i="29"/>
  <c r="L36" i="29" s="1"/>
  <c r="H42" i="29"/>
  <c r="I42" i="29" s="1"/>
  <c r="K41" i="29"/>
  <c r="L41" i="29" s="1"/>
  <c r="K46" i="29"/>
  <c r="L46" i="29" s="1"/>
  <c r="K35" i="29"/>
  <c r="L35" i="29" s="1"/>
  <c r="D121" i="29" s="1"/>
  <c r="H41" i="29"/>
  <c r="I41" i="29" s="1"/>
  <c r="H38" i="29"/>
  <c r="I38" i="29" s="1"/>
  <c r="K45" i="29"/>
  <c r="L45" i="29" s="1"/>
  <c r="H48" i="29"/>
  <c r="I48" i="29" s="1"/>
  <c r="H39" i="29"/>
  <c r="I39" i="29" s="1"/>
  <c r="C70" i="28" l="1" a="1"/>
  <c r="C70" i="28" s="1"/>
  <c r="B70" i="28" a="1"/>
  <c r="B70" i="28" s="1"/>
  <c r="C69" i="28" a="1"/>
  <c r="C69" i="28" s="1"/>
  <c r="B69" i="28" a="1"/>
  <c r="B69" i="28" s="1"/>
  <c r="C68" i="28" a="1"/>
  <c r="C68" i="28" s="1"/>
  <c r="B68" i="28" a="1"/>
  <c r="B68" i="28" s="1"/>
  <c r="C67" i="28" a="1"/>
  <c r="C67" i="28" s="1"/>
  <c r="B67" i="28" a="1"/>
  <c r="B67" i="28" s="1"/>
  <c r="C66" i="28" a="1"/>
  <c r="C66" i="28" s="1"/>
  <c r="B66" i="28" a="1"/>
  <c r="B66" i="28" s="1"/>
  <c r="C65" i="28" a="1"/>
  <c r="C65" i="28" s="1"/>
  <c r="B65" i="28" a="1"/>
  <c r="B65" i="28" s="1"/>
  <c r="C64" i="28" a="1"/>
  <c r="C64" i="28" s="1"/>
  <c r="B64" i="28" a="1"/>
  <c r="B64" i="28" s="1"/>
  <c r="C63" i="28" a="1"/>
  <c r="C63" i="28" s="1"/>
  <c r="B63" i="28" a="1"/>
  <c r="B63" i="28" s="1"/>
  <c r="C62" i="28" a="1"/>
  <c r="C62" i="28" s="1"/>
  <c r="B62" i="28" a="1"/>
  <c r="B62" i="28" s="1"/>
  <c r="C61" i="28" a="1"/>
  <c r="C61" i="28" s="1"/>
  <c r="B61" i="28" a="1"/>
  <c r="B61" i="28" s="1"/>
  <c r="C60" i="28" a="1"/>
  <c r="C60" i="28" s="1"/>
  <c r="B60" i="28" a="1"/>
  <c r="B60" i="28" s="1"/>
  <c r="C59" i="28" a="1"/>
  <c r="C59" i="28" s="1"/>
  <c r="B59" i="28" a="1"/>
  <c r="B59" i="28" s="1"/>
  <c r="C58" i="28" a="1"/>
  <c r="C58" i="28" s="1"/>
  <c r="B58" i="28" a="1"/>
  <c r="B58" i="28" s="1"/>
  <c r="C57" i="28" a="1"/>
  <c r="C57" i="28" s="1"/>
  <c r="B57" i="28" a="1"/>
  <c r="B57" i="28" s="1"/>
  <c r="C56" i="28" a="1"/>
  <c r="C56" i="28" s="1"/>
  <c r="B56" i="28" a="1"/>
  <c r="B56" i="28" s="1"/>
  <c r="C55" i="28" a="1"/>
  <c r="C55" i="28" s="1"/>
  <c r="B55" i="28" a="1"/>
  <c r="B55" i="28" s="1"/>
  <c r="C54" i="28" a="1"/>
  <c r="C54" i="28" s="1"/>
  <c r="B54" i="28" a="1"/>
  <c r="B54" i="28" s="1"/>
  <c r="C53" i="28" a="1"/>
  <c r="C53" i="28" s="1"/>
  <c r="B53" i="28" a="1"/>
  <c r="B53" i="28" s="1"/>
  <c r="C52" i="28" a="1"/>
  <c r="C52" i="28" s="1"/>
  <c r="B52" i="28" a="1"/>
  <c r="B52" i="28" s="1"/>
  <c r="C51" i="28" a="1"/>
  <c r="C51" i="28" s="1"/>
  <c r="B51" i="28" a="1"/>
  <c r="B51" i="28" s="1"/>
  <c r="C50" i="28" a="1"/>
  <c r="C50" i="28" s="1"/>
  <c r="B50" i="28" a="1"/>
  <c r="B50" i="28" s="1"/>
  <c r="C49" i="28" a="1"/>
  <c r="C49" i="28" s="1"/>
  <c r="B49" i="28" a="1"/>
  <c r="B49" i="28" s="1"/>
  <c r="C48" i="28" a="1"/>
  <c r="C48" i="28" s="1"/>
  <c r="B48" i="28" a="1"/>
  <c r="B48" i="28" s="1"/>
  <c r="C47" i="28" a="1"/>
  <c r="C47" i="28" s="1"/>
  <c r="B47" i="28" a="1"/>
  <c r="B47" i="28" s="1"/>
  <c r="C46" i="28" a="1"/>
  <c r="C46" i="28" s="1"/>
  <c r="B46" i="28" a="1"/>
  <c r="B46" i="28" s="1"/>
  <c r="C45" i="28" a="1"/>
  <c r="C45" i="28" s="1"/>
  <c r="B45" i="28" a="1"/>
  <c r="B45" i="28" s="1"/>
  <c r="C44" i="28" a="1"/>
  <c r="C44" i="28" s="1"/>
  <c r="B44" i="28" a="1"/>
  <c r="B44" i="28" s="1"/>
  <c r="C43" i="28" a="1"/>
  <c r="C43" i="28" s="1"/>
  <c r="B43" i="28" a="1"/>
  <c r="B43" i="28" s="1"/>
  <c r="C42" i="28" a="1"/>
  <c r="C42" i="28" s="1"/>
  <c r="B42" i="28" a="1"/>
  <c r="B42" i="28" s="1"/>
  <c r="C41" i="28" a="1"/>
  <c r="C41" i="28" s="1"/>
  <c r="B41" i="28" a="1"/>
  <c r="B41" i="28" s="1"/>
  <c r="C40" i="28" a="1"/>
  <c r="C40" i="28" s="1"/>
  <c r="B40" i="28" a="1"/>
  <c r="B40" i="28" s="1"/>
  <c r="C39" i="28" a="1"/>
  <c r="C39" i="28" s="1"/>
  <c r="B39" i="28" a="1"/>
  <c r="B39" i="28" s="1"/>
  <c r="C38" i="28" a="1"/>
  <c r="C38" i="28" s="1"/>
  <c r="B38" i="28" a="1"/>
  <c r="B38" i="28" s="1"/>
  <c r="C37" i="28" a="1"/>
  <c r="C37" i="28" s="1"/>
  <c r="B37" i="28" a="1"/>
  <c r="B37" i="28" s="1"/>
  <c r="C36" i="28" a="1"/>
  <c r="C36" i="28" s="1"/>
  <c r="B36" i="28" a="1"/>
  <c r="B36" i="28" s="1"/>
  <c r="C35" i="28" a="1"/>
  <c r="C35" i="28" s="1"/>
  <c r="B35" i="28" a="1"/>
  <c r="B35" i="28" s="1"/>
  <c r="C34" i="28" a="1"/>
  <c r="C34" i="28" s="1"/>
  <c r="B34" i="28" a="1"/>
  <c r="B34" i="28" s="1"/>
  <c r="C33" i="28" a="1"/>
  <c r="C33" i="28" s="1"/>
  <c r="B33" i="28" a="1"/>
  <c r="B33" i="28" s="1"/>
  <c r="F32" i="28"/>
  <c r="C32" i="28" a="1"/>
  <c r="C32" i="28" s="1"/>
  <c r="B32" i="28" a="1"/>
  <c r="B32" i="28" s="1"/>
  <c r="L32" i="28" s="1"/>
  <c r="F31" i="28"/>
  <c r="C31" i="28" a="1"/>
  <c r="C31" i="28" s="1"/>
  <c r="B31" i="28" a="1"/>
  <c r="B31" i="28" s="1"/>
  <c r="L31" i="28" s="1"/>
  <c r="F30" i="28"/>
  <c r="C30" i="28" a="1"/>
  <c r="C30" i="28" s="1"/>
  <c r="B30" i="28" a="1"/>
  <c r="B30" i="28" s="1"/>
  <c r="L30" i="28" s="1"/>
  <c r="C29" i="28" a="1"/>
  <c r="C29" i="28" s="1"/>
  <c r="B29" i="28" a="1"/>
  <c r="B29" i="28" s="1"/>
  <c r="C28" i="28" a="1"/>
  <c r="C28" i="28" s="1"/>
  <c r="B28" i="28" a="1"/>
  <c r="B28" i="28" s="1"/>
  <c r="C27" i="28"/>
  <c r="G27" i="28" s="1"/>
  <c r="C25" i="28"/>
  <c r="D25" i="28" s="1"/>
  <c r="C12" i="28" a="1"/>
  <c r="C12" i="28" s="1"/>
  <c r="J12" i="28" s="1"/>
  <c r="K12" i="28" s="1"/>
  <c r="L12" i="28" s="1"/>
  <c r="C11" i="28" a="1"/>
  <c r="C11" i="28" s="1"/>
  <c r="J11" i="28" s="1"/>
  <c r="C10" i="28" a="1"/>
  <c r="C10" i="28" s="1"/>
  <c r="C9" i="28" a="1"/>
  <c r="C9" i="28" s="1"/>
  <c r="D70" i="28" l="1"/>
  <c r="J33" i="28"/>
  <c r="D58" i="28"/>
  <c r="J31" i="28"/>
  <c r="D51" i="28"/>
  <c r="J45" i="28"/>
  <c r="D60" i="28"/>
  <c r="D67" i="28"/>
  <c r="G25" i="28"/>
  <c r="J25" i="28"/>
  <c r="J39" i="28"/>
  <c r="D53" i="28"/>
  <c r="D54" i="28"/>
  <c r="D55" i="28"/>
  <c r="D69" i="28"/>
  <c r="D50" i="28"/>
  <c r="D66" i="28"/>
  <c r="D12" i="28"/>
  <c r="E12" i="28" s="1"/>
  <c r="F12" i="28" s="1"/>
  <c r="D27" i="28"/>
  <c r="D62" i="28"/>
  <c r="D63" i="28"/>
  <c r="J27" i="28"/>
  <c r="I32" i="28"/>
  <c r="D59" i="28"/>
  <c r="G33" i="28"/>
  <c r="D49" i="28"/>
  <c r="D65" i="28"/>
  <c r="D57" i="28"/>
  <c r="D46" i="28"/>
  <c r="J40" i="28"/>
  <c r="G40" i="28"/>
  <c r="D40" i="28"/>
  <c r="J35" i="28"/>
  <c r="D37" i="28"/>
  <c r="D47" i="28"/>
  <c r="J47" i="28"/>
  <c r="G47" i="28"/>
  <c r="D52" i="28"/>
  <c r="D64" i="28"/>
  <c r="D68" i="28"/>
  <c r="J29" i="28"/>
  <c r="G29" i="28"/>
  <c r="D29" i="28"/>
  <c r="D61" i="28"/>
  <c r="J30" i="28"/>
  <c r="G30" i="28"/>
  <c r="D30" i="28"/>
  <c r="J34" i="28"/>
  <c r="D34" i="28"/>
  <c r="G34" i="28"/>
  <c r="D56" i="28"/>
  <c r="J46" i="28"/>
  <c r="G32" i="28"/>
  <c r="D32" i="28"/>
  <c r="J32" i="28"/>
  <c r="G37" i="28"/>
  <c r="G48" i="28"/>
  <c r="D48" i="28"/>
  <c r="J48" i="28"/>
  <c r="J44" i="28"/>
  <c r="G44" i="28"/>
  <c r="D44" i="28"/>
  <c r="D41" i="28"/>
  <c r="J41" i="28"/>
  <c r="G41" i="28"/>
  <c r="D36" i="28"/>
  <c r="J36" i="28"/>
  <c r="G36" i="28"/>
  <c r="G42" i="28"/>
  <c r="G9" i="28"/>
  <c r="D9" i="28"/>
  <c r="J9" i="28"/>
  <c r="K11" i="28" s="1"/>
  <c r="J28" i="28"/>
  <c r="J38" i="28"/>
  <c r="G38" i="28"/>
  <c r="D38" i="28"/>
  <c r="J43" i="28"/>
  <c r="G43" i="28"/>
  <c r="D43" i="28"/>
  <c r="D35" i="28"/>
  <c r="J37" i="28"/>
  <c r="J42" i="28"/>
  <c r="G12" i="28"/>
  <c r="H12" i="28" s="1"/>
  <c r="I12" i="28" s="1"/>
  <c r="D31" i="28"/>
  <c r="D45" i="28"/>
  <c r="G46" i="28"/>
  <c r="G35" i="28"/>
  <c r="D11" i="28"/>
  <c r="G31" i="28"/>
  <c r="D39" i="28"/>
  <c r="D33" i="28"/>
  <c r="I31" i="28"/>
  <c r="G45" i="28"/>
  <c r="G11" i="28"/>
  <c r="G39" i="28"/>
  <c r="D28" i="28"/>
  <c r="G28" i="28"/>
  <c r="I30" i="28"/>
  <c r="D42" i="28"/>
  <c r="L11" i="28" l="1"/>
  <c r="K13" i="28"/>
  <c r="J26" i="28" s="1"/>
  <c r="E11" i="28"/>
  <c r="H11" i="28"/>
  <c r="I11" i="28" l="1"/>
  <c r="H13" i="28"/>
  <c r="G26" i="28" s="1"/>
  <c r="E13" i="28"/>
  <c r="D26" i="28" s="1"/>
  <c r="F11" i="28"/>
  <c r="K43" i="28"/>
  <c r="L43" i="28" s="1"/>
  <c r="K47" i="28"/>
  <c r="L47" i="28" s="1"/>
  <c r="K40" i="28"/>
  <c r="L40" i="28" s="1"/>
  <c r="K45" i="28"/>
  <c r="L45" i="28" s="1"/>
  <c r="K46" i="28"/>
  <c r="L46" i="28" s="1"/>
  <c r="K41" i="28"/>
  <c r="L41" i="28" s="1"/>
  <c r="K36" i="28"/>
  <c r="L36" i="28" s="1"/>
  <c r="K34" i="28"/>
  <c r="L34" i="28" s="1"/>
  <c r="K35" i="28"/>
  <c r="L35" i="28" s="1"/>
  <c r="D75" i="28" s="1"/>
  <c r="K48" i="28"/>
  <c r="L48" i="28" s="1"/>
  <c r="K38" i="28"/>
  <c r="L38" i="28" s="1"/>
  <c r="K42" i="28"/>
  <c r="L42" i="28" s="1"/>
  <c r="K37" i="28"/>
  <c r="L37" i="28" s="1"/>
  <c r="K39" i="28"/>
  <c r="L39" i="28" s="1"/>
  <c r="K33" i="28"/>
  <c r="L33" i="28" s="1"/>
  <c r="K44" i="28"/>
  <c r="L44" i="28" s="1"/>
  <c r="E70" i="28" l="1"/>
  <c r="F70" i="28" s="1"/>
  <c r="E60" i="28"/>
  <c r="F60" i="28" s="1"/>
  <c r="E54" i="28"/>
  <c r="F54" i="28" s="1"/>
  <c r="E34" i="28"/>
  <c r="F34" i="28" s="1"/>
  <c r="E48" i="28"/>
  <c r="F48" i="28" s="1"/>
  <c r="E69" i="28"/>
  <c r="F69" i="28" s="1"/>
  <c r="E63" i="28"/>
  <c r="F63" i="28" s="1"/>
  <c r="E53" i="28"/>
  <c r="F53" i="28" s="1"/>
  <c r="E43" i="28"/>
  <c r="F43" i="28" s="1"/>
  <c r="B75" i="28" s="1"/>
  <c r="E62" i="28"/>
  <c r="F62" i="28" s="1"/>
  <c r="E50" i="28"/>
  <c r="F50" i="28" s="1"/>
  <c r="E35" i="28"/>
  <c r="F35" i="28" s="1"/>
  <c r="E68" i="28"/>
  <c r="F68" i="28" s="1"/>
  <c r="E52" i="28"/>
  <c r="F52" i="28" s="1"/>
  <c r="E37" i="28"/>
  <c r="F37" i="28" s="1"/>
  <c r="E56" i="28"/>
  <c r="F56" i="28" s="1"/>
  <c r="E40" i="28"/>
  <c r="F40" i="28" s="1"/>
  <c r="E55" i="28"/>
  <c r="F55" i="28" s="1"/>
  <c r="E45" i="28"/>
  <c r="F45" i="28" s="1"/>
  <c r="E66" i="28"/>
  <c r="F66" i="28" s="1"/>
  <c r="E38" i="28"/>
  <c r="F38" i="28" s="1"/>
  <c r="E41" i="28"/>
  <c r="F41" i="28" s="1"/>
  <c r="E51" i="28"/>
  <c r="F51" i="28" s="1"/>
  <c r="E36" i="28"/>
  <c r="F36" i="28" s="1"/>
  <c r="E65" i="28"/>
  <c r="F65" i="28" s="1"/>
  <c r="E64" i="28"/>
  <c r="F64" i="28" s="1"/>
  <c r="E59" i="28"/>
  <c r="F59" i="28" s="1"/>
  <c r="E49" i="28"/>
  <c r="F49" i="28" s="1"/>
  <c r="E46" i="28"/>
  <c r="F46" i="28" s="1"/>
  <c r="E58" i="28"/>
  <c r="F58" i="28" s="1"/>
  <c r="E44" i="28"/>
  <c r="F44" i="28" s="1"/>
  <c r="E47" i="28"/>
  <c r="F47" i="28" s="1"/>
  <c r="E33" i="28"/>
  <c r="F33" i="28" s="1"/>
  <c r="E57" i="28"/>
  <c r="F57" i="28" s="1"/>
  <c r="E42" i="28"/>
  <c r="F42" i="28" s="1"/>
  <c r="E39" i="28"/>
  <c r="F39" i="28" s="1"/>
  <c r="E61" i="28"/>
  <c r="F61" i="28" s="1"/>
  <c r="E67" i="28"/>
  <c r="F67" i="28" s="1"/>
  <c r="H37" i="28"/>
  <c r="I37" i="28" s="1"/>
  <c r="H33" i="28"/>
  <c r="I33" i="28" s="1"/>
  <c r="H44" i="28"/>
  <c r="I44" i="28" s="1"/>
  <c r="H46" i="28"/>
  <c r="I46" i="28" s="1"/>
  <c r="H40" i="28"/>
  <c r="I40" i="28" s="1"/>
  <c r="H35" i="28"/>
  <c r="I35" i="28" s="1"/>
  <c r="H41" i="28"/>
  <c r="I41" i="28" s="1"/>
  <c r="H36" i="28"/>
  <c r="I36" i="28" s="1"/>
  <c r="C75" i="28" s="1"/>
  <c r="H47" i="28"/>
  <c r="I47" i="28" s="1"/>
  <c r="H42" i="28"/>
  <c r="I42" i="28" s="1"/>
  <c r="H48" i="28"/>
  <c r="I48" i="28" s="1"/>
  <c r="H39" i="28"/>
  <c r="I39" i="28" s="1"/>
  <c r="H45" i="28"/>
  <c r="I45" i="28" s="1"/>
  <c r="H38" i="28"/>
  <c r="I38" i="28" s="1"/>
  <c r="H43" i="28"/>
  <c r="I43" i="28" s="1"/>
  <c r="H34" i="28"/>
  <c r="I34" i="28" s="1"/>
  <c r="C67" i="27" a="1"/>
  <c r="C67" i="27" s="1"/>
  <c r="B67" i="27" a="1"/>
  <c r="B67" i="27" s="1"/>
  <c r="C66" i="27" a="1"/>
  <c r="C66" i="27" s="1"/>
  <c r="B66" i="27" a="1"/>
  <c r="B66" i="27" s="1"/>
  <c r="C65" i="27" a="1"/>
  <c r="C65" i="27" s="1"/>
  <c r="B65" i="27" a="1"/>
  <c r="B65" i="27" s="1"/>
  <c r="C64" i="27" a="1"/>
  <c r="C64" i="27" s="1"/>
  <c r="B64" i="27" a="1"/>
  <c r="B64" i="27" s="1"/>
  <c r="C63" i="27" a="1"/>
  <c r="C63" i="27" s="1"/>
  <c r="B63" i="27" a="1"/>
  <c r="B63" i="27" s="1"/>
  <c r="C62" i="27" a="1"/>
  <c r="C62" i="27" s="1"/>
  <c r="B62" i="27" a="1"/>
  <c r="B62" i="27" s="1"/>
  <c r="C61" i="27" a="1"/>
  <c r="C61" i="27" s="1"/>
  <c r="B61" i="27" a="1"/>
  <c r="B61" i="27" s="1"/>
  <c r="C60" i="27" a="1"/>
  <c r="C60" i="27" s="1"/>
  <c r="B60" i="27" a="1"/>
  <c r="B60" i="27" s="1"/>
  <c r="C59" i="27" a="1"/>
  <c r="C59" i="27" s="1"/>
  <c r="B59" i="27" a="1"/>
  <c r="B59" i="27" s="1"/>
  <c r="C58" i="27" a="1"/>
  <c r="C58" i="27" s="1"/>
  <c r="B58" i="27" a="1"/>
  <c r="B58" i="27" s="1"/>
  <c r="C57" i="27" a="1"/>
  <c r="C57" i="27" s="1"/>
  <c r="B57" i="27" a="1"/>
  <c r="B57" i="27" s="1"/>
  <c r="C56" i="27" a="1"/>
  <c r="C56" i="27" s="1"/>
  <c r="B56" i="27" a="1"/>
  <c r="B56" i="27" s="1"/>
  <c r="C55" i="27" a="1"/>
  <c r="C55" i="27" s="1"/>
  <c r="B55" i="27" a="1"/>
  <c r="B55" i="27" s="1"/>
  <c r="C54" i="27" a="1"/>
  <c r="C54" i="27" s="1"/>
  <c r="B54" i="27" a="1"/>
  <c r="B54" i="27" s="1"/>
  <c r="C53" i="27" a="1"/>
  <c r="C53" i="27" s="1"/>
  <c r="B53" i="27" a="1"/>
  <c r="B53" i="27" s="1"/>
  <c r="C52" i="27" a="1"/>
  <c r="C52" i="27" s="1"/>
  <c r="B52" i="27" a="1"/>
  <c r="B52" i="27" s="1"/>
  <c r="C51" i="27" a="1"/>
  <c r="C51" i="27" s="1"/>
  <c r="B51" i="27" a="1"/>
  <c r="B51" i="27" s="1"/>
  <c r="C50" i="27" a="1"/>
  <c r="C50" i="27" s="1"/>
  <c r="B50" i="27" a="1"/>
  <c r="B50" i="27" s="1"/>
  <c r="C49" i="27" a="1"/>
  <c r="C49" i="27" s="1"/>
  <c r="B49" i="27" a="1"/>
  <c r="B49" i="27" s="1"/>
  <c r="C48" i="27" a="1"/>
  <c r="C48" i="27" s="1"/>
  <c r="B48" i="27" a="1"/>
  <c r="B48" i="27" s="1"/>
  <c r="C47" i="27" a="1"/>
  <c r="C47" i="27" s="1"/>
  <c r="B47" i="27" a="1"/>
  <c r="B47" i="27" s="1"/>
  <c r="C46" i="27" a="1"/>
  <c r="C46" i="27" s="1"/>
  <c r="B46" i="27" a="1"/>
  <c r="B46" i="27" s="1"/>
  <c r="C45" i="27" a="1"/>
  <c r="C45" i="27" s="1"/>
  <c r="B45" i="27" a="1"/>
  <c r="B45" i="27" s="1"/>
  <c r="C44" i="27" a="1"/>
  <c r="C44" i="27" s="1"/>
  <c r="B44" i="27" a="1"/>
  <c r="B44" i="27" s="1"/>
  <c r="C43" i="27" a="1"/>
  <c r="C43" i="27" s="1"/>
  <c r="B43" i="27" a="1"/>
  <c r="B43" i="27" s="1"/>
  <c r="C42" i="27" a="1"/>
  <c r="C42" i="27" s="1"/>
  <c r="B42" i="27" a="1"/>
  <c r="B42" i="27" s="1"/>
  <c r="C41" i="27" a="1"/>
  <c r="C41" i="27" s="1"/>
  <c r="B41" i="27" a="1"/>
  <c r="B41" i="27" s="1"/>
  <c r="C40" i="27" a="1"/>
  <c r="C40" i="27" s="1"/>
  <c r="B40" i="27" a="1"/>
  <c r="B40" i="27" s="1"/>
  <c r="C39" i="27" a="1"/>
  <c r="C39" i="27" s="1"/>
  <c r="B39" i="27" a="1"/>
  <c r="B39" i="27" s="1"/>
  <c r="C38" i="27" a="1"/>
  <c r="C38" i="27" s="1"/>
  <c r="B38" i="27" a="1"/>
  <c r="B38" i="27" s="1"/>
  <c r="C37" i="27" a="1"/>
  <c r="C37" i="27" s="1"/>
  <c r="B37" i="27" a="1"/>
  <c r="B37" i="27" s="1"/>
  <c r="C36" i="27" a="1"/>
  <c r="C36" i="27" s="1"/>
  <c r="B36" i="27" a="1"/>
  <c r="B36" i="27" s="1"/>
  <c r="C35" i="27" a="1"/>
  <c r="C35" i="27" s="1"/>
  <c r="B35" i="27" a="1"/>
  <c r="B35" i="27" s="1"/>
  <c r="C34" i="27" a="1"/>
  <c r="C34" i="27" s="1"/>
  <c r="B34" i="27" a="1"/>
  <c r="B34" i="27" s="1"/>
  <c r="C33" i="27" a="1"/>
  <c r="C33" i="27" s="1"/>
  <c r="B33" i="27" a="1"/>
  <c r="B33" i="27" s="1"/>
  <c r="C32" i="27" a="1"/>
  <c r="C32" i="27" s="1"/>
  <c r="B32" i="27" a="1"/>
  <c r="B32" i="27" s="1"/>
  <c r="C31" i="27" a="1"/>
  <c r="C31" i="27" s="1"/>
  <c r="B31" i="27" a="1"/>
  <c r="B31" i="27" s="1"/>
  <c r="F30" i="27"/>
  <c r="C30" i="27" a="1"/>
  <c r="C30" i="27" s="1"/>
  <c r="B30" i="27" a="1"/>
  <c r="B30" i="27" s="1"/>
  <c r="C29" i="27" a="1"/>
  <c r="C29" i="27" s="1"/>
  <c r="B29" i="27" a="1"/>
  <c r="B29" i="27" s="1"/>
  <c r="C28" i="27" a="1"/>
  <c r="C28" i="27" s="1"/>
  <c r="B28" i="27" a="1"/>
  <c r="B28" i="27" s="1"/>
  <c r="C27" i="27"/>
  <c r="G27" i="27" s="1"/>
  <c r="C25" i="27"/>
  <c r="D25" i="27" s="1"/>
  <c r="C12" i="27" a="1"/>
  <c r="C12" i="27" s="1"/>
  <c r="D12" i="27" s="1"/>
  <c r="E12" i="27" s="1"/>
  <c r="F12" i="27" s="1"/>
  <c r="C11" i="27" a="1"/>
  <c r="C11" i="27" s="1"/>
  <c r="J11" i="27" s="1"/>
  <c r="C10" i="27" a="1"/>
  <c r="C10" i="27" s="1"/>
  <c r="C9" i="27" a="1"/>
  <c r="C9" i="27" s="1"/>
  <c r="J25" i="27" l="1"/>
  <c r="D54" i="27"/>
  <c r="G25" i="27"/>
  <c r="J9" i="27"/>
  <c r="K11" i="27" s="1"/>
  <c r="G9" i="27"/>
  <c r="D9" i="27"/>
  <c r="J38" i="27"/>
  <c r="D38" i="27"/>
  <c r="J39" i="27"/>
  <c r="G39" i="27"/>
  <c r="D39" i="27"/>
  <c r="J28" i="27"/>
  <c r="D28" i="27"/>
  <c r="D51" i="27"/>
  <c r="D55" i="27"/>
  <c r="D27" i="27"/>
  <c r="J27" i="27"/>
  <c r="D52" i="27"/>
  <c r="D56" i="27"/>
  <c r="D32" i="27"/>
  <c r="G28" i="27"/>
  <c r="G38" i="27"/>
  <c r="D48" i="27"/>
  <c r="D65" i="27"/>
  <c r="D49" i="27"/>
  <c r="D66" i="27"/>
  <c r="L30" i="27"/>
  <c r="J30" i="27"/>
  <c r="I30" i="27"/>
  <c r="G30" i="27"/>
  <c r="D44" i="27"/>
  <c r="J35" i="27"/>
  <c r="G35" i="27"/>
  <c r="D35" i="27"/>
  <c r="G45" i="27"/>
  <c r="J36" i="27"/>
  <c r="G36" i="27"/>
  <c r="D36" i="27"/>
  <c r="D64" i="27"/>
  <c r="G44" i="27"/>
  <c r="J34" i="27"/>
  <c r="G34" i="27"/>
  <c r="D34" i="27"/>
  <c r="D50" i="27"/>
  <c r="J29" i="27"/>
  <c r="G29" i="27"/>
  <c r="D29" i="27"/>
  <c r="D60" i="27"/>
  <c r="D61" i="27"/>
  <c r="D30" i="27"/>
  <c r="D62" i="27"/>
  <c r="J31" i="27"/>
  <c r="G31" i="27"/>
  <c r="D31" i="27"/>
  <c r="J37" i="27"/>
  <c r="G37" i="27"/>
  <c r="D37" i="27"/>
  <c r="J42" i="27"/>
  <c r="G42" i="27"/>
  <c r="D42" i="27"/>
  <c r="G33" i="27"/>
  <c r="D33" i="27"/>
  <c r="J33" i="27"/>
  <c r="D43" i="27"/>
  <c r="J43" i="27"/>
  <c r="G43" i="27"/>
  <c r="D59" i="27"/>
  <c r="J45" i="27"/>
  <c r="J40" i="27"/>
  <c r="G40" i="27"/>
  <c r="D40" i="27"/>
  <c r="J46" i="27"/>
  <c r="G46" i="27"/>
  <c r="D46" i="27"/>
  <c r="D63" i="27"/>
  <c r="J47" i="27"/>
  <c r="G47" i="27"/>
  <c r="D47" i="27"/>
  <c r="J41" i="27"/>
  <c r="D57" i="27"/>
  <c r="D53" i="27"/>
  <c r="D58" i="27"/>
  <c r="J44" i="27"/>
  <c r="G12" i="27"/>
  <c r="H12" i="27" s="1"/>
  <c r="I12" i="27" s="1"/>
  <c r="G32" i="27"/>
  <c r="G48" i="27"/>
  <c r="D11" i="27"/>
  <c r="D41" i="27"/>
  <c r="J12" i="27"/>
  <c r="K12" i="27" s="1"/>
  <c r="L12" i="27" s="1"/>
  <c r="J32" i="27"/>
  <c r="J48" i="27"/>
  <c r="G11" i="27"/>
  <c r="G41" i="27"/>
  <c r="D45" i="27"/>
  <c r="D67" i="27"/>
  <c r="H11" i="27" l="1"/>
  <c r="H13" i="27" s="1"/>
  <c r="G26" i="27" s="1"/>
  <c r="E11" i="27"/>
  <c r="E13" i="27" s="1"/>
  <c r="D26" i="27" s="1"/>
  <c r="L11" i="27"/>
  <c r="K13" i="27"/>
  <c r="J26" i="27" s="1"/>
  <c r="I11" i="27" l="1"/>
  <c r="F11" i="27"/>
  <c r="E38" i="27"/>
  <c r="F38" i="27" s="1"/>
  <c r="E48" i="27"/>
  <c r="F48" i="27" s="1"/>
  <c r="E36" i="27"/>
  <c r="F36" i="27" s="1"/>
  <c r="E58" i="27"/>
  <c r="F58" i="27" s="1"/>
  <c r="E64" i="27"/>
  <c r="F64" i="27" s="1"/>
  <c r="E53" i="27"/>
  <c r="F53" i="27" s="1"/>
  <c r="E34" i="27"/>
  <c r="F34" i="27" s="1"/>
  <c r="E66" i="27"/>
  <c r="F66" i="27" s="1"/>
  <c r="E65" i="27"/>
  <c r="F65" i="27" s="1"/>
  <c r="E56" i="27"/>
  <c r="F56" i="27" s="1"/>
  <c r="E52" i="27"/>
  <c r="F52" i="27" s="1"/>
  <c r="E39" i="27"/>
  <c r="F39" i="27" s="1"/>
  <c r="E54" i="27"/>
  <c r="F54" i="27" s="1"/>
  <c r="E33" i="27"/>
  <c r="F33" i="27" s="1"/>
  <c r="E41" i="27"/>
  <c r="F41" i="27" s="1"/>
  <c r="E43" i="27"/>
  <c r="F43" i="27" s="1"/>
  <c r="E57" i="27"/>
  <c r="F57" i="27" s="1"/>
  <c r="E67" i="27"/>
  <c r="F67" i="27" s="1"/>
  <c r="E44" i="27"/>
  <c r="F44" i="27" s="1"/>
  <c r="E61" i="27"/>
  <c r="F61" i="27" s="1"/>
  <c r="E32" i="27"/>
  <c r="F32" i="27" s="1"/>
  <c r="E55" i="27"/>
  <c r="F55" i="27" s="1"/>
  <c r="E51" i="27"/>
  <c r="F51" i="27" s="1"/>
  <c r="E47" i="27"/>
  <c r="F47" i="27" s="1"/>
  <c r="E62" i="27"/>
  <c r="F62" i="27" s="1"/>
  <c r="E46" i="27"/>
  <c r="F46" i="27" s="1"/>
  <c r="E42" i="27"/>
  <c r="F42" i="27" s="1"/>
  <c r="E50" i="27"/>
  <c r="F50" i="27" s="1"/>
  <c r="E35" i="27"/>
  <c r="F35" i="27" s="1"/>
  <c r="E49" i="27"/>
  <c r="F49" i="27" s="1"/>
  <c r="E60" i="27"/>
  <c r="F60" i="27" s="1"/>
  <c r="E59" i="27"/>
  <c r="F59" i="27" s="1"/>
  <c r="E45" i="27"/>
  <c r="F45" i="27" s="1"/>
  <c r="E31" i="27"/>
  <c r="F31" i="27" s="1"/>
  <c r="E40" i="27"/>
  <c r="F40" i="27" s="1"/>
  <c r="B73" i="27" s="1"/>
  <c r="E37" i="27"/>
  <c r="F37" i="27" s="1"/>
  <c r="E63" i="27"/>
  <c r="F63" i="27" s="1"/>
  <c r="H39" i="27"/>
  <c r="I39" i="27" s="1"/>
  <c r="H47" i="27"/>
  <c r="I47" i="27" s="1"/>
  <c r="H46" i="27"/>
  <c r="I46" i="27" s="1"/>
  <c r="H34" i="27"/>
  <c r="I34" i="27" s="1"/>
  <c r="C73" i="27" s="1"/>
  <c r="H43" i="27"/>
  <c r="I43" i="27" s="1"/>
  <c r="H36" i="27"/>
  <c r="I36" i="27" s="1"/>
  <c r="H37" i="27"/>
  <c r="I37" i="27" s="1"/>
  <c r="H44" i="27"/>
  <c r="I44" i="27" s="1"/>
  <c r="H48" i="27"/>
  <c r="I48" i="27" s="1"/>
  <c r="H45" i="27"/>
  <c r="I45" i="27" s="1"/>
  <c r="H35" i="27"/>
  <c r="I35" i="27" s="1"/>
  <c r="H31" i="27"/>
  <c r="I31" i="27" s="1"/>
  <c r="H33" i="27"/>
  <c r="I33" i="27" s="1"/>
  <c r="H42" i="27"/>
  <c r="I42" i="27" s="1"/>
  <c r="H40" i="27"/>
  <c r="I40" i="27" s="1"/>
  <c r="H32" i="27"/>
  <c r="I32" i="27" s="1"/>
  <c r="H41" i="27"/>
  <c r="I41" i="27" s="1"/>
  <c r="H38" i="27"/>
  <c r="I38" i="27" s="1"/>
  <c r="K38" i="27"/>
  <c r="L38" i="27" s="1"/>
  <c r="K35" i="27"/>
  <c r="L35" i="27" s="1"/>
  <c r="K36" i="27"/>
  <c r="L36" i="27" s="1"/>
  <c r="K48" i="27"/>
  <c r="L48" i="27" s="1"/>
  <c r="K47" i="27"/>
  <c r="L47" i="27" s="1"/>
  <c r="K37" i="27"/>
  <c r="L37" i="27" s="1"/>
  <c r="K45" i="27"/>
  <c r="L45" i="27" s="1"/>
  <c r="K39" i="27"/>
  <c r="L39" i="27" s="1"/>
  <c r="K32" i="27"/>
  <c r="L32" i="27" s="1"/>
  <c r="K44" i="27"/>
  <c r="L44" i="27" s="1"/>
  <c r="K40" i="27"/>
  <c r="L40" i="27" s="1"/>
  <c r="K33" i="27"/>
  <c r="L33" i="27" s="1"/>
  <c r="K42" i="27"/>
  <c r="L42" i="27" s="1"/>
  <c r="K46" i="27"/>
  <c r="L46" i="27" s="1"/>
  <c r="K34" i="27"/>
  <c r="L34" i="27" s="1"/>
  <c r="D73" i="27" s="1"/>
  <c r="K43" i="27"/>
  <c r="L43" i="27" s="1"/>
  <c r="K41" i="27"/>
  <c r="L41" i="27" s="1"/>
  <c r="K31" i="27"/>
  <c r="L31" i="27" s="1"/>
  <c r="C67" i="26" l="1" a="1"/>
  <c r="C67" i="26" s="1"/>
  <c r="B67" i="26" a="1"/>
  <c r="B67" i="26" s="1"/>
  <c r="C66" i="26" a="1"/>
  <c r="C66" i="26" s="1"/>
  <c r="B66" i="26" a="1"/>
  <c r="B66" i="26" s="1"/>
  <c r="C65" i="26" a="1"/>
  <c r="C65" i="26" s="1"/>
  <c r="B65" i="26" a="1"/>
  <c r="B65" i="26" s="1"/>
  <c r="C64" i="26" a="1"/>
  <c r="C64" i="26" s="1"/>
  <c r="B64" i="26" a="1"/>
  <c r="B64" i="26" s="1"/>
  <c r="C63" i="26" a="1"/>
  <c r="C63" i="26" s="1"/>
  <c r="B63" i="26" a="1"/>
  <c r="B63" i="26" s="1"/>
  <c r="C62" i="26" a="1"/>
  <c r="C62" i="26" s="1"/>
  <c r="B62" i="26" a="1"/>
  <c r="B62" i="26" s="1"/>
  <c r="C61" i="26" a="1"/>
  <c r="C61" i="26" s="1"/>
  <c r="B61" i="26" a="1"/>
  <c r="B61" i="26" s="1"/>
  <c r="C60" i="26" a="1"/>
  <c r="C60" i="26" s="1"/>
  <c r="B60" i="26" a="1"/>
  <c r="B60" i="26" s="1"/>
  <c r="C59" i="26" a="1"/>
  <c r="C59" i="26" s="1"/>
  <c r="B59" i="26" a="1"/>
  <c r="B59" i="26" s="1"/>
  <c r="C58" i="26" a="1"/>
  <c r="C58" i="26" s="1"/>
  <c r="B58" i="26" a="1"/>
  <c r="B58" i="26" s="1"/>
  <c r="C57" i="26" a="1"/>
  <c r="C57" i="26" s="1"/>
  <c r="B57" i="26" a="1"/>
  <c r="B57" i="26" s="1"/>
  <c r="C56" i="26" a="1"/>
  <c r="C56" i="26" s="1"/>
  <c r="B56" i="26" a="1"/>
  <c r="B56" i="26" s="1"/>
  <c r="C55" i="26" a="1"/>
  <c r="C55" i="26" s="1"/>
  <c r="B55" i="26" a="1"/>
  <c r="B55" i="26" s="1"/>
  <c r="C54" i="26" a="1"/>
  <c r="C54" i="26" s="1"/>
  <c r="B54" i="26" a="1"/>
  <c r="B54" i="26" s="1"/>
  <c r="C53" i="26" a="1"/>
  <c r="C53" i="26" s="1"/>
  <c r="B53" i="26" a="1"/>
  <c r="B53" i="26" s="1"/>
  <c r="C52" i="26" a="1"/>
  <c r="C52" i="26" s="1"/>
  <c r="B52" i="26" a="1"/>
  <c r="B52" i="26" s="1"/>
  <c r="C51" i="26" a="1"/>
  <c r="C51" i="26" s="1"/>
  <c r="B51" i="26" a="1"/>
  <c r="B51" i="26" s="1"/>
  <c r="C50" i="26" a="1"/>
  <c r="C50" i="26" s="1"/>
  <c r="B50" i="26" a="1"/>
  <c r="B50" i="26" s="1"/>
  <c r="C49" i="26" a="1"/>
  <c r="C49" i="26" s="1"/>
  <c r="B49" i="26" a="1"/>
  <c r="B49" i="26" s="1"/>
  <c r="C48" i="26" a="1"/>
  <c r="C48" i="26" s="1"/>
  <c r="B48" i="26" a="1"/>
  <c r="B48" i="26" s="1"/>
  <c r="C47" i="26" a="1"/>
  <c r="C47" i="26" s="1"/>
  <c r="B47" i="26" a="1"/>
  <c r="B47" i="26" s="1"/>
  <c r="C46" i="26" a="1"/>
  <c r="C46" i="26" s="1"/>
  <c r="B46" i="26" a="1"/>
  <c r="B46" i="26" s="1"/>
  <c r="C45" i="26" a="1"/>
  <c r="C45" i="26" s="1"/>
  <c r="B45" i="26" a="1"/>
  <c r="B45" i="26" s="1"/>
  <c r="C44" i="26" a="1"/>
  <c r="C44" i="26" s="1"/>
  <c r="B44" i="26" a="1"/>
  <c r="B44" i="26" s="1"/>
  <c r="C43" i="26" a="1"/>
  <c r="C43" i="26" s="1"/>
  <c r="B43" i="26" a="1"/>
  <c r="B43" i="26" s="1"/>
  <c r="C42" i="26" a="1"/>
  <c r="C42" i="26" s="1"/>
  <c r="B42" i="26" a="1"/>
  <c r="B42" i="26" s="1"/>
  <c r="C41" i="26" a="1"/>
  <c r="C41" i="26" s="1"/>
  <c r="B41" i="26" a="1"/>
  <c r="B41" i="26" s="1"/>
  <c r="C40" i="26" a="1"/>
  <c r="C40" i="26" s="1"/>
  <c r="B40" i="26" a="1"/>
  <c r="B40" i="26" s="1"/>
  <c r="C39" i="26" a="1"/>
  <c r="C39" i="26" s="1"/>
  <c r="B39" i="26" a="1"/>
  <c r="B39" i="26" s="1"/>
  <c r="C38" i="26" a="1"/>
  <c r="C38" i="26" s="1"/>
  <c r="B38" i="26" a="1"/>
  <c r="B38" i="26" s="1"/>
  <c r="C37" i="26" a="1"/>
  <c r="C37" i="26" s="1"/>
  <c r="B37" i="26" a="1"/>
  <c r="B37" i="26" s="1"/>
  <c r="C36" i="26" a="1"/>
  <c r="C36" i="26" s="1"/>
  <c r="B36" i="26" a="1"/>
  <c r="B36" i="26" s="1"/>
  <c r="C35" i="26" a="1"/>
  <c r="C35" i="26" s="1"/>
  <c r="B35" i="26" a="1"/>
  <c r="B35" i="26" s="1"/>
  <c r="C34" i="26" a="1"/>
  <c r="C34" i="26" s="1"/>
  <c r="B34" i="26" a="1"/>
  <c r="B34" i="26" s="1"/>
  <c r="F33" i="26"/>
  <c r="C33" i="26" a="1"/>
  <c r="C33" i="26" s="1"/>
  <c r="B33" i="26" a="1"/>
  <c r="B33" i="26" s="1"/>
  <c r="C32" i="26" a="1"/>
  <c r="C32" i="26" s="1"/>
  <c r="B32" i="26" a="1"/>
  <c r="B32" i="26" s="1"/>
  <c r="L32" i="26" s="1"/>
  <c r="F31" i="26"/>
  <c r="C31" i="26" a="1"/>
  <c r="C31" i="26" s="1"/>
  <c r="B31" i="26" a="1"/>
  <c r="B31" i="26" s="1"/>
  <c r="F30" i="26"/>
  <c r="C30" i="26" a="1"/>
  <c r="C30" i="26" s="1"/>
  <c r="B30" i="26" a="1"/>
  <c r="B30" i="26" s="1"/>
  <c r="C29" i="26" a="1"/>
  <c r="C29" i="26" s="1"/>
  <c r="B29" i="26" a="1"/>
  <c r="B29" i="26" s="1"/>
  <c r="C28" i="26" a="1"/>
  <c r="C28" i="26" s="1"/>
  <c r="B28" i="26" a="1"/>
  <c r="B28" i="26" s="1"/>
  <c r="C27" i="26"/>
  <c r="J27" i="26" s="1"/>
  <c r="C25" i="26"/>
  <c r="J25" i="26" s="1"/>
  <c r="C12" i="26" a="1"/>
  <c r="C12" i="26" s="1"/>
  <c r="C11" i="26" a="1"/>
  <c r="C11" i="26" s="1"/>
  <c r="J11" i="26" s="1"/>
  <c r="C10" i="26" a="1"/>
  <c r="C10" i="26" s="1"/>
  <c r="C9" i="26" a="1"/>
  <c r="C9" i="26" s="1"/>
  <c r="D25" i="26" l="1"/>
  <c r="G25" i="26"/>
  <c r="D27" i="26"/>
  <c r="G27" i="26"/>
  <c r="D67" i="26"/>
  <c r="D56" i="26"/>
  <c r="D44" i="26"/>
  <c r="G44" i="26"/>
  <c r="D58" i="26"/>
  <c r="D61" i="26"/>
  <c r="D50" i="26"/>
  <c r="J29" i="26"/>
  <c r="D54" i="26"/>
  <c r="D55" i="26"/>
  <c r="D66" i="26"/>
  <c r="L33" i="26"/>
  <c r="I33" i="26"/>
  <c r="D33" i="26"/>
  <c r="J33" i="26"/>
  <c r="G33" i="26"/>
  <c r="D38" i="26"/>
  <c r="J38" i="26"/>
  <c r="G38" i="26"/>
  <c r="D28" i="26"/>
  <c r="J34" i="26"/>
  <c r="G34" i="26"/>
  <c r="D34" i="26"/>
  <c r="D39" i="26"/>
  <c r="J39" i="26"/>
  <c r="G39" i="26"/>
  <c r="D51" i="26"/>
  <c r="D62" i="26"/>
  <c r="J40" i="26"/>
  <c r="G40" i="26"/>
  <c r="D40" i="26"/>
  <c r="J45" i="26"/>
  <c r="G45" i="26"/>
  <c r="D45" i="26"/>
  <c r="J9" i="26"/>
  <c r="K11" i="26" s="1"/>
  <c r="L11" i="26" s="1"/>
  <c r="G9" i="26"/>
  <c r="D9" i="26"/>
  <c r="G29" i="26"/>
  <c r="D41" i="26"/>
  <c r="D52" i="26"/>
  <c r="D57" i="26"/>
  <c r="I30" i="26"/>
  <c r="L30" i="26"/>
  <c r="D63" i="26"/>
  <c r="J30" i="26"/>
  <c r="G30" i="26"/>
  <c r="D30" i="26"/>
  <c r="J35" i="26"/>
  <c r="G35" i="26"/>
  <c r="D35" i="26"/>
  <c r="J41" i="26"/>
  <c r="D46" i="26"/>
  <c r="D53" i="26"/>
  <c r="G42" i="26"/>
  <c r="D64" i="26"/>
  <c r="D12" i="26"/>
  <c r="E12" i="26" s="1"/>
  <c r="F12" i="26" s="1"/>
  <c r="J12" i="26"/>
  <c r="K12" i="26" s="1"/>
  <c r="L12" i="26" s="1"/>
  <c r="G12" i="26"/>
  <c r="H12" i="26" s="1"/>
  <c r="I12" i="26" s="1"/>
  <c r="I31" i="26"/>
  <c r="L31" i="26"/>
  <c r="J47" i="26"/>
  <c r="G47" i="26"/>
  <c r="D47" i="26"/>
  <c r="G31" i="26"/>
  <c r="D31" i="26"/>
  <c r="J31" i="26"/>
  <c r="D36" i="26"/>
  <c r="J36" i="26"/>
  <c r="G36" i="26"/>
  <c r="J42" i="26"/>
  <c r="D65" i="26"/>
  <c r="J43" i="26"/>
  <c r="D48" i="26"/>
  <c r="J48" i="26"/>
  <c r="G48" i="26"/>
  <c r="D59" i="26"/>
  <c r="J37" i="26"/>
  <c r="G37" i="26"/>
  <c r="D37" i="26"/>
  <c r="D43" i="26"/>
  <c r="D49" i="26"/>
  <c r="J32" i="26"/>
  <c r="G32" i="26"/>
  <c r="D32" i="26"/>
  <c r="D60" i="26"/>
  <c r="D42" i="26"/>
  <c r="G43" i="26"/>
  <c r="J44" i="26"/>
  <c r="G28" i="26"/>
  <c r="G11" i="26"/>
  <c r="G41" i="26"/>
  <c r="D11" i="26"/>
  <c r="J28" i="26"/>
  <c r="I32" i="26"/>
  <c r="G46" i="26"/>
  <c r="D29" i="26"/>
  <c r="J46" i="26"/>
  <c r="K40" i="26" l="1"/>
  <c r="L40" i="26" s="1"/>
  <c r="E11" i="26"/>
  <c r="F11" i="26" s="1"/>
  <c r="H11" i="26"/>
  <c r="I11" i="26" s="1"/>
  <c r="E47" i="26"/>
  <c r="F47" i="26" s="1"/>
  <c r="E50" i="26"/>
  <c r="F50" i="26" s="1"/>
  <c r="K41" i="26"/>
  <c r="L41" i="26" s="1"/>
  <c r="K45" i="26"/>
  <c r="L45" i="26" s="1"/>
  <c r="H38" i="26"/>
  <c r="I38" i="26" s="1"/>
  <c r="K48" i="26"/>
  <c r="L48" i="26" s="1"/>
  <c r="E52" i="26"/>
  <c r="F52" i="26" s="1"/>
  <c r="E51" i="26"/>
  <c r="F51" i="26" s="1"/>
  <c r="K34" i="26"/>
  <c r="L34" i="26" s="1"/>
  <c r="H41" i="26"/>
  <c r="I41" i="26" s="1"/>
  <c r="E63" i="26"/>
  <c r="F63" i="26" s="1"/>
  <c r="K43" i="26"/>
  <c r="L43" i="26" s="1"/>
  <c r="K39" i="26"/>
  <c r="L39" i="26" s="1"/>
  <c r="K37" i="26"/>
  <c r="L37" i="26" s="1"/>
  <c r="E48" i="26"/>
  <c r="F48" i="26" s="1"/>
  <c r="E60" i="26"/>
  <c r="F60" i="26" s="1"/>
  <c r="H36" i="26"/>
  <c r="I36" i="26" s="1"/>
  <c r="E65" i="26"/>
  <c r="F65" i="26" s="1"/>
  <c r="K42" i="26"/>
  <c r="L42" i="26" s="1"/>
  <c r="E55" i="26"/>
  <c r="F55" i="26" s="1"/>
  <c r="E38" i="26"/>
  <c r="F38" i="26" s="1"/>
  <c r="H48" i="26"/>
  <c r="I48" i="26" s="1"/>
  <c r="E43" i="26"/>
  <c r="F43" i="26" s="1"/>
  <c r="E34" i="26"/>
  <c r="F34" i="26" s="1"/>
  <c r="E35" i="26"/>
  <c r="F35" i="26" s="1"/>
  <c r="E61" i="26"/>
  <c r="F61" i="26" s="1"/>
  <c r="K38" i="26"/>
  <c r="L38" i="26" s="1"/>
  <c r="E39" i="26"/>
  <c r="F39" i="26" s="1"/>
  <c r="H39" i="26"/>
  <c r="I39" i="26" s="1"/>
  <c r="E36" i="26"/>
  <c r="F36" i="26" s="1"/>
  <c r="K47" i="26"/>
  <c r="L47" i="26" s="1"/>
  <c r="E49" i="26"/>
  <c r="F49" i="26" s="1"/>
  <c r="E53" i="26"/>
  <c r="F53" i="26" s="1"/>
  <c r="E64" i="26"/>
  <c r="F64" i="26" s="1"/>
  <c r="E58" i="26"/>
  <c r="F58" i="26" s="1"/>
  <c r="H46" i="26"/>
  <c r="I46" i="26" s="1"/>
  <c r="H47" i="26"/>
  <c r="I47" i="26" s="1"/>
  <c r="K36" i="26"/>
  <c r="L36" i="26" s="1"/>
  <c r="D73" i="26" s="1"/>
  <c r="H45" i="26"/>
  <c r="I45" i="26" s="1"/>
  <c r="E45" i="26"/>
  <c r="F45" i="26" s="1"/>
  <c r="E46" i="26"/>
  <c r="F46" i="26" s="1"/>
  <c r="K46" i="26"/>
  <c r="L46" i="26" s="1"/>
  <c r="E44" i="26"/>
  <c r="F44" i="26" s="1"/>
  <c r="E57" i="26"/>
  <c r="F57" i="26" s="1"/>
  <c r="H34" i="26"/>
  <c r="I34" i="26" s="1"/>
  <c r="H42" i="26"/>
  <c r="I42" i="26" s="1"/>
  <c r="H37" i="26"/>
  <c r="I37" i="26" s="1"/>
  <c r="C73" i="26" s="1"/>
  <c r="E37" i="26"/>
  <c r="F37" i="26" s="1"/>
  <c r="H44" i="26"/>
  <c r="I44" i="26" s="1"/>
  <c r="H35" i="26"/>
  <c r="I35" i="26" s="1"/>
  <c r="E62" i="26"/>
  <c r="F62" i="26" s="1"/>
  <c r="E66" i="26"/>
  <c r="F66" i="26" s="1"/>
  <c r="E41" i="26"/>
  <c r="F41" i="26" s="1"/>
  <c r="E59" i="26"/>
  <c r="F59" i="26" s="1"/>
  <c r="K35" i="26"/>
  <c r="L35" i="26" s="1"/>
  <c r="E67" i="26"/>
  <c r="F67" i="26" s="1"/>
  <c r="E40" i="26"/>
  <c r="F40" i="26" s="1"/>
  <c r="H43" i="26"/>
  <c r="I43" i="26" s="1"/>
  <c r="E42" i="26"/>
  <c r="F42" i="26" s="1"/>
  <c r="B73" i="26" s="1"/>
  <c r="E56" i="26"/>
  <c r="F56" i="26" s="1"/>
  <c r="K44" i="26"/>
  <c r="L44" i="26" s="1"/>
  <c r="H40" i="26"/>
  <c r="I40" i="26" s="1"/>
  <c r="E54" i="26"/>
  <c r="F54" i="26" s="1"/>
  <c r="C66" i="25" l="1" a="1"/>
  <c r="C66" i="25" s="1"/>
  <c r="B66" i="25" a="1"/>
  <c r="B66" i="25" s="1"/>
  <c r="C65" i="25" a="1"/>
  <c r="C65" i="25" s="1"/>
  <c r="B65" i="25" a="1"/>
  <c r="B65" i="25" s="1"/>
  <c r="C64" i="25" a="1"/>
  <c r="C64" i="25" s="1"/>
  <c r="B64" i="25" a="1"/>
  <c r="B64" i="25" s="1"/>
  <c r="C63" i="25" a="1"/>
  <c r="C63" i="25" s="1"/>
  <c r="B63" i="25" a="1"/>
  <c r="B63" i="25" s="1"/>
  <c r="C62" i="25" a="1"/>
  <c r="C62" i="25" s="1"/>
  <c r="B62" i="25" a="1"/>
  <c r="B62" i="25" s="1"/>
  <c r="C61" i="25" a="1"/>
  <c r="C61" i="25" s="1"/>
  <c r="B61" i="25" a="1"/>
  <c r="B61" i="25" s="1"/>
  <c r="C60" i="25" a="1"/>
  <c r="C60" i="25" s="1"/>
  <c r="B60" i="25" a="1"/>
  <c r="B60" i="25" s="1"/>
  <c r="C59" i="25" a="1"/>
  <c r="C59" i="25" s="1"/>
  <c r="B59" i="25" a="1"/>
  <c r="B59" i="25" s="1"/>
  <c r="C58" i="25" a="1"/>
  <c r="C58" i="25" s="1"/>
  <c r="B58" i="25" a="1"/>
  <c r="B58" i="25" s="1"/>
  <c r="C57" i="25" a="1"/>
  <c r="C57" i="25" s="1"/>
  <c r="B57" i="25" a="1"/>
  <c r="B57" i="25" s="1"/>
  <c r="C56" i="25" a="1"/>
  <c r="C56" i="25" s="1"/>
  <c r="B56" i="25" a="1"/>
  <c r="B56" i="25" s="1"/>
  <c r="C55" i="25" a="1"/>
  <c r="C55" i="25" s="1"/>
  <c r="B55" i="25" a="1"/>
  <c r="B55" i="25" s="1"/>
  <c r="C54" i="25" a="1"/>
  <c r="C54" i="25" s="1"/>
  <c r="B54" i="25" a="1"/>
  <c r="B54" i="25" s="1"/>
  <c r="C53" i="25" a="1"/>
  <c r="C53" i="25" s="1"/>
  <c r="B53" i="25" a="1"/>
  <c r="B53" i="25" s="1"/>
  <c r="C52" i="25" a="1"/>
  <c r="C52" i="25" s="1"/>
  <c r="B52" i="25" a="1"/>
  <c r="B52" i="25" s="1"/>
  <c r="C51" i="25" a="1"/>
  <c r="C51" i="25" s="1"/>
  <c r="B51" i="25" a="1"/>
  <c r="B51" i="25" s="1"/>
  <c r="C50" i="25" a="1"/>
  <c r="C50" i="25" s="1"/>
  <c r="B50" i="25" a="1"/>
  <c r="B50" i="25" s="1"/>
  <c r="C49" i="25" a="1"/>
  <c r="C49" i="25" s="1"/>
  <c r="B49" i="25" a="1"/>
  <c r="B49" i="25" s="1"/>
  <c r="C48" i="25" a="1"/>
  <c r="C48" i="25" s="1"/>
  <c r="B48" i="25" a="1"/>
  <c r="B48" i="25" s="1"/>
  <c r="C47" i="25" a="1"/>
  <c r="C47" i="25" s="1"/>
  <c r="B47" i="25" a="1"/>
  <c r="B47" i="25" s="1"/>
  <c r="C46" i="25" a="1"/>
  <c r="C46" i="25" s="1"/>
  <c r="B46" i="25" a="1"/>
  <c r="B46" i="25" s="1"/>
  <c r="C45" i="25" a="1"/>
  <c r="C45" i="25" s="1"/>
  <c r="B45" i="25" a="1"/>
  <c r="B45" i="25" s="1"/>
  <c r="C44" i="25" a="1"/>
  <c r="C44" i="25" s="1"/>
  <c r="B44" i="25" a="1"/>
  <c r="B44" i="25" s="1"/>
  <c r="C43" i="25" a="1"/>
  <c r="C43" i="25" s="1"/>
  <c r="B43" i="25" a="1"/>
  <c r="B43" i="25" s="1"/>
  <c r="C42" i="25" a="1"/>
  <c r="C42" i="25" s="1"/>
  <c r="B42" i="25" a="1"/>
  <c r="B42" i="25" s="1"/>
  <c r="C41" i="25" a="1"/>
  <c r="C41" i="25" s="1"/>
  <c r="B41" i="25" a="1"/>
  <c r="B41" i="25" s="1"/>
  <c r="C40" i="25" a="1"/>
  <c r="C40" i="25" s="1"/>
  <c r="B40" i="25" a="1"/>
  <c r="B40" i="25" s="1"/>
  <c r="C39" i="25" a="1"/>
  <c r="C39" i="25" s="1"/>
  <c r="B39" i="25" a="1"/>
  <c r="B39" i="25" s="1"/>
  <c r="C38" i="25" a="1"/>
  <c r="C38" i="25" s="1"/>
  <c r="B38" i="25" a="1"/>
  <c r="B38" i="25" s="1"/>
  <c r="C37" i="25" a="1"/>
  <c r="C37" i="25" s="1"/>
  <c r="B37" i="25" a="1"/>
  <c r="B37" i="25" s="1"/>
  <c r="C36" i="25" a="1"/>
  <c r="C36" i="25" s="1"/>
  <c r="B36" i="25" a="1"/>
  <c r="B36" i="25" s="1"/>
  <c r="C35" i="25" a="1"/>
  <c r="C35" i="25" s="1"/>
  <c r="B35" i="25" a="1"/>
  <c r="B35" i="25" s="1"/>
  <c r="C34" i="25" a="1"/>
  <c r="C34" i="25" s="1"/>
  <c r="B34" i="25" a="1"/>
  <c r="B34" i="25" s="1"/>
  <c r="C33" i="25" a="1"/>
  <c r="C33" i="25" s="1"/>
  <c r="B33" i="25" a="1"/>
  <c r="B33" i="25" s="1"/>
  <c r="C32" i="25" a="1"/>
  <c r="C32" i="25" s="1"/>
  <c r="B32" i="25" a="1"/>
  <c r="B32" i="25" s="1"/>
  <c r="F31" i="25"/>
  <c r="C31" i="25" a="1"/>
  <c r="C31" i="25" s="1"/>
  <c r="B31" i="25" a="1"/>
  <c r="B31" i="25" s="1"/>
  <c r="F30" i="25"/>
  <c r="C30" i="25" a="1"/>
  <c r="C30" i="25" s="1"/>
  <c r="B30" i="25" a="1"/>
  <c r="B30" i="25" s="1"/>
  <c r="I30" i="25" s="1"/>
  <c r="C29" i="25" a="1"/>
  <c r="C29" i="25" s="1"/>
  <c r="B29" i="25" a="1"/>
  <c r="B29" i="25" s="1"/>
  <c r="C28" i="25" a="1"/>
  <c r="C28" i="25" s="1"/>
  <c r="B28" i="25" a="1"/>
  <c r="B28" i="25" s="1"/>
  <c r="C27" i="25"/>
  <c r="G27" i="25" s="1"/>
  <c r="C25" i="25"/>
  <c r="J25" i="25" s="1"/>
  <c r="C12" i="25" a="1"/>
  <c r="C12" i="25" s="1"/>
  <c r="C11" i="25" a="1"/>
  <c r="C11" i="25" s="1"/>
  <c r="C10" i="25" a="1"/>
  <c r="C10" i="25" s="1"/>
  <c r="C9" i="25" a="1"/>
  <c r="C9" i="25" s="1"/>
  <c r="D66" i="25" l="1"/>
  <c r="J27" i="25"/>
  <c r="D64" i="25"/>
  <c r="J38" i="25"/>
  <c r="G46" i="25"/>
  <c r="J9" i="25"/>
  <c r="G9" i="25"/>
  <c r="D9" i="25"/>
  <c r="D65" i="25"/>
  <c r="D54" i="25"/>
  <c r="D49" i="25"/>
  <c r="D27" i="25"/>
  <c r="D56" i="25"/>
  <c r="D62" i="25"/>
  <c r="D57" i="25"/>
  <c r="D55" i="25"/>
  <c r="D45" i="25"/>
  <c r="J45" i="25"/>
  <c r="G45" i="25"/>
  <c r="G39" i="25"/>
  <c r="D39" i="25"/>
  <c r="D51" i="25"/>
  <c r="D32" i="25"/>
  <c r="D50" i="25"/>
  <c r="J28" i="25"/>
  <c r="G28" i="25"/>
  <c r="D28" i="25"/>
  <c r="D63" i="25"/>
  <c r="G34" i="25"/>
  <c r="J34" i="25"/>
  <c r="D34" i="25"/>
  <c r="D29" i="25"/>
  <c r="J29" i="25"/>
  <c r="G29" i="25"/>
  <c r="D35" i="25"/>
  <c r="J35" i="25"/>
  <c r="G35" i="25"/>
  <c r="D58" i="25"/>
  <c r="J44" i="25"/>
  <c r="J39" i="25"/>
  <c r="D52" i="25"/>
  <c r="J47" i="25"/>
  <c r="D59" i="25"/>
  <c r="L31" i="25"/>
  <c r="I31" i="25"/>
  <c r="L32" i="25"/>
  <c r="I32" i="25"/>
  <c r="G32" i="25"/>
  <c r="D61" i="25"/>
  <c r="J33" i="25"/>
  <c r="G33" i="25"/>
  <c r="D33" i="25"/>
  <c r="D40" i="25"/>
  <c r="J40" i="25"/>
  <c r="G40" i="25"/>
  <c r="D47" i="25"/>
  <c r="G47" i="25"/>
  <c r="J30" i="25"/>
  <c r="G30" i="25"/>
  <c r="D30" i="25"/>
  <c r="G41" i="25"/>
  <c r="J41" i="25"/>
  <c r="D41" i="25"/>
  <c r="D53" i="25"/>
  <c r="G36" i="25"/>
  <c r="J42" i="25"/>
  <c r="D42" i="25"/>
  <c r="G42" i="25"/>
  <c r="J11" i="25"/>
  <c r="G11" i="25"/>
  <c r="D11" i="25"/>
  <c r="J31" i="25"/>
  <c r="G31" i="25"/>
  <c r="D31" i="25"/>
  <c r="J37" i="25"/>
  <c r="G37" i="25"/>
  <c r="D37" i="25"/>
  <c r="J48" i="25"/>
  <c r="G48" i="25"/>
  <c r="D48" i="25"/>
  <c r="J12" i="25"/>
  <c r="K12" i="25" s="1"/>
  <c r="L12" i="25" s="1"/>
  <c r="G12" i="25"/>
  <c r="H12" i="25" s="1"/>
  <c r="I12" i="25" s="1"/>
  <c r="D12" i="25"/>
  <c r="E12" i="25" s="1"/>
  <c r="F12" i="25" s="1"/>
  <c r="J43" i="25"/>
  <c r="G43" i="25"/>
  <c r="D43" i="25"/>
  <c r="D60" i="25"/>
  <c r="J32" i="25"/>
  <c r="J36" i="25"/>
  <c r="L30" i="25"/>
  <c r="D44" i="25"/>
  <c r="J46" i="25"/>
  <c r="G44" i="25"/>
  <c r="G38" i="25"/>
  <c r="D38" i="25"/>
  <c r="D36" i="25"/>
  <c r="D25" i="25"/>
  <c r="G25" i="25"/>
  <c r="D46" i="25"/>
  <c r="E11" i="25" l="1"/>
  <c r="F11" i="25" s="1"/>
  <c r="K11" i="25"/>
  <c r="L11" i="25" s="1"/>
  <c r="H11" i="25"/>
  <c r="I11" i="25" s="1"/>
  <c r="K40" i="25"/>
  <c r="L40" i="25" s="1"/>
  <c r="K47" i="25"/>
  <c r="L47" i="25" s="1"/>
  <c r="K36" i="25"/>
  <c r="L36" i="25" s="1"/>
  <c r="K35" i="25"/>
  <c r="L35" i="25" s="1"/>
  <c r="K37" i="25"/>
  <c r="L37" i="25" s="1"/>
  <c r="E62" i="25"/>
  <c r="F62" i="25" s="1"/>
  <c r="E40" i="25"/>
  <c r="F40" i="25" s="1"/>
  <c r="B71" i="25" s="1"/>
  <c r="E64" i="25"/>
  <c r="F64" i="25" s="1"/>
  <c r="E46" i="25"/>
  <c r="F46" i="25" s="1"/>
  <c r="E57" i="25"/>
  <c r="F57" i="25" s="1"/>
  <c r="E41" i="25"/>
  <c r="F41" i="25" s="1"/>
  <c r="E50" i="25"/>
  <c r="F50" i="25" s="1"/>
  <c r="E36" i="25"/>
  <c r="F36" i="25" s="1"/>
  <c r="E55" i="25"/>
  <c r="F55" i="25" s="1"/>
  <c r="E35" i="25"/>
  <c r="F35" i="25" s="1"/>
  <c r="E59" i="25"/>
  <c r="F59" i="25" s="1"/>
  <c r="E47" i="25"/>
  <c r="F47" i="25" s="1"/>
  <c r="E52" i="25"/>
  <c r="F52" i="25" s="1"/>
  <c r="E42" i="25"/>
  <c r="F42" i="25" s="1"/>
  <c r="E61" i="25"/>
  <c r="F61" i="25" s="1"/>
  <c r="E37" i="25"/>
  <c r="F37" i="25" s="1"/>
  <c r="E49" i="25"/>
  <c r="F49" i="25" s="1"/>
  <c r="E33" i="25"/>
  <c r="F33" i="25" s="1"/>
  <c r="E44" i="25"/>
  <c r="F44" i="25" s="1"/>
  <c r="E54" i="25"/>
  <c r="F54" i="25" s="1"/>
  <c r="E48" i="25"/>
  <c r="F48" i="25" s="1"/>
  <c r="E56" i="25"/>
  <c r="F56" i="25" s="1"/>
  <c r="E65" i="25"/>
  <c r="F65" i="25" s="1"/>
  <c r="E58" i="25"/>
  <c r="F58" i="25" s="1"/>
  <c r="E63" i="25"/>
  <c r="F63" i="25" s="1"/>
  <c r="E43" i="25"/>
  <c r="F43" i="25" s="1"/>
  <c r="E38" i="25"/>
  <c r="F38" i="25" s="1"/>
  <c r="E51" i="25"/>
  <c r="F51" i="25" s="1"/>
  <c r="E39" i="25"/>
  <c r="F39" i="25" s="1"/>
  <c r="E60" i="25"/>
  <c r="F60" i="25" s="1"/>
  <c r="E34" i="25"/>
  <c r="F34" i="25" s="1"/>
  <c r="E53" i="25"/>
  <c r="F53" i="25" s="1"/>
  <c r="E45" i="25"/>
  <c r="F45" i="25" s="1"/>
  <c r="E66" i="25"/>
  <c r="F66" i="25" s="1"/>
  <c r="K41" i="25"/>
  <c r="L41" i="25" s="1"/>
  <c r="H41" i="25"/>
  <c r="I41" i="25" s="1"/>
  <c r="H47" i="25"/>
  <c r="I47" i="25" s="1"/>
  <c r="H42" i="25"/>
  <c r="I42" i="25" s="1"/>
  <c r="H36" i="25"/>
  <c r="I36" i="25" s="1"/>
  <c r="H48" i="25"/>
  <c r="I48" i="25" s="1"/>
  <c r="H43" i="25"/>
  <c r="I43" i="25" s="1"/>
  <c r="H38" i="25"/>
  <c r="I38" i="25" s="1"/>
  <c r="H33" i="25"/>
  <c r="I33" i="25" s="1"/>
  <c r="H44" i="25"/>
  <c r="I44" i="25" s="1"/>
  <c r="H39" i="25"/>
  <c r="I39" i="25" s="1"/>
  <c r="H34" i="25"/>
  <c r="I34" i="25" s="1"/>
  <c r="H45" i="25"/>
  <c r="I45" i="25" s="1"/>
  <c r="H40" i="25"/>
  <c r="I40" i="25" s="1"/>
  <c r="H35" i="25"/>
  <c r="I35" i="25" s="1"/>
  <c r="C71" i="25" s="1"/>
  <c r="H46" i="25"/>
  <c r="I46" i="25" s="1"/>
  <c r="H37" i="25"/>
  <c r="I37" i="25" s="1"/>
  <c r="K45" i="25"/>
  <c r="L45" i="25" s="1"/>
  <c r="K34" i="25"/>
  <c r="L34" i="25" s="1"/>
  <c r="D71" i="25" s="1"/>
  <c r="K46" i="25"/>
  <c r="L46" i="25" s="1"/>
  <c r="K39" i="25"/>
  <c r="L39" i="25" s="1"/>
  <c r="K33" i="25"/>
  <c r="L33" i="25" s="1"/>
  <c r="K44" i="25"/>
  <c r="L44" i="25" s="1"/>
  <c r="K48" i="25"/>
  <c r="L48" i="25" s="1"/>
  <c r="K42" i="25"/>
  <c r="L42" i="25" s="1"/>
  <c r="K43" i="25"/>
  <c r="L43" i="25" s="1"/>
  <c r="K38" i="25"/>
  <c r="L38" i="25" s="1"/>
  <c r="C63" i="24" l="1" a="1"/>
  <c r="C63" i="24" s="1"/>
  <c r="B63" i="24" a="1"/>
  <c r="B63" i="24" s="1"/>
  <c r="C62" i="24" a="1"/>
  <c r="C62" i="24" s="1"/>
  <c r="B62" i="24" a="1"/>
  <c r="B62" i="24" s="1"/>
  <c r="C61" i="24" a="1"/>
  <c r="C61" i="24" s="1"/>
  <c r="B61" i="24" a="1"/>
  <c r="B61" i="24" s="1"/>
  <c r="C60" i="24" a="1"/>
  <c r="C60" i="24" s="1"/>
  <c r="B60" i="24" a="1"/>
  <c r="B60" i="24" s="1"/>
  <c r="C59" i="24" a="1"/>
  <c r="C59" i="24" s="1"/>
  <c r="B59" i="24" a="1"/>
  <c r="B59" i="24" s="1"/>
  <c r="C58" i="24" a="1"/>
  <c r="C58" i="24" s="1"/>
  <c r="B58" i="24" a="1"/>
  <c r="B58" i="24" s="1"/>
  <c r="C57" i="24" a="1"/>
  <c r="C57" i="24" s="1"/>
  <c r="B57" i="24" a="1"/>
  <c r="B57" i="24" s="1"/>
  <c r="C56" i="24" a="1"/>
  <c r="C56" i="24" s="1"/>
  <c r="B56" i="24" a="1"/>
  <c r="B56" i="24" s="1"/>
  <c r="C55" i="24" a="1"/>
  <c r="C55" i="24" s="1"/>
  <c r="B55" i="24" a="1"/>
  <c r="B55" i="24" s="1"/>
  <c r="C54" i="24" a="1"/>
  <c r="C54" i="24" s="1"/>
  <c r="B54" i="24" a="1"/>
  <c r="B54" i="24" s="1"/>
  <c r="C53" i="24" a="1"/>
  <c r="C53" i="24" s="1"/>
  <c r="B53" i="24" a="1"/>
  <c r="B53" i="24" s="1"/>
  <c r="C52" i="24" a="1"/>
  <c r="C52" i="24" s="1"/>
  <c r="B52" i="24" a="1"/>
  <c r="B52" i="24" s="1"/>
  <c r="C51" i="24" a="1"/>
  <c r="C51" i="24" s="1"/>
  <c r="B51" i="24" a="1"/>
  <c r="B51" i="24" s="1"/>
  <c r="C50" i="24" a="1"/>
  <c r="C50" i="24" s="1"/>
  <c r="B50" i="24" a="1"/>
  <c r="B50" i="24" s="1"/>
  <c r="C49" i="24" a="1"/>
  <c r="C49" i="24" s="1"/>
  <c r="B49" i="24" a="1"/>
  <c r="B49" i="24" s="1"/>
  <c r="C48" i="24" a="1"/>
  <c r="C48" i="24" s="1"/>
  <c r="B48" i="24" a="1"/>
  <c r="B48" i="24" s="1"/>
  <c r="C47" i="24" a="1"/>
  <c r="C47" i="24" s="1"/>
  <c r="B47" i="24" a="1"/>
  <c r="B47" i="24" s="1"/>
  <c r="C46" i="24" a="1"/>
  <c r="C46" i="24" s="1"/>
  <c r="B46" i="24" a="1"/>
  <c r="B46" i="24" s="1"/>
  <c r="C45" i="24" a="1"/>
  <c r="C45" i="24" s="1"/>
  <c r="B45" i="24" a="1"/>
  <c r="B45" i="24" s="1"/>
  <c r="C44" i="24" a="1"/>
  <c r="C44" i="24" s="1"/>
  <c r="B44" i="24" a="1"/>
  <c r="B44" i="24" s="1"/>
  <c r="C43" i="24" a="1"/>
  <c r="C43" i="24" s="1"/>
  <c r="B43" i="24" a="1"/>
  <c r="B43" i="24" s="1"/>
  <c r="C42" i="24" a="1"/>
  <c r="C42" i="24" s="1"/>
  <c r="B42" i="24" a="1"/>
  <c r="B42" i="24" s="1"/>
  <c r="C41" i="24" a="1"/>
  <c r="C41" i="24" s="1"/>
  <c r="B41" i="24" a="1"/>
  <c r="B41" i="24" s="1"/>
  <c r="C40" i="24" a="1"/>
  <c r="C40" i="24" s="1"/>
  <c r="B40" i="24" a="1"/>
  <c r="B40" i="24" s="1"/>
  <c r="C39" i="24" a="1"/>
  <c r="C39" i="24" s="1"/>
  <c r="B39" i="24" a="1"/>
  <c r="B39" i="24" s="1"/>
  <c r="C38" i="24" a="1"/>
  <c r="C38" i="24" s="1"/>
  <c r="B38" i="24" a="1"/>
  <c r="B38" i="24" s="1"/>
  <c r="C37" i="24" a="1"/>
  <c r="C37" i="24" s="1"/>
  <c r="B37" i="24" a="1"/>
  <c r="B37" i="24" s="1"/>
  <c r="C36" i="24" a="1"/>
  <c r="C36" i="24" s="1"/>
  <c r="B36" i="24" a="1"/>
  <c r="B36" i="24" s="1"/>
  <c r="C35" i="24" a="1"/>
  <c r="C35" i="24" s="1"/>
  <c r="B35" i="24" a="1"/>
  <c r="B35" i="24" s="1"/>
  <c r="C34" i="24" a="1"/>
  <c r="C34" i="24" s="1"/>
  <c r="B34" i="24" a="1"/>
  <c r="B34" i="24" s="1"/>
  <c r="C33" i="24" a="1"/>
  <c r="C33" i="24" s="1"/>
  <c r="B33" i="24" a="1"/>
  <c r="B33" i="24" s="1"/>
  <c r="C32" i="24" a="1"/>
  <c r="C32" i="24" s="1"/>
  <c r="B32" i="24" a="1"/>
  <c r="B32" i="24" s="1"/>
  <c r="F31" i="24"/>
  <c r="C31" i="24" a="1"/>
  <c r="C31" i="24" s="1"/>
  <c r="B31" i="24" a="1"/>
  <c r="B31" i="24" s="1"/>
  <c r="L31" i="24" s="1"/>
  <c r="F30" i="24"/>
  <c r="C30" i="24" a="1"/>
  <c r="C30" i="24" s="1"/>
  <c r="B30" i="24" a="1"/>
  <c r="B30" i="24" s="1"/>
  <c r="C29" i="24" a="1"/>
  <c r="C29" i="24" s="1"/>
  <c r="B29" i="24" a="1"/>
  <c r="B29" i="24" s="1"/>
  <c r="C28" i="24" a="1"/>
  <c r="C28" i="24" s="1"/>
  <c r="B28" i="24" a="1"/>
  <c r="B28" i="24" s="1"/>
  <c r="C27" i="24"/>
  <c r="J27" i="24" s="1"/>
  <c r="C25" i="24"/>
  <c r="D25" i="24" s="1"/>
  <c r="C12" i="24" a="1"/>
  <c r="C12" i="24" s="1"/>
  <c r="C11" i="24" a="1"/>
  <c r="C11" i="24" s="1"/>
  <c r="C10" i="24" a="1"/>
  <c r="C10" i="24" s="1"/>
  <c r="C9" i="24" a="1"/>
  <c r="C9" i="24" s="1"/>
  <c r="D62" i="24" l="1"/>
  <c r="D49" i="24"/>
  <c r="D51" i="24"/>
  <c r="G27" i="24"/>
  <c r="J40" i="24"/>
  <c r="D33" i="24"/>
  <c r="J33" i="24"/>
  <c r="G33" i="24"/>
  <c r="J46" i="24"/>
  <c r="D52" i="24"/>
  <c r="D59" i="24"/>
  <c r="D60" i="24"/>
  <c r="D58" i="24"/>
  <c r="D63" i="24"/>
  <c r="J34" i="24"/>
  <c r="G34" i="24"/>
  <c r="D34" i="24"/>
  <c r="J9" i="24"/>
  <c r="G9" i="24"/>
  <c r="D9" i="24"/>
  <c r="G31" i="24"/>
  <c r="J31" i="24"/>
  <c r="D31" i="24"/>
  <c r="J41" i="24"/>
  <c r="G41" i="24"/>
  <c r="D41" i="24"/>
  <c r="J11" i="24"/>
  <c r="G11" i="24"/>
  <c r="D11" i="24"/>
  <c r="D36" i="24"/>
  <c r="D42" i="24"/>
  <c r="J42" i="24"/>
  <c r="G42" i="24"/>
  <c r="G48" i="24"/>
  <c r="D48" i="24"/>
  <c r="J48" i="24"/>
  <c r="D54" i="24"/>
  <c r="D55" i="24"/>
  <c r="J28" i="24"/>
  <c r="D28" i="24"/>
  <c r="G28" i="24"/>
  <c r="J39" i="24"/>
  <c r="D56" i="24"/>
  <c r="J30" i="24"/>
  <c r="G30" i="24"/>
  <c r="D30" i="24"/>
  <c r="J35" i="24"/>
  <c r="G35" i="24"/>
  <c r="D35" i="24"/>
  <c r="D47" i="24"/>
  <c r="J47" i="24"/>
  <c r="G47" i="24"/>
  <c r="D53" i="24"/>
  <c r="L32" i="24"/>
  <c r="I32" i="24"/>
  <c r="J12" i="24"/>
  <c r="K12" i="24" s="1"/>
  <c r="L12" i="24" s="1"/>
  <c r="D12" i="24"/>
  <c r="E12" i="24" s="1"/>
  <c r="F12" i="24" s="1"/>
  <c r="G12" i="24"/>
  <c r="H12" i="24" s="1"/>
  <c r="I12" i="24" s="1"/>
  <c r="D32" i="24"/>
  <c r="G37" i="24"/>
  <c r="G43" i="24"/>
  <c r="D43" i="24"/>
  <c r="J43" i="24"/>
  <c r="D61" i="24"/>
  <c r="J38" i="24"/>
  <c r="G38" i="24"/>
  <c r="D38" i="24"/>
  <c r="J44" i="24"/>
  <c r="G44" i="24"/>
  <c r="D44" i="24"/>
  <c r="J45" i="24"/>
  <c r="G45" i="24"/>
  <c r="D45" i="24"/>
  <c r="D50" i="24"/>
  <c r="J29" i="24"/>
  <c r="G29" i="24"/>
  <c r="D29" i="24"/>
  <c r="G39" i="24"/>
  <c r="D57" i="24"/>
  <c r="L30" i="24"/>
  <c r="I30" i="24"/>
  <c r="G25" i="24"/>
  <c r="G32" i="24"/>
  <c r="J25" i="24"/>
  <c r="D46" i="24"/>
  <c r="D40" i="24"/>
  <c r="G46" i="24"/>
  <c r="J36" i="24"/>
  <c r="J32" i="24"/>
  <c r="J37" i="24"/>
  <c r="D27" i="24"/>
  <c r="D39" i="24"/>
  <c r="G40" i="24"/>
  <c r="G36" i="24"/>
  <c r="I31" i="24"/>
  <c r="D37" i="24"/>
  <c r="E11" i="24" l="1"/>
  <c r="H11" i="24"/>
  <c r="K11" i="24"/>
  <c r="L11" i="24" l="1"/>
  <c r="K13" i="24"/>
  <c r="J26" i="24" s="1"/>
  <c r="H13" i="24"/>
  <c r="G26" i="24" s="1"/>
  <c r="I11" i="24"/>
  <c r="E13" i="24"/>
  <c r="D26" i="24" s="1"/>
  <c r="F11" i="24"/>
  <c r="E48" i="24" l="1"/>
  <c r="F48" i="24" s="1"/>
  <c r="E62" i="24"/>
  <c r="F62" i="24" s="1"/>
  <c r="E63" i="24"/>
  <c r="F63" i="24" s="1"/>
  <c r="E40" i="24"/>
  <c r="F40" i="24" s="1"/>
  <c r="B68" i="24" s="1"/>
  <c r="E43" i="24"/>
  <c r="F43" i="24" s="1"/>
  <c r="E55" i="24"/>
  <c r="F55" i="24" s="1"/>
  <c r="E38" i="24"/>
  <c r="F38" i="24" s="1"/>
  <c r="E57" i="24"/>
  <c r="F57" i="24" s="1"/>
  <c r="E51" i="24"/>
  <c r="F51" i="24" s="1"/>
  <c r="E49" i="24"/>
  <c r="F49" i="24" s="1"/>
  <c r="E36" i="24"/>
  <c r="F36" i="24" s="1"/>
  <c r="E33" i="24"/>
  <c r="F33" i="24" s="1"/>
  <c r="E52" i="24"/>
  <c r="F52" i="24" s="1"/>
  <c r="E56" i="24"/>
  <c r="F56" i="24" s="1"/>
  <c r="E35" i="24"/>
  <c r="F35" i="24" s="1"/>
  <c r="E41" i="24"/>
  <c r="F41" i="24" s="1"/>
  <c r="E39" i="24"/>
  <c r="F39" i="24" s="1"/>
  <c r="E50" i="24"/>
  <c r="F50" i="24" s="1"/>
  <c r="E58" i="24"/>
  <c r="F58" i="24" s="1"/>
  <c r="E42" i="24"/>
  <c r="F42" i="24" s="1"/>
  <c r="E34" i="24"/>
  <c r="F34" i="24" s="1"/>
  <c r="E61" i="24"/>
  <c r="F61" i="24" s="1"/>
  <c r="E46" i="24"/>
  <c r="F46" i="24" s="1"/>
  <c r="E37" i="24"/>
  <c r="F37" i="24" s="1"/>
  <c r="E53" i="24"/>
  <c r="F53" i="24" s="1"/>
  <c r="E54" i="24"/>
  <c r="F54" i="24" s="1"/>
  <c r="E59" i="24"/>
  <c r="F59" i="24" s="1"/>
  <c r="E44" i="24"/>
  <c r="F44" i="24" s="1"/>
  <c r="E47" i="24"/>
  <c r="F47" i="24" s="1"/>
  <c r="E60" i="24"/>
  <c r="F60" i="24" s="1"/>
  <c r="E45" i="24"/>
  <c r="F45" i="24" s="1"/>
  <c r="H48" i="24"/>
  <c r="I48" i="24" s="1"/>
  <c r="H38" i="24"/>
  <c r="I38" i="24" s="1"/>
  <c r="H33" i="24"/>
  <c r="I33" i="24" s="1"/>
  <c r="H44" i="24"/>
  <c r="I44" i="24" s="1"/>
  <c r="H39" i="24"/>
  <c r="I39" i="24" s="1"/>
  <c r="H34" i="24"/>
  <c r="I34" i="24" s="1"/>
  <c r="H45" i="24"/>
  <c r="I45" i="24" s="1"/>
  <c r="H40" i="24"/>
  <c r="I40" i="24" s="1"/>
  <c r="H35" i="24"/>
  <c r="I35" i="24" s="1"/>
  <c r="C68" i="24" s="1"/>
  <c r="H46" i="24"/>
  <c r="I46" i="24" s="1"/>
  <c r="H47" i="24"/>
  <c r="I47" i="24" s="1"/>
  <c r="H43" i="24"/>
  <c r="I43" i="24" s="1"/>
  <c r="H41" i="24"/>
  <c r="I41" i="24" s="1"/>
  <c r="H36" i="24"/>
  <c r="I36" i="24" s="1"/>
  <c r="H42" i="24"/>
  <c r="I42" i="24" s="1"/>
  <c r="H37" i="24"/>
  <c r="I37" i="24" s="1"/>
  <c r="K33" i="24"/>
  <c r="L33" i="24" s="1"/>
  <c r="K44" i="24"/>
  <c r="L44" i="24" s="1"/>
  <c r="K39" i="24"/>
  <c r="L39" i="24" s="1"/>
  <c r="K34" i="24"/>
  <c r="L34" i="24" s="1"/>
  <c r="D68" i="24" s="1"/>
  <c r="K45" i="24"/>
  <c r="L45" i="24" s="1"/>
  <c r="K40" i="24"/>
  <c r="L40" i="24" s="1"/>
  <c r="K41" i="24"/>
  <c r="L41" i="24" s="1"/>
  <c r="K35" i="24"/>
  <c r="L35" i="24" s="1"/>
  <c r="K46" i="24"/>
  <c r="L46" i="24" s="1"/>
  <c r="K36" i="24"/>
  <c r="L36" i="24" s="1"/>
  <c r="K47" i="24"/>
  <c r="L47" i="24" s="1"/>
  <c r="K48" i="24"/>
  <c r="L48" i="24" s="1"/>
  <c r="K42" i="24"/>
  <c r="L42" i="24" s="1"/>
  <c r="K37" i="24"/>
  <c r="L37" i="24" s="1"/>
  <c r="K43" i="24"/>
  <c r="L43" i="24" s="1"/>
  <c r="K38" i="24"/>
  <c r="L38" i="24" s="1"/>
  <c r="C63" i="23" a="1"/>
  <c r="C63" i="23" s="1"/>
  <c r="B63" i="23" a="1"/>
  <c r="B63" i="23" s="1"/>
  <c r="C62" i="23" a="1"/>
  <c r="C62" i="23" s="1"/>
  <c r="B62" i="23" a="1"/>
  <c r="B62" i="23" s="1"/>
  <c r="C61" i="23" a="1"/>
  <c r="C61" i="23" s="1"/>
  <c r="B61" i="23" a="1"/>
  <c r="B61" i="23" s="1"/>
  <c r="C60" i="23" a="1"/>
  <c r="C60" i="23" s="1"/>
  <c r="B60" i="23" a="1"/>
  <c r="B60" i="23" s="1"/>
  <c r="C59" i="23" a="1"/>
  <c r="C59" i="23" s="1"/>
  <c r="B59" i="23" a="1"/>
  <c r="B59" i="23" s="1"/>
  <c r="C58" i="23" a="1"/>
  <c r="C58" i="23" s="1"/>
  <c r="B58" i="23" a="1"/>
  <c r="B58" i="23" s="1"/>
  <c r="C57" i="23" a="1"/>
  <c r="C57" i="23" s="1"/>
  <c r="B57" i="23" a="1"/>
  <c r="B57" i="23" s="1"/>
  <c r="C56" i="23" a="1"/>
  <c r="C56" i="23" s="1"/>
  <c r="B56" i="23" a="1"/>
  <c r="B56" i="23" s="1"/>
  <c r="C55" i="23" a="1"/>
  <c r="C55" i="23" s="1"/>
  <c r="B55" i="23" a="1"/>
  <c r="B55" i="23" s="1"/>
  <c r="C54" i="23" a="1"/>
  <c r="C54" i="23" s="1"/>
  <c r="B54" i="23" a="1"/>
  <c r="B54" i="23" s="1"/>
  <c r="C53" i="23" a="1"/>
  <c r="C53" i="23" s="1"/>
  <c r="B53" i="23" a="1"/>
  <c r="B53" i="23" s="1"/>
  <c r="C52" i="23" a="1"/>
  <c r="C52" i="23" s="1"/>
  <c r="B52" i="23" a="1"/>
  <c r="B52" i="23" s="1"/>
  <c r="C51" i="23" a="1"/>
  <c r="C51" i="23" s="1"/>
  <c r="B51" i="23" a="1"/>
  <c r="B51" i="23" s="1"/>
  <c r="C50" i="23" a="1"/>
  <c r="C50" i="23" s="1"/>
  <c r="B50" i="23" a="1"/>
  <c r="B50" i="23" s="1"/>
  <c r="C49" i="23" a="1"/>
  <c r="C49" i="23" s="1"/>
  <c r="B49" i="23" a="1"/>
  <c r="B49" i="23" s="1"/>
  <c r="C48" i="23" a="1"/>
  <c r="C48" i="23" s="1"/>
  <c r="B48" i="23" a="1"/>
  <c r="B48" i="23" s="1"/>
  <c r="C47" i="23" a="1"/>
  <c r="C47" i="23" s="1"/>
  <c r="B47" i="23" a="1"/>
  <c r="B47" i="23" s="1"/>
  <c r="C46" i="23" a="1"/>
  <c r="C46" i="23" s="1"/>
  <c r="B46" i="23" a="1"/>
  <c r="B46" i="23" s="1"/>
  <c r="C45" i="23" a="1"/>
  <c r="C45" i="23" s="1"/>
  <c r="B45" i="23" a="1"/>
  <c r="B45" i="23" s="1"/>
  <c r="C44" i="23" a="1"/>
  <c r="C44" i="23" s="1"/>
  <c r="B44" i="23" a="1"/>
  <c r="B44" i="23" s="1"/>
  <c r="C43" i="23" a="1"/>
  <c r="C43" i="23" s="1"/>
  <c r="B43" i="23" a="1"/>
  <c r="B43" i="23" s="1"/>
  <c r="C42" i="23" a="1"/>
  <c r="C42" i="23" s="1"/>
  <c r="B42" i="23" a="1"/>
  <c r="B42" i="23" s="1"/>
  <c r="C41" i="23" a="1"/>
  <c r="C41" i="23" s="1"/>
  <c r="B41" i="23" a="1"/>
  <c r="B41" i="23" s="1"/>
  <c r="C40" i="23" a="1"/>
  <c r="C40" i="23" s="1"/>
  <c r="B40" i="23" a="1"/>
  <c r="B40" i="23" s="1"/>
  <c r="C39" i="23" a="1"/>
  <c r="C39" i="23" s="1"/>
  <c r="B39" i="23" a="1"/>
  <c r="B39" i="23" s="1"/>
  <c r="C38" i="23" a="1"/>
  <c r="C38" i="23" s="1"/>
  <c r="B38" i="23" a="1"/>
  <c r="B38" i="23" s="1"/>
  <c r="C37" i="23" a="1"/>
  <c r="C37" i="23" s="1"/>
  <c r="B37" i="23" a="1"/>
  <c r="B37" i="23" s="1"/>
  <c r="C36" i="23" a="1"/>
  <c r="C36" i="23" s="1"/>
  <c r="B36" i="23" a="1"/>
  <c r="B36" i="23" s="1"/>
  <c r="C35" i="23" a="1"/>
  <c r="C35" i="23" s="1"/>
  <c r="B35" i="23" a="1"/>
  <c r="B35" i="23" s="1"/>
  <c r="C34" i="23" a="1"/>
  <c r="C34" i="23" s="1"/>
  <c r="B34" i="23" a="1"/>
  <c r="B34" i="23" s="1"/>
  <c r="C33" i="23" a="1"/>
  <c r="C33" i="23" s="1"/>
  <c r="B33" i="23" a="1"/>
  <c r="B33" i="23" s="1"/>
  <c r="C32" i="23" a="1"/>
  <c r="C32" i="23" s="1"/>
  <c r="B32" i="23" a="1"/>
  <c r="B32" i="23" s="1"/>
  <c r="F31" i="23"/>
  <c r="C31" i="23" a="1"/>
  <c r="C31" i="23" s="1"/>
  <c r="B31" i="23" a="1"/>
  <c r="B31" i="23" s="1"/>
  <c r="L31" i="23" s="1"/>
  <c r="F30" i="23"/>
  <c r="C30" i="23" a="1"/>
  <c r="C30" i="23" s="1"/>
  <c r="B30" i="23" a="1"/>
  <c r="B30" i="23" s="1"/>
  <c r="C29" i="23" a="1"/>
  <c r="C29" i="23" s="1"/>
  <c r="B29" i="23" a="1"/>
  <c r="B29" i="23" s="1"/>
  <c r="C28" i="23" a="1"/>
  <c r="C28" i="23" s="1"/>
  <c r="B28" i="23" a="1"/>
  <c r="B28" i="23" s="1"/>
  <c r="C27" i="23"/>
  <c r="J27" i="23" s="1"/>
  <c r="C25" i="23"/>
  <c r="D25" i="23" s="1"/>
  <c r="C12" i="23" a="1"/>
  <c r="C12" i="23" s="1"/>
  <c r="C11" i="23" a="1"/>
  <c r="C11" i="23" s="1"/>
  <c r="C10" i="23" a="1"/>
  <c r="C10" i="23" s="1"/>
  <c r="C9" i="23" a="1"/>
  <c r="C9" i="23" s="1"/>
  <c r="G25" i="23" l="1"/>
  <c r="D59" i="23"/>
  <c r="D52" i="23"/>
  <c r="J40" i="23"/>
  <c r="G37" i="23"/>
  <c r="J37" i="23"/>
  <c r="D61" i="23"/>
  <c r="D62" i="23"/>
  <c r="D60" i="23"/>
  <c r="D55" i="23"/>
  <c r="J25" i="23"/>
  <c r="D53" i="23"/>
  <c r="J29" i="23"/>
  <c r="G29" i="23"/>
  <c r="D29" i="23"/>
  <c r="I30" i="23"/>
  <c r="L30" i="23"/>
  <c r="J39" i="23"/>
  <c r="G39" i="23"/>
  <c r="D39" i="23"/>
  <c r="D54" i="23"/>
  <c r="J30" i="23"/>
  <c r="G30" i="23"/>
  <c r="D30" i="23"/>
  <c r="D47" i="23"/>
  <c r="J47" i="23"/>
  <c r="G47" i="23"/>
  <c r="D56" i="23"/>
  <c r="J45" i="23"/>
  <c r="G45" i="23"/>
  <c r="D45" i="23"/>
  <c r="J34" i="23"/>
  <c r="G34" i="23"/>
  <c r="D34" i="23"/>
  <c r="J46" i="23"/>
  <c r="J35" i="23"/>
  <c r="G35" i="23"/>
  <c r="D35" i="23"/>
  <c r="D42" i="23"/>
  <c r="J42" i="23"/>
  <c r="G42" i="23"/>
  <c r="J31" i="23"/>
  <c r="G31" i="23"/>
  <c r="D31" i="23"/>
  <c r="J43" i="23"/>
  <c r="D57" i="23"/>
  <c r="J11" i="23"/>
  <c r="G11" i="23"/>
  <c r="D11" i="23"/>
  <c r="J12" i="23"/>
  <c r="K12" i="23" s="1"/>
  <c r="L12" i="23" s="1"/>
  <c r="D12" i="23"/>
  <c r="E12" i="23" s="1"/>
  <c r="F12" i="23" s="1"/>
  <c r="G12" i="23"/>
  <c r="H12" i="23" s="1"/>
  <c r="I12" i="23" s="1"/>
  <c r="D32" i="23"/>
  <c r="G32" i="23"/>
  <c r="J32" i="23"/>
  <c r="J38" i="23"/>
  <c r="G38" i="23"/>
  <c r="D38" i="23"/>
  <c r="J44" i="23"/>
  <c r="G44" i="23"/>
  <c r="D44" i="23"/>
  <c r="D51" i="23"/>
  <c r="D58" i="23"/>
  <c r="J28" i="23"/>
  <c r="D28" i="23"/>
  <c r="G28" i="23"/>
  <c r="J41" i="23"/>
  <c r="G41" i="23"/>
  <c r="D41" i="23"/>
  <c r="D36" i="23"/>
  <c r="G36" i="23"/>
  <c r="J36" i="23"/>
  <c r="G48" i="23"/>
  <c r="D48" i="23"/>
  <c r="J48" i="23"/>
  <c r="J9" i="23"/>
  <c r="G9" i="23"/>
  <c r="D9" i="23"/>
  <c r="D49" i="23"/>
  <c r="L32" i="23"/>
  <c r="I32" i="23"/>
  <c r="G43" i="23"/>
  <c r="D50" i="23"/>
  <c r="J33" i="23"/>
  <c r="G33" i="23"/>
  <c r="D33" i="23"/>
  <c r="D63" i="23"/>
  <c r="D46" i="23"/>
  <c r="D40" i="23"/>
  <c r="G46" i="23"/>
  <c r="G40" i="23"/>
  <c r="D27" i="23"/>
  <c r="G27" i="23"/>
  <c r="I31" i="23"/>
  <c r="D43" i="23"/>
  <c r="D37" i="23"/>
  <c r="E11" i="23" l="1"/>
  <c r="E13" i="23" s="1"/>
  <c r="D26" i="23" s="1"/>
  <c r="H11" i="23"/>
  <c r="I11" i="23" s="1"/>
  <c r="K11" i="23"/>
  <c r="L11" i="23" s="1"/>
  <c r="K13" i="23" l="1"/>
  <c r="J26" i="23" s="1"/>
  <c r="K41" i="23" s="1"/>
  <c r="L41" i="23" s="1"/>
  <c r="H13" i="23"/>
  <c r="G26" i="23" s="1"/>
  <c r="H39" i="23" s="1"/>
  <c r="I39" i="23" s="1"/>
  <c r="F11" i="23"/>
  <c r="E48" i="23"/>
  <c r="F48" i="23" s="1"/>
  <c r="E55" i="23"/>
  <c r="F55" i="23" s="1"/>
  <c r="E41" i="23"/>
  <c r="F41" i="23" s="1"/>
  <c r="E33" i="23"/>
  <c r="F33" i="23" s="1"/>
  <c r="E50" i="23"/>
  <c r="F50" i="23" s="1"/>
  <c r="E56" i="23"/>
  <c r="F56" i="23" s="1"/>
  <c r="E35" i="23"/>
  <c r="F35" i="23" s="1"/>
  <c r="E38" i="23"/>
  <c r="F38" i="23" s="1"/>
  <c r="E57" i="23"/>
  <c r="F57" i="23" s="1"/>
  <c r="E49" i="23"/>
  <c r="F49" i="23" s="1"/>
  <c r="E58" i="23"/>
  <c r="F58" i="23" s="1"/>
  <c r="E36" i="23"/>
  <c r="F36" i="23" s="1"/>
  <c r="E44" i="23"/>
  <c r="F44" i="23" s="1"/>
  <c r="E59" i="23"/>
  <c r="F59" i="23" s="1"/>
  <c r="E46" i="23"/>
  <c r="F46" i="23" s="1"/>
  <c r="E47" i="23"/>
  <c r="F47" i="23" s="1"/>
  <c r="E51" i="23"/>
  <c r="F51" i="23" s="1"/>
  <c r="E52" i="23"/>
  <c r="F52" i="23" s="1"/>
  <c r="E39" i="23"/>
  <c r="F39" i="23" s="1"/>
  <c r="E42" i="23"/>
  <c r="F42" i="23" s="1"/>
  <c r="B68" i="23" s="1"/>
  <c r="E60" i="23"/>
  <c r="F60" i="23" s="1"/>
  <c r="E45" i="23"/>
  <c r="F45" i="23" s="1"/>
  <c r="E37" i="23"/>
  <c r="F37" i="23" s="1"/>
  <c r="E34" i="23"/>
  <c r="F34" i="23" s="1"/>
  <c r="E61" i="23"/>
  <c r="F61" i="23" s="1"/>
  <c r="E53" i="23"/>
  <c r="F53" i="23" s="1"/>
  <c r="E63" i="23"/>
  <c r="F63" i="23" s="1"/>
  <c r="E43" i="23"/>
  <c r="F43" i="23" s="1"/>
  <c r="E62" i="23"/>
  <c r="F62" i="23" s="1"/>
  <c r="E54" i="23"/>
  <c r="F54" i="23" s="1"/>
  <c r="E40" i="23"/>
  <c r="F40" i="23" s="1"/>
  <c r="K39" i="23" l="1"/>
  <c r="L39" i="23" s="1"/>
  <c r="K37" i="23"/>
  <c r="L37" i="23" s="1"/>
  <c r="K43" i="23"/>
  <c r="L43" i="23" s="1"/>
  <c r="K46" i="23"/>
  <c r="L46" i="23" s="1"/>
  <c r="K34" i="23"/>
  <c r="L34" i="23" s="1"/>
  <c r="K38" i="23"/>
  <c r="L38" i="23" s="1"/>
  <c r="K45" i="23"/>
  <c r="L45" i="23" s="1"/>
  <c r="K33" i="23"/>
  <c r="L33" i="23" s="1"/>
  <c r="K44" i="23"/>
  <c r="L44" i="23" s="1"/>
  <c r="K36" i="23"/>
  <c r="L36" i="23" s="1"/>
  <c r="K47" i="23"/>
  <c r="L47" i="23" s="1"/>
  <c r="K40" i="23"/>
  <c r="L40" i="23" s="1"/>
  <c r="K48" i="23"/>
  <c r="L48" i="23" s="1"/>
  <c r="K35" i="23"/>
  <c r="L35" i="23" s="1"/>
  <c r="D68" i="23" s="1"/>
  <c r="K42" i="23"/>
  <c r="L42" i="23" s="1"/>
  <c r="H34" i="23"/>
  <c r="I34" i="23" s="1"/>
  <c r="H37" i="23"/>
  <c r="I37" i="23" s="1"/>
  <c r="H43" i="23"/>
  <c r="I43" i="23" s="1"/>
  <c r="H42" i="23"/>
  <c r="I42" i="23" s="1"/>
  <c r="H33" i="23"/>
  <c r="I33" i="23" s="1"/>
  <c r="H41" i="23"/>
  <c r="I41" i="23" s="1"/>
  <c r="H45" i="23"/>
  <c r="I45" i="23" s="1"/>
  <c r="H36" i="23"/>
  <c r="I36" i="23" s="1"/>
  <c r="C68" i="23" s="1"/>
  <c r="H40" i="23"/>
  <c r="I40" i="23" s="1"/>
  <c r="H46" i="23"/>
  <c r="I46" i="23" s="1"/>
  <c r="H47" i="23"/>
  <c r="I47" i="23" s="1"/>
  <c r="H48" i="23"/>
  <c r="I48" i="23" s="1"/>
  <c r="H44" i="23"/>
  <c r="I44" i="23" s="1"/>
  <c r="H38" i="23"/>
  <c r="I38" i="23" s="1"/>
  <c r="H35" i="23"/>
  <c r="I35" i="23" s="1"/>
  <c r="C63" i="21" a="1"/>
  <c r="C63" i="21" s="1"/>
  <c r="B63" i="21" a="1"/>
  <c r="B63" i="21" s="1"/>
  <c r="C62" i="21" a="1"/>
  <c r="C62" i="21" s="1"/>
  <c r="B62" i="21" a="1"/>
  <c r="B62" i="21" s="1"/>
  <c r="C61" i="21" a="1"/>
  <c r="C61" i="21" s="1"/>
  <c r="B61" i="21" a="1"/>
  <c r="B61" i="21" s="1"/>
  <c r="C60" i="21" a="1"/>
  <c r="C60" i="21" s="1"/>
  <c r="B60" i="21" a="1"/>
  <c r="B60" i="21" s="1"/>
  <c r="C59" i="21" a="1"/>
  <c r="C59" i="21" s="1"/>
  <c r="B59" i="21" a="1"/>
  <c r="B59" i="21" s="1"/>
  <c r="C58" i="21" a="1"/>
  <c r="C58" i="21" s="1"/>
  <c r="B58" i="21" a="1"/>
  <c r="B58" i="21" s="1"/>
  <c r="C57" i="21" a="1"/>
  <c r="C57" i="21" s="1"/>
  <c r="B57" i="21" a="1"/>
  <c r="B57" i="21" s="1"/>
  <c r="C56" i="21" a="1"/>
  <c r="C56" i="21" s="1"/>
  <c r="B56" i="21" a="1"/>
  <c r="B56" i="21" s="1"/>
  <c r="C55" i="21" a="1"/>
  <c r="C55" i="21" s="1"/>
  <c r="B55" i="21" a="1"/>
  <c r="B55" i="21" s="1"/>
  <c r="C54" i="21" a="1"/>
  <c r="C54" i="21" s="1"/>
  <c r="B54" i="21" a="1"/>
  <c r="B54" i="21" s="1"/>
  <c r="C53" i="21" a="1"/>
  <c r="C53" i="21" s="1"/>
  <c r="B53" i="21" a="1"/>
  <c r="B53" i="21" s="1"/>
  <c r="C52" i="21" a="1"/>
  <c r="C52" i="21" s="1"/>
  <c r="B52" i="21" a="1"/>
  <c r="B52" i="21" s="1"/>
  <c r="C51" i="21" a="1"/>
  <c r="C51" i="21" s="1"/>
  <c r="B51" i="21" a="1"/>
  <c r="B51" i="21" s="1"/>
  <c r="C50" i="21" a="1"/>
  <c r="C50" i="21" s="1"/>
  <c r="B50" i="21" a="1"/>
  <c r="B50" i="21" s="1"/>
  <c r="C49" i="21" a="1"/>
  <c r="C49" i="21" s="1"/>
  <c r="B49" i="21" a="1"/>
  <c r="B49" i="21" s="1"/>
  <c r="C48" i="21" a="1"/>
  <c r="C48" i="21" s="1"/>
  <c r="B48" i="21" a="1"/>
  <c r="B48" i="21" s="1"/>
  <c r="C47" i="21" a="1"/>
  <c r="C47" i="21" s="1"/>
  <c r="B47" i="21" a="1"/>
  <c r="B47" i="21" s="1"/>
  <c r="C46" i="21" a="1"/>
  <c r="C46" i="21" s="1"/>
  <c r="B46" i="21" a="1"/>
  <c r="B46" i="21" s="1"/>
  <c r="C45" i="21" a="1"/>
  <c r="C45" i="21" s="1"/>
  <c r="B45" i="21" a="1"/>
  <c r="B45" i="21" s="1"/>
  <c r="C44" i="21" a="1"/>
  <c r="C44" i="21" s="1"/>
  <c r="B44" i="21" a="1"/>
  <c r="B44" i="21" s="1"/>
  <c r="C43" i="21" a="1"/>
  <c r="C43" i="21" s="1"/>
  <c r="B43" i="21" a="1"/>
  <c r="B43" i="21" s="1"/>
  <c r="C42" i="21" a="1"/>
  <c r="C42" i="21" s="1"/>
  <c r="B42" i="21" a="1"/>
  <c r="B42" i="21" s="1"/>
  <c r="C41" i="21" a="1"/>
  <c r="C41" i="21" s="1"/>
  <c r="B41" i="21" a="1"/>
  <c r="B41" i="21" s="1"/>
  <c r="C40" i="21" a="1"/>
  <c r="C40" i="21" s="1"/>
  <c r="B40" i="21" a="1"/>
  <c r="B40" i="21" s="1"/>
  <c r="C39" i="21" a="1"/>
  <c r="C39" i="21" s="1"/>
  <c r="B39" i="21" a="1"/>
  <c r="B39" i="21" s="1"/>
  <c r="C38" i="21" a="1"/>
  <c r="C38" i="21" s="1"/>
  <c r="B38" i="21" a="1"/>
  <c r="B38" i="21" s="1"/>
  <c r="C37" i="21" a="1"/>
  <c r="C37" i="21" s="1"/>
  <c r="B37" i="21" a="1"/>
  <c r="B37" i="21" s="1"/>
  <c r="C36" i="21" a="1"/>
  <c r="C36" i="21" s="1"/>
  <c r="B36" i="21" a="1"/>
  <c r="B36" i="21" s="1"/>
  <c r="C35" i="21" a="1"/>
  <c r="C35" i="21" s="1"/>
  <c r="B35" i="21" a="1"/>
  <c r="B35" i="21" s="1"/>
  <c r="C34" i="21" a="1"/>
  <c r="C34" i="21" s="1"/>
  <c r="B34" i="21" a="1"/>
  <c r="B34" i="21" s="1"/>
  <c r="C33" i="21" a="1"/>
  <c r="C33" i="21" s="1"/>
  <c r="B33" i="21" a="1"/>
  <c r="B33" i="21" s="1"/>
  <c r="C32" i="21" a="1"/>
  <c r="C32" i="21" s="1"/>
  <c r="B32" i="21" a="1"/>
  <c r="B32" i="21" s="1"/>
  <c r="C31" i="21" a="1"/>
  <c r="C31" i="21" s="1"/>
  <c r="B31" i="21" a="1"/>
  <c r="B31" i="21" s="1"/>
  <c r="C30" i="21" a="1"/>
  <c r="C30" i="21" s="1"/>
  <c r="B30" i="21" a="1"/>
  <c r="B30" i="21" s="1"/>
  <c r="C29" i="21" a="1"/>
  <c r="C29" i="21" s="1"/>
  <c r="B29" i="21" a="1"/>
  <c r="B29" i="21" s="1"/>
  <c r="C28" i="21" a="1"/>
  <c r="C28" i="21" s="1"/>
  <c r="B28" i="21" a="1"/>
  <c r="B28" i="21" s="1"/>
  <c r="C27" i="21"/>
  <c r="G27" i="21" s="1"/>
  <c r="C25" i="21"/>
  <c r="D25" i="21" s="1"/>
  <c r="C12" i="21" a="1"/>
  <c r="C12" i="21" s="1"/>
  <c r="C11" i="21" a="1"/>
  <c r="C11" i="21" s="1"/>
  <c r="C10" i="21" a="1"/>
  <c r="C10" i="21" s="1"/>
  <c r="C9" i="21" a="1"/>
  <c r="C9" i="21" s="1"/>
  <c r="J25" i="21" l="1"/>
  <c r="D56" i="21"/>
  <c r="G43" i="21"/>
  <c r="D55" i="21"/>
  <c r="G25" i="21"/>
  <c r="D53" i="21"/>
  <c r="D61" i="21"/>
  <c r="D49" i="21"/>
  <c r="D62" i="21"/>
  <c r="G37" i="21"/>
  <c r="D37" i="21"/>
  <c r="J37" i="21"/>
  <c r="D31" i="21"/>
  <c r="J31" i="21"/>
  <c r="G31" i="21"/>
  <c r="D50" i="21"/>
  <c r="J38" i="21"/>
  <c r="D38" i="21"/>
  <c r="G38" i="21"/>
  <c r="D51" i="21"/>
  <c r="J39" i="21"/>
  <c r="J45" i="21"/>
  <c r="G45" i="21"/>
  <c r="D45" i="21"/>
  <c r="G44" i="21"/>
  <c r="J44" i="21"/>
  <c r="D44" i="21"/>
  <c r="D58" i="21"/>
  <c r="J33" i="21"/>
  <c r="G33" i="21"/>
  <c r="D33" i="21"/>
  <c r="D46" i="21"/>
  <c r="J11" i="21"/>
  <c r="G11" i="21"/>
  <c r="D11" i="21"/>
  <c r="D52" i="21"/>
  <c r="D59" i="21"/>
  <c r="J40" i="21"/>
  <c r="G40" i="21"/>
  <c r="D40" i="21"/>
  <c r="J46" i="21"/>
  <c r="G28" i="21"/>
  <c r="J28" i="21"/>
  <c r="D28" i="21"/>
  <c r="G35" i="21"/>
  <c r="J41" i="21"/>
  <c r="G41" i="21"/>
  <c r="D41" i="21"/>
  <c r="D60" i="21"/>
  <c r="D47" i="21"/>
  <c r="J47" i="21"/>
  <c r="G47" i="21"/>
  <c r="J35" i="21"/>
  <c r="D54" i="21"/>
  <c r="J29" i="21"/>
  <c r="G48" i="21"/>
  <c r="D48" i="21"/>
  <c r="J48" i="21"/>
  <c r="D57" i="21"/>
  <c r="D12" i="21"/>
  <c r="E12" i="21" s="1"/>
  <c r="F12" i="21" s="1"/>
  <c r="J12" i="21"/>
  <c r="K12" i="21" s="1"/>
  <c r="L12" i="21" s="1"/>
  <c r="G12" i="21"/>
  <c r="H12" i="21" s="1"/>
  <c r="I12" i="21" s="1"/>
  <c r="D63" i="21"/>
  <c r="G32" i="21"/>
  <c r="D32" i="21"/>
  <c r="J32" i="21"/>
  <c r="J34" i="21"/>
  <c r="G34" i="21"/>
  <c r="D34" i="21"/>
  <c r="D30" i="21"/>
  <c r="D36" i="21"/>
  <c r="G36" i="21"/>
  <c r="J36" i="21"/>
  <c r="D42" i="21"/>
  <c r="J42" i="21"/>
  <c r="G42" i="21"/>
  <c r="J9" i="21"/>
  <c r="G9" i="21"/>
  <c r="D9" i="21"/>
  <c r="J30" i="21"/>
  <c r="J43" i="21"/>
  <c r="D35" i="21"/>
  <c r="G30" i="21"/>
  <c r="G46" i="21"/>
  <c r="D39" i="21"/>
  <c r="G29" i="21"/>
  <c r="D29" i="21"/>
  <c r="D43" i="21"/>
  <c r="G39" i="21"/>
  <c r="D27" i="21"/>
  <c r="J27" i="21"/>
  <c r="K30" i="21" l="1"/>
  <c r="L30" i="21" s="1"/>
  <c r="K46" i="21"/>
  <c r="L46" i="21" s="1"/>
  <c r="E47" i="21"/>
  <c r="F47" i="21" s="1"/>
  <c r="K45" i="21"/>
  <c r="L45" i="21" s="1"/>
  <c r="K41" i="21"/>
  <c r="L41" i="21" s="1"/>
  <c r="K38" i="21"/>
  <c r="L38" i="21" s="1"/>
  <c r="K42" i="21"/>
  <c r="L42" i="21" s="1"/>
  <c r="K44" i="21"/>
  <c r="L44" i="21" s="1"/>
  <c r="H34" i="21"/>
  <c r="I34" i="21" s="1"/>
  <c r="H38" i="21"/>
  <c r="I38" i="21" s="1"/>
  <c r="H37" i="21"/>
  <c r="I37" i="21" s="1"/>
  <c r="H45" i="21"/>
  <c r="I45" i="21" s="1"/>
  <c r="H35" i="21"/>
  <c r="I35" i="21" s="1"/>
  <c r="H33" i="21"/>
  <c r="I33" i="21" s="1"/>
  <c r="H43" i="21"/>
  <c r="I43" i="21" s="1"/>
  <c r="H41" i="21"/>
  <c r="I41" i="21" s="1"/>
  <c r="H48" i="21"/>
  <c r="I48" i="21" s="1"/>
  <c r="E31" i="21"/>
  <c r="F31" i="21" s="1"/>
  <c r="H47" i="21"/>
  <c r="I47" i="21" s="1"/>
  <c r="H40" i="21"/>
  <c r="I40" i="21" s="1"/>
  <c r="H39" i="21"/>
  <c r="I39" i="21" s="1"/>
  <c r="K32" i="21"/>
  <c r="L32" i="21" s="1"/>
  <c r="D68" i="21" s="1"/>
  <c r="K39" i="21"/>
  <c r="L39" i="21" s="1"/>
  <c r="H31" i="21"/>
  <c r="I31" i="21" s="1"/>
  <c r="E49" i="21"/>
  <c r="F49" i="21" s="1"/>
  <c r="E44" i="21"/>
  <c r="F44" i="21" s="1"/>
  <c r="E36" i="21"/>
  <c r="F36" i="21" s="1"/>
  <c r="B68" i="21" s="1"/>
  <c r="E58" i="21"/>
  <c r="F58" i="21" s="1"/>
  <c r="E59" i="21"/>
  <c r="F59" i="21" s="1"/>
  <c r="E41" i="21"/>
  <c r="F41" i="21" s="1"/>
  <c r="E43" i="21"/>
  <c r="F43" i="21" s="1"/>
  <c r="E50" i="21"/>
  <c r="F50" i="21" s="1"/>
  <c r="E63" i="21"/>
  <c r="F63" i="21" s="1"/>
  <c r="K35" i="21"/>
  <c r="L35" i="21" s="1"/>
  <c r="K36" i="21"/>
  <c r="L36" i="21" s="1"/>
  <c r="K47" i="21"/>
  <c r="L47" i="21" s="1"/>
  <c r="K31" i="21"/>
  <c r="L31" i="21" s="1"/>
  <c r="E57" i="21"/>
  <c r="F57" i="21" s="1"/>
  <c r="E38" i="21"/>
  <c r="F38" i="21" s="1"/>
  <c r="E45" i="21"/>
  <c r="F45" i="21" s="1"/>
  <c r="E30" i="21"/>
  <c r="F30" i="21" s="1"/>
  <c r="E54" i="21"/>
  <c r="F54" i="21" s="1"/>
  <c r="E46" i="21"/>
  <c r="F46" i="21" s="1"/>
  <c r="E37" i="21"/>
  <c r="F37" i="21" s="1"/>
  <c r="E56" i="21"/>
  <c r="F56" i="21" s="1"/>
  <c r="E61" i="21"/>
  <c r="F61" i="21" s="1"/>
  <c r="E33" i="21"/>
  <c r="F33" i="21" s="1"/>
  <c r="E42" i="21"/>
  <c r="F42" i="21" s="1"/>
  <c r="K34" i="21"/>
  <c r="L34" i="21" s="1"/>
  <c r="E40" i="21"/>
  <c r="F40" i="21" s="1"/>
  <c r="E32" i="21"/>
  <c r="F32" i="21" s="1"/>
  <c r="K43" i="21"/>
  <c r="L43" i="21" s="1"/>
  <c r="E62" i="21"/>
  <c r="F62" i="21" s="1"/>
  <c r="K40" i="21"/>
  <c r="L40" i="21" s="1"/>
  <c r="H42" i="21"/>
  <c r="I42" i="21" s="1"/>
  <c r="E11" i="21"/>
  <c r="F11" i="21" s="1"/>
  <c r="E34" i="21"/>
  <c r="F34" i="21" s="1"/>
  <c r="E52" i="21"/>
  <c r="F52" i="21" s="1"/>
  <c r="E35" i="21"/>
  <c r="F35" i="21" s="1"/>
  <c r="E55" i="21"/>
  <c r="F55" i="21" s="1"/>
  <c r="K37" i="21"/>
  <c r="L37" i="21" s="1"/>
  <c r="H11" i="21"/>
  <c r="I11" i="21" s="1"/>
  <c r="H46" i="21"/>
  <c r="I46" i="21" s="1"/>
  <c r="E60" i="21"/>
  <c r="F60" i="21" s="1"/>
  <c r="E53" i="21"/>
  <c r="F53" i="21" s="1"/>
  <c r="H32" i="21"/>
  <c r="I32" i="21" s="1"/>
  <c r="C68" i="21" s="1"/>
  <c r="H44" i="21"/>
  <c r="I44" i="21" s="1"/>
  <c r="H36" i="21"/>
  <c r="I36" i="21" s="1"/>
  <c r="K11" i="21"/>
  <c r="L11" i="21" s="1"/>
  <c r="H30" i="21"/>
  <c r="I30" i="21" s="1"/>
  <c r="E39" i="21"/>
  <c r="F39" i="21" s="1"/>
  <c r="E48" i="21"/>
  <c r="F48" i="21" s="1"/>
  <c r="K48" i="21"/>
  <c r="L48" i="21" s="1"/>
  <c r="K33" i="21"/>
  <c r="L33" i="21" s="1"/>
  <c r="E51" i="21"/>
  <c r="F51" i="21" s="1"/>
  <c r="C63" i="20" l="1" a="1"/>
  <c r="C63" i="20" s="1"/>
  <c r="B63" i="20" a="1"/>
  <c r="B63" i="20" s="1"/>
  <c r="C62" i="20" a="1"/>
  <c r="C62" i="20" s="1"/>
  <c r="B62" i="20" a="1"/>
  <c r="B62" i="20" s="1"/>
  <c r="C61" i="20" a="1"/>
  <c r="C61" i="20" s="1"/>
  <c r="B61" i="20" a="1"/>
  <c r="B61" i="20" s="1"/>
  <c r="C60" i="20" a="1"/>
  <c r="C60" i="20" s="1"/>
  <c r="B60" i="20" a="1"/>
  <c r="B60" i="20" s="1"/>
  <c r="C59" i="20" a="1"/>
  <c r="C59" i="20" s="1"/>
  <c r="B59" i="20" a="1"/>
  <c r="B59" i="20" s="1"/>
  <c r="C58" i="20" a="1"/>
  <c r="C58" i="20" s="1"/>
  <c r="B58" i="20" a="1"/>
  <c r="B58" i="20" s="1"/>
  <c r="C57" i="20" a="1"/>
  <c r="C57" i="20" s="1"/>
  <c r="B57" i="20" a="1"/>
  <c r="B57" i="20" s="1"/>
  <c r="C56" i="20" a="1"/>
  <c r="C56" i="20" s="1"/>
  <c r="B56" i="20" a="1"/>
  <c r="B56" i="20" s="1"/>
  <c r="C55" i="20" a="1"/>
  <c r="C55" i="20" s="1"/>
  <c r="B55" i="20" a="1"/>
  <c r="B55" i="20" s="1"/>
  <c r="C54" i="20" a="1"/>
  <c r="C54" i="20" s="1"/>
  <c r="B54" i="20" a="1"/>
  <c r="B54" i="20" s="1"/>
  <c r="C53" i="20" a="1"/>
  <c r="C53" i="20" s="1"/>
  <c r="B53" i="20" a="1"/>
  <c r="B53" i="20" s="1"/>
  <c r="C52" i="20" a="1"/>
  <c r="C52" i="20" s="1"/>
  <c r="B52" i="20" a="1"/>
  <c r="B52" i="20" s="1"/>
  <c r="C51" i="20" a="1"/>
  <c r="C51" i="20" s="1"/>
  <c r="B51" i="20" a="1"/>
  <c r="B51" i="20" s="1"/>
  <c r="C50" i="20" a="1"/>
  <c r="C50" i="20" s="1"/>
  <c r="B50" i="20" a="1"/>
  <c r="B50" i="20" s="1"/>
  <c r="C49" i="20" a="1"/>
  <c r="C49" i="20" s="1"/>
  <c r="B49" i="20" a="1"/>
  <c r="B49" i="20" s="1"/>
  <c r="C48" i="20" a="1"/>
  <c r="C48" i="20" s="1"/>
  <c r="B48" i="20" a="1"/>
  <c r="B48" i="20" s="1"/>
  <c r="C47" i="20" a="1"/>
  <c r="C47" i="20" s="1"/>
  <c r="B47" i="20" a="1"/>
  <c r="B47" i="20" s="1"/>
  <c r="C46" i="20" a="1"/>
  <c r="C46" i="20" s="1"/>
  <c r="B46" i="20" a="1"/>
  <c r="B46" i="20" s="1"/>
  <c r="C45" i="20" a="1"/>
  <c r="C45" i="20" s="1"/>
  <c r="B45" i="20" a="1"/>
  <c r="B45" i="20" s="1"/>
  <c r="C44" i="20" a="1"/>
  <c r="C44" i="20" s="1"/>
  <c r="B44" i="20" a="1"/>
  <c r="B44" i="20" s="1"/>
  <c r="C43" i="20" a="1"/>
  <c r="C43" i="20" s="1"/>
  <c r="B43" i="20" a="1"/>
  <c r="B43" i="20" s="1"/>
  <c r="C42" i="20" a="1"/>
  <c r="C42" i="20" s="1"/>
  <c r="B42" i="20" a="1"/>
  <c r="B42" i="20" s="1"/>
  <c r="C41" i="20" a="1"/>
  <c r="C41" i="20" s="1"/>
  <c r="B41" i="20" a="1"/>
  <c r="B41" i="20" s="1"/>
  <c r="C40" i="20" a="1"/>
  <c r="C40" i="20" s="1"/>
  <c r="B40" i="20" a="1"/>
  <c r="B40" i="20" s="1"/>
  <c r="C39" i="20" a="1"/>
  <c r="C39" i="20" s="1"/>
  <c r="B39" i="20" a="1"/>
  <c r="B39" i="20" s="1"/>
  <c r="C38" i="20" a="1"/>
  <c r="C38" i="20" s="1"/>
  <c r="B38" i="20" a="1"/>
  <c r="B38" i="20" s="1"/>
  <c r="C37" i="20" a="1"/>
  <c r="C37" i="20" s="1"/>
  <c r="B37" i="20" a="1"/>
  <c r="B37" i="20" s="1"/>
  <c r="C36" i="20" a="1"/>
  <c r="C36" i="20" s="1"/>
  <c r="B36" i="20" a="1"/>
  <c r="B36" i="20" s="1"/>
  <c r="C35" i="20" a="1"/>
  <c r="C35" i="20" s="1"/>
  <c r="B35" i="20" a="1"/>
  <c r="B35" i="20" s="1"/>
  <c r="C34" i="20" a="1"/>
  <c r="C34" i="20" s="1"/>
  <c r="B34" i="20" a="1"/>
  <c r="B34" i="20" s="1"/>
  <c r="C33" i="20" a="1"/>
  <c r="C33" i="20" s="1"/>
  <c r="B33" i="20" a="1"/>
  <c r="B33" i="20" s="1"/>
  <c r="F32" i="20"/>
  <c r="C32" i="20" a="1"/>
  <c r="C32" i="20" s="1"/>
  <c r="B32" i="20" a="1"/>
  <c r="B32" i="20" s="1"/>
  <c r="F31" i="20"/>
  <c r="C31" i="20" a="1"/>
  <c r="C31" i="20" s="1"/>
  <c r="B31" i="20" a="1"/>
  <c r="B31" i="20" s="1"/>
  <c r="C30" i="20" a="1"/>
  <c r="C30" i="20" s="1"/>
  <c r="B30" i="20" a="1"/>
  <c r="B30" i="20" s="1"/>
  <c r="C29" i="20" a="1"/>
  <c r="C29" i="20" s="1"/>
  <c r="B29" i="20" a="1"/>
  <c r="B29" i="20" s="1"/>
  <c r="C28" i="20" a="1"/>
  <c r="C28" i="20" s="1"/>
  <c r="B28" i="20" a="1"/>
  <c r="B28" i="20" s="1"/>
  <c r="C27" i="20"/>
  <c r="G27" i="20" s="1"/>
  <c r="C25" i="20"/>
  <c r="J25" i="20" s="1"/>
  <c r="C12" i="20" a="1"/>
  <c r="C12" i="20" s="1"/>
  <c r="C11" i="20" a="1"/>
  <c r="C11" i="20" s="1"/>
  <c r="C10" i="20" a="1"/>
  <c r="C10" i="20" s="1"/>
  <c r="C9" i="20" a="1"/>
  <c r="C9" i="20" s="1"/>
  <c r="D42" i="20" l="1"/>
  <c r="D52" i="20"/>
  <c r="J30" i="20"/>
  <c r="D62" i="20"/>
  <c r="J34" i="20"/>
  <c r="J27" i="20"/>
  <c r="J40" i="20"/>
  <c r="D58" i="20"/>
  <c r="D50" i="20"/>
  <c r="D63" i="20"/>
  <c r="J41" i="20"/>
  <c r="G41" i="20"/>
  <c r="D41" i="20"/>
  <c r="D53" i="20"/>
  <c r="L31" i="20"/>
  <c r="I31" i="20"/>
  <c r="G48" i="20"/>
  <c r="L32" i="20"/>
  <c r="I32" i="20"/>
  <c r="D32" i="20"/>
  <c r="J32" i="20"/>
  <c r="G32" i="20"/>
  <c r="G43" i="20"/>
  <c r="D43" i="20"/>
  <c r="J43" i="20"/>
  <c r="D55" i="20"/>
  <c r="G29" i="20"/>
  <c r="J29" i="20"/>
  <c r="D29" i="20"/>
  <c r="J35" i="20"/>
  <c r="G35" i="20"/>
  <c r="D35" i="20"/>
  <c r="J9" i="20"/>
  <c r="G9" i="20"/>
  <c r="D9" i="20"/>
  <c r="J12" i="20"/>
  <c r="K12" i="20" s="1"/>
  <c r="L12" i="20" s="1"/>
  <c r="G12" i="20"/>
  <c r="H12" i="20" s="1"/>
  <c r="I12" i="20" s="1"/>
  <c r="D12" i="20"/>
  <c r="E12" i="20" s="1"/>
  <c r="F12" i="20" s="1"/>
  <c r="D61" i="20"/>
  <c r="J38" i="20"/>
  <c r="G38" i="20"/>
  <c r="D38" i="20"/>
  <c r="J39" i="20"/>
  <c r="G39" i="20"/>
  <c r="D39" i="20"/>
  <c r="D57" i="20"/>
  <c r="J33" i="20"/>
  <c r="J46" i="20"/>
  <c r="D47" i="20"/>
  <c r="J47" i="20"/>
  <c r="G47" i="20"/>
  <c r="D59" i="20"/>
  <c r="J31" i="20"/>
  <c r="G31" i="20"/>
  <c r="D31" i="20"/>
  <c r="D36" i="20"/>
  <c r="J36" i="20"/>
  <c r="G36" i="20"/>
  <c r="D60" i="20"/>
  <c r="J11" i="20"/>
  <c r="G11" i="20"/>
  <c r="D11" i="20"/>
  <c r="D54" i="20"/>
  <c r="G37" i="20"/>
  <c r="D37" i="20"/>
  <c r="J37" i="20"/>
  <c r="D49" i="20"/>
  <c r="D56" i="20"/>
  <c r="J44" i="20"/>
  <c r="D44" i="20"/>
  <c r="G44" i="20"/>
  <c r="D28" i="20"/>
  <c r="G28" i="20"/>
  <c r="J28" i="20"/>
  <c r="J45" i="20"/>
  <c r="G45" i="20"/>
  <c r="D45" i="20"/>
  <c r="D51" i="20"/>
  <c r="D25" i="20"/>
  <c r="D46" i="20"/>
  <c r="J48" i="20"/>
  <c r="G25" i="20"/>
  <c r="G42" i="20"/>
  <c r="D40" i="20"/>
  <c r="J42" i="20"/>
  <c r="G46" i="20"/>
  <c r="D34" i="20"/>
  <c r="G40" i="20"/>
  <c r="D27" i="20"/>
  <c r="D33" i="20"/>
  <c r="G34" i="20"/>
  <c r="G33" i="20"/>
  <c r="D48" i="20"/>
  <c r="D30" i="20"/>
  <c r="G30" i="20"/>
  <c r="H11" i="20" l="1"/>
  <c r="H13" i="20" s="1"/>
  <c r="G26" i="20" s="1"/>
  <c r="H36" i="20" s="1"/>
  <c r="I36" i="20" s="1"/>
  <c r="C68" i="20" s="1"/>
  <c r="K11" i="20"/>
  <c r="L11" i="20" s="1"/>
  <c r="E11" i="20"/>
  <c r="K13" i="20" l="1"/>
  <c r="J26" i="20" s="1"/>
  <c r="K39" i="20" s="1"/>
  <c r="L39" i="20" s="1"/>
  <c r="I11" i="20"/>
  <c r="H42" i="20"/>
  <c r="I42" i="20" s="1"/>
  <c r="H40" i="20"/>
  <c r="I40" i="20" s="1"/>
  <c r="H47" i="20"/>
  <c r="I47" i="20" s="1"/>
  <c r="H46" i="20"/>
  <c r="I46" i="20" s="1"/>
  <c r="H41" i="20"/>
  <c r="I41" i="20" s="1"/>
  <c r="H35" i="20"/>
  <c r="I35" i="20" s="1"/>
  <c r="H45" i="20"/>
  <c r="I45" i="20" s="1"/>
  <c r="H37" i="20"/>
  <c r="I37" i="20" s="1"/>
  <c r="H34" i="20"/>
  <c r="I34" i="20" s="1"/>
  <c r="H44" i="20"/>
  <c r="I44" i="20" s="1"/>
  <c r="H38" i="20"/>
  <c r="I38" i="20" s="1"/>
  <c r="H33" i="20"/>
  <c r="I33" i="20" s="1"/>
  <c r="H43" i="20"/>
  <c r="I43" i="20" s="1"/>
  <c r="H39" i="20"/>
  <c r="I39" i="20" s="1"/>
  <c r="H48" i="20"/>
  <c r="I48" i="20" s="1"/>
  <c r="E13" i="20"/>
  <c r="D26" i="20" s="1"/>
  <c r="F11" i="20"/>
  <c r="K42" i="20" l="1"/>
  <c r="L42" i="20" s="1"/>
  <c r="K44" i="20"/>
  <c r="L44" i="20" s="1"/>
  <c r="K33" i="20"/>
  <c r="L33" i="20" s="1"/>
  <c r="K43" i="20"/>
  <c r="L43" i="20" s="1"/>
  <c r="K38" i="20"/>
  <c r="L38" i="20" s="1"/>
  <c r="K45" i="20"/>
  <c r="L45" i="20" s="1"/>
  <c r="K47" i="20"/>
  <c r="L47" i="20" s="1"/>
  <c r="K36" i="20"/>
  <c r="L36" i="20" s="1"/>
  <c r="K46" i="20"/>
  <c r="L46" i="20" s="1"/>
  <c r="K41" i="20"/>
  <c r="L41" i="20" s="1"/>
  <c r="K37" i="20"/>
  <c r="L37" i="20" s="1"/>
  <c r="K35" i="20"/>
  <c r="L35" i="20" s="1"/>
  <c r="D68" i="20" s="1"/>
  <c r="K40" i="20"/>
  <c r="L40" i="20" s="1"/>
  <c r="K34" i="20"/>
  <c r="L34" i="20" s="1"/>
  <c r="K48" i="20"/>
  <c r="L48" i="20" s="1"/>
  <c r="E51" i="20"/>
  <c r="F51" i="20" s="1"/>
  <c r="E60" i="20"/>
  <c r="F60" i="20" s="1"/>
  <c r="E52" i="20"/>
  <c r="F52" i="20" s="1"/>
  <c r="E34" i="20"/>
  <c r="F34" i="20" s="1"/>
  <c r="E54" i="20"/>
  <c r="F54" i="20" s="1"/>
  <c r="E61" i="20"/>
  <c r="F61" i="20" s="1"/>
  <c r="E37" i="20"/>
  <c r="F37" i="20" s="1"/>
  <c r="E40" i="20"/>
  <c r="F40" i="20" s="1"/>
  <c r="E55" i="20"/>
  <c r="F55" i="20" s="1"/>
  <c r="E35" i="20"/>
  <c r="F35" i="20" s="1"/>
  <c r="E49" i="20"/>
  <c r="F49" i="20" s="1"/>
  <c r="E59" i="20"/>
  <c r="F59" i="20" s="1"/>
  <c r="E56" i="20"/>
  <c r="F56" i="20" s="1"/>
  <c r="E47" i="20"/>
  <c r="F47" i="20" s="1"/>
  <c r="E42" i="20"/>
  <c r="F42" i="20" s="1"/>
  <c r="B68" i="20" s="1"/>
  <c r="E38" i="20"/>
  <c r="F38" i="20" s="1"/>
  <c r="E53" i="20"/>
  <c r="F53" i="20" s="1"/>
  <c r="E48" i="20"/>
  <c r="F48" i="20" s="1"/>
  <c r="E45" i="20"/>
  <c r="F45" i="20" s="1"/>
  <c r="E63" i="20"/>
  <c r="F63" i="20" s="1"/>
  <c r="E43" i="20"/>
  <c r="F43" i="20" s="1"/>
  <c r="E46" i="20"/>
  <c r="F46" i="20" s="1"/>
  <c r="E39" i="20"/>
  <c r="F39" i="20" s="1"/>
  <c r="E50" i="20"/>
  <c r="F50" i="20" s="1"/>
  <c r="E36" i="20"/>
  <c r="F36" i="20" s="1"/>
  <c r="E58" i="20"/>
  <c r="F58" i="20" s="1"/>
  <c r="E44" i="20"/>
  <c r="F44" i="20" s="1"/>
  <c r="E41" i="20"/>
  <c r="F41" i="20" s="1"/>
  <c r="E62" i="20"/>
  <c r="F62" i="20" s="1"/>
  <c r="E33" i="20"/>
  <c r="F33" i="20" s="1"/>
  <c r="E57" i="20"/>
  <c r="F57" i="20" s="1"/>
  <c r="C63" i="19" a="1"/>
  <c r="C63" i="19" s="1"/>
  <c r="B63" i="19" a="1"/>
  <c r="B63" i="19" s="1"/>
  <c r="C62" i="19" a="1"/>
  <c r="C62" i="19" s="1"/>
  <c r="B62" i="19" a="1"/>
  <c r="B62" i="19" s="1"/>
  <c r="C61" i="19" a="1"/>
  <c r="C61" i="19" s="1"/>
  <c r="B61" i="19" a="1"/>
  <c r="B61" i="19" s="1"/>
  <c r="C60" i="19" a="1"/>
  <c r="C60" i="19" s="1"/>
  <c r="B60" i="19" a="1"/>
  <c r="B60" i="19" s="1"/>
  <c r="C59" i="19" a="1"/>
  <c r="C59" i="19" s="1"/>
  <c r="B59" i="19" a="1"/>
  <c r="B59" i="19" s="1"/>
  <c r="C58" i="19" a="1"/>
  <c r="C58" i="19" s="1"/>
  <c r="B58" i="19" a="1"/>
  <c r="B58" i="19" s="1"/>
  <c r="C57" i="19" a="1"/>
  <c r="C57" i="19" s="1"/>
  <c r="B57" i="19" a="1"/>
  <c r="B57" i="19" s="1"/>
  <c r="C56" i="19" a="1"/>
  <c r="C56" i="19" s="1"/>
  <c r="B56" i="19" a="1"/>
  <c r="B56" i="19" s="1"/>
  <c r="C55" i="19" a="1"/>
  <c r="C55" i="19" s="1"/>
  <c r="B55" i="19" a="1"/>
  <c r="B55" i="19" s="1"/>
  <c r="C54" i="19" a="1"/>
  <c r="C54" i="19" s="1"/>
  <c r="B54" i="19" a="1"/>
  <c r="B54" i="19" s="1"/>
  <c r="C53" i="19" a="1"/>
  <c r="C53" i="19" s="1"/>
  <c r="B53" i="19" a="1"/>
  <c r="B53" i="19" s="1"/>
  <c r="C52" i="19" a="1"/>
  <c r="C52" i="19" s="1"/>
  <c r="B52" i="19" a="1"/>
  <c r="B52" i="19" s="1"/>
  <c r="C51" i="19" a="1"/>
  <c r="C51" i="19" s="1"/>
  <c r="B51" i="19" a="1"/>
  <c r="B51" i="19" s="1"/>
  <c r="C50" i="19" a="1"/>
  <c r="C50" i="19" s="1"/>
  <c r="B50" i="19" a="1"/>
  <c r="B50" i="19" s="1"/>
  <c r="C49" i="19" a="1"/>
  <c r="C49" i="19" s="1"/>
  <c r="B49" i="19" a="1"/>
  <c r="B49" i="19" s="1"/>
  <c r="C48" i="19" a="1"/>
  <c r="C48" i="19" s="1"/>
  <c r="B48" i="19" a="1"/>
  <c r="B48" i="19" s="1"/>
  <c r="C47" i="19" a="1"/>
  <c r="C47" i="19" s="1"/>
  <c r="B47" i="19" a="1"/>
  <c r="B47" i="19" s="1"/>
  <c r="C46" i="19" a="1"/>
  <c r="C46" i="19" s="1"/>
  <c r="B46" i="19" a="1"/>
  <c r="B46" i="19" s="1"/>
  <c r="C45" i="19" a="1"/>
  <c r="C45" i="19" s="1"/>
  <c r="B45" i="19" a="1"/>
  <c r="B45" i="19" s="1"/>
  <c r="C44" i="19" a="1"/>
  <c r="C44" i="19" s="1"/>
  <c r="B44" i="19" a="1"/>
  <c r="B44" i="19" s="1"/>
  <c r="C43" i="19" a="1"/>
  <c r="C43" i="19" s="1"/>
  <c r="B43" i="19" a="1"/>
  <c r="B43" i="19" s="1"/>
  <c r="C42" i="19" a="1"/>
  <c r="C42" i="19" s="1"/>
  <c r="B42" i="19" a="1"/>
  <c r="B42" i="19" s="1"/>
  <c r="C41" i="19" a="1"/>
  <c r="C41" i="19" s="1"/>
  <c r="B41" i="19" a="1"/>
  <c r="B41" i="19" s="1"/>
  <c r="C40" i="19" a="1"/>
  <c r="C40" i="19" s="1"/>
  <c r="B40" i="19" a="1"/>
  <c r="B40" i="19" s="1"/>
  <c r="C39" i="19" a="1"/>
  <c r="C39" i="19" s="1"/>
  <c r="B39" i="19" a="1"/>
  <c r="B39" i="19" s="1"/>
  <c r="C38" i="19" a="1"/>
  <c r="C38" i="19" s="1"/>
  <c r="B38" i="19" a="1"/>
  <c r="B38" i="19" s="1"/>
  <c r="C37" i="19" a="1"/>
  <c r="C37" i="19" s="1"/>
  <c r="B37" i="19" a="1"/>
  <c r="B37" i="19" s="1"/>
  <c r="C36" i="19" a="1"/>
  <c r="C36" i="19" s="1"/>
  <c r="B36" i="19" a="1"/>
  <c r="B36" i="19" s="1"/>
  <c r="C35" i="19" a="1"/>
  <c r="C35" i="19" s="1"/>
  <c r="B35" i="19" a="1"/>
  <c r="B35" i="19" s="1"/>
  <c r="C34" i="19" a="1"/>
  <c r="C34" i="19" s="1"/>
  <c r="B34" i="19" a="1"/>
  <c r="B34" i="19" s="1"/>
  <c r="C33" i="19" a="1"/>
  <c r="C33" i="19" s="1"/>
  <c r="B33" i="19" a="1"/>
  <c r="B33" i="19" s="1"/>
  <c r="F32" i="19"/>
  <c r="C32" i="19" a="1"/>
  <c r="C32" i="19" s="1"/>
  <c r="B32" i="19" a="1"/>
  <c r="B32" i="19" s="1"/>
  <c r="F31" i="19"/>
  <c r="C31" i="19" a="1"/>
  <c r="C31" i="19" s="1"/>
  <c r="B31" i="19" a="1"/>
  <c r="B31" i="19" s="1"/>
  <c r="C30" i="19" a="1"/>
  <c r="C30" i="19" s="1"/>
  <c r="B30" i="19" a="1"/>
  <c r="B30" i="19" s="1"/>
  <c r="C29" i="19" a="1"/>
  <c r="C29" i="19" s="1"/>
  <c r="B29" i="19" a="1"/>
  <c r="B29" i="19" s="1"/>
  <c r="C28" i="19" a="1"/>
  <c r="C28" i="19" s="1"/>
  <c r="B28" i="19" a="1"/>
  <c r="B28" i="19" s="1"/>
  <c r="C27" i="19"/>
  <c r="G27" i="19" s="1"/>
  <c r="C25" i="19"/>
  <c r="J25" i="19" s="1"/>
  <c r="C12" i="19" a="1"/>
  <c r="C12" i="19" s="1"/>
  <c r="C11" i="19" a="1"/>
  <c r="C11" i="19" s="1"/>
  <c r="G11" i="19" s="1"/>
  <c r="C10" i="19" a="1"/>
  <c r="C10" i="19" s="1"/>
  <c r="C9" i="19" a="1"/>
  <c r="C9" i="19" s="1"/>
  <c r="D41" i="19" l="1"/>
  <c r="D27" i="19"/>
  <c r="J27" i="19"/>
  <c r="D57" i="19"/>
  <c r="D63" i="19"/>
  <c r="J41" i="19"/>
  <c r="D11" i="19"/>
  <c r="D58" i="19"/>
  <c r="J11" i="19"/>
  <c r="D54" i="19"/>
  <c r="D49" i="19"/>
  <c r="D55" i="19"/>
  <c r="D50" i="19"/>
  <c r="J34" i="19"/>
  <c r="D61" i="19"/>
  <c r="D62" i="19"/>
  <c r="D53" i="19"/>
  <c r="L32" i="19"/>
  <c r="I32" i="19"/>
  <c r="D32" i="19"/>
  <c r="G38" i="19"/>
  <c r="D34" i="19"/>
  <c r="G37" i="19"/>
  <c r="D37" i="19"/>
  <c r="J37" i="19"/>
  <c r="G48" i="19"/>
  <c r="D48" i="19"/>
  <c r="J48" i="19"/>
  <c r="J33" i="19"/>
  <c r="G33" i="19"/>
  <c r="D33" i="19"/>
  <c r="D28" i="19"/>
  <c r="G28" i="19"/>
  <c r="J28" i="19"/>
  <c r="J45" i="19"/>
  <c r="G45" i="19"/>
  <c r="D45" i="19"/>
  <c r="D51" i="19"/>
  <c r="J12" i="19"/>
  <c r="K12" i="19" s="1"/>
  <c r="L12" i="19" s="1"/>
  <c r="G12" i="19"/>
  <c r="H12" i="19" s="1"/>
  <c r="I12" i="19" s="1"/>
  <c r="D12" i="19"/>
  <c r="E12" i="19" s="1"/>
  <c r="F12" i="19" s="1"/>
  <c r="D43" i="19"/>
  <c r="J44" i="19"/>
  <c r="G44" i="19"/>
  <c r="D44" i="19"/>
  <c r="J35" i="19"/>
  <c r="G35" i="19"/>
  <c r="D35" i="19"/>
  <c r="J46" i="19"/>
  <c r="D52" i="19"/>
  <c r="G43" i="19"/>
  <c r="J43" i="19"/>
  <c r="D59" i="19"/>
  <c r="D60" i="19"/>
  <c r="J39" i="19"/>
  <c r="J29" i="19"/>
  <c r="J38" i="19"/>
  <c r="D38" i="19"/>
  <c r="D56" i="19"/>
  <c r="J9" i="19"/>
  <c r="G9" i="19"/>
  <c r="H11" i="19" s="1"/>
  <c r="D9" i="19"/>
  <c r="E11" i="19" s="1"/>
  <c r="J40" i="19"/>
  <c r="G40" i="19"/>
  <c r="D40" i="19"/>
  <c r="J30" i="19"/>
  <c r="G30" i="19"/>
  <c r="D30" i="19"/>
  <c r="L31" i="19"/>
  <c r="I31" i="19"/>
  <c r="J31" i="19"/>
  <c r="G31" i="19"/>
  <c r="D31" i="19"/>
  <c r="D36" i="19"/>
  <c r="J36" i="19"/>
  <c r="G36" i="19"/>
  <c r="D42" i="19"/>
  <c r="J42" i="19"/>
  <c r="G42" i="19"/>
  <c r="D47" i="19"/>
  <c r="D25" i="19"/>
  <c r="D46" i="19"/>
  <c r="G47" i="19"/>
  <c r="G25" i="19"/>
  <c r="J32" i="19"/>
  <c r="G32" i="19"/>
  <c r="G41" i="19"/>
  <c r="G46" i="19"/>
  <c r="J47" i="19"/>
  <c r="D29" i="19"/>
  <c r="D39" i="19"/>
  <c r="G29" i="19"/>
  <c r="G34" i="19"/>
  <c r="G39" i="19"/>
  <c r="K11" i="19" l="1"/>
  <c r="K13" i="19" s="1"/>
  <c r="J26" i="19" s="1"/>
  <c r="E13" i="19"/>
  <c r="D26" i="19" s="1"/>
  <c r="E37" i="19" s="1"/>
  <c r="F37" i="19" s="1"/>
  <c r="F11" i="19"/>
  <c r="H13" i="19"/>
  <c r="G26" i="19" s="1"/>
  <c r="H37" i="19" s="1"/>
  <c r="I37" i="19" s="1"/>
  <c r="I11" i="19"/>
  <c r="L11" i="19" l="1"/>
  <c r="H47" i="19"/>
  <c r="I47" i="19" s="1"/>
  <c r="H42" i="19"/>
  <c r="I42" i="19" s="1"/>
  <c r="E55" i="19"/>
  <c r="F55" i="19" s="1"/>
  <c r="E62" i="19"/>
  <c r="F62" i="19" s="1"/>
  <c r="E53" i="19"/>
  <c r="F53" i="19" s="1"/>
  <c r="E54" i="19"/>
  <c r="F54" i="19" s="1"/>
  <c r="E40" i="19"/>
  <c r="F40" i="19" s="1"/>
  <c r="E45" i="19"/>
  <c r="F45" i="19" s="1"/>
  <c r="E34" i="19"/>
  <c r="F34" i="19" s="1"/>
  <c r="E48" i="19"/>
  <c r="F48" i="19" s="1"/>
  <c r="E61" i="19"/>
  <c r="F61" i="19" s="1"/>
  <c r="E47" i="19"/>
  <c r="F47" i="19" s="1"/>
  <c r="E60" i="19"/>
  <c r="F60" i="19" s="1"/>
  <c r="H36" i="19"/>
  <c r="I36" i="19" s="1"/>
  <c r="C68" i="19" s="1"/>
  <c r="E39" i="19"/>
  <c r="F39" i="19" s="1"/>
  <c r="H41" i="19"/>
  <c r="I41" i="19" s="1"/>
  <c r="E44" i="19"/>
  <c r="F44" i="19" s="1"/>
  <c r="H35" i="19"/>
  <c r="I35" i="19" s="1"/>
  <c r="H46" i="19"/>
  <c r="I46" i="19" s="1"/>
  <c r="E41" i="19"/>
  <c r="F41" i="19" s="1"/>
  <c r="B68" i="19" s="1"/>
  <c r="E33" i="19"/>
  <c r="F33" i="19" s="1"/>
  <c r="H40" i="19"/>
  <c r="I40" i="19" s="1"/>
  <c r="H39" i="19"/>
  <c r="I39" i="19" s="1"/>
  <c r="E58" i="19"/>
  <c r="F58" i="19" s="1"/>
  <c r="E57" i="19"/>
  <c r="F57" i="19" s="1"/>
  <c r="E49" i="19"/>
  <c r="F49" i="19" s="1"/>
  <c r="H45" i="19"/>
  <c r="I45" i="19" s="1"/>
  <c r="E46" i="19"/>
  <c r="F46" i="19" s="1"/>
  <c r="E38" i="19"/>
  <c r="F38" i="19" s="1"/>
  <c r="H34" i="19"/>
  <c r="I34" i="19" s="1"/>
  <c r="E36" i="19"/>
  <c r="F36" i="19" s="1"/>
  <c r="E56" i="19"/>
  <c r="F56" i="19" s="1"/>
  <c r="E50" i="19"/>
  <c r="F50" i="19" s="1"/>
  <c r="E43" i="19"/>
  <c r="F43" i="19" s="1"/>
  <c r="E35" i="19"/>
  <c r="F35" i="19" s="1"/>
  <c r="E63" i="19"/>
  <c r="F63" i="19" s="1"/>
  <c r="H44" i="19"/>
  <c r="I44" i="19" s="1"/>
  <c r="E42" i="19"/>
  <c r="F42" i="19" s="1"/>
  <c r="H33" i="19"/>
  <c r="I33" i="19" s="1"/>
  <c r="K34" i="19"/>
  <c r="L34" i="19" s="1"/>
  <c r="D68" i="19" s="1"/>
  <c r="K45" i="19"/>
  <c r="L45" i="19" s="1"/>
  <c r="K40" i="19"/>
  <c r="L40" i="19" s="1"/>
  <c r="K35" i="19"/>
  <c r="L35" i="19" s="1"/>
  <c r="K39" i="19"/>
  <c r="L39" i="19" s="1"/>
  <c r="K46" i="19"/>
  <c r="L46" i="19" s="1"/>
  <c r="K41" i="19"/>
  <c r="L41" i="19" s="1"/>
  <c r="K47" i="19"/>
  <c r="L47" i="19" s="1"/>
  <c r="K43" i="19"/>
  <c r="L43" i="19" s="1"/>
  <c r="K36" i="19"/>
  <c r="L36" i="19" s="1"/>
  <c r="K38" i="19"/>
  <c r="L38" i="19" s="1"/>
  <c r="K44" i="19"/>
  <c r="L44" i="19" s="1"/>
  <c r="K42" i="19"/>
  <c r="L42" i="19" s="1"/>
  <c r="K37" i="19"/>
  <c r="L37" i="19" s="1"/>
  <c r="K48" i="19"/>
  <c r="L48" i="19" s="1"/>
  <c r="K33" i="19"/>
  <c r="L33" i="19" s="1"/>
  <c r="E52" i="19"/>
  <c r="F52" i="19" s="1"/>
  <c r="H38" i="19"/>
  <c r="I38" i="19" s="1"/>
  <c r="H43" i="19"/>
  <c r="I43" i="19" s="1"/>
  <c r="E51" i="19"/>
  <c r="F51" i="19" s="1"/>
  <c r="E59" i="19"/>
  <c r="F59" i="19" s="1"/>
  <c r="H48" i="19"/>
  <c r="I48" i="19" s="1"/>
  <c r="C63" i="18" l="1" a="1"/>
  <c r="C63" i="18" s="1"/>
  <c r="B63" i="18" a="1"/>
  <c r="B63" i="18" s="1"/>
  <c r="C62" i="18" a="1"/>
  <c r="C62" i="18" s="1"/>
  <c r="B62" i="18" a="1"/>
  <c r="B62" i="18" s="1"/>
  <c r="C61" i="18" a="1"/>
  <c r="C61" i="18" s="1"/>
  <c r="B61" i="18" a="1"/>
  <c r="B61" i="18" s="1"/>
  <c r="C60" i="18" a="1"/>
  <c r="C60" i="18" s="1"/>
  <c r="B60" i="18" a="1"/>
  <c r="B60" i="18" s="1"/>
  <c r="C59" i="18" a="1"/>
  <c r="C59" i="18" s="1"/>
  <c r="B59" i="18" a="1"/>
  <c r="B59" i="18" s="1"/>
  <c r="C58" i="18" a="1"/>
  <c r="C58" i="18" s="1"/>
  <c r="B58" i="18" a="1"/>
  <c r="B58" i="18" s="1"/>
  <c r="C57" i="18" a="1"/>
  <c r="C57" i="18" s="1"/>
  <c r="B57" i="18" a="1"/>
  <c r="B57" i="18" s="1"/>
  <c r="C56" i="18" a="1"/>
  <c r="C56" i="18" s="1"/>
  <c r="B56" i="18" a="1"/>
  <c r="B56" i="18" s="1"/>
  <c r="C55" i="18" a="1"/>
  <c r="C55" i="18" s="1"/>
  <c r="B55" i="18" a="1"/>
  <c r="B55" i="18" s="1"/>
  <c r="C54" i="18" a="1"/>
  <c r="C54" i="18" s="1"/>
  <c r="B54" i="18" a="1"/>
  <c r="B54" i="18" s="1"/>
  <c r="C53" i="18" a="1"/>
  <c r="C53" i="18" s="1"/>
  <c r="B53" i="18" a="1"/>
  <c r="B53" i="18" s="1"/>
  <c r="C52" i="18" a="1"/>
  <c r="C52" i="18" s="1"/>
  <c r="B52" i="18" a="1"/>
  <c r="B52" i="18" s="1"/>
  <c r="C51" i="18" a="1"/>
  <c r="C51" i="18" s="1"/>
  <c r="B51" i="18" a="1"/>
  <c r="B51" i="18" s="1"/>
  <c r="C50" i="18" a="1"/>
  <c r="C50" i="18" s="1"/>
  <c r="B50" i="18" a="1"/>
  <c r="B50" i="18" s="1"/>
  <c r="C49" i="18" a="1"/>
  <c r="C49" i="18" s="1"/>
  <c r="B49" i="18" a="1"/>
  <c r="B49" i="18" s="1"/>
  <c r="C48" i="18" a="1"/>
  <c r="C48" i="18" s="1"/>
  <c r="B48" i="18" a="1"/>
  <c r="B48" i="18" s="1"/>
  <c r="C47" i="18" a="1"/>
  <c r="C47" i="18" s="1"/>
  <c r="B47" i="18" a="1"/>
  <c r="B47" i="18" s="1"/>
  <c r="C46" i="18" a="1"/>
  <c r="C46" i="18" s="1"/>
  <c r="B46" i="18" a="1"/>
  <c r="B46" i="18" s="1"/>
  <c r="C45" i="18" a="1"/>
  <c r="C45" i="18" s="1"/>
  <c r="B45" i="18" a="1"/>
  <c r="B45" i="18" s="1"/>
  <c r="C44" i="18" a="1"/>
  <c r="C44" i="18" s="1"/>
  <c r="B44" i="18" a="1"/>
  <c r="B44" i="18" s="1"/>
  <c r="C43" i="18" a="1"/>
  <c r="C43" i="18" s="1"/>
  <c r="B43" i="18" a="1"/>
  <c r="B43" i="18" s="1"/>
  <c r="C42" i="18" a="1"/>
  <c r="C42" i="18" s="1"/>
  <c r="B42" i="18" a="1"/>
  <c r="B42" i="18" s="1"/>
  <c r="C41" i="18" a="1"/>
  <c r="C41" i="18" s="1"/>
  <c r="B41" i="18" a="1"/>
  <c r="B41" i="18" s="1"/>
  <c r="C40" i="18" a="1"/>
  <c r="C40" i="18" s="1"/>
  <c r="B40" i="18" a="1"/>
  <c r="B40" i="18" s="1"/>
  <c r="C39" i="18" a="1"/>
  <c r="C39" i="18" s="1"/>
  <c r="B39" i="18" a="1"/>
  <c r="B39" i="18" s="1"/>
  <c r="C38" i="18" a="1"/>
  <c r="C38" i="18" s="1"/>
  <c r="B38" i="18" a="1"/>
  <c r="B38" i="18" s="1"/>
  <c r="C37" i="18" a="1"/>
  <c r="C37" i="18" s="1"/>
  <c r="B37" i="18" a="1"/>
  <c r="B37" i="18" s="1"/>
  <c r="C36" i="18" a="1"/>
  <c r="C36" i="18" s="1"/>
  <c r="B36" i="18" a="1"/>
  <c r="B36" i="18" s="1"/>
  <c r="C35" i="18" a="1"/>
  <c r="C35" i="18" s="1"/>
  <c r="B35" i="18" a="1"/>
  <c r="B35" i="18" s="1"/>
  <c r="C34" i="18" a="1"/>
  <c r="C34" i="18" s="1"/>
  <c r="B34" i="18" a="1"/>
  <c r="B34" i="18" s="1"/>
  <c r="C33" i="18" a="1"/>
  <c r="C33" i="18" s="1"/>
  <c r="B33" i="18" a="1"/>
  <c r="B33" i="18" s="1"/>
  <c r="F32" i="18"/>
  <c r="C32" i="18" a="1"/>
  <c r="C32" i="18" s="1"/>
  <c r="B32" i="18" a="1"/>
  <c r="B32" i="18" s="1"/>
  <c r="F31" i="18"/>
  <c r="C31" i="18" a="1"/>
  <c r="C31" i="18" s="1"/>
  <c r="B31" i="18" a="1"/>
  <c r="B31" i="18" s="1"/>
  <c r="C30" i="18" a="1"/>
  <c r="C30" i="18" s="1"/>
  <c r="B30" i="18" a="1"/>
  <c r="B30" i="18" s="1"/>
  <c r="C29" i="18" a="1"/>
  <c r="C29" i="18" s="1"/>
  <c r="B29" i="18" a="1"/>
  <c r="B29" i="18" s="1"/>
  <c r="C28" i="18" a="1"/>
  <c r="C28" i="18" s="1"/>
  <c r="B28" i="18" a="1"/>
  <c r="B28" i="18" s="1"/>
  <c r="C27" i="18"/>
  <c r="D27" i="18" s="1"/>
  <c r="C25" i="18"/>
  <c r="J25" i="18" s="1"/>
  <c r="C12" i="18" a="1"/>
  <c r="C12" i="18" s="1"/>
  <c r="C11" i="18" a="1"/>
  <c r="C11" i="18" s="1"/>
  <c r="C10" i="18" a="1"/>
  <c r="C10" i="18" s="1"/>
  <c r="C9" i="18" a="1"/>
  <c r="C9" i="18" s="1"/>
  <c r="J40" i="18" l="1"/>
  <c r="J42" i="18"/>
  <c r="D58" i="18"/>
  <c r="J41" i="18"/>
  <c r="D41" i="18"/>
  <c r="G42" i="18"/>
  <c r="D42" i="18"/>
  <c r="D57" i="18"/>
  <c r="J12" i="18"/>
  <c r="K12" i="18" s="1"/>
  <c r="L12" i="18" s="1"/>
  <c r="G12" i="18"/>
  <c r="H12" i="18" s="1"/>
  <c r="I12" i="18" s="1"/>
  <c r="D12" i="18"/>
  <c r="E12" i="18" s="1"/>
  <c r="F12" i="18" s="1"/>
  <c r="D62" i="18"/>
  <c r="D56" i="18"/>
  <c r="D52" i="18"/>
  <c r="D29" i="18"/>
  <c r="G30" i="18"/>
  <c r="D49" i="18"/>
  <c r="D54" i="18"/>
  <c r="D30" i="18"/>
  <c r="J30" i="18"/>
  <c r="D50" i="18"/>
  <c r="D55" i="18"/>
  <c r="G27" i="18"/>
  <c r="D60" i="18"/>
  <c r="J27" i="18"/>
  <c r="D44" i="18"/>
  <c r="D36" i="18"/>
  <c r="J36" i="18"/>
  <c r="G36" i="18"/>
  <c r="D35" i="18"/>
  <c r="J35" i="18"/>
  <c r="G35" i="18"/>
  <c r="D59" i="18"/>
  <c r="D51" i="18"/>
  <c r="J34" i="18"/>
  <c r="G34" i="18"/>
  <c r="D34" i="18"/>
  <c r="G43" i="18"/>
  <c r="D43" i="18"/>
  <c r="J43" i="18"/>
  <c r="J44" i="18"/>
  <c r="G44" i="18"/>
  <c r="L31" i="18"/>
  <c r="I31" i="18"/>
  <c r="G31" i="18"/>
  <c r="J31" i="18"/>
  <c r="D31" i="18"/>
  <c r="J45" i="18"/>
  <c r="G45" i="18"/>
  <c r="D45" i="18"/>
  <c r="J32" i="18"/>
  <c r="L32" i="18"/>
  <c r="I32" i="18"/>
  <c r="G32" i="18"/>
  <c r="J46" i="18"/>
  <c r="D61" i="18"/>
  <c r="D32" i="18"/>
  <c r="G37" i="18"/>
  <c r="D37" i="18"/>
  <c r="J37" i="18"/>
  <c r="D28" i="18"/>
  <c r="G28" i="18"/>
  <c r="J28" i="18"/>
  <c r="D47" i="18"/>
  <c r="J9" i="18"/>
  <c r="G9" i="18"/>
  <c r="D9" i="18"/>
  <c r="J38" i="18"/>
  <c r="G38" i="18"/>
  <c r="D38" i="18"/>
  <c r="J29" i="18"/>
  <c r="J33" i="18"/>
  <c r="G33" i="18"/>
  <c r="D33" i="18"/>
  <c r="J39" i="18"/>
  <c r="G39" i="18"/>
  <c r="D39" i="18"/>
  <c r="D53" i="18"/>
  <c r="D11" i="18"/>
  <c r="G11" i="18"/>
  <c r="J11" i="18"/>
  <c r="G48" i="18"/>
  <c r="D63" i="18"/>
  <c r="D46" i="18"/>
  <c r="G47" i="18"/>
  <c r="J48" i="18"/>
  <c r="D40" i="18"/>
  <c r="G41" i="18"/>
  <c r="D25" i="18"/>
  <c r="G46" i="18"/>
  <c r="J47" i="18"/>
  <c r="G25" i="18"/>
  <c r="G29" i="18"/>
  <c r="G40" i="18"/>
  <c r="D48" i="18"/>
  <c r="E11" i="18" l="1"/>
  <c r="F11" i="18" s="1"/>
  <c r="K11" i="18"/>
  <c r="L11" i="18" s="1"/>
  <c r="K36" i="18"/>
  <c r="L36" i="18" s="1"/>
  <c r="K35" i="18"/>
  <c r="L35" i="18" s="1"/>
  <c r="K34" i="18"/>
  <c r="L34" i="18" s="1"/>
  <c r="D68" i="18" s="1"/>
  <c r="K39" i="18"/>
  <c r="L39" i="18" s="1"/>
  <c r="K44" i="18"/>
  <c r="L44" i="18" s="1"/>
  <c r="K33" i="18"/>
  <c r="L33" i="18" s="1"/>
  <c r="K45" i="18"/>
  <c r="L45" i="18" s="1"/>
  <c r="H11" i="18"/>
  <c r="I11" i="18" s="1"/>
  <c r="K43" i="18"/>
  <c r="L43" i="18" s="1"/>
  <c r="K37" i="18"/>
  <c r="L37" i="18" s="1"/>
  <c r="H48" i="18"/>
  <c r="I48" i="18" s="1"/>
  <c r="H43" i="18"/>
  <c r="I43" i="18" s="1"/>
  <c r="H38" i="18"/>
  <c r="I38" i="18" s="1"/>
  <c r="H33" i="18"/>
  <c r="I33" i="18" s="1"/>
  <c r="H44" i="18"/>
  <c r="I44" i="18" s="1"/>
  <c r="H39" i="18"/>
  <c r="I39" i="18" s="1"/>
  <c r="H34" i="18"/>
  <c r="I34" i="18" s="1"/>
  <c r="H45" i="18"/>
  <c r="I45" i="18" s="1"/>
  <c r="H40" i="18"/>
  <c r="I40" i="18" s="1"/>
  <c r="H35" i="18"/>
  <c r="I35" i="18" s="1"/>
  <c r="C68" i="18" s="1"/>
  <c r="H46" i="18"/>
  <c r="I46" i="18" s="1"/>
  <c r="H36" i="18"/>
  <c r="I36" i="18" s="1"/>
  <c r="H47" i="18"/>
  <c r="I47" i="18" s="1"/>
  <c r="H41" i="18"/>
  <c r="I41" i="18" s="1"/>
  <c r="H42" i="18"/>
  <c r="I42" i="18" s="1"/>
  <c r="H37" i="18"/>
  <c r="I37" i="18" s="1"/>
  <c r="K47" i="18"/>
  <c r="L47" i="18" s="1"/>
  <c r="K40" i="18"/>
  <c r="L40" i="18" s="1"/>
  <c r="K38" i="18"/>
  <c r="L38" i="18" s="1"/>
  <c r="K42" i="18"/>
  <c r="L42" i="18" s="1"/>
  <c r="E59" i="18"/>
  <c r="F59" i="18" s="1"/>
  <c r="E47" i="18"/>
  <c r="F47" i="18" s="1"/>
  <c r="E52" i="18"/>
  <c r="F52" i="18" s="1"/>
  <c r="E42" i="18"/>
  <c r="F42" i="18" s="1"/>
  <c r="E37" i="18"/>
  <c r="F37" i="18" s="1"/>
  <c r="E61" i="18"/>
  <c r="F61" i="18" s="1"/>
  <c r="E54" i="18"/>
  <c r="F54" i="18" s="1"/>
  <c r="E48" i="18"/>
  <c r="F48" i="18" s="1"/>
  <c r="E38" i="18"/>
  <c r="F38" i="18" s="1"/>
  <c r="E63" i="18"/>
  <c r="F63" i="18" s="1"/>
  <c r="E43" i="18"/>
  <c r="F43" i="18" s="1"/>
  <c r="E56" i="18"/>
  <c r="F56" i="18" s="1"/>
  <c r="E49" i="18"/>
  <c r="F49" i="18" s="1"/>
  <c r="E33" i="18"/>
  <c r="F33" i="18" s="1"/>
  <c r="E58" i="18"/>
  <c r="F58" i="18" s="1"/>
  <c r="E44" i="18"/>
  <c r="F44" i="18" s="1"/>
  <c r="E34" i="18"/>
  <c r="F34" i="18" s="1"/>
  <c r="E51" i="18"/>
  <c r="F51" i="18" s="1"/>
  <c r="E39" i="18"/>
  <c r="F39" i="18" s="1"/>
  <c r="E60" i="18"/>
  <c r="F60" i="18" s="1"/>
  <c r="E46" i="18"/>
  <c r="F46" i="18" s="1"/>
  <c r="E53" i="18"/>
  <c r="F53" i="18" s="1"/>
  <c r="E45" i="18"/>
  <c r="F45" i="18" s="1"/>
  <c r="E55" i="18"/>
  <c r="F55" i="18" s="1"/>
  <c r="E62" i="18"/>
  <c r="F62" i="18" s="1"/>
  <c r="E40" i="18"/>
  <c r="F40" i="18" s="1"/>
  <c r="E35" i="18"/>
  <c r="F35" i="18" s="1"/>
  <c r="E57" i="18"/>
  <c r="F57" i="18" s="1"/>
  <c r="E41" i="18"/>
  <c r="F41" i="18" s="1"/>
  <c r="B68" i="18" s="1"/>
  <c r="E50" i="18"/>
  <c r="F50" i="18" s="1"/>
  <c r="E36" i="18"/>
  <c r="F36" i="18" s="1"/>
  <c r="K41" i="18"/>
  <c r="L41" i="18" s="1"/>
  <c r="K48" i="18"/>
  <c r="L48" i="18" s="1"/>
  <c r="K46" i="18"/>
  <c r="L46" i="18" s="1"/>
  <c r="C63" i="17" l="1" a="1"/>
  <c r="C63" i="17" s="1"/>
  <c r="B63" i="17" a="1"/>
  <c r="B63" i="17" s="1"/>
  <c r="C62" i="17" a="1"/>
  <c r="C62" i="17" s="1"/>
  <c r="B62" i="17" a="1"/>
  <c r="B62" i="17" s="1"/>
  <c r="C61" i="17" a="1"/>
  <c r="C61" i="17" s="1"/>
  <c r="B61" i="17" a="1"/>
  <c r="B61" i="17" s="1"/>
  <c r="C60" i="17" a="1"/>
  <c r="C60" i="17" s="1"/>
  <c r="B60" i="17" a="1"/>
  <c r="B60" i="17" s="1"/>
  <c r="C59" i="17" a="1"/>
  <c r="C59" i="17" s="1"/>
  <c r="B59" i="17" a="1"/>
  <c r="B59" i="17" s="1"/>
  <c r="C58" i="17" a="1"/>
  <c r="C58" i="17" s="1"/>
  <c r="B58" i="17" a="1"/>
  <c r="B58" i="17" s="1"/>
  <c r="C57" i="17" a="1"/>
  <c r="C57" i="17" s="1"/>
  <c r="B57" i="17" a="1"/>
  <c r="B57" i="17" s="1"/>
  <c r="C56" i="17" a="1"/>
  <c r="C56" i="17" s="1"/>
  <c r="B56" i="17" a="1"/>
  <c r="B56" i="17" s="1"/>
  <c r="C55" i="17" a="1"/>
  <c r="C55" i="17" s="1"/>
  <c r="B55" i="17" a="1"/>
  <c r="B55" i="17" s="1"/>
  <c r="C54" i="17" a="1"/>
  <c r="C54" i="17" s="1"/>
  <c r="B54" i="17" a="1"/>
  <c r="B54" i="17" s="1"/>
  <c r="C53" i="17" a="1"/>
  <c r="C53" i="17" s="1"/>
  <c r="B53" i="17" a="1"/>
  <c r="B53" i="17" s="1"/>
  <c r="C52" i="17" a="1"/>
  <c r="C52" i="17" s="1"/>
  <c r="B52" i="17" a="1"/>
  <c r="B52" i="17" s="1"/>
  <c r="C51" i="17" a="1"/>
  <c r="C51" i="17" s="1"/>
  <c r="B51" i="17" a="1"/>
  <c r="B51" i="17" s="1"/>
  <c r="C50" i="17" a="1"/>
  <c r="C50" i="17" s="1"/>
  <c r="B50" i="17" a="1"/>
  <c r="B50" i="17" s="1"/>
  <c r="C49" i="17" a="1"/>
  <c r="C49" i="17" s="1"/>
  <c r="B49" i="17" a="1"/>
  <c r="B49" i="17" s="1"/>
  <c r="C48" i="17" a="1"/>
  <c r="C48" i="17" s="1"/>
  <c r="B48" i="17" a="1"/>
  <c r="B48" i="17" s="1"/>
  <c r="C47" i="17" a="1"/>
  <c r="C47" i="17" s="1"/>
  <c r="B47" i="17" a="1"/>
  <c r="B47" i="17" s="1"/>
  <c r="C46" i="17" a="1"/>
  <c r="C46" i="17" s="1"/>
  <c r="B46" i="17" a="1"/>
  <c r="B46" i="17" s="1"/>
  <c r="C45" i="17" a="1"/>
  <c r="C45" i="17" s="1"/>
  <c r="B45" i="17" a="1"/>
  <c r="B45" i="17" s="1"/>
  <c r="C44" i="17" a="1"/>
  <c r="C44" i="17" s="1"/>
  <c r="B44" i="17" a="1"/>
  <c r="B44" i="17" s="1"/>
  <c r="C43" i="17" a="1"/>
  <c r="C43" i="17" s="1"/>
  <c r="B43" i="17" a="1"/>
  <c r="B43" i="17" s="1"/>
  <c r="C42" i="17" a="1"/>
  <c r="C42" i="17" s="1"/>
  <c r="B42" i="17" a="1"/>
  <c r="B42" i="17" s="1"/>
  <c r="C41" i="17" a="1"/>
  <c r="C41" i="17" s="1"/>
  <c r="B41" i="17" a="1"/>
  <c r="B41" i="17" s="1"/>
  <c r="C40" i="17" a="1"/>
  <c r="C40" i="17" s="1"/>
  <c r="B40" i="17" a="1"/>
  <c r="B40" i="17" s="1"/>
  <c r="C39" i="17" a="1"/>
  <c r="C39" i="17" s="1"/>
  <c r="B39" i="17" a="1"/>
  <c r="B39" i="17" s="1"/>
  <c r="C38" i="17" a="1"/>
  <c r="C38" i="17" s="1"/>
  <c r="B38" i="17" a="1"/>
  <c r="B38" i="17" s="1"/>
  <c r="C37" i="17" a="1"/>
  <c r="C37" i="17" s="1"/>
  <c r="B37" i="17" a="1"/>
  <c r="B37" i="17" s="1"/>
  <c r="C36" i="17" a="1"/>
  <c r="C36" i="17" s="1"/>
  <c r="B36" i="17" a="1"/>
  <c r="B36" i="17" s="1"/>
  <c r="C35" i="17" a="1"/>
  <c r="C35" i="17" s="1"/>
  <c r="B35" i="17" a="1"/>
  <c r="B35" i="17" s="1"/>
  <c r="C34" i="17" a="1"/>
  <c r="C34" i="17" s="1"/>
  <c r="B34" i="17" a="1"/>
  <c r="B34" i="17" s="1"/>
  <c r="C33" i="17" a="1"/>
  <c r="C33" i="17" s="1"/>
  <c r="B33" i="17" a="1"/>
  <c r="B33" i="17" s="1"/>
  <c r="C32" i="17" a="1"/>
  <c r="C32" i="17" s="1"/>
  <c r="B32" i="17" a="1"/>
  <c r="B32" i="17" s="1"/>
  <c r="C31" i="17" a="1"/>
  <c r="C31" i="17" s="1"/>
  <c r="B31" i="17" a="1"/>
  <c r="B31" i="17" s="1"/>
  <c r="C30" i="17" a="1"/>
  <c r="C30" i="17" s="1"/>
  <c r="B30" i="17" a="1"/>
  <c r="B30" i="17" s="1"/>
  <c r="C29" i="17" a="1"/>
  <c r="C29" i="17" s="1"/>
  <c r="B29" i="17" a="1"/>
  <c r="B29" i="17" s="1"/>
  <c r="C28" i="17" a="1"/>
  <c r="C28" i="17" s="1"/>
  <c r="B28" i="17" a="1"/>
  <c r="B28" i="17" s="1"/>
  <c r="C27" i="17"/>
  <c r="G27" i="17" s="1"/>
  <c r="C25" i="17"/>
  <c r="J25" i="17" s="1"/>
  <c r="C12" i="17" a="1"/>
  <c r="C12" i="17" s="1"/>
  <c r="C11" i="17" a="1"/>
  <c r="C11" i="17" s="1"/>
  <c r="C10" i="17" a="1"/>
  <c r="C10" i="17" s="1"/>
  <c r="C9" i="17" a="1"/>
  <c r="C9" i="17" s="1"/>
  <c r="D27" i="17" l="1"/>
  <c r="G25" i="17"/>
  <c r="D25" i="17"/>
  <c r="J27" i="17"/>
  <c r="D63" i="17"/>
  <c r="G11" i="17"/>
  <c r="J11" i="17"/>
  <c r="D11" i="17"/>
  <c r="D54" i="17"/>
  <c r="J34" i="17"/>
  <c r="D60" i="17"/>
  <c r="D61" i="17"/>
  <c r="D57" i="17"/>
  <c r="D58" i="17"/>
  <c r="J40" i="17"/>
  <c r="D59" i="17"/>
  <c r="J29" i="17"/>
  <c r="D29" i="17"/>
  <c r="G29" i="17"/>
  <c r="J9" i="17"/>
  <c r="G9" i="17"/>
  <c r="D9" i="17"/>
  <c r="D53" i="17"/>
  <c r="J30" i="17"/>
  <c r="G30" i="17"/>
  <c r="D30" i="17"/>
  <c r="D52" i="17"/>
  <c r="G40" i="17"/>
  <c r="J47" i="17"/>
  <c r="G47" i="17"/>
  <c r="D47" i="17"/>
  <c r="J35" i="17"/>
  <c r="G35" i="17"/>
  <c r="D35" i="17"/>
  <c r="J31" i="17"/>
  <c r="D31" i="17"/>
  <c r="G31" i="17"/>
  <c r="D48" i="17"/>
  <c r="G48" i="17"/>
  <c r="J48" i="17"/>
  <c r="D55" i="17"/>
  <c r="G43" i="17"/>
  <c r="D49" i="17"/>
  <c r="G32" i="17"/>
  <c r="D32" i="17"/>
  <c r="J32" i="17"/>
  <c r="D50" i="17"/>
  <c r="G33" i="17"/>
  <c r="D33" i="17"/>
  <c r="J33" i="17"/>
  <c r="D62" i="17"/>
  <c r="G46" i="17"/>
  <c r="J46" i="17"/>
  <c r="D46" i="17"/>
  <c r="J41" i="17"/>
  <c r="G41" i="17"/>
  <c r="D41" i="17"/>
  <c r="J12" i="17"/>
  <c r="K12" i="17" s="1"/>
  <c r="L12" i="17" s="1"/>
  <c r="D12" i="17"/>
  <c r="E12" i="17" s="1"/>
  <c r="F12" i="17" s="1"/>
  <c r="G12" i="17"/>
  <c r="H12" i="17" s="1"/>
  <c r="I12" i="17" s="1"/>
  <c r="J36" i="17"/>
  <c r="D42" i="17"/>
  <c r="J42" i="17"/>
  <c r="G42" i="17"/>
  <c r="D56" i="17"/>
  <c r="D37" i="17"/>
  <c r="J37" i="17"/>
  <c r="G37" i="17"/>
  <c r="D38" i="17"/>
  <c r="J38" i="17"/>
  <c r="G38" i="17"/>
  <c r="J44" i="17"/>
  <c r="G44" i="17"/>
  <c r="D44" i="17"/>
  <c r="G28" i="17"/>
  <c r="D28" i="17"/>
  <c r="J28" i="17"/>
  <c r="G39" i="17"/>
  <c r="J39" i="17"/>
  <c r="D39" i="17"/>
  <c r="J45" i="17"/>
  <c r="D45" i="17"/>
  <c r="G45" i="17"/>
  <c r="D51" i="17"/>
  <c r="J43" i="17"/>
  <c r="D36" i="17"/>
  <c r="G36" i="17"/>
  <c r="D40" i="17"/>
  <c r="D34" i="17"/>
  <c r="G34" i="17"/>
  <c r="D43" i="17"/>
  <c r="H45" i="17" l="1"/>
  <c r="I45" i="17" s="1"/>
  <c r="H34" i="17"/>
  <c r="I34" i="17" s="1"/>
  <c r="K44" i="17"/>
  <c r="L44" i="17" s="1"/>
  <c r="E11" i="17"/>
  <c r="F11" i="17" s="1"/>
  <c r="H46" i="17"/>
  <c r="I46" i="17" s="1"/>
  <c r="K11" i="17"/>
  <c r="L11" i="17" s="1"/>
  <c r="H32" i="17"/>
  <c r="I32" i="17" s="1"/>
  <c r="E55" i="17"/>
  <c r="F55" i="17" s="1"/>
  <c r="E43" i="17"/>
  <c r="F43" i="17" s="1"/>
  <c r="E40" i="17"/>
  <c r="F40" i="17" s="1"/>
  <c r="E51" i="17"/>
  <c r="F51" i="17" s="1"/>
  <c r="H35" i="17"/>
  <c r="I35" i="17" s="1"/>
  <c r="C68" i="17" s="1"/>
  <c r="E41" i="17"/>
  <c r="F41" i="17" s="1"/>
  <c r="K48" i="17"/>
  <c r="L48" i="17" s="1"/>
  <c r="H43" i="17"/>
  <c r="I43" i="17" s="1"/>
  <c r="H47" i="17"/>
  <c r="I47" i="17" s="1"/>
  <c r="H11" i="17"/>
  <c r="I11" i="17" s="1"/>
  <c r="H37" i="17"/>
  <c r="I37" i="17" s="1"/>
  <c r="H33" i="17"/>
  <c r="I33" i="17" s="1"/>
  <c r="H39" i="17"/>
  <c r="I39" i="17" s="1"/>
  <c r="H41" i="17"/>
  <c r="I41" i="17" s="1"/>
  <c r="H44" i="17"/>
  <c r="I44" i="17" s="1"/>
  <c r="E50" i="17"/>
  <c r="F50" i="17" s="1"/>
  <c r="K41" i="17"/>
  <c r="L41" i="17" s="1"/>
  <c r="K38" i="17"/>
  <c r="L38" i="17" s="1"/>
  <c r="E49" i="17"/>
  <c r="F49" i="17" s="1"/>
  <c r="H40" i="17"/>
  <c r="I40" i="17" s="1"/>
  <c r="E46" i="17"/>
  <c r="F46" i="17" s="1"/>
  <c r="E36" i="17"/>
  <c r="F36" i="17" s="1"/>
  <c r="E37" i="17"/>
  <c r="F37" i="17" s="1"/>
  <c r="E33" i="17"/>
  <c r="F33" i="17" s="1"/>
  <c r="E39" i="17"/>
  <c r="F39" i="17" s="1"/>
  <c r="K40" i="17"/>
  <c r="L40" i="17" s="1"/>
  <c r="E56" i="17"/>
  <c r="F56" i="17" s="1"/>
  <c r="E58" i="17"/>
  <c r="F58" i="17" s="1"/>
  <c r="E60" i="17"/>
  <c r="F60" i="17" s="1"/>
  <c r="K32" i="17"/>
  <c r="L32" i="17" s="1"/>
  <c r="E31" i="17"/>
  <c r="F31" i="17" s="1"/>
  <c r="K39" i="17"/>
  <c r="L39" i="17" s="1"/>
  <c r="H48" i="17"/>
  <c r="I48" i="17" s="1"/>
  <c r="K46" i="17"/>
  <c r="L46" i="17" s="1"/>
  <c r="K36" i="17"/>
  <c r="L36" i="17" s="1"/>
  <c r="H31" i="17"/>
  <c r="I31" i="17" s="1"/>
  <c r="E52" i="17"/>
  <c r="F52" i="17" s="1"/>
  <c r="H38" i="17"/>
  <c r="I38" i="17" s="1"/>
  <c r="E44" i="17"/>
  <c r="F44" i="17" s="1"/>
  <c r="E59" i="17"/>
  <c r="F59" i="17" s="1"/>
  <c r="E54" i="17"/>
  <c r="F54" i="17" s="1"/>
  <c r="K47" i="17"/>
  <c r="L47" i="17" s="1"/>
  <c r="E42" i="17"/>
  <c r="F42" i="17" s="1"/>
  <c r="B68" i="17" s="1"/>
  <c r="E38" i="17"/>
  <c r="F38" i="17" s="1"/>
  <c r="E34" i="17"/>
  <c r="F34" i="17" s="1"/>
  <c r="E47" i="17"/>
  <c r="F47" i="17" s="1"/>
  <c r="E48" i="17"/>
  <c r="F48" i="17" s="1"/>
  <c r="E53" i="17"/>
  <c r="F53" i="17" s="1"/>
  <c r="K31" i="17"/>
  <c r="L31" i="17" s="1"/>
  <c r="K34" i="17"/>
  <c r="L34" i="17" s="1"/>
  <c r="K43" i="17"/>
  <c r="L43" i="17" s="1"/>
  <c r="K33" i="17"/>
  <c r="L33" i="17" s="1"/>
  <c r="D68" i="17" s="1"/>
  <c r="E45" i="17"/>
  <c r="F45" i="17" s="1"/>
  <c r="E57" i="17"/>
  <c r="F57" i="17" s="1"/>
  <c r="E61" i="17"/>
  <c r="F61" i="17" s="1"/>
  <c r="E32" i="17"/>
  <c r="F32" i="17" s="1"/>
  <c r="K37" i="17"/>
  <c r="L37" i="17" s="1"/>
  <c r="E63" i="17"/>
  <c r="F63" i="17" s="1"/>
  <c r="E62" i="17"/>
  <c r="F62" i="17" s="1"/>
  <c r="H36" i="17"/>
  <c r="I36" i="17" s="1"/>
  <c r="H42" i="17"/>
  <c r="I42" i="17" s="1"/>
  <c r="K35" i="17"/>
  <c r="L35" i="17" s="1"/>
  <c r="K45" i="17"/>
  <c r="L45" i="17" s="1"/>
  <c r="K42" i="17"/>
  <c r="L42" i="17" s="1"/>
  <c r="E35" i="17"/>
  <c r="F35" i="17" s="1"/>
  <c r="C63" i="16" l="1" a="1"/>
  <c r="C63" i="16" s="1"/>
  <c r="B63" i="16" a="1"/>
  <c r="B63" i="16" s="1"/>
  <c r="C62" i="16" a="1"/>
  <c r="C62" i="16" s="1"/>
  <c r="B62" i="16" a="1"/>
  <c r="B62" i="16" s="1"/>
  <c r="C61" i="16" a="1"/>
  <c r="C61" i="16" s="1"/>
  <c r="B61" i="16" a="1"/>
  <c r="B61" i="16" s="1"/>
  <c r="C60" i="16" a="1"/>
  <c r="C60" i="16" s="1"/>
  <c r="B60" i="16" a="1"/>
  <c r="B60" i="16" s="1"/>
  <c r="C59" i="16" a="1"/>
  <c r="C59" i="16" s="1"/>
  <c r="B59" i="16" a="1"/>
  <c r="B59" i="16" s="1"/>
  <c r="C58" i="16" a="1"/>
  <c r="C58" i="16" s="1"/>
  <c r="B58" i="16" a="1"/>
  <c r="B58" i="16" s="1"/>
  <c r="C57" i="16" a="1"/>
  <c r="C57" i="16" s="1"/>
  <c r="B57" i="16" a="1"/>
  <c r="B57" i="16" s="1"/>
  <c r="C56" i="16" a="1"/>
  <c r="C56" i="16" s="1"/>
  <c r="B56" i="16" a="1"/>
  <c r="B56" i="16" s="1"/>
  <c r="C55" i="16" a="1"/>
  <c r="C55" i="16" s="1"/>
  <c r="B55" i="16" a="1"/>
  <c r="B55" i="16" s="1"/>
  <c r="C54" i="16" a="1"/>
  <c r="C54" i="16" s="1"/>
  <c r="B54" i="16" a="1"/>
  <c r="B54" i="16" s="1"/>
  <c r="C53" i="16" a="1"/>
  <c r="C53" i="16" s="1"/>
  <c r="B53" i="16" a="1"/>
  <c r="B53" i="16" s="1"/>
  <c r="C52" i="16" a="1"/>
  <c r="C52" i="16" s="1"/>
  <c r="B52" i="16" a="1"/>
  <c r="B52" i="16" s="1"/>
  <c r="C51" i="16" a="1"/>
  <c r="C51" i="16" s="1"/>
  <c r="B51" i="16" a="1"/>
  <c r="B51" i="16" s="1"/>
  <c r="C50" i="16" a="1"/>
  <c r="C50" i="16" s="1"/>
  <c r="B50" i="16" a="1"/>
  <c r="B50" i="16" s="1"/>
  <c r="C49" i="16" a="1"/>
  <c r="C49" i="16" s="1"/>
  <c r="B49" i="16" a="1"/>
  <c r="B49" i="16" s="1"/>
  <c r="C48" i="16" a="1"/>
  <c r="C48" i="16" s="1"/>
  <c r="B48" i="16" a="1"/>
  <c r="B48" i="16" s="1"/>
  <c r="C47" i="16" a="1"/>
  <c r="C47" i="16" s="1"/>
  <c r="B47" i="16" a="1"/>
  <c r="B47" i="16" s="1"/>
  <c r="C46" i="16" a="1"/>
  <c r="C46" i="16" s="1"/>
  <c r="B46" i="16" a="1"/>
  <c r="B46" i="16" s="1"/>
  <c r="C45" i="16" a="1"/>
  <c r="C45" i="16" s="1"/>
  <c r="B45" i="16" a="1"/>
  <c r="B45" i="16" s="1"/>
  <c r="C44" i="16" a="1"/>
  <c r="C44" i="16" s="1"/>
  <c r="B44" i="16" a="1"/>
  <c r="B44" i="16" s="1"/>
  <c r="C43" i="16" a="1"/>
  <c r="C43" i="16" s="1"/>
  <c r="B43" i="16" a="1"/>
  <c r="B43" i="16" s="1"/>
  <c r="C42" i="16" a="1"/>
  <c r="C42" i="16" s="1"/>
  <c r="B42" i="16" a="1"/>
  <c r="B42" i="16" s="1"/>
  <c r="C41" i="16" a="1"/>
  <c r="C41" i="16" s="1"/>
  <c r="B41" i="16" a="1"/>
  <c r="B41" i="16" s="1"/>
  <c r="C40" i="16" a="1"/>
  <c r="C40" i="16" s="1"/>
  <c r="B40" i="16" a="1"/>
  <c r="B40" i="16" s="1"/>
  <c r="C39" i="16" a="1"/>
  <c r="C39" i="16" s="1"/>
  <c r="B39" i="16" a="1"/>
  <c r="B39" i="16" s="1"/>
  <c r="C38" i="16" a="1"/>
  <c r="C38" i="16" s="1"/>
  <c r="B38" i="16" a="1"/>
  <c r="B38" i="16" s="1"/>
  <c r="C37" i="16" a="1"/>
  <c r="C37" i="16" s="1"/>
  <c r="B37" i="16" a="1"/>
  <c r="B37" i="16" s="1"/>
  <c r="C36" i="16" a="1"/>
  <c r="C36" i="16" s="1"/>
  <c r="B36" i="16" a="1"/>
  <c r="B36" i="16" s="1"/>
  <c r="C35" i="16" a="1"/>
  <c r="C35" i="16" s="1"/>
  <c r="B35" i="16" a="1"/>
  <c r="B35" i="16" s="1"/>
  <c r="C34" i="16" a="1"/>
  <c r="C34" i="16" s="1"/>
  <c r="B34" i="16" a="1"/>
  <c r="B34" i="16" s="1"/>
  <c r="C33" i="16" a="1"/>
  <c r="C33" i="16" s="1"/>
  <c r="B33" i="16" a="1"/>
  <c r="B33" i="16" s="1"/>
  <c r="L33" i="16" s="1"/>
  <c r="F32" i="16"/>
  <c r="C32" i="16" a="1"/>
  <c r="C32" i="16" s="1"/>
  <c r="B32" i="16" a="1"/>
  <c r="B32" i="16" s="1"/>
  <c r="L32" i="16" s="1"/>
  <c r="F31" i="16"/>
  <c r="C31" i="16" a="1"/>
  <c r="C31" i="16" s="1"/>
  <c r="B31" i="16" a="1"/>
  <c r="B31" i="16" s="1"/>
  <c r="C30" i="16" a="1"/>
  <c r="C30" i="16" s="1"/>
  <c r="B30" i="16" a="1"/>
  <c r="B30" i="16" s="1"/>
  <c r="C29" i="16" a="1"/>
  <c r="C29" i="16" s="1"/>
  <c r="B29" i="16" a="1"/>
  <c r="B29" i="16" s="1"/>
  <c r="C28" i="16" a="1"/>
  <c r="C28" i="16" s="1"/>
  <c r="B28" i="16" a="1"/>
  <c r="B28" i="16" s="1"/>
  <c r="C27" i="16"/>
  <c r="J27" i="16" s="1"/>
  <c r="C25" i="16"/>
  <c r="J25" i="16" s="1"/>
  <c r="C12" i="16" a="1"/>
  <c r="C12" i="16" s="1"/>
  <c r="C11" i="16" a="1"/>
  <c r="C11" i="16" s="1"/>
  <c r="C10" i="16" a="1"/>
  <c r="C10" i="16" s="1"/>
  <c r="C9" i="16" a="1"/>
  <c r="C9" i="16" s="1"/>
  <c r="D52" i="16" l="1"/>
  <c r="D49" i="16"/>
  <c r="D55" i="16"/>
  <c r="D62" i="16"/>
  <c r="D50" i="16"/>
  <c r="D56" i="16"/>
  <c r="D63" i="16"/>
  <c r="J32" i="16"/>
  <c r="D32" i="16"/>
  <c r="G32" i="16"/>
  <c r="D57" i="16"/>
  <c r="J12" i="16"/>
  <c r="K12" i="16" s="1"/>
  <c r="L12" i="16" s="1"/>
  <c r="G12" i="16"/>
  <c r="H12" i="16" s="1"/>
  <c r="I12" i="16" s="1"/>
  <c r="D12" i="16"/>
  <c r="E12" i="16" s="1"/>
  <c r="F12" i="16" s="1"/>
  <c r="D51" i="16"/>
  <c r="G28" i="16"/>
  <c r="J28" i="16"/>
  <c r="D28" i="16"/>
  <c r="J46" i="16"/>
  <c r="D59" i="16"/>
  <c r="J34" i="16"/>
  <c r="D34" i="16"/>
  <c r="G34" i="16"/>
  <c r="D41" i="16"/>
  <c r="J41" i="16"/>
  <c r="G41" i="16"/>
  <c r="D53" i="16"/>
  <c r="G29" i="16"/>
  <c r="J48" i="16"/>
  <c r="D60" i="16"/>
  <c r="G30" i="16"/>
  <c r="J30" i="16"/>
  <c r="D30" i="16"/>
  <c r="J35" i="16"/>
  <c r="G35" i="16"/>
  <c r="D35" i="16"/>
  <c r="D48" i="16"/>
  <c r="D54" i="16"/>
  <c r="D61" i="16"/>
  <c r="L31" i="16"/>
  <c r="I31" i="16"/>
  <c r="G11" i="16"/>
  <c r="D11" i="16"/>
  <c r="J11" i="16"/>
  <c r="J38" i="16"/>
  <c r="G38" i="16"/>
  <c r="D38" i="16"/>
  <c r="G44" i="16"/>
  <c r="J44" i="16"/>
  <c r="D44" i="16"/>
  <c r="J45" i="16"/>
  <c r="G45" i="16"/>
  <c r="D45" i="16"/>
  <c r="J39" i="16"/>
  <c r="J33" i="16"/>
  <c r="G33" i="16"/>
  <c r="D33" i="16"/>
  <c r="D58" i="16"/>
  <c r="J40" i="16"/>
  <c r="G40" i="16"/>
  <c r="D40" i="16"/>
  <c r="D47" i="16"/>
  <c r="J47" i="16"/>
  <c r="G47" i="16"/>
  <c r="J31" i="16"/>
  <c r="G31" i="16"/>
  <c r="D31" i="16"/>
  <c r="D36" i="16"/>
  <c r="J36" i="16"/>
  <c r="G36" i="16"/>
  <c r="D42" i="16"/>
  <c r="G42" i="16"/>
  <c r="J42" i="16"/>
  <c r="J9" i="16"/>
  <c r="D9" i="16"/>
  <c r="G9" i="16"/>
  <c r="H11" i="16" s="1"/>
  <c r="G37" i="16"/>
  <c r="D37" i="16"/>
  <c r="J37" i="16"/>
  <c r="D43" i="16"/>
  <c r="J43" i="16"/>
  <c r="G43" i="16"/>
  <c r="G46" i="16"/>
  <c r="D25" i="16"/>
  <c r="I32" i="16"/>
  <c r="D39" i="16"/>
  <c r="D46" i="16"/>
  <c r="G25" i="16"/>
  <c r="G39" i="16"/>
  <c r="D27" i="16"/>
  <c r="J29" i="16"/>
  <c r="D29" i="16"/>
  <c r="G27" i="16"/>
  <c r="G48" i="16"/>
  <c r="E11" i="16" l="1"/>
  <c r="F11" i="16" s="1"/>
  <c r="I11" i="16"/>
  <c r="H13" i="16"/>
  <c r="G26" i="16" s="1"/>
  <c r="H36" i="16" s="1"/>
  <c r="I36" i="16" s="1"/>
  <c r="K11" i="16"/>
  <c r="E13" i="16" l="1"/>
  <c r="D26" i="16" s="1"/>
  <c r="E58" i="16" s="1"/>
  <c r="F58" i="16" s="1"/>
  <c r="H40" i="16"/>
  <c r="I40" i="16" s="1"/>
  <c r="H46" i="16"/>
  <c r="I46" i="16" s="1"/>
  <c r="H38" i="16"/>
  <c r="I38" i="16" s="1"/>
  <c r="H41" i="16"/>
  <c r="I41" i="16" s="1"/>
  <c r="H35" i="16"/>
  <c r="I35" i="16" s="1"/>
  <c r="H45" i="16"/>
  <c r="I45" i="16" s="1"/>
  <c r="H34" i="16"/>
  <c r="I34" i="16" s="1"/>
  <c r="H39" i="16"/>
  <c r="I39" i="16" s="1"/>
  <c r="H37" i="16"/>
  <c r="I37" i="16" s="1"/>
  <c r="H43" i="16"/>
  <c r="I43" i="16" s="1"/>
  <c r="H44" i="16"/>
  <c r="I44" i="16" s="1"/>
  <c r="H48" i="16"/>
  <c r="I48" i="16" s="1"/>
  <c r="L11" i="16"/>
  <c r="K13" i="16"/>
  <c r="J26" i="16" s="1"/>
  <c r="H42" i="16"/>
  <c r="I42" i="16" s="1"/>
  <c r="C68" i="16" s="1"/>
  <c r="H47" i="16"/>
  <c r="I47" i="16" s="1"/>
  <c r="E56" i="16" l="1"/>
  <c r="F56" i="16" s="1"/>
  <c r="E37" i="16"/>
  <c r="F37" i="16" s="1"/>
  <c r="E61" i="16"/>
  <c r="F61" i="16" s="1"/>
  <c r="E44" i="16"/>
  <c r="F44" i="16" s="1"/>
  <c r="E45" i="16"/>
  <c r="F45" i="16" s="1"/>
  <c r="E41" i="16"/>
  <c r="F41" i="16" s="1"/>
  <c r="E59" i="16"/>
  <c r="F59" i="16" s="1"/>
  <c r="E60" i="16"/>
  <c r="F60" i="16" s="1"/>
  <c r="E53" i="16"/>
  <c r="F53" i="16" s="1"/>
  <c r="B68" i="16" s="1"/>
  <c r="E54" i="16"/>
  <c r="F54" i="16" s="1"/>
  <c r="E48" i="16"/>
  <c r="F48" i="16" s="1"/>
  <c r="E35" i="16"/>
  <c r="F35" i="16" s="1"/>
  <c r="E50" i="16"/>
  <c r="F50" i="16" s="1"/>
  <c r="E49" i="16"/>
  <c r="F49" i="16" s="1"/>
  <c r="E52" i="16"/>
  <c r="F52" i="16" s="1"/>
  <c r="E42" i="16"/>
  <c r="F42" i="16" s="1"/>
  <c r="E34" i="16"/>
  <c r="F34" i="16" s="1"/>
  <c r="E57" i="16"/>
  <c r="F57" i="16" s="1"/>
  <c r="E62" i="16"/>
  <c r="F62" i="16" s="1"/>
  <c r="E43" i="16"/>
  <c r="F43" i="16" s="1"/>
  <c r="E40" i="16"/>
  <c r="F40" i="16" s="1"/>
  <c r="E63" i="16"/>
  <c r="F63" i="16" s="1"/>
  <c r="E51" i="16"/>
  <c r="F51" i="16" s="1"/>
  <c r="E46" i="16"/>
  <c r="F46" i="16" s="1"/>
  <c r="E36" i="16"/>
  <c r="F36" i="16" s="1"/>
  <c r="E55" i="16"/>
  <c r="F55" i="16" s="1"/>
  <c r="E39" i="16"/>
  <c r="F39" i="16" s="1"/>
  <c r="E38" i="16"/>
  <c r="F38" i="16" s="1"/>
  <c r="E47" i="16"/>
  <c r="F47" i="16" s="1"/>
  <c r="K45" i="16"/>
  <c r="L45" i="16" s="1"/>
  <c r="K39" i="16"/>
  <c r="L39" i="16" s="1"/>
  <c r="K35" i="16"/>
  <c r="L35" i="16" s="1"/>
  <c r="K47" i="16"/>
  <c r="L47" i="16" s="1"/>
  <c r="K46" i="16"/>
  <c r="L46" i="16" s="1"/>
  <c r="K48" i="16"/>
  <c r="L48" i="16" s="1"/>
  <c r="K41" i="16"/>
  <c r="L41" i="16" s="1"/>
  <c r="D68" i="16" s="1"/>
  <c r="K38" i="16"/>
  <c r="L38" i="16" s="1"/>
  <c r="K43" i="16"/>
  <c r="L43" i="16" s="1"/>
  <c r="K36" i="16"/>
  <c r="L36" i="16" s="1"/>
  <c r="K42" i="16"/>
  <c r="L42" i="16" s="1"/>
  <c r="K37" i="16"/>
  <c r="L37" i="16" s="1"/>
  <c r="K40" i="16"/>
  <c r="L40" i="16" s="1"/>
  <c r="K44" i="16"/>
  <c r="L44" i="16" s="1"/>
  <c r="K34" i="16"/>
  <c r="L34" i="16" s="1"/>
  <c r="C63" i="15" a="1"/>
  <c r="C63" i="15" s="1"/>
  <c r="B63" i="15" a="1"/>
  <c r="B63" i="15" s="1"/>
  <c r="C62" i="15" a="1"/>
  <c r="C62" i="15" s="1"/>
  <c r="B62" i="15" a="1"/>
  <c r="B62" i="15" s="1"/>
  <c r="C61" i="15" a="1"/>
  <c r="C61" i="15" s="1"/>
  <c r="B61" i="15" a="1"/>
  <c r="B61" i="15" s="1"/>
  <c r="C60" i="15" a="1"/>
  <c r="C60" i="15" s="1"/>
  <c r="B60" i="15" a="1"/>
  <c r="B60" i="15" s="1"/>
  <c r="C59" i="15" a="1"/>
  <c r="C59" i="15" s="1"/>
  <c r="B59" i="15" a="1"/>
  <c r="B59" i="15" s="1"/>
  <c r="C58" i="15" a="1"/>
  <c r="C58" i="15" s="1"/>
  <c r="B58" i="15" a="1"/>
  <c r="B58" i="15" s="1"/>
  <c r="C57" i="15" a="1"/>
  <c r="C57" i="15" s="1"/>
  <c r="B57" i="15" a="1"/>
  <c r="B57" i="15" s="1"/>
  <c r="C56" i="15" a="1"/>
  <c r="C56" i="15" s="1"/>
  <c r="B56" i="15" a="1"/>
  <c r="B56" i="15" s="1"/>
  <c r="C55" i="15" a="1"/>
  <c r="C55" i="15" s="1"/>
  <c r="B55" i="15" a="1"/>
  <c r="B55" i="15" s="1"/>
  <c r="C54" i="15" a="1"/>
  <c r="C54" i="15" s="1"/>
  <c r="B54" i="15" a="1"/>
  <c r="B54" i="15" s="1"/>
  <c r="C53" i="15" a="1"/>
  <c r="C53" i="15" s="1"/>
  <c r="B53" i="15" a="1"/>
  <c r="B53" i="15" s="1"/>
  <c r="C52" i="15" a="1"/>
  <c r="C52" i="15" s="1"/>
  <c r="B52" i="15" a="1"/>
  <c r="B52" i="15" s="1"/>
  <c r="C51" i="15" a="1"/>
  <c r="C51" i="15" s="1"/>
  <c r="B51" i="15" a="1"/>
  <c r="B51" i="15" s="1"/>
  <c r="C50" i="15" a="1"/>
  <c r="C50" i="15" s="1"/>
  <c r="B50" i="15" a="1"/>
  <c r="B50" i="15" s="1"/>
  <c r="C49" i="15" a="1"/>
  <c r="C49" i="15" s="1"/>
  <c r="B49" i="15" a="1"/>
  <c r="B49" i="15" s="1"/>
  <c r="C48" i="15" a="1"/>
  <c r="C48" i="15" s="1"/>
  <c r="B48" i="15" a="1"/>
  <c r="B48" i="15" s="1"/>
  <c r="C47" i="15" a="1"/>
  <c r="C47" i="15" s="1"/>
  <c r="B47" i="15" a="1"/>
  <c r="B47" i="15" s="1"/>
  <c r="C46" i="15" a="1"/>
  <c r="C46" i="15" s="1"/>
  <c r="B46" i="15" a="1"/>
  <c r="B46" i="15" s="1"/>
  <c r="C45" i="15" a="1"/>
  <c r="C45" i="15" s="1"/>
  <c r="B45" i="15" a="1"/>
  <c r="B45" i="15" s="1"/>
  <c r="C44" i="15" a="1"/>
  <c r="C44" i="15" s="1"/>
  <c r="B44" i="15" a="1"/>
  <c r="B44" i="15" s="1"/>
  <c r="C43" i="15" a="1"/>
  <c r="C43" i="15" s="1"/>
  <c r="B43" i="15" a="1"/>
  <c r="B43" i="15" s="1"/>
  <c r="C42" i="15" a="1"/>
  <c r="C42" i="15" s="1"/>
  <c r="B42" i="15" a="1"/>
  <c r="B42" i="15" s="1"/>
  <c r="C41" i="15" a="1"/>
  <c r="C41" i="15" s="1"/>
  <c r="B41" i="15" a="1"/>
  <c r="B41" i="15" s="1"/>
  <c r="C40" i="15" a="1"/>
  <c r="C40" i="15" s="1"/>
  <c r="B40" i="15" a="1"/>
  <c r="B40" i="15" s="1"/>
  <c r="C39" i="15" a="1"/>
  <c r="C39" i="15" s="1"/>
  <c r="B39" i="15" a="1"/>
  <c r="B39" i="15" s="1"/>
  <c r="C38" i="15" a="1"/>
  <c r="C38" i="15" s="1"/>
  <c r="B38" i="15" a="1"/>
  <c r="B38" i="15" s="1"/>
  <c r="C37" i="15" a="1"/>
  <c r="C37" i="15" s="1"/>
  <c r="B37" i="15" a="1"/>
  <c r="B37" i="15" s="1"/>
  <c r="C36" i="15" a="1"/>
  <c r="C36" i="15" s="1"/>
  <c r="B36" i="15" a="1"/>
  <c r="B36" i="15" s="1"/>
  <c r="F35" i="15"/>
  <c r="C35" i="15" a="1"/>
  <c r="C35" i="15" s="1"/>
  <c r="B35" i="15" a="1"/>
  <c r="B35" i="15" s="1"/>
  <c r="F34" i="15"/>
  <c r="C34" i="15" a="1"/>
  <c r="C34" i="15" s="1"/>
  <c r="B34" i="15" a="1"/>
  <c r="B34" i="15" s="1"/>
  <c r="C33" i="15" a="1"/>
  <c r="C33" i="15" s="1"/>
  <c r="B33" i="15" a="1"/>
  <c r="B33" i="15" s="1"/>
  <c r="L33" i="15" s="1"/>
  <c r="F32" i="15"/>
  <c r="C32" i="15" a="1"/>
  <c r="C32" i="15" s="1"/>
  <c r="B32" i="15" a="1"/>
  <c r="B32" i="15" s="1"/>
  <c r="F31" i="15"/>
  <c r="C31" i="15" a="1"/>
  <c r="C31" i="15" s="1"/>
  <c r="B31" i="15" a="1"/>
  <c r="B31" i="15" s="1"/>
  <c r="C30" i="15" a="1"/>
  <c r="C30" i="15" s="1"/>
  <c r="B30" i="15" a="1"/>
  <c r="B30" i="15" s="1"/>
  <c r="C29" i="15" a="1"/>
  <c r="C29" i="15" s="1"/>
  <c r="B29" i="15" a="1"/>
  <c r="B29" i="15" s="1"/>
  <c r="C28" i="15" a="1"/>
  <c r="C28" i="15" s="1"/>
  <c r="B28" i="15" a="1"/>
  <c r="B28" i="15" s="1"/>
  <c r="C27" i="15"/>
  <c r="D27" i="15" s="1"/>
  <c r="C25" i="15"/>
  <c r="J25" i="15" s="1"/>
  <c r="C12" i="15" a="1"/>
  <c r="C12" i="15" s="1"/>
  <c r="C11" i="15" a="1"/>
  <c r="C11" i="15" s="1"/>
  <c r="C10" i="15" a="1"/>
  <c r="C10" i="15" s="1"/>
  <c r="C9" i="15" a="1"/>
  <c r="C9" i="15" s="1"/>
  <c r="D55" i="15" l="1"/>
  <c r="G29" i="15"/>
  <c r="D46" i="15"/>
  <c r="J46" i="15"/>
  <c r="G46" i="15"/>
  <c r="G40" i="15"/>
  <c r="J40" i="15"/>
  <c r="D12" i="15"/>
  <c r="E12" i="15" s="1"/>
  <c r="F12" i="15" s="1"/>
  <c r="J12" i="15"/>
  <c r="K12" i="15" s="1"/>
  <c r="L12" i="15" s="1"/>
  <c r="G12" i="15"/>
  <c r="H12" i="15" s="1"/>
  <c r="I12" i="15" s="1"/>
  <c r="J29" i="15"/>
  <c r="D50" i="15"/>
  <c r="D29" i="15"/>
  <c r="G27" i="15"/>
  <c r="D58" i="15"/>
  <c r="J27" i="15"/>
  <c r="D62" i="15"/>
  <c r="D57" i="15"/>
  <c r="D63" i="15"/>
  <c r="J39" i="15"/>
  <c r="D39" i="15"/>
  <c r="G39" i="15"/>
  <c r="D59" i="15"/>
  <c r="D35" i="15"/>
  <c r="L31" i="15"/>
  <c r="J31" i="15"/>
  <c r="I31" i="15"/>
  <c r="G31" i="15"/>
  <c r="D47" i="15"/>
  <c r="J47" i="15"/>
  <c r="G47" i="15"/>
  <c r="D61" i="15"/>
  <c r="J45" i="15"/>
  <c r="D45" i="15"/>
  <c r="G45" i="15"/>
  <c r="G11" i="15"/>
  <c r="J11" i="15"/>
  <c r="D11" i="15"/>
  <c r="I35" i="15"/>
  <c r="G35" i="15"/>
  <c r="L35" i="15"/>
  <c r="J35" i="15"/>
  <c r="D52" i="15"/>
  <c r="J30" i="15"/>
  <c r="J41" i="15"/>
  <c r="G41" i="15"/>
  <c r="D41" i="15"/>
  <c r="D60" i="15"/>
  <c r="D31" i="15"/>
  <c r="D42" i="15"/>
  <c r="J42" i="15"/>
  <c r="G42" i="15"/>
  <c r="D54" i="15"/>
  <c r="D36" i="15"/>
  <c r="L32" i="15"/>
  <c r="I32" i="15"/>
  <c r="G48" i="15"/>
  <c r="D48" i="15"/>
  <c r="J48" i="15"/>
  <c r="J33" i="15"/>
  <c r="G33" i="15"/>
  <c r="D33" i="15"/>
  <c r="I34" i="15"/>
  <c r="L34" i="15"/>
  <c r="J34" i="15"/>
  <c r="D34" i="15"/>
  <c r="G34" i="15"/>
  <c r="D51" i="15"/>
  <c r="D53" i="15"/>
  <c r="J36" i="15"/>
  <c r="G36" i="15"/>
  <c r="G32" i="15"/>
  <c r="J32" i="15"/>
  <c r="D32" i="15"/>
  <c r="G37" i="15"/>
  <c r="D37" i="15"/>
  <c r="J37" i="15"/>
  <c r="D43" i="15"/>
  <c r="G43" i="15"/>
  <c r="J43" i="15"/>
  <c r="G28" i="15"/>
  <c r="J28" i="15"/>
  <c r="D28" i="15"/>
  <c r="J38" i="15"/>
  <c r="G38" i="15"/>
  <c r="D38" i="15"/>
  <c r="D49" i="15"/>
  <c r="D56" i="15"/>
  <c r="J9" i="15"/>
  <c r="G9" i="15"/>
  <c r="D9" i="15"/>
  <c r="G44" i="15"/>
  <c r="J44" i="15"/>
  <c r="D44" i="15"/>
  <c r="D30" i="15"/>
  <c r="G30" i="15"/>
  <c r="D40" i="15"/>
  <c r="D25" i="15"/>
  <c r="G25" i="15"/>
  <c r="E11" i="15" l="1"/>
  <c r="E13" i="15" s="1"/>
  <c r="D26" i="15" s="1"/>
  <c r="K11" i="15"/>
  <c r="K13" i="15" s="1"/>
  <c r="J26" i="15" s="1"/>
  <c r="H11" i="15"/>
  <c r="F11" i="15" l="1"/>
  <c r="E62" i="15"/>
  <c r="F62" i="15" s="1"/>
  <c r="E53" i="15"/>
  <c r="F53" i="15" s="1"/>
  <c r="E45" i="15"/>
  <c r="F45" i="15" s="1"/>
  <c r="L11" i="15"/>
  <c r="E51" i="15"/>
  <c r="F51" i="15" s="1"/>
  <c r="E60" i="15"/>
  <c r="F60" i="15" s="1"/>
  <c r="E36" i="15"/>
  <c r="F36" i="15" s="1"/>
  <c r="E43" i="15"/>
  <c r="F43" i="15" s="1"/>
  <c r="E38" i="15"/>
  <c r="F38" i="15" s="1"/>
  <c r="E54" i="15"/>
  <c r="F54" i="15" s="1"/>
  <c r="E57" i="15"/>
  <c r="F57" i="15" s="1"/>
  <c r="E56" i="15"/>
  <c r="F56" i="15" s="1"/>
  <c r="E46" i="15"/>
  <c r="F46" i="15" s="1"/>
  <c r="E44" i="15"/>
  <c r="F44" i="15" s="1"/>
  <c r="E42" i="15"/>
  <c r="F42" i="15" s="1"/>
  <c r="E52" i="15"/>
  <c r="F52" i="15" s="1"/>
  <c r="E39" i="15"/>
  <c r="F39" i="15" s="1"/>
  <c r="E47" i="15"/>
  <c r="F47" i="15" s="1"/>
  <c r="E40" i="15"/>
  <c r="F40" i="15" s="1"/>
  <c r="E59" i="15"/>
  <c r="F59" i="15" s="1"/>
  <c r="E50" i="15"/>
  <c r="F50" i="15" s="1"/>
  <c r="E58" i="15"/>
  <c r="F58" i="15" s="1"/>
  <c r="E63" i="15"/>
  <c r="F63" i="15" s="1"/>
  <c r="E48" i="15"/>
  <c r="F48" i="15" s="1"/>
  <c r="E41" i="15"/>
  <c r="F41" i="15" s="1"/>
  <c r="E37" i="15"/>
  <c r="F37" i="15" s="1"/>
  <c r="E61" i="15"/>
  <c r="F61" i="15" s="1"/>
  <c r="E49" i="15"/>
  <c r="F49" i="15" s="1"/>
  <c r="B68" i="15" s="1"/>
  <c r="E55" i="15"/>
  <c r="F55" i="15" s="1"/>
  <c r="K37" i="15"/>
  <c r="L37" i="15" s="1"/>
  <c r="D68" i="15" s="1"/>
  <c r="K48" i="15"/>
  <c r="L48" i="15" s="1"/>
  <c r="K43" i="15"/>
  <c r="L43" i="15" s="1"/>
  <c r="K38" i="15"/>
  <c r="L38" i="15" s="1"/>
  <c r="K44" i="15"/>
  <c r="L44" i="15" s="1"/>
  <c r="K46" i="15"/>
  <c r="L46" i="15" s="1"/>
  <c r="K40" i="15"/>
  <c r="L40" i="15" s="1"/>
  <c r="K39" i="15"/>
  <c r="L39" i="15" s="1"/>
  <c r="K45" i="15"/>
  <c r="L45" i="15" s="1"/>
  <c r="K41" i="15"/>
  <c r="L41" i="15" s="1"/>
  <c r="K36" i="15"/>
  <c r="L36" i="15" s="1"/>
  <c r="K47" i="15"/>
  <c r="L47" i="15" s="1"/>
  <c r="K42" i="15"/>
  <c r="L42" i="15" s="1"/>
  <c r="H13" i="15"/>
  <c r="G26" i="15" s="1"/>
  <c r="I11" i="15"/>
  <c r="H45" i="15" l="1"/>
  <c r="I45" i="15" s="1"/>
  <c r="H44" i="15"/>
  <c r="I44" i="15" s="1"/>
  <c r="H39" i="15"/>
  <c r="I39" i="15" s="1"/>
  <c r="C68" i="15" s="1"/>
  <c r="H46" i="15"/>
  <c r="I46" i="15" s="1"/>
  <c r="H36" i="15"/>
  <c r="I36" i="15" s="1"/>
  <c r="H48" i="15"/>
  <c r="I48" i="15" s="1"/>
  <c r="H38" i="15"/>
  <c r="I38" i="15" s="1"/>
  <c r="H43" i="15"/>
  <c r="I43" i="15" s="1"/>
  <c r="H40" i="15"/>
  <c r="I40" i="15" s="1"/>
  <c r="H41" i="15"/>
  <c r="I41" i="15" s="1"/>
  <c r="H42" i="15"/>
  <c r="I42" i="15" s="1"/>
  <c r="H37" i="15"/>
  <c r="I37" i="15" s="1"/>
  <c r="H47" i="15"/>
  <c r="I47" i="15" s="1"/>
  <c r="C63" i="14" a="1"/>
  <c r="C63" i="14" s="1"/>
  <c r="B63" i="14" a="1"/>
  <c r="B63" i="14" s="1"/>
  <c r="C62" i="14" a="1"/>
  <c r="C62" i="14" s="1"/>
  <c r="B62" i="14" a="1"/>
  <c r="B62" i="14" s="1"/>
  <c r="C61" i="14" a="1"/>
  <c r="C61" i="14" s="1"/>
  <c r="B61" i="14" a="1"/>
  <c r="B61" i="14" s="1"/>
  <c r="C60" i="14" a="1"/>
  <c r="C60" i="14" s="1"/>
  <c r="B60" i="14" a="1"/>
  <c r="B60" i="14" s="1"/>
  <c r="C59" i="14" a="1"/>
  <c r="C59" i="14" s="1"/>
  <c r="B59" i="14" a="1"/>
  <c r="B59" i="14" s="1"/>
  <c r="C58" i="14" a="1"/>
  <c r="C58" i="14" s="1"/>
  <c r="B58" i="14" a="1"/>
  <c r="B58" i="14" s="1"/>
  <c r="C57" i="14" a="1"/>
  <c r="C57" i="14" s="1"/>
  <c r="B57" i="14" a="1"/>
  <c r="B57" i="14" s="1"/>
  <c r="C56" i="14" a="1"/>
  <c r="C56" i="14" s="1"/>
  <c r="B56" i="14" a="1"/>
  <c r="B56" i="14" s="1"/>
  <c r="C55" i="14" a="1"/>
  <c r="C55" i="14" s="1"/>
  <c r="B55" i="14" a="1"/>
  <c r="B55" i="14" s="1"/>
  <c r="C54" i="14" a="1"/>
  <c r="C54" i="14" s="1"/>
  <c r="B54" i="14" a="1"/>
  <c r="B54" i="14" s="1"/>
  <c r="C53" i="14" a="1"/>
  <c r="C53" i="14" s="1"/>
  <c r="B53" i="14" a="1"/>
  <c r="B53" i="14" s="1"/>
  <c r="C52" i="14" a="1"/>
  <c r="C52" i="14" s="1"/>
  <c r="B52" i="14" a="1"/>
  <c r="B52" i="14" s="1"/>
  <c r="C51" i="14" a="1"/>
  <c r="C51" i="14" s="1"/>
  <c r="B51" i="14" a="1"/>
  <c r="B51" i="14" s="1"/>
  <c r="C50" i="14" a="1"/>
  <c r="C50" i="14" s="1"/>
  <c r="B50" i="14" a="1"/>
  <c r="B50" i="14" s="1"/>
  <c r="C49" i="14" a="1"/>
  <c r="C49" i="14" s="1"/>
  <c r="B49" i="14" a="1"/>
  <c r="B49" i="14" s="1"/>
  <c r="C48" i="14" a="1"/>
  <c r="C48" i="14" s="1"/>
  <c r="B48" i="14" a="1"/>
  <c r="B48" i="14" s="1"/>
  <c r="C47" i="14" a="1"/>
  <c r="C47" i="14" s="1"/>
  <c r="B47" i="14" a="1"/>
  <c r="B47" i="14" s="1"/>
  <c r="C46" i="14" a="1"/>
  <c r="C46" i="14" s="1"/>
  <c r="B46" i="14" a="1"/>
  <c r="B46" i="14" s="1"/>
  <c r="C45" i="14" a="1"/>
  <c r="C45" i="14" s="1"/>
  <c r="B45" i="14" a="1"/>
  <c r="B45" i="14" s="1"/>
  <c r="C44" i="14" a="1"/>
  <c r="C44" i="14" s="1"/>
  <c r="B44" i="14" a="1"/>
  <c r="B44" i="14" s="1"/>
  <c r="C43" i="14" a="1"/>
  <c r="C43" i="14" s="1"/>
  <c r="B43" i="14" a="1"/>
  <c r="B43" i="14" s="1"/>
  <c r="C42" i="14" a="1"/>
  <c r="C42" i="14" s="1"/>
  <c r="B42" i="14" a="1"/>
  <c r="B42" i="14" s="1"/>
  <c r="C41" i="14" a="1"/>
  <c r="C41" i="14" s="1"/>
  <c r="B41" i="14" a="1"/>
  <c r="B41" i="14" s="1"/>
  <c r="C40" i="14" a="1"/>
  <c r="C40" i="14" s="1"/>
  <c r="B40" i="14" a="1"/>
  <c r="B40" i="14" s="1"/>
  <c r="C39" i="14" a="1"/>
  <c r="C39" i="14" s="1"/>
  <c r="B39" i="14" a="1"/>
  <c r="B39" i="14" s="1"/>
  <c r="C38" i="14" a="1"/>
  <c r="C38" i="14" s="1"/>
  <c r="B38" i="14" a="1"/>
  <c r="B38" i="14" s="1"/>
  <c r="C37" i="14" a="1"/>
  <c r="C37" i="14" s="1"/>
  <c r="B37" i="14" a="1"/>
  <c r="B37" i="14" s="1"/>
  <c r="C36" i="14" a="1"/>
  <c r="C36" i="14" s="1"/>
  <c r="B36" i="14" a="1"/>
  <c r="B36" i="14" s="1"/>
  <c r="C35" i="14" a="1"/>
  <c r="C35" i="14" s="1"/>
  <c r="B35" i="14" a="1"/>
  <c r="B35" i="14" s="1"/>
  <c r="C34" i="14" a="1"/>
  <c r="C34" i="14" s="1"/>
  <c r="B34" i="14" a="1"/>
  <c r="B34" i="14" s="1"/>
  <c r="C33" i="14" a="1"/>
  <c r="C33" i="14" s="1"/>
  <c r="B33" i="14" a="1"/>
  <c r="B33" i="14" s="1"/>
  <c r="L33" i="14" s="1"/>
  <c r="F32" i="14"/>
  <c r="C32" i="14" a="1"/>
  <c r="C32" i="14" s="1"/>
  <c r="B32" i="14" a="1"/>
  <c r="B32" i="14" s="1"/>
  <c r="L32" i="14" s="1"/>
  <c r="F31" i="14"/>
  <c r="C31" i="14" a="1"/>
  <c r="C31" i="14" s="1"/>
  <c r="B31" i="14" a="1"/>
  <c r="B31" i="14" s="1"/>
  <c r="C30" i="14" a="1"/>
  <c r="C30" i="14" s="1"/>
  <c r="B30" i="14" a="1"/>
  <c r="B30" i="14" s="1"/>
  <c r="C29" i="14" a="1"/>
  <c r="C29" i="14" s="1"/>
  <c r="B29" i="14" a="1"/>
  <c r="B29" i="14" s="1"/>
  <c r="C28" i="14" a="1"/>
  <c r="C28" i="14" s="1"/>
  <c r="B28" i="14" a="1"/>
  <c r="B28" i="14" s="1"/>
  <c r="C27" i="14"/>
  <c r="J27" i="14" s="1"/>
  <c r="C25" i="14"/>
  <c r="G25" i="14" s="1"/>
  <c r="C12" i="14" a="1"/>
  <c r="C12" i="14" s="1"/>
  <c r="C11" i="14" a="1"/>
  <c r="C11" i="14" s="1"/>
  <c r="C10" i="14" a="1"/>
  <c r="C10" i="14" s="1"/>
  <c r="C9" i="14" a="1"/>
  <c r="C9" i="14" s="1"/>
  <c r="J25" i="14" l="1"/>
  <c r="J45" i="14"/>
  <c r="D53" i="14"/>
  <c r="D47" i="14"/>
  <c r="D25" i="14"/>
  <c r="J28" i="14"/>
  <c r="G43" i="14"/>
  <c r="G45" i="14"/>
  <c r="G11" i="14"/>
  <c r="J11" i="14"/>
  <c r="D63" i="14"/>
  <c r="D57" i="14"/>
  <c r="J30" i="14"/>
  <c r="D27" i="14"/>
  <c r="G27" i="14"/>
  <c r="D61" i="14"/>
  <c r="D62" i="14"/>
  <c r="D60" i="14"/>
  <c r="D51" i="14"/>
  <c r="D52" i="14"/>
  <c r="L31" i="14"/>
  <c r="I31" i="14"/>
  <c r="D12" i="14"/>
  <c r="E12" i="14" s="1"/>
  <c r="F12" i="14" s="1"/>
  <c r="J12" i="14"/>
  <c r="K12" i="14" s="1"/>
  <c r="L12" i="14" s="1"/>
  <c r="G12" i="14"/>
  <c r="H12" i="14" s="1"/>
  <c r="I12" i="14" s="1"/>
  <c r="D42" i="14"/>
  <c r="J42" i="14"/>
  <c r="G42" i="14"/>
  <c r="J32" i="14"/>
  <c r="G32" i="14"/>
  <c r="D32" i="14"/>
  <c r="D49" i="14"/>
  <c r="D59" i="14"/>
  <c r="J44" i="14"/>
  <c r="G44" i="14"/>
  <c r="D44" i="14"/>
  <c r="D55" i="14"/>
  <c r="J9" i="14"/>
  <c r="G9" i="14"/>
  <c r="D9" i="14"/>
  <c r="J33" i="14"/>
  <c r="G33" i="14"/>
  <c r="D33" i="14"/>
  <c r="J31" i="14"/>
  <c r="G31" i="14"/>
  <c r="D31" i="14"/>
  <c r="D54" i="14"/>
  <c r="J39" i="14"/>
  <c r="G39" i="14"/>
  <c r="D39" i="14"/>
  <c r="D56" i="14"/>
  <c r="J34" i="14"/>
  <c r="G34" i="14"/>
  <c r="D34" i="14"/>
  <c r="J40" i="14"/>
  <c r="G40" i="14"/>
  <c r="D40" i="14"/>
  <c r="J46" i="14"/>
  <c r="G46" i="14"/>
  <c r="D46" i="14"/>
  <c r="D36" i="14"/>
  <c r="J36" i="14"/>
  <c r="G36" i="14"/>
  <c r="G48" i="14"/>
  <c r="D48" i="14"/>
  <c r="J48" i="14"/>
  <c r="G37" i="14"/>
  <c r="D37" i="14"/>
  <c r="J37" i="14"/>
  <c r="J38" i="14"/>
  <c r="G38" i="14"/>
  <c r="D38" i="14"/>
  <c r="D50" i="14"/>
  <c r="J29" i="14"/>
  <c r="G29" i="14"/>
  <c r="D29" i="14"/>
  <c r="J35" i="14"/>
  <c r="J41" i="14"/>
  <c r="G41" i="14"/>
  <c r="D41" i="14"/>
  <c r="J47" i="14"/>
  <c r="G47" i="14"/>
  <c r="D58" i="14"/>
  <c r="J43" i="14"/>
  <c r="D30" i="14"/>
  <c r="D35" i="14"/>
  <c r="G30" i="14"/>
  <c r="D11" i="14"/>
  <c r="D28" i="14"/>
  <c r="G28" i="14"/>
  <c r="G35" i="14"/>
  <c r="D45" i="14"/>
  <c r="I32" i="14"/>
  <c r="D43" i="14"/>
  <c r="H47" i="14" l="1"/>
  <c r="I47" i="14" s="1"/>
  <c r="H44" i="14"/>
  <c r="I44" i="14" s="1"/>
  <c r="E58" i="14"/>
  <c r="F58" i="14" s="1"/>
  <c r="H45" i="14"/>
  <c r="I45" i="14" s="1"/>
  <c r="E42" i="14"/>
  <c r="F42" i="14" s="1"/>
  <c r="H34" i="14"/>
  <c r="I34" i="14" s="1"/>
  <c r="H40" i="14"/>
  <c r="I40" i="14" s="1"/>
  <c r="E62" i="14"/>
  <c r="F62" i="14" s="1"/>
  <c r="E37" i="14"/>
  <c r="F37" i="14" s="1"/>
  <c r="H41" i="14"/>
  <c r="I41" i="14" s="1"/>
  <c r="E53" i="14"/>
  <c r="F53" i="14" s="1"/>
  <c r="H37" i="14"/>
  <c r="I37" i="14" s="1"/>
  <c r="C68" i="14" s="1"/>
  <c r="H42" i="14"/>
  <c r="I42" i="14" s="1"/>
  <c r="K38" i="14"/>
  <c r="L38" i="14" s="1"/>
  <c r="H38" i="14"/>
  <c r="I38" i="14" s="1"/>
  <c r="K36" i="14"/>
  <c r="L36" i="14" s="1"/>
  <c r="K48" i="14"/>
  <c r="L48" i="14" s="1"/>
  <c r="E11" i="14"/>
  <c r="F11" i="14" s="1"/>
  <c r="E52" i="14"/>
  <c r="F52" i="14" s="1"/>
  <c r="E46" i="14"/>
  <c r="F46" i="14" s="1"/>
  <c r="H11" i="14"/>
  <c r="I11" i="14" s="1"/>
  <c r="K11" i="14"/>
  <c r="L11" i="14" s="1"/>
  <c r="E54" i="14"/>
  <c r="F54" i="14" s="1"/>
  <c r="E44" i="14"/>
  <c r="F44" i="14" s="1"/>
  <c r="B68" i="14" s="1"/>
  <c r="E57" i="14"/>
  <c r="F57" i="14" s="1"/>
  <c r="K35" i="14"/>
  <c r="L35" i="14" s="1"/>
  <c r="D68" i="14" s="1"/>
  <c r="E48" i="14"/>
  <c r="F48" i="14" s="1"/>
  <c r="E51" i="14"/>
  <c r="F51" i="14" s="1"/>
  <c r="E45" i="14"/>
  <c r="F45" i="14" s="1"/>
  <c r="K40" i="14"/>
  <c r="L40" i="14" s="1"/>
  <c r="H46" i="14"/>
  <c r="I46" i="14" s="1"/>
  <c r="K34" i="14"/>
  <c r="L34" i="14" s="1"/>
  <c r="K41" i="14"/>
  <c r="L41" i="14" s="1"/>
  <c r="E41" i="14"/>
  <c r="F41" i="14" s="1"/>
  <c r="K43" i="14"/>
  <c r="L43" i="14" s="1"/>
  <c r="K46" i="14"/>
  <c r="L46" i="14" s="1"/>
  <c r="K37" i="14"/>
  <c r="L37" i="14" s="1"/>
  <c r="K39" i="14"/>
  <c r="L39" i="14" s="1"/>
  <c r="K42" i="14"/>
  <c r="L42" i="14" s="1"/>
  <c r="E63" i="14"/>
  <c r="F63" i="14" s="1"/>
  <c r="E50" i="14"/>
  <c r="F50" i="14" s="1"/>
  <c r="H48" i="14"/>
  <c r="I48" i="14" s="1"/>
  <c r="K44" i="14"/>
  <c r="L44" i="14" s="1"/>
  <c r="K45" i="14"/>
  <c r="L45" i="14" s="1"/>
  <c r="E39" i="14"/>
  <c r="F39" i="14" s="1"/>
  <c r="E40" i="14"/>
  <c r="F40" i="14" s="1"/>
  <c r="E43" i="14"/>
  <c r="F43" i="14" s="1"/>
  <c r="E59" i="14"/>
  <c r="F59" i="14" s="1"/>
  <c r="E56" i="14"/>
  <c r="F56" i="14" s="1"/>
  <c r="E55" i="14"/>
  <c r="F55" i="14" s="1"/>
  <c r="E47" i="14"/>
  <c r="F47" i="14" s="1"/>
  <c r="H35" i="14"/>
  <c r="I35" i="14" s="1"/>
  <c r="H36" i="14"/>
  <c r="I36" i="14" s="1"/>
  <c r="H43" i="14"/>
  <c r="I43" i="14" s="1"/>
  <c r="H39" i="14"/>
  <c r="I39" i="14" s="1"/>
  <c r="E34" i="14"/>
  <c r="F34" i="14" s="1"/>
  <c r="E35" i="14"/>
  <c r="F35" i="14" s="1"/>
  <c r="K47" i="14"/>
  <c r="L47" i="14" s="1"/>
  <c r="E60" i="14"/>
  <c r="F60" i="14" s="1"/>
  <c r="E61" i="14"/>
  <c r="F61" i="14" s="1"/>
  <c r="E38" i="14"/>
  <c r="F38" i="14" s="1"/>
  <c r="E36" i="14"/>
  <c r="F36" i="14" s="1"/>
  <c r="E49" i="14"/>
  <c r="F49" i="14" s="1"/>
  <c r="C63" i="13" l="1" a="1"/>
  <c r="C63" i="13" s="1"/>
  <c r="B63" i="13" a="1"/>
  <c r="B63" i="13" s="1"/>
  <c r="C62" i="13" a="1"/>
  <c r="C62" i="13" s="1"/>
  <c r="B62" i="13" a="1"/>
  <c r="B62" i="13" s="1"/>
  <c r="C61" i="13" a="1"/>
  <c r="C61" i="13" s="1"/>
  <c r="B61" i="13" a="1"/>
  <c r="B61" i="13" s="1"/>
  <c r="C60" i="13" a="1"/>
  <c r="C60" i="13" s="1"/>
  <c r="B60" i="13" a="1"/>
  <c r="B60" i="13" s="1"/>
  <c r="C59" i="13" a="1"/>
  <c r="C59" i="13" s="1"/>
  <c r="B59" i="13" a="1"/>
  <c r="B59" i="13" s="1"/>
  <c r="C58" i="13" a="1"/>
  <c r="C58" i="13" s="1"/>
  <c r="B58" i="13" a="1"/>
  <c r="B58" i="13" s="1"/>
  <c r="C57" i="13" a="1"/>
  <c r="C57" i="13" s="1"/>
  <c r="B57" i="13" a="1"/>
  <c r="B57" i="13" s="1"/>
  <c r="C56" i="13" a="1"/>
  <c r="C56" i="13" s="1"/>
  <c r="B56" i="13" a="1"/>
  <c r="B56" i="13" s="1"/>
  <c r="C55" i="13" a="1"/>
  <c r="C55" i="13" s="1"/>
  <c r="B55" i="13" a="1"/>
  <c r="B55" i="13" s="1"/>
  <c r="C54" i="13" a="1"/>
  <c r="C54" i="13" s="1"/>
  <c r="B54" i="13" a="1"/>
  <c r="B54" i="13" s="1"/>
  <c r="C53" i="13" a="1"/>
  <c r="C53" i="13" s="1"/>
  <c r="B53" i="13" a="1"/>
  <c r="B53" i="13" s="1"/>
  <c r="C52" i="13" a="1"/>
  <c r="C52" i="13" s="1"/>
  <c r="B52" i="13" a="1"/>
  <c r="B52" i="13" s="1"/>
  <c r="C51" i="13" a="1"/>
  <c r="C51" i="13" s="1"/>
  <c r="B51" i="13" a="1"/>
  <c r="B51" i="13" s="1"/>
  <c r="C50" i="13" a="1"/>
  <c r="C50" i="13" s="1"/>
  <c r="B50" i="13" a="1"/>
  <c r="B50" i="13" s="1"/>
  <c r="C49" i="13" a="1"/>
  <c r="C49" i="13" s="1"/>
  <c r="B49" i="13" a="1"/>
  <c r="B49" i="13" s="1"/>
  <c r="C48" i="13" a="1"/>
  <c r="C48" i="13" s="1"/>
  <c r="B48" i="13" a="1"/>
  <c r="B48" i="13" s="1"/>
  <c r="C47" i="13" a="1"/>
  <c r="C47" i="13" s="1"/>
  <c r="B47" i="13" a="1"/>
  <c r="B47" i="13" s="1"/>
  <c r="C46" i="13" a="1"/>
  <c r="C46" i="13" s="1"/>
  <c r="B46" i="13" a="1"/>
  <c r="B46" i="13" s="1"/>
  <c r="C45" i="13" a="1"/>
  <c r="C45" i="13" s="1"/>
  <c r="B45" i="13" a="1"/>
  <c r="B45" i="13" s="1"/>
  <c r="C44" i="13" a="1"/>
  <c r="C44" i="13" s="1"/>
  <c r="B44" i="13" a="1"/>
  <c r="B44" i="13" s="1"/>
  <c r="C43" i="13" a="1"/>
  <c r="C43" i="13" s="1"/>
  <c r="B43" i="13" a="1"/>
  <c r="B43" i="13" s="1"/>
  <c r="C42" i="13" a="1"/>
  <c r="C42" i="13" s="1"/>
  <c r="B42" i="13" a="1"/>
  <c r="B42" i="13" s="1"/>
  <c r="C41" i="13" a="1"/>
  <c r="C41" i="13" s="1"/>
  <c r="B41" i="13" a="1"/>
  <c r="B41" i="13" s="1"/>
  <c r="C40" i="13" a="1"/>
  <c r="C40" i="13" s="1"/>
  <c r="B40" i="13" a="1"/>
  <c r="B40" i="13" s="1"/>
  <c r="C39" i="13" a="1"/>
  <c r="C39" i="13" s="1"/>
  <c r="B39" i="13" a="1"/>
  <c r="B39" i="13" s="1"/>
  <c r="C38" i="13" a="1"/>
  <c r="C38" i="13" s="1"/>
  <c r="B38" i="13" a="1"/>
  <c r="B38" i="13" s="1"/>
  <c r="C37" i="13" a="1"/>
  <c r="C37" i="13" s="1"/>
  <c r="B37" i="13" a="1"/>
  <c r="B37" i="13" s="1"/>
  <c r="C36" i="13" a="1"/>
  <c r="C36" i="13" s="1"/>
  <c r="B36" i="13" a="1"/>
  <c r="B36" i="13" s="1"/>
  <c r="C35" i="13" a="1"/>
  <c r="C35" i="13" s="1"/>
  <c r="B35" i="13" a="1"/>
  <c r="B35" i="13" s="1"/>
  <c r="C34" i="13" a="1"/>
  <c r="C34" i="13" s="1"/>
  <c r="B34" i="13" a="1"/>
  <c r="B34" i="13" s="1"/>
  <c r="C33" i="13" a="1"/>
  <c r="C33" i="13" s="1"/>
  <c r="B33" i="13" a="1"/>
  <c r="B33" i="13" s="1"/>
  <c r="L33" i="13" s="1"/>
  <c r="F32" i="13"/>
  <c r="C32" i="13" a="1"/>
  <c r="C32" i="13" s="1"/>
  <c r="B32" i="13" a="1"/>
  <c r="B32" i="13" s="1"/>
  <c r="F31" i="13"/>
  <c r="C31" i="13" a="1"/>
  <c r="C31" i="13" s="1"/>
  <c r="B31" i="13" a="1"/>
  <c r="B31" i="13" s="1"/>
  <c r="C30" i="13" a="1"/>
  <c r="C30" i="13" s="1"/>
  <c r="B30" i="13" a="1"/>
  <c r="B30" i="13" s="1"/>
  <c r="C29" i="13" a="1"/>
  <c r="C29" i="13" s="1"/>
  <c r="B29" i="13" a="1"/>
  <c r="B29" i="13" s="1"/>
  <c r="C28" i="13" a="1"/>
  <c r="C28" i="13" s="1"/>
  <c r="B28" i="13" a="1"/>
  <c r="B28" i="13" s="1"/>
  <c r="C27" i="13"/>
  <c r="J27" i="13" s="1"/>
  <c r="C25" i="13"/>
  <c r="J25" i="13" s="1"/>
  <c r="C12" i="13" a="1"/>
  <c r="C12" i="13" s="1"/>
  <c r="C11" i="13" a="1"/>
  <c r="C11" i="13" s="1"/>
  <c r="C10" i="13" a="1"/>
  <c r="C10" i="13" s="1"/>
  <c r="C9" i="13" a="1"/>
  <c r="C9" i="13" s="1"/>
  <c r="D49" i="13" l="1"/>
  <c r="D56" i="13"/>
  <c r="J28" i="13"/>
  <c r="G37" i="13"/>
  <c r="D53" i="13"/>
  <c r="D54" i="13"/>
  <c r="J45" i="13"/>
  <c r="G45" i="13"/>
  <c r="I32" i="13"/>
  <c r="L32" i="13"/>
  <c r="D11" i="13"/>
  <c r="J11" i="13"/>
  <c r="G11" i="13"/>
  <c r="D51" i="13"/>
  <c r="D58" i="13"/>
  <c r="D60" i="13"/>
  <c r="D62" i="13"/>
  <c r="D50" i="13"/>
  <c r="D45" i="13"/>
  <c r="D63" i="13"/>
  <c r="G39" i="13"/>
  <c r="J39" i="13"/>
  <c r="D39" i="13"/>
  <c r="J33" i="13"/>
  <c r="G33" i="13"/>
  <c r="D33" i="13"/>
  <c r="J34" i="13"/>
  <c r="D34" i="13"/>
  <c r="G34" i="13"/>
  <c r="J35" i="13"/>
  <c r="J9" i="13"/>
  <c r="K11" i="13" s="1"/>
  <c r="L11" i="13" s="1"/>
  <c r="G9" i="13"/>
  <c r="H11" i="13" s="1"/>
  <c r="I11" i="13" s="1"/>
  <c r="D9" i="13"/>
  <c r="J41" i="13"/>
  <c r="G41" i="13"/>
  <c r="D41" i="13"/>
  <c r="J30" i="13"/>
  <c r="D47" i="13"/>
  <c r="J47" i="13"/>
  <c r="G47" i="13"/>
  <c r="D57" i="13"/>
  <c r="J40" i="13"/>
  <c r="G40" i="13"/>
  <c r="D40" i="13"/>
  <c r="D59" i="13"/>
  <c r="D42" i="13"/>
  <c r="J42" i="13"/>
  <c r="G42" i="13"/>
  <c r="L31" i="13"/>
  <c r="I31" i="13"/>
  <c r="D36" i="13"/>
  <c r="J36" i="13"/>
  <c r="G36" i="13"/>
  <c r="D31" i="13"/>
  <c r="J31" i="13"/>
  <c r="G31" i="13"/>
  <c r="G48" i="13"/>
  <c r="D48" i="13"/>
  <c r="J48" i="13"/>
  <c r="G43" i="13"/>
  <c r="D43" i="13"/>
  <c r="J43" i="13"/>
  <c r="D61" i="13"/>
  <c r="G46" i="13"/>
  <c r="J46" i="13"/>
  <c r="D46" i="13"/>
  <c r="J29" i="13"/>
  <c r="G29" i="13"/>
  <c r="D29" i="13"/>
  <c r="D52" i="13"/>
  <c r="G35" i="13"/>
  <c r="D12" i="13"/>
  <c r="E12" i="13" s="1"/>
  <c r="F12" i="13" s="1"/>
  <c r="J12" i="13"/>
  <c r="K12" i="13" s="1"/>
  <c r="L12" i="13" s="1"/>
  <c r="G12" i="13"/>
  <c r="H12" i="13" s="1"/>
  <c r="I12" i="13" s="1"/>
  <c r="J44" i="13"/>
  <c r="D44" i="13"/>
  <c r="G44" i="13"/>
  <c r="J32" i="13"/>
  <c r="D32" i="13"/>
  <c r="G32" i="13"/>
  <c r="J38" i="13"/>
  <c r="G38" i="13"/>
  <c r="D38" i="13"/>
  <c r="D55" i="13"/>
  <c r="D37" i="13"/>
  <c r="D30" i="13"/>
  <c r="D35" i="13"/>
  <c r="J37" i="13"/>
  <c r="G30" i="13"/>
  <c r="D28" i="13"/>
  <c r="G28" i="13"/>
  <c r="G25" i="13"/>
  <c r="D27" i="13"/>
  <c r="D25" i="13"/>
  <c r="G27" i="13"/>
  <c r="E11" i="13" l="1"/>
  <c r="F11" i="13" s="1"/>
  <c r="K43" i="13"/>
  <c r="L43" i="13" s="1"/>
  <c r="K44" i="13"/>
  <c r="L44" i="13" s="1"/>
  <c r="K41" i="13"/>
  <c r="L41" i="13" s="1"/>
  <c r="K45" i="13"/>
  <c r="L45" i="13" s="1"/>
  <c r="K38" i="13"/>
  <c r="L38" i="13" s="1"/>
  <c r="K46" i="13"/>
  <c r="L46" i="13" s="1"/>
  <c r="K48" i="13"/>
  <c r="L48" i="13" s="1"/>
  <c r="K47" i="13"/>
  <c r="L47" i="13" s="1"/>
  <c r="K35" i="13"/>
  <c r="L35" i="13" s="1"/>
  <c r="D68" i="13" s="1"/>
  <c r="K37" i="13"/>
  <c r="L37" i="13" s="1"/>
  <c r="K42" i="13"/>
  <c r="L42" i="13" s="1"/>
  <c r="K36" i="13"/>
  <c r="L36" i="13" s="1"/>
  <c r="K40" i="13"/>
  <c r="L40" i="13" s="1"/>
  <c r="K39" i="13"/>
  <c r="L39" i="13" s="1"/>
  <c r="K34" i="13"/>
  <c r="L34" i="13" s="1"/>
  <c r="E59" i="13"/>
  <c r="F59" i="13" s="1"/>
  <c r="E47" i="13"/>
  <c r="F47" i="13" s="1"/>
  <c r="E42" i="13"/>
  <c r="F42" i="13" s="1"/>
  <c r="E48" i="13"/>
  <c r="F48" i="13" s="1"/>
  <c r="E52" i="13"/>
  <c r="F52" i="13" s="1"/>
  <c r="E61" i="13"/>
  <c r="F61" i="13" s="1"/>
  <c r="E37" i="13"/>
  <c r="F37" i="13" s="1"/>
  <c r="E54" i="13"/>
  <c r="F54" i="13" s="1"/>
  <c r="E51" i="13"/>
  <c r="F51" i="13" s="1"/>
  <c r="E39" i="13"/>
  <c r="F39" i="13" s="1"/>
  <c r="E63" i="13"/>
  <c r="F63" i="13" s="1"/>
  <c r="E43" i="13"/>
  <c r="F43" i="13" s="1"/>
  <c r="E58" i="13"/>
  <c r="F58" i="13" s="1"/>
  <c r="E56" i="13"/>
  <c r="F56" i="13" s="1"/>
  <c r="E38" i="13"/>
  <c r="F38" i="13" s="1"/>
  <c r="E60" i="13"/>
  <c r="F60" i="13" s="1"/>
  <c r="E34" i="13"/>
  <c r="F34" i="13" s="1"/>
  <c r="E62" i="13"/>
  <c r="F62" i="13" s="1"/>
  <c r="E40" i="13"/>
  <c r="F40" i="13" s="1"/>
  <c r="E49" i="13"/>
  <c r="F49" i="13" s="1"/>
  <c r="E53" i="13"/>
  <c r="F53" i="13" s="1"/>
  <c r="E45" i="13"/>
  <c r="F45" i="13" s="1"/>
  <c r="B68" i="13" s="1"/>
  <c r="E55" i="13"/>
  <c r="F55" i="13" s="1"/>
  <c r="E35" i="13"/>
  <c r="F35" i="13" s="1"/>
  <c r="E46" i="13"/>
  <c r="F46" i="13" s="1"/>
  <c r="E57" i="13"/>
  <c r="F57" i="13" s="1"/>
  <c r="E41" i="13"/>
  <c r="F41" i="13" s="1"/>
  <c r="E44" i="13"/>
  <c r="F44" i="13" s="1"/>
  <c r="E50" i="13"/>
  <c r="F50" i="13" s="1"/>
  <c r="E36" i="13"/>
  <c r="F36" i="13" s="1"/>
  <c r="H48" i="13"/>
  <c r="I48" i="13" s="1"/>
  <c r="H38" i="13"/>
  <c r="I38" i="13" s="1"/>
  <c r="H34" i="13"/>
  <c r="I34" i="13" s="1"/>
  <c r="H43" i="13"/>
  <c r="I43" i="13" s="1"/>
  <c r="H44" i="13"/>
  <c r="I44" i="13" s="1"/>
  <c r="H39" i="13"/>
  <c r="I39" i="13" s="1"/>
  <c r="H35" i="13"/>
  <c r="I35" i="13" s="1"/>
  <c r="H46" i="13"/>
  <c r="I46" i="13" s="1"/>
  <c r="H41" i="13"/>
  <c r="I41" i="13" s="1"/>
  <c r="H36" i="13"/>
  <c r="I36" i="13" s="1"/>
  <c r="H40" i="13"/>
  <c r="I40" i="13" s="1"/>
  <c r="H47" i="13"/>
  <c r="I47" i="13" s="1"/>
  <c r="H42" i="13"/>
  <c r="I42" i="13" s="1"/>
  <c r="H37" i="13"/>
  <c r="I37" i="13" s="1"/>
  <c r="C68" i="13" s="1"/>
  <c r="H45" i="13"/>
  <c r="I45" i="13" s="1"/>
  <c r="C63" i="12" l="1" a="1"/>
  <c r="C63" i="12" s="1"/>
  <c r="B63" i="12" a="1"/>
  <c r="B63" i="12" s="1"/>
  <c r="C62" i="12" a="1"/>
  <c r="C62" i="12" s="1"/>
  <c r="B62" i="12" a="1"/>
  <c r="B62" i="12" s="1"/>
  <c r="C61" i="12" a="1"/>
  <c r="C61" i="12" s="1"/>
  <c r="B61" i="12" a="1"/>
  <c r="B61" i="12" s="1"/>
  <c r="C60" i="12" a="1"/>
  <c r="C60" i="12" s="1"/>
  <c r="B60" i="12" a="1"/>
  <c r="B60" i="12" s="1"/>
  <c r="C59" i="12" a="1"/>
  <c r="C59" i="12" s="1"/>
  <c r="B59" i="12" a="1"/>
  <c r="B59" i="12" s="1"/>
  <c r="C58" i="12" a="1"/>
  <c r="C58" i="12" s="1"/>
  <c r="B58" i="12" a="1"/>
  <c r="B58" i="12" s="1"/>
  <c r="C57" i="12" a="1"/>
  <c r="C57" i="12" s="1"/>
  <c r="B57" i="12" a="1"/>
  <c r="B57" i="12" s="1"/>
  <c r="C56" i="12" a="1"/>
  <c r="C56" i="12" s="1"/>
  <c r="B56" i="12" a="1"/>
  <c r="B56" i="12" s="1"/>
  <c r="C55" i="12" a="1"/>
  <c r="C55" i="12" s="1"/>
  <c r="B55" i="12" a="1"/>
  <c r="B55" i="12" s="1"/>
  <c r="C54" i="12" a="1"/>
  <c r="C54" i="12" s="1"/>
  <c r="B54" i="12" a="1"/>
  <c r="B54" i="12" s="1"/>
  <c r="C53" i="12" a="1"/>
  <c r="C53" i="12" s="1"/>
  <c r="B53" i="12" a="1"/>
  <c r="B53" i="12" s="1"/>
  <c r="C52" i="12" a="1"/>
  <c r="C52" i="12" s="1"/>
  <c r="B52" i="12" a="1"/>
  <c r="B52" i="12" s="1"/>
  <c r="C51" i="12" a="1"/>
  <c r="C51" i="12" s="1"/>
  <c r="B51" i="12" a="1"/>
  <c r="B51" i="12" s="1"/>
  <c r="C50" i="12" a="1"/>
  <c r="C50" i="12" s="1"/>
  <c r="B50" i="12" a="1"/>
  <c r="B50" i="12" s="1"/>
  <c r="C49" i="12" a="1"/>
  <c r="C49" i="12" s="1"/>
  <c r="B49" i="12" a="1"/>
  <c r="B49" i="12" s="1"/>
  <c r="C48" i="12" a="1"/>
  <c r="C48" i="12" s="1"/>
  <c r="B48" i="12" a="1"/>
  <c r="B48" i="12" s="1"/>
  <c r="C47" i="12" a="1"/>
  <c r="C47" i="12" s="1"/>
  <c r="B47" i="12" a="1"/>
  <c r="B47" i="12" s="1"/>
  <c r="C46" i="12" a="1"/>
  <c r="C46" i="12" s="1"/>
  <c r="B46" i="12" a="1"/>
  <c r="B46" i="12" s="1"/>
  <c r="C45" i="12" a="1"/>
  <c r="C45" i="12" s="1"/>
  <c r="B45" i="12" a="1"/>
  <c r="B45" i="12" s="1"/>
  <c r="C44" i="12" a="1"/>
  <c r="C44" i="12" s="1"/>
  <c r="B44" i="12" a="1"/>
  <c r="B44" i="12" s="1"/>
  <c r="C43" i="12" a="1"/>
  <c r="C43" i="12" s="1"/>
  <c r="B43" i="12" a="1"/>
  <c r="B43" i="12" s="1"/>
  <c r="C42" i="12" a="1"/>
  <c r="C42" i="12" s="1"/>
  <c r="B42" i="12" a="1"/>
  <c r="B42" i="12" s="1"/>
  <c r="C41" i="12" a="1"/>
  <c r="C41" i="12" s="1"/>
  <c r="B41" i="12" a="1"/>
  <c r="B41" i="12" s="1"/>
  <c r="C40" i="12" a="1"/>
  <c r="C40" i="12" s="1"/>
  <c r="B40" i="12" a="1"/>
  <c r="B40" i="12" s="1"/>
  <c r="C39" i="12" a="1"/>
  <c r="C39" i="12" s="1"/>
  <c r="B39" i="12" a="1"/>
  <c r="B39" i="12" s="1"/>
  <c r="C38" i="12" a="1"/>
  <c r="C38" i="12" s="1"/>
  <c r="B38" i="12" a="1"/>
  <c r="B38" i="12" s="1"/>
  <c r="C37" i="12" a="1"/>
  <c r="C37" i="12" s="1"/>
  <c r="B37" i="12" a="1"/>
  <c r="B37" i="12" s="1"/>
  <c r="C36" i="12" a="1"/>
  <c r="C36" i="12" s="1"/>
  <c r="B36" i="12" a="1"/>
  <c r="B36" i="12" s="1"/>
  <c r="C35" i="12" a="1"/>
  <c r="C35" i="12" s="1"/>
  <c r="B35" i="12" a="1"/>
  <c r="B35" i="12" s="1"/>
  <c r="C34" i="12" a="1"/>
  <c r="C34" i="12" s="1"/>
  <c r="B34" i="12" a="1"/>
  <c r="B34" i="12" s="1"/>
  <c r="C33" i="12" a="1"/>
  <c r="C33" i="12" s="1"/>
  <c r="B33" i="12" a="1"/>
  <c r="B33" i="12" s="1"/>
  <c r="L33" i="12" s="1"/>
  <c r="F32" i="12"/>
  <c r="C32" i="12" a="1"/>
  <c r="C32" i="12" s="1"/>
  <c r="B32" i="12" a="1"/>
  <c r="B32" i="12" s="1"/>
  <c r="L32" i="12" s="1"/>
  <c r="F31" i="12"/>
  <c r="C31" i="12" a="1"/>
  <c r="C31" i="12" s="1"/>
  <c r="B31" i="12" a="1"/>
  <c r="B31" i="12" s="1"/>
  <c r="C30" i="12" a="1"/>
  <c r="C30" i="12" s="1"/>
  <c r="B30" i="12" a="1"/>
  <c r="B30" i="12" s="1"/>
  <c r="C29" i="12" a="1"/>
  <c r="C29" i="12" s="1"/>
  <c r="B29" i="12" a="1"/>
  <c r="B29" i="12" s="1"/>
  <c r="C28" i="12" a="1"/>
  <c r="C28" i="12" s="1"/>
  <c r="B28" i="12" a="1"/>
  <c r="B28" i="12" s="1"/>
  <c r="C27" i="12"/>
  <c r="J27" i="12" s="1"/>
  <c r="C25" i="12"/>
  <c r="G25" i="12" s="1"/>
  <c r="C12" i="12" a="1"/>
  <c r="C12" i="12" s="1"/>
  <c r="C11" i="12" a="1"/>
  <c r="C11" i="12" s="1"/>
  <c r="D11" i="12" s="1"/>
  <c r="C10" i="12" a="1"/>
  <c r="C10" i="12" s="1"/>
  <c r="C9" i="12" a="1"/>
  <c r="C9" i="12" s="1"/>
  <c r="D51" i="12" l="1"/>
  <c r="G27" i="12"/>
  <c r="J46" i="12"/>
  <c r="J40" i="12"/>
  <c r="D27" i="12"/>
  <c r="J32" i="12"/>
  <c r="D52" i="12"/>
  <c r="D49" i="12"/>
  <c r="D62" i="12"/>
  <c r="D57" i="12"/>
  <c r="D60" i="12"/>
  <c r="D50" i="12"/>
  <c r="J29" i="12"/>
  <c r="D63" i="12"/>
  <c r="D58" i="12"/>
  <c r="D47" i="12"/>
  <c r="J30" i="12"/>
  <c r="D30" i="12"/>
  <c r="G30" i="12"/>
  <c r="G48" i="12"/>
  <c r="D48" i="12"/>
  <c r="J48" i="12"/>
  <c r="G37" i="12"/>
  <c r="D37" i="12"/>
  <c r="J37" i="12"/>
  <c r="J12" i="12"/>
  <c r="K12" i="12" s="1"/>
  <c r="L12" i="12" s="1"/>
  <c r="G12" i="12"/>
  <c r="H12" i="12" s="1"/>
  <c r="I12" i="12" s="1"/>
  <c r="D12" i="12"/>
  <c r="E12" i="12" s="1"/>
  <c r="F12" i="12" s="1"/>
  <c r="D9" i="12"/>
  <c r="E11" i="12" s="1"/>
  <c r="J9" i="12"/>
  <c r="G9" i="12"/>
  <c r="D36" i="12"/>
  <c r="J36" i="12"/>
  <c r="G36" i="12"/>
  <c r="J31" i="12"/>
  <c r="G31" i="12"/>
  <c r="D31" i="12"/>
  <c r="J38" i="12"/>
  <c r="G38" i="12"/>
  <c r="D38" i="12"/>
  <c r="D61" i="12"/>
  <c r="G44" i="12"/>
  <c r="D44" i="12"/>
  <c r="J44" i="12"/>
  <c r="D55" i="12"/>
  <c r="J34" i="12"/>
  <c r="D34" i="12"/>
  <c r="G34" i="12"/>
  <c r="D42" i="12"/>
  <c r="J42" i="12"/>
  <c r="G42" i="12"/>
  <c r="J33" i="12"/>
  <c r="G33" i="12"/>
  <c r="D33" i="12"/>
  <c r="G29" i="12"/>
  <c r="G35" i="12"/>
  <c r="J35" i="12"/>
  <c r="D35" i="12"/>
  <c r="D53" i="12"/>
  <c r="G43" i="12"/>
  <c r="D43" i="12"/>
  <c r="J43" i="12"/>
  <c r="D54" i="12"/>
  <c r="J39" i="12"/>
  <c r="G45" i="12"/>
  <c r="J45" i="12"/>
  <c r="D45" i="12"/>
  <c r="D56" i="12"/>
  <c r="G28" i="12"/>
  <c r="J28" i="12"/>
  <c r="D28" i="12"/>
  <c r="J41" i="12"/>
  <c r="G41" i="12"/>
  <c r="D41" i="12"/>
  <c r="D59" i="12"/>
  <c r="L31" i="12"/>
  <c r="I31" i="12"/>
  <c r="G11" i="12"/>
  <c r="D46" i="12"/>
  <c r="G47" i="12"/>
  <c r="D32" i="12"/>
  <c r="D40" i="12"/>
  <c r="J11" i="12"/>
  <c r="G46" i="12"/>
  <c r="J47" i="12"/>
  <c r="G32" i="12"/>
  <c r="D25" i="12"/>
  <c r="I32" i="12"/>
  <c r="D39" i="12"/>
  <c r="G40" i="12"/>
  <c r="J25" i="12"/>
  <c r="G39" i="12"/>
  <c r="D29" i="12"/>
  <c r="H11" i="12" l="1"/>
  <c r="K11" i="12"/>
  <c r="E13" i="12"/>
  <c r="D26" i="12" s="1"/>
  <c r="E59" i="12" s="1"/>
  <c r="F59" i="12" s="1"/>
  <c r="F11" i="12"/>
  <c r="E58" i="12" l="1"/>
  <c r="F58" i="12" s="1"/>
  <c r="E49" i="12"/>
  <c r="F49" i="12" s="1"/>
  <c r="L11" i="12"/>
  <c r="K13" i="12"/>
  <c r="J26" i="12" s="1"/>
  <c r="E50" i="12"/>
  <c r="F50" i="12" s="1"/>
  <c r="E38" i="12"/>
  <c r="F38" i="12" s="1"/>
  <c r="E43" i="12"/>
  <c r="F43" i="12" s="1"/>
  <c r="E63" i="12"/>
  <c r="F63" i="12" s="1"/>
  <c r="E61" i="12"/>
  <c r="F61" i="12" s="1"/>
  <c r="E39" i="12"/>
  <c r="F39" i="12" s="1"/>
  <c r="E48" i="12"/>
  <c r="F48" i="12" s="1"/>
  <c r="E36" i="12"/>
  <c r="F36" i="12" s="1"/>
  <c r="E51" i="12"/>
  <c r="F51" i="12" s="1"/>
  <c r="H13" i="12"/>
  <c r="G26" i="12" s="1"/>
  <c r="I11" i="12"/>
  <c r="E41" i="12"/>
  <c r="F41" i="12" s="1"/>
  <c r="E56" i="12"/>
  <c r="F56" i="12" s="1"/>
  <c r="E57" i="12"/>
  <c r="F57" i="12" s="1"/>
  <c r="E35" i="12"/>
  <c r="F35" i="12" s="1"/>
  <c r="E55" i="12"/>
  <c r="F55" i="12" s="1"/>
  <c r="E46" i="12"/>
  <c r="F46" i="12" s="1"/>
  <c r="E53" i="12"/>
  <c r="F53" i="12" s="1"/>
  <c r="E40" i="12"/>
  <c r="F40" i="12" s="1"/>
  <c r="E62" i="12"/>
  <c r="F62" i="12" s="1"/>
  <c r="E37" i="12"/>
  <c r="F37" i="12" s="1"/>
  <c r="E54" i="12"/>
  <c r="F54" i="12" s="1"/>
  <c r="E45" i="12"/>
  <c r="F45" i="12" s="1"/>
  <c r="E42" i="12"/>
  <c r="F42" i="12" s="1"/>
  <c r="B68" i="12" s="1"/>
  <c r="E34" i="12"/>
  <c r="F34" i="12" s="1"/>
  <c r="E52" i="12"/>
  <c r="F52" i="12" s="1"/>
  <c r="E60" i="12"/>
  <c r="F60" i="12" s="1"/>
  <c r="E47" i="12"/>
  <c r="F47" i="12" s="1"/>
  <c r="E44" i="12"/>
  <c r="F44" i="12" s="1"/>
  <c r="H37" i="12" l="1"/>
  <c r="I37" i="12" s="1"/>
  <c r="C68" i="12" s="1"/>
  <c r="H48" i="12"/>
  <c r="I48" i="12" s="1"/>
  <c r="H43" i="12"/>
  <c r="I43" i="12" s="1"/>
  <c r="H40" i="12"/>
  <c r="I40" i="12" s="1"/>
  <c r="H38" i="12"/>
  <c r="I38" i="12" s="1"/>
  <c r="H47" i="12"/>
  <c r="I47" i="12" s="1"/>
  <c r="H44" i="12"/>
  <c r="I44" i="12" s="1"/>
  <c r="H39" i="12"/>
  <c r="I39" i="12" s="1"/>
  <c r="H46" i="12"/>
  <c r="I46" i="12" s="1"/>
  <c r="H34" i="12"/>
  <c r="I34" i="12" s="1"/>
  <c r="H45" i="12"/>
  <c r="I45" i="12" s="1"/>
  <c r="H36" i="12"/>
  <c r="I36" i="12" s="1"/>
  <c r="H35" i="12"/>
  <c r="I35" i="12" s="1"/>
  <c r="H42" i="12"/>
  <c r="I42" i="12" s="1"/>
  <c r="H41" i="12"/>
  <c r="I41" i="12" s="1"/>
  <c r="K45" i="12"/>
  <c r="L45" i="12" s="1"/>
  <c r="K41" i="12"/>
  <c r="L41" i="12" s="1"/>
  <c r="K35" i="12"/>
  <c r="L35" i="12" s="1"/>
  <c r="K46" i="12"/>
  <c r="L46" i="12" s="1"/>
  <c r="K36" i="12"/>
  <c r="L36" i="12" s="1"/>
  <c r="D68" i="12" s="1"/>
  <c r="K47" i="12"/>
  <c r="L47" i="12" s="1"/>
  <c r="K37" i="12"/>
  <c r="L37" i="12" s="1"/>
  <c r="K43" i="12"/>
  <c r="L43" i="12" s="1"/>
  <c r="K39" i="12"/>
  <c r="L39" i="12" s="1"/>
  <c r="K40" i="12"/>
  <c r="L40" i="12" s="1"/>
  <c r="K42" i="12"/>
  <c r="L42" i="12" s="1"/>
  <c r="K38" i="12"/>
  <c r="L38" i="12" s="1"/>
  <c r="K34" i="12"/>
  <c r="L34" i="12" s="1"/>
  <c r="K48" i="12"/>
  <c r="L48" i="12" s="1"/>
  <c r="K44" i="12"/>
  <c r="L44" i="12" s="1"/>
  <c r="C63" i="11" a="1"/>
  <c r="C63" i="11" s="1"/>
  <c r="B63" i="11" a="1"/>
  <c r="B63" i="11" s="1"/>
  <c r="C62" i="11" a="1"/>
  <c r="C62" i="11" s="1"/>
  <c r="B62" i="11" a="1"/>
  <c r="B62" i="11" s="1"/>
  <c r="C61" i="11" a="1"/>
  <c r="C61" i="11" s="1"/>
  <c r="B61" i="11" a="1"/>
  <c r="B61" i="11" s="1"/>
  <c r="C60" i="11" a="1"/>
  <c r="C60" i="11" s="1"/>
  <c r="B60" i="11" a="1"/>
  <c r="B60" i="11" s="1"/>
  <c r="C59" i="11" a="1"/>
  <c r="C59" i="11" s="1"/>
  <c r="B59" i="11" a="1"/>
  <c r="B59" i="11" s="1"/>
  <c r="C58" i="11" a="1"/>
  <c r="C58" i="11" s="1"/>
  <c r="B58" i="11" a="1"/>
  <c r="B58" i="11" s="1"/>
  <c r="C57" i="11" a="1"/>
  <c r="C57" i="11" s="1"/>
  <c r="B57" i="11" a="1"/>
  <c r="B57" i="11" s="1"/>
  <c r="C56" i="11" a="1"/>
  <c r="C56" i="11" s="1"/>
  <c r="B56" i="11" a="1"/>
  <c r="B56" i="11" s="1"/>
  <c r="C55" i="11" a="1"/>
  <c r="C55" i="11" s="1"/>
  <c r="B55" i="11" a="1"/>
  <c r="B55" i="11" s="1"/>
  <c r="C54" i="11" a="1"/>
  <c r="C54" i="11" s="1"/>
  <c r="B54" i="11" a="1"/>
  <c r="B54" i="11" s="1"/>
  <c r="C53" i="11" a="1"/>
  <c r="C53" i="11" s="1"/>
  <c r="B53" i="11" a="1"/>
  <c r="B53" i="11" s="1"/>
  <c r="C52" i="11" a="1"/>
  <c r="C52" i="11" s="1"/>
  <c r="B52" i="11" a="1"/>
  <c r="B52" i="11" s="1"/>
  <c r="C51" i="11" a="1"/>
  <c r="C51" i="11" s="1"/>
  <c r="B51" i="11" a="1"/>
  <c r="B51" i="11" s="1"/>
  <c r="C50" i="11" a="1"/>
  <c r="C50" i="11" s="1"/>
  <c r="B50" i="11" a="1"/>
  <c r="B50" i="11" s="1"/>
  <c r="C49" i="11" a="1"/>
  <c r="C49" i="11" s="1"/>
  <c r="B49" i="11" a="1"/>
  <c r="B49" i="11" s="1"/>
  <c r="C48" i="11" a="1"/>
  <c r="C48" i="11" s="1"/>
  <c r="B48" i="11" a="1"/>
  <c r="B48" i="11" s="1"/>
  <c r="C47" i="11" a="1"/>
  <c r="C47" i="11" s="1"/>
  <c r="B47" i="11" a="1"/>
  <c r="B47" i="11" s="1"/>
  <c r="C46" i="11" a="1"/>
  <c r="C46" i="11" s="1"/>
  <c r="B46" i="11" a="1"/>
  <c r="B46" i="11" s="1"/>
  <c r="C45" i="11" a="1"/>
  <c r="C45" i="11" s="1"/>
  <c r="B45" i="11" a="1"/>
  <c r="B45" i="11" s="1"/>
  <c r="C44" i="11" a="1"/>
  <c r="C44" i="11" s="1"/>
  <c r="B44" i="11" a="1"/>
  <c r="B44" i="11" s="1"/>
  <c r="C43" i="11" a="1"/>
  <c r="C43" i="11" s="1"/>
  <c r="B43" i="11" a="1"/>
  <c r="B43" i="11" s="1"/>
  <c r="C42" i="11" a="1"/>
  <c r="C42" i="11" s="1"/>
  <c r="B42" i="11" a="1"/>
  <c r="B42" i="11" s="1"/>
  <c r="C41" i="11" a="1"/>
  <c r="C41" i="11" s="1"/>
  <c r="B41" i="11" a="1"/>
  <c r="B41" i="11" s="1"/>
  <c r="C40" i="11" a="1"/>
  <c r="C40" i="11" s="1"/>
  <c r="B40" i="11" a="1"/>
  <c r="B40" i="11" s="1"/>
  <c r="C39" i="11" a="1"/>
  <c r="C39" i="11" s="1"/>
  <c r="B39" i="11" a="1"/>
  <c r="B39" i="11" s="1"/>
  <c r="C38" i="11" a="1"/>
  <c r="C38" i="11" s="1"/>
  <c r="B38" i="11" a="1"/>
  <c r="B38" i="11" s="1"/>
  <c r="C37" i="11" a="1"/>
  <c r="C37" i="11" s="1"/>
  <c r="B37" i="11" a="1"/>
  <c r="B37" i="11" s="1"/>
  <c r="C36" i="11" a="1"/>
  <c r="C36" i="11" s="1"/>
  <c r="B36" i="11" a="1"/>
  <c r="B36" i="11" s="1"/>
  <c r="C35" i="11" a="1"/>
  <c r="C35" i="11" s="1"/>
  <c r="B35" i="11" a="1"/>
  <c r="B35" i="11" s="1"/>
  <c r="C34" i="11" a="1"/>
  <c r="C34" i="11" s="1"/>
  <c r="B34" i="11" a="1"/>
  <c r="B34" i="11" s="1"/>
  <c r="C33" i="11" a="1"/>
  <c r="C33" i="11" s="1"/>
  <c r="B33" i="11" a="1"/>
  <c r="B33" i="11" s="1"/>
  <c r="L33" i="11" s="1"/>
  <c r="F32" i="11"/>
  <c r="C32" i="11" a="1"/>
  <c r="C32" i="11" s="1"/>
  <c r="B32" i="11" a="1"/>
  <c r="B32" i="11" s="1"/>
  <c r="L32" i="11" s="1"/>
  <c r="F31" i="11"/>
  <c r="C31" i="11" a="1"/>
  <c r="C31" i="11" s="1"/>
  <c r="B31" i="11" a="1"/>
  <c r="B31" i="11" s="1"/>
  <c r="L31" i="11" s="1"/>
  <c r="C30" i="11" a="1"/>
  <c r="C30" i="11" s="1"/>
  <c r="B30" i="11" a="1"/>
  <c r="B30" i="11" s="1"/>
  <c r="C29" i="11" a="1"/>
  <c r="C29" i="11" s="1"/>
  <c r="B29" i="11" a="1"/>
  <c r="B29" i="11" s="1"/>
  <c r="C28" i="11" a="1"/>
  <c r="C28" i="11" s="1"/>
  <c r="B28" i="11" a="1"/>
  <c r="B28" i="11" s="1"/>
  <c r="C27" i="11"/>
  <c r="J27" i="11" s="1"/>
  <c r="C25" i="11"/>
  <c r="J25" i="11" s="1"/>
  <c r="C12" i="11" a="1"/>
  <c r="C12" i="11" s="1"/>
  <c r="C11" i="11" a="1"/>
  <c r="C11" i="11" s="1"/>
  <c r="C10" i="11" a="1"/>
  <c r="C10" i="11" s="1"/>
  <c r="C9" i="11" a="1"/>
  <c r="C9" i="11" s="1"/>
  <c r="J9" i="11" s="1"/>
  <c r="J44" i="11" l="1"/>
  <c r="D63" i="11"/>
  <c r="D25" i="11"/>
  <c r="G25" i="11"/>
  <c r="D51" i="11"/>
  <c r="D52" i="11"/>
  <c r="J46" i="11"/>
  <c r="D62" i="11"/>
  <c r="D56" i="11"/>
  <c r="G45" i="11"/>
  <c r="J45" i="11"/>
  <c r="J40" i="11"/>
  <c r="D40" i="11"/>
  <c r="G40" i="11"/>
  <c r="J38" i="11"/>
  <c r="G38" i="11"/>
  <c r="D38" i="11"/>
  <c r="D32" i="11"/>
  <c r="J32" i="11"/>
  <c r="G32" i="11"/>
  <c r="D57" i="11"/>
  <c r="J39" i="11"/>
  <c r="G39" i="11"/>
  <c r="D39" i="11"/>
  <c r="D28" i="11"/>
  <c r="J33" i="11"/>
  <c r="G33" i="11"/>
  <c r="D33" i="11"/>
  <c r="D58" i="11"/>
  <c r="D59" i="11"/>
  <c r="J29" i="11"/>
  <c r="G41" i="11"/>
  <c r="J41" i="11"/>
  <c r="D41" i="11"/>
  <c r="J35" i="11"/>
  <c r="G35" i="11"/>
  <c r="D35" i="11"/>
  <c r="G48" i="11"/>
  <c r="D61" i="11"/>
  <c r="J34" i="11"/>
  <c r="G34" i="11"/>
  <c r="D34" i="11"/>
  <c r="D47" i="11"/>
  <c r="J47" i="11"/>
  <c r="G47" i="11"/>
  <c r="D53" i="11"/>
  <c r="D60" i="11"/>
  <c r="G30" i="11"/>
  <c r="J30" i="11"/>
  <c r="D30" i="11"/>
  <c r="D36" i="11"/>
  <c r="J36" i="11"/>
  <c r="G36" i="11"/>
  <c r="D42" i="11"/>
  <c r="J42" i="11"/>
  <c r="G42" i="11"/>
  <c r="D54" i="11"/>
  <c r="D11" i="11"/>
  <c r="J11" i="11"/>
  <c r="K11" i="11" s="1"/>
  <c r="G11" i="11"/>
  <c r="J31" i="11"/>
  <c r="D31" i="11"/>
  <c r="G31" i="11"/>
  <c r="G37" i="11"/>
  <c r="D37" i="11"/>
  <c r="J37" i="11"/>
  <c r="G43" i="11"/>
  <c r="D43" i="11"/>
  <c r="J43" i="11"/>
  <c r="D49" i="11"/>
  <c r="D55" i="11"/>
  <c r="J12" i="11"/>
  <c r="K12" i="11" s="1"/>
  <c r="L12" i="11" s="1"/>
  <c r="G12" i="11"/>
  <c r="H12" i="11" s="1"/>
  <c r="I12" i="11" s="1"/>
  <c r="D12" i="11"/>
  <c r="E12" i="11" s="1"/>
  <c r="F12" i="11" s="1"/>
  <c r="G44" i="11"/>
  <c r="D50" i="11"/>
  <c r="D29" i="11"/>
  <c r="D46" i="11"/>
  <c r="J48" i="11"/>
  <c r="D45" i="11"/>
  <c r="G46" i="11"/>
  <c r="G28" i="11"/>
  <c r="J28" i="11"/>
  <c r="I32" i="11"/>
  <c r="D44" i="11"/>
  <c r="D9" i="11"/>
  <c r="G9" i="11"/>
  <c r="G29" i="11"/>
  <c r="I31" i="11"/>
  <c r="D48" i="11"/>
  <c r="D27" i="11"/>
  <c r="G27" i="11"/>
  <c r="E11" i="11" l="1"/>
  <c r="E13" i="11" s="1"/>
  <c r="D26" i="11" s="1"/>
  <c r="H11" i="11"/>
  <c r="H13" i="11" s="1"/>
  <c r="G26" i="11" s="1"/>
  <c r="L11" i="11"/>
  <c r="K13" i="11"/>
  <c r="J26" i="11" s="1"/>
  <c r="I11" i="11" l="1"/>
  <c r="F11" i="11"/>
  <c r="H44" i="11"/>
  <c r="I44" i="11" s="1"/>
  <c r="H39" i="11"/>
  <c r="I39" i="11" s="1"/>
  <c r="H36" i="11"/>
  <c r="I36" i="11" s="1"/>
  <c r="H35" i="11"/>
  <c r="I35" i="11" s="1"/>
  <c r="H41" i="11"/>
  <c r="I41" i="11" s="1"/>
  <c r="H37" i="11"/>
  <c r="I37" i="11" s="1"/>
  <c r="C68" i="11" s="1"/>
  <c r="H42" i="11"/>
  <c r="I42" i="11" s="1"/>
  <c r="H48" i="11"/>
  <c r="I48" i="11" s="1"/>
  <c r="H40" i="11"/>
  <c r="I40" i="11" s="1"/>
  <c r="H47" i="11"/>
  <c r="I47" i="11" s="1"/>
  <c r="H38" i="11"/>
  <c r="I38" i="11" s="1"/>
  <c r="H45" i="11"/>
  <c r="I45" i="11" s="1"/>
  <c r="H43" i="11"/>
  <c r="I43" i="11" s="1"/>
  <c r="H34" i="11"/>
  <c r="I34" i="11" s="1"/>
  <c r="H46" i="11"/>
  <c r="I46" i="11" s="1"/>
  <c r="K34" i="11"/>
  <c r="L34" i="11" s="1"/>
  <c r="K44" i="11"/>
  <c r="L44" i="11" s="1"/>
  <c r="K46" i="11"/>
  <c r="L46" i="11" s="1"/>
  <c r="K39" i="11"/>
  <c r="L39" i="11" s="1"/>
  <c r="K45" i="11"/>
  <c r="L45" i="11" s="1"/>
  <c r="K40" i="11"/>
  <c r="L40" i="11" s="1"/>
  <c r="K35" i="11"/>
  <c r="L35" i="11" s="1"/>
  <c r="K41" i="11"/>
  <c r="L41" i="11" s="1"/>
  <c r="K37" i="11"/>
  <c r="L37" i="11" s="1"/>
  <c r="K36" i="11"/>
  <c r="L36" i="11" s="1"/>
  <c r="D68" i="11" s="1"/>
  <c r="K42" i="11"/>
  <c r="L42" i="11" s="1"/>
  <c r="K47" i="11"/>
  <c r="L47" i="11" s="1"/>
  <c r="K48" i="11"/>
  <c r="L48" i="11" s="1"/>
  <c r="K43" i="11"/>
  <c r="L43" i="11" s="1"/>
  <c r="K38" i="11"/>
  <c r="L38" i="11" s="1"/>
  <c r="E63" i="11"/>
  <c r="F63" i="11" s="1"/>
  <c r="E43" i="11"/>
  <c r="F43" i="11" s="1"/>
  <c r="E38" i="11"/>
  <c r="F38" i="11" s="1"/>
  <c r="E56" i="11"/>
  <c r="F56" i="11" s="1"/>
  <c r="E35" i="11"/>
  <c r="F35" i="11" s="1"/>
  <c r="E55" i="11"/>
  <c r="F55" i="11" s="1"/>
  <c r="E40" i="11"/>
  <c r="F40" i="11" s="1"/>
  <c r="E50" i="11"/>
  <c r="F50" i="11" s="1"/>
  <c r="E36" i="11"/>
  <c r="F36" i="11" s="1"/>
  <c r="E48" i="11"/>
  <c r="F48" i="11" s="1"/>
  <c r="E44" i="11"/>
  <c r="F44" i="11" s="1"/>
  <c r="E53" i="11"/>
  <c r="F53" i="11" s="1"/>
  <c r="E41" i="11"/>
  <c r="F41" i="11" s="1"/>
  <c r="E34" i="11"/>
  <c r="F34" i="11" s="1"/>
  <c r="E54" i="11"/>
  <c r="F54" i="11" s="1"/>
  <c r="E60" i="11"/>
  <c r="F60" i="11" s="1"/>
  <c r="E61" i="11"/>
  <c r="F61" i="11" s="1"/>
  <c r="E57" i="11"/>
  <c r="F57" i="11" s="1"/>
  <c r="E46" i="11"/>
  <c r="F46" i="11" s="1"/>
  <c r="E58" i="11"/>
  <c r="F58" i="11" s="1"/>
  <c r="E37" i="11"/>
  <c r="F37" i="11" s="1"/>
  <c r="E59" i="11"/>
  <c r="F59" i="11" s="1"/>
  <c r="E39" i="11"/>
  <c r="F39" i="11" s="1"/>
  <c r="E42" i="11"/>
  <c r="F42" i="11" s="1"/>
  <c r="E62" i="11"/>
  <c r="F62" i="11" s="1"/>
  <c r="E51" i="11"/>
  <c r="F51" i="11" s="1"/>
  <c r="E52" i="11"/>
  <c r="F52" i="11" s="1"/>
  <c r="E47" i="11"/>
  <c r="F47" i="11" s="1"/>
  <c r="E45" i="11"/>
  <c r="F45" i="11" s="1"/>
  <c r="B68" i="11" s="1"/>
  <c r="E49" i="11"/>
  <c r="F49" i="11" s="1"/>
  <c r="C63" i="10" l="1" a="1"/>
  <c r="C63" i="10" s="1"/>
  <c r="B63" i="10" a="1"/>
  <c r="B63" i="10" s="1"/>
  <c r="C62" i="10" a="1"/>
  <c r="C62" i="10" s="1"/>
  <c r="B62" i="10" a="1"/>
  <c r="B62" i="10" s="1"/>
  <c r="C61" i="10" a="1"/>
  <c r="C61" i="10" s="1"/>
  <c r="B61" i="10" a="1"/>
  <c r="B61" i="10" s="1"/>
  <c r="C60" i="10" a="1"/>
  <c r="C60" i="10" s="1"/>
  <c r="B60" i="10" a="1"/>
  <c r="B60" i="10" s="1"/>
  <c r="C59" i="10" a="1"/>
  <c r="C59" i="10" s="1"/>
  <c r="B59" i="10" a="1"/>
  <c r="B59" i="10" s="1"/>
  <c r="C58" i="10" a="1"/>
  <c r="C58" i="10" s="1"/>
  <c r="B58" i="10" a="1"/>
  <c r="B58" i="10" s="1"/>
  <c r="C57" i="10" a="1"/>
  <c r="C57" i="10" s="1"/>
  <c r="B57" i="10" a="1"/>
  <c r="B57" i="10" s="1"/>
  <c r="C56" i="10" a="1"/>
  <c r="C56" i="10" s="1"/>
  <c r="B56" i="10" a="1"/>
  <c r="B56" i="10" s="1"/>
  <c r="C55" i="10" a="1"/>
  <c r="C55" i="10" s="1"/>
  <c r="B55" i="10" a="1"/>
  <c r="B55" i="10" s="1"/>
  <c r="C54" i="10" a="1"/>
  <c r="C54" i="10" s="1"/>
  <c r="B54" i="10" a="1"/>
  <c r="B54" i="10" s="1"/>
  <c r="C53" i="10" a="1"/>
  <c r="C53" i="10" s="1"/>
  <c r="B53" i="10" a="1"/>
  <c r="B53" i="10" s="1"/>
  <c r="C52" i="10" a="1"/>
  <c r="C52" i="10" s="1"/>
  <c r="B52" i="10" a="1"/>
  <c r="B52" i="10" s="1"/>
  <c r="C51" i="10" a="1"/>
  <c r="C51" i="10" s="1"/>
  <c r="B51" i="10" a="1"/>
  <c r="B51" i="10" s="1"/>
  <c r="C50" i="10" a="1"/>
  <c r="C50" i="10" s="1"/>
  <c r="B50" i="10" a="1"/>
  <c r="B50" i="10" s="1"/>
  <c r="C49" i="10" a="1"/>
  <c r="C49" i="10" s="1"/>
  <c r="B49" i="10" a="1"/>
  <c r="B49" i="10" s="1"/>
  <c r="C48" i="10" a="1"/>
  <c r="C48" i="10" s="1"/>
  <c r="B48" i="10" a="1"/>
  <c r="B48" i="10" s="1"/>
  <c r="C47" i="10" a="1"/>
  <c r="C47" i="10" s="1"/>
  <c r="B47" i="10" a="1"/>
  <c r="B47" i="10" s="1"/>
  <c r="C46" i="10" a="1"/>
  <c r="C46" i="10" s="1"/>
  <c r="B46" i="10" a="1"/>
  <c r="B46" i="10" s="1"/>
  <c r="C45" i="10" a="1"/>
  <c r="C45" i="10" s="1"/>
  <c r="B45" i="10" a="1"/>
  <c r="B45" i="10" s="1"/>
  <c r="C44" i="10" a="1"/>
  <c r="C44" i="10" s="1"/>
  <c r="B44" i="10" a="1"/>
  <c r="B44" i="10" s="1"/>
  <c r="C43" i="10" a="1"/>
  <c r="C43" i="10" s="1"/>
  <c r="B43" i="10" a="1"/>
  <c r="B43" i="10" s="1"/>
  <c r="C42" i="10" a="1"/>
  <c r="C42" i="10" s="1"/>
  <c r="B42" i="10" a="1"/>
  <c r="B42" i="10" s="1"/>
  <c r="C41" i="10" a="1"/>
  <c r="C41" i="10" s="1"/>
  <c r="B41" i="10" a="1"/>
  <c r="B41" i="10" s="1"/>
  <c r="C40" i="10" a="1"/>
  <c r="C40" i="10" s="1"/>
  <c r="B40" i="10" a="1"/>
  <c r="B40" i="10" s="1"/>
  <c r="C39" i="10" a="1"/>
  <c r="C39" i="10" s="1"/>
  <c r="B39" i="10" a="1"/>
  <c r="B39" i="10" s="1"/>
  <c r="C38" i="10" a="1"/>
  <c r="C38" i="10" s="1"/>
  <c r="B38" i="10" a="1"/>
  <c r="B38" i="10" s="1"/>
  <c r="C37" i="10" a="1"/>
  <c r="C37" i="10" s="1"/>
  <c r="B37" i="10" a="1"/>
  <c r="B37" i="10" s="1"/>
  <c r="C36" i="10" a="1"/>
  <c r="C36" i="10" s="1"/>
  <c r="B36" i="10" a="1"/>
  <c r="B36" i="10" s="1"/>
  <c r="C35" i="10" a="1"/>
  <c r="C35" i="10" s="1"/>
  <c r="B35" i="10" a="1"/>
  <c r="B35" i="10" s="1"/>
  <c r="C34" i="10" a="1"/>
  <c r="C34" i="10" s="1"/>
  <c r="B34" i="10" a="1"/>
  <c r="B34" i="10" s="1"/>
  <c r="C33" i="10" a="1"/>
  <c r="C33" i="10" s="1"/>
  <c r="B33" i="10" a="1"/>
  <c r="B33" i="10" s="1"/>
  <c r="C32" i="10" a="1"/>
  <c r="C32" i="10" s="1"/>
  <c r="B32" i="10" a="1"/>
  <c r="B32" i="10" s="1"/>
  <c r="F31" i="10"/>
  <c r="C31" i="10" a="1"/>
  <c r="C31" i="10" s="1"/>
  <c r="B31" i="10" a="1"/>
  <c r="B31" i="10" s="1"/>
  <c r="C30" i="10" a="1"/>
  <c r="C30" i="10" s="1"/>
  <c r="B30" i="10" a="1"/>
  <c r="B30" i="10" s="1"/>
  <c r="C29" i="10" a="1"/>
  <c r="C29" i="10" s="1"/>
  <c r="B29" i="10" a="1"/>
  <c r="B29" i="10" s="1"/>
  <c r="C28" i="10" a="1"/>
  <c r="C28" i="10" s="1"/>
  <c r="B28" i="10" a="1"/>
  <c r="B28" i="10" s="1"/>
  <c r="C27" i="10"/>
  <c r="G27" i="10" s="1"/>
  <c r="J26" i="10"/>
  <c r="C25" i="10"/>
  <c r="D25" i="10" s="1"/>
  <c r="C12" i="10" a="1"/>
  <c r="C12" i="10" s="1"/>
  <c r="C11" i="10" a="1"/>
  <c r="C11" i="10" s="1"/>
  <c r="C10" i="10" a="1"/>
  <c r="C10" i="10" s="1"/>
  <c r="C9" i="10" a="1"/>
  <c r="C9" i="10" s="1"/>
  <c r="D57" i="10" l="1"/>
  <c r="D49" i="10"/>
  <c r="D39" i="10"/>
  <c r="G43" i="10"/>
  <c r="J43" i="10"/>
  <c r="G30" i="10"/>
  <c r="J30" i="10"/>
  <c r="G33" i="10"/>
  <c r="J33" i="10"/>
  <c r="D50" i="10"/>
  <c r="D61" i="10"/>
  <c r="D62" i="10"/>
  <c r="J34" i="10"/>
  <c r="G34" i="10"/>
  <c r="D34" i="10"/>
  <c r="D60" i="10"/>
  <c r="J44" i="10"/>
  <c r="G44" i="10"/>
  <c r="D44" i="10"/>
  <c r="J45" i="10"/>
  <c r="G45" i="10"/>
  <c r="D45" i="10"/>
  <c r="D51" i="10"/>
  <c r="J40" i="10"/>
  <c r="G40" i="10"/>
  <c r="D40" i="10"/>
  <c r="D47" i="10"/>
  <c r="G47" i="10"/>
  <c r="J47" i="10"/>
  <c r="J12" i="10"/>
  <c r="K12" i="10" s="1"/>
  <c r="L12" i="10" s="1"/>
  <c r="G12" i="10"/>
  <c r="H12" i="10" s="1"/>
  <c r="I12" i="10" s="1"/>
  <c r="D12" i="10"/>
  <c r="E12" i="10" s="1"/>
  <c r="F12" i="10" s="1"/>
  <c r="D55" i="10"/>
  <c r="D29" i="10"/>
  <c r="J29" i="10"/>
  <c r="G29" i="10"/>
  <c r="D46" i="10"/>
  <c r="D52" i="10"/>
  <c r="G42" i="10"/>
  <c r="L31" i="10"/>
  <c r="I31" i="10"/>
  <c r="D36" i="10"/>
  <c r="G36" i="10"/>
  <c r="J36" i="10"/>
  <c r="D42" i="10"/>
  <c r="G48" i="10"/>
  <c r="D48" i="10"/>
  <c r="J48" i="10"/>
  <c r="D54" i="10"/>
  <c r="G32" i="10"/>
  <c r="D32" i="10"/>
  <c r="J32" i="10"/>
  <c r="J38" i="10"/>
  <c r="G38" i="10"/>
  <c r="D38" i="10"/>
  <c r="D56" i="10"/>
  <c r="D58" i="10"/>
  <c r="D59" i="10"/>
  <c r="D9" i="10"/>
  <c r="J9" i="10"/>
  <c r="G9" i="10"/>
  <c r="J35" i="10"/>
  <c r="G35" i="10"/>
  <c r="D35" i="10"/>
  <c r="J41" i="10"/>
  <c r="D41" i="10"/>
  <c r="G41" i="10"/>
  <c r="G11" i="10"/>
  <c r="D11" i="10"/>
  <c r="J11" i="10"/>
  <c r="D53" i="10"/>
  <c r="D31" i="10"/>
  <c r="G37" i="10"/>
  <c r="D37" i="10"/>
  <c r="J37" i="10"/>
  <c r="J28" i="10"/>
  <c r="D28" i="10"/>
  <c r="G28" i="10"/>
  <c r="J39" i="10"/>
  <c r="G39" i="10"/>
  <c r="D63" i="10"/>
  <c r="J25" i="10"/>
  <c r="G46" i="10"/>
  <c r="G31" i="10"/>
  <c r="J31" i="10"/>
  <c r="D27" i="10"/>
  <c r="G25" i="10"/>
  <c r="J46" i="10"/>
  <c r="J42" i="10"/>
  <c r="D33" i="10"/>
  <c r="D30" i="10"/>
  <c r="D43" i="10"/>
  <c r="E40" i="10" l="1"/>
  <c r="F40" i="10" s="1"/>
  <c r="E55" i="10"/>
  <c r="F55" i="10" s="1"/>
  <c r="E59" i="10"/>
  <c r="F59" i="10" s="1"/>
  <c r="E42" i="10"/>
  <c r="F42" i="10" s="1"/>
  <c r="E52" i="10"/>
  <c r="F52" i="10" s="1"/>
  <c r="E44" i="10"/>
  <c r="F44" i="10" s="1"/>
  <c r="E47" i="10"/>
  <c r="F47" i="10" s="1"/>
  <c r="E58" i="10"/>
  <c r="F58" i="10" s="1"/>
  <c r="E41" i="10"/>
  <c r="F41" i="10" s="1"/>
  <c r="B68" i="10" s="1"/>
  <c r="E38" i="10"/>
  <c r="F38" i="10" s="1"/>
  <c r="E46" i="10"/>
  <c r="F46" i="10" s="1"/>
  <c r="E62" i="10"/>
  <c r="F62" i="10" s="1"/>
  <c r="E56" i="10"/>
  <c r="F56" i="10" s="1"/>
  <c r="E45" i="10"/>
  <c r="F45" i="10" s="1"/>
  <c r="E43" i="10"/>
  <c r="F43" i="10" s="1"/>
  <c r="E53" i="10"/>
  <c r="F53" i="10" s="1"/>
  <c r="E63" i="10"/>
  <c r="F63" i="10" s="1"/>
  <c r="E49" i="10"/>
  <c r="F49" i="10" s="1"/>
  <c r="E57" i="10"/>
  <c r="F57" i="10" s="1"/>
  <c r="E54" i="10"/>
  <c r="F54" i="10" s="1"/>
  <c r="H48" i="10"/>
  <c r="I48" i="10" s="1"/>
  <c r="H32" i="10"/>
  <c r="I32" i="10" s="1"/>
  <c r="H43" i="10"/>
  <c r="I43" i="10" s="1"/>
  <c r="H38" i="10"/>
  <c r="I38" i="10" s="1"/>
  <c r="H33" i="10"/>
  <c r="I33" i="10" s="1"/>
  <c r="H44" i="10"/>
  <c r="I44" i="10" s="1"/>
  <c r="H39" i="10"/>
  <c r="I39" i="10" s="1"/>
  <c r="H34" i="10"/>
  <c r="I34" i="10" s="1"/>
  <c r="H37" i="10"/>
  <c r="I37" i="10" s="1"/>
  <c r="H45" i="10"/>
  <c r="I45" i="10" s="1"/>
  <c r="H42" i="10"/>
  <c r="I42" i="10" s="1"/>
  <c r="H40" i="10"/>
  <c r="I40" i="10" s="1"/>
  <c r="H35" i="10"/>
  <c r="I35" i="10" s="1"/>
  <c r="C68" i="10" s="1"/>
  <c r="H47" i="10"/>
  <c r="I47" i="10" s="1"/>
  <c r="H46" i="10"/>
  <c r="I46" i="10" s="1"/>
  <c r="H41" i="10"/>
  <c r="I41" i="10" s="1"/>
  <c r="H36" i="10"/>
  <c r="I36" i="10" s="1"/>
  <c r="E34" i="10"/>
  <c r="F34" i="10" s="1"/>
  <c r="E50" i="10"/>
  <c r="F50" i="10" s="1"/>
  <c r="E60" i="10"/>
  <c r="F60" i="10" s="1"/>
  <c r="E32" i="10"/>
  <c r="F32" i="10" s="1"/>
  <c r="E35" i="10"/>
  <c r="F35" i="10" s="1"/>
  <c r="E48" i="10"/>
  <c r="F48" i="10" s="1"/>
  <c r="E39" i="10"/>
  <c r="F39" i="10" s="1"/>
  <c r="E37" i="10"/>
  <c r="F37" i="10" s="1"/>
  <c r="K11" i="10"/>
  <c r="L11" i="10" s="1"/>
  <c r="E51" i="10"/>
  <c r="F51" i="10" s="1"/>
  <c r="E61" i="10"/>
  <c r="F61" i="10" s="1"/>
  <c r="E33" i="10"/>
  <c r="F33" i="10" s="1"/>
  <c r="H11" i="10"/>
  <c r="I11" i="10" s="1"/>
  <c r="K33" i="10"/>
  <c r="L33" i="10" s="1"/>
  <c r="K44" i="10"/>
  <c r="L44" i="10" s="1"/>
  <c r="K39" i="10"/>
  <c r="L39" i="10" s="1"/>
  <c r="K34" i="10"/>
  <c r="L34" i="10" s="1"/>
  <c r="K45" i="10"/>
  <c r="L45" i="10" s="1"/>
  <c r="K40" i="10"/>
  <c r="L40" i="10" s="1"/>
  <c r="K35" i="10"/>
  <c r="L35" i="10" s="1"/>
  <c r="D68" i="10" s="1"/>
  <c r="K46" i="10"/>
  <c r="L46" i="10" s="1"/>
  <c r="K37" i="10"/>
  <c r="L37" i="10" s="1"/>
  <c r="K41" i="10"/>
  <c r="L41" i="10" s="1"/>
  <c r="K36" i="10"/>
  <c r="L36" i="10" s="1"/>
  <c r="K48" i="10"/>
  <c r="L48" i="10" s="1"/>
  <c r="K47" i="10"/>
  <c r="L47" i="10" s="1"/>
  <c r="K38" i="10"/>
  <c r="L38" i="10" s="1"/>
  <c r="K42" i="10"/>
  <c r="L42" i="10" s="1"/>
  <c r="K32" i="10"/>
  <c r="L32" i="10" s="1"/>
  <c r="K43" i="10"/>
  <c r="L43" i="10" s="1"/>
  <c r="E11" i="10"/>
  <c r="F11" i="10" s="1"/>
  <c r="E36" i="10"/>
  <c r="F36" i="10" s="1"/>
  <c r="C63" i="9" l="1" a="1"/>
  <c r="C63" i="9" s="1"/>
  <c r="B63" i="9" a="1"/>
  <c r="B63" i="9" s="1"/>
  <c r="C62" i="9" a="1"/>
  <c r="C62" i="9" s="1"/>
  <c r="B62" i="9" a="1"/>
  <c r="B62" i="9" s="1"/>
  <c r="C61" i="9" a="1"/>
  <c r="C61" i="9" s="1"/>
  <c r="B61" i="9" a="1"/>
  <c r="B61" i="9" s="1"/>
  <c r="C60" i="9" a="1"/>
  <c r="C60" i="9" s="1"/>
  <c r="B60" i="9" a="1"/>
  <c r="B60" i="9" s="1"/>
  <c r="C59" i="9" a="1"/>
  <c r="C59" i="9" s="1"/>
  <c r="B59" i="9" a="1"/>
  <c r="B59" i="9" s="1"/>
  <c r="C58" i="9" a="1"/>
  <c r="C58" i="9" s="1"/>
  <c r="B58" i="9" a="1"/>
  <c r="B58" i="9" s="1"/>
  <c r="C57" i="9" a="1"/>
  <c r="C57" i="9" s="1"/>
  <c r="B57" i="9" a="1"/>
  <c r="B57" i="9" s="1"/>
  <c r="C56" i="9" a="1"/>
  <c r="C56" i="9" s="1"/>
  <c r="B56" i="9" a="1"/>
  <c r="B56" i="9" s="1"/>
  <c r="C55" i="9" a="1"/>
  <c r="C55" i="9" s="1"/>
  <c r="B55" i="9" a="1"/>
  <c r="B55" i="9" s="1"/>
  <c r="C54" i="9" a="1"/>
  <c r="C54" i="9" s="1"/>
  <c r="B54" i="9" a="1"/>
  <c r="B54" i="9" s="1"/>
  <c r="C53" i="9" a="1"/>
  <c r="C53" i="9" s="1"/>
  <c r="B53" i="9" a="1"/>
  <c r="B53" i="9" s="1"/>
  <c r="C52" i="9" a="1"/>
  <c r="C52" i="9" s="1"/>
  <c r="B52" i="9" a="1"/>
  <c r="B52" i="9" s="1"/>
  <c r="C51" i="9" a="1"/>
  <c r="C51" i="9" s="1"/>
  <c r="B51" i="9" a="1"/>
  <c r="B51" i="9" s="1"/>
  <c r="C50" i="9" a="1"/>
  <c r="C50" i="9" s="1"/>
  <c r="B50" i="9" a="1"/>
  <c r="B50" i="9" s="1"/>
  <c r="C49" i="9" a="1"/>
  <c r="C49" i="9" s="1"/>
  <c r="B49" i="9" a="1"/>
  <c r="B49" i="9" s="1"/>
  <c r="C48" i="9" a="1"/>
  <c r="C48" i="9" s="1"/>
  <c r="B48" i="9" a="1"/>
  <c r="B48" i="9" s="1"/>
  <c r="C47" i="9" a="1"/>
  <c r="C47" i="9" s="1"/>
  <c r="B47" i="9" a="1"/>
  <c r="B47" i="9" s="1"/>
  <c r="C46" i="9" a="1"/>
  <c r="C46" i="9" s="1"/>
  <c r="B46" i="9" a="1"/>
  <c r="B46" i="9" s="1"/>
  <c r="C45" i="9" a="1"/>
  <c r="C45" i="9" s="1"/>
  <c r="B45" i="9" a="1"/>
  <c r="B45" i="9" s="1"/>
  <c r="C44" i="9" a="1"/>
  <c r="C44" i="9" s="1"/>
  <c r="B44" i="9" a="1"/>
  <c r="B44" i="9" s="1"/>
  <c r="C43" i="9" a="1"/>
  <c r="C43" i="9" s="1"/>
  <c r="B43" i="9" a="1"/>
  <c r="B43" i="9" s="1"/>
  <c r="C42" i="9" a="1"/>
  <c r="C42" i="9" s="1"/>
  <c r="B42" i="9" a="1"/>
  <c r="B42" i="9" s="1"/>
  <c r="C41" i="9" a="1"/>
  <c r="C41" i="9" s="1"/>
  <c r="B41" i="9" a="1"/>
  <c r="B41" i="9" s="1"/>
  <c r="C40" i="9" a="1"/>
  <c r="C40" i="9" s="1"/>
  <c r="B40" i="9" a="1"/>
  <c r="B40" i="9" s="1"/>
  <c r="C39" i="9" a="1"/>
  <c r="C39" i="9" s="1"/>
  <c r="B39" i="9" a="1"/>
  <c r="B39" i="9" s="1"/>
  <c r="C38" i="9" a="1"/>
  <c r="C38" i="9" s="1"/>
  <c r="B38" i="9" a="1"/>
  <c r="B38" i="9" s="1"/>
  <c r="C37" i="9" a="1"/>
  <c r="C37" i="9" s="1"/>
  <c r="B37" i="9" a="1"/>
  <c r="B37" i="9" s="1"/>
  <c r="C36" i="9" a="1"/>
  <c r="C36" i="9" s="1"/>
  <c r="B36" i="9" a="1"/>
  <c r="B36" i="9" s="1"/>
  <c r="C35" i="9" a="1"/>
  <c r="C35" i="9" s="1"/>
  <c r="B35" i="9" a="1"/>
  <c r="B35" i="9" s="1"/>
  <c r="C34" i="9" a="1"/>
  <c r="C34" i="9" s="1"/>
  <c r="B34" i="9" a="1"/>
  <c r="B34" i="9" s="1"/>
  <c r="C33" i="9" a="1"/>
  <c r="C33" i="9" s="1"/>
  <c r="B33" i="9" a="1"/>
  <c r="B33" i="9" s="1"/>
  <c r="C32" i="9" a="1"/>
  <c r="C32" i="9" s="1"/>
  <c r="B32" i="9" a="1"/>
  <c r="B32" i="9" s="1"/>
  <c r="F31" i="9"/>
  <c r="C31" i="9" a="1"/>
  <c r="C31" i="9" s="1"/>
  <c r="B31" i="9" a="1"/>
  <c r="B31" i="9" s="1"/>
  <c r="C30" i="9" a="1"/>
  <c r="C30" i="9" s="1"/>
  <c r="B30" i="9" a="1"/>
  <c r="B30" i="9" s="1"/>
  <c r="C29" i="9" a="1"/>
  <c r="C29" i="9" s="1"/>
  <c r="B29" i="9" a="1"/>
  <c r="B29" i="9" s="1"/>
  <c r="C28" i="9" a="1"/>
  <c r="C28" i="9" s="1"/>
  <c r="B28" i="9" a="1"/>
  <c r="B28" i="9" s="1"/>
  <c r="C27" i="9"/>
  <c r="J27" i="9" s="1"/>
  <c r="C25" i="9"/>
  <c r="J25" i="9" s="1"/>
  <c r="C12" i="9" a="1"/>
  <c r="C12" i="9" s="1"/>
  <c r="C11" i="9" a="1"/>
  <c r="C11" i="9" s="1"/>
  <c r="C10" i="9" a="1"/>
  <c r="C10" i="9" s="1"/>
  <c r="C9" i="9" a="1"/>
  <c r="C9" i="9" s="1"/>
  <c r="G28" i="9" l="1"/>
  <c r="G38" i="9"/>
  <c r="D59" i="9"/>
  <c r="G43" i="9"/>
  <c r="D57" i="9"/>
  <c r="J45" i="9"/>
  <c r="G25" i="9"/>
  <c r="D63" i="9"/>
  <c r="D61" i="9"/>
  <c r="J35" i="9"/>
  <c r="G35" i="9"/>
  <c r="D35" i="9"/>
  <c r="D47" i="9"/>
  <c r="J47" i="9"/>
  <c r="D55" i="9"/>
  <c r="J28" i="9"/>
  <c r="D53" i="9"/>
  <c r="G37" i="9"/>
  <c r="G11" i="9"/>
  <c r="J11" i="9"/>
  <c r="J41" i="9"/>
  <c r="D60" i="9"/>
  <c r="D54" i="9"/>
  <c r="D51" i="9"/>
  <c r="D25" i="9"/>
  <c r="G41" i="9"/>
  <c r="J9" i="9"/>
  <c r="D9" i="9"/>
  <c r="G9" i="9"/>
  <c r="J39" i="9"/>
  <c r="G39" i="9"/>
  <c r="D39" i="9"/>
  <c r="J40" i="9"/>
  <c r="D40" i="9"/>
  <c r="D29" i="9"/>
  <c r="G29" i="9"/>
  <c r="J44" i="9"/>
  <c r="G44" i="9"/>
  <c r="D44" i="9"/>
  <c r="G31" i="9"/>
  <c r="J31" i="9"/>
  <c r="D31" i="9"/>
  <c r="J34" i="9"/>
  <c r="G34" i="9"/>
  <c r="D34" i="9"/>
  <c r="G40" i="9"/>
  <c r="J12" i="9"/>
  <c r="K12" i="9" s="1"/>
  <c r="L12" i="9" s="1"/>
  <c r="G12" i="9"/>
  <c r="H12" i="9" s="1"/>
  <c r="I12" i="9" s="1"/>
  <c r="D12" i="9"/>
  <c r="E12" i="9" s="1"/>
  <c r="F12" i="9" s="1"/>
  <c r="D36" i="9"/>
  <c r="J36" i="9"/>
  <c r="G36" i="9"/>
  <c r="D52" i="9"/>
  <c r="G48" i="9"/>
  <c r="D48" i="9"/>
  <c r="J48" i="9"/>
  <c r="J29" i="9"/>
  <c r="J30" i="9"/>
  <c r="I31" i="9"/>
  <c r="L31" i="9"/>
  <c r="G46" i="9"/>
  <c r="J46" i="9"/>
  <c r="D46" i="9"/>
  <c r="D62" i="9"/>
  <c r="D49" i="9"/>
  <c r="D50" i="9"/>
  <c r="D56" i="9"/>
  <c r="G32" i="9"/>
  <c r="D32" i="9"/>
  <c r="J32" i="9"/>
  <c r="D42" i="9"/>
  <c r="J42" i="9"/>
  <c r="G42" i="9"/>
  <c r="J33" i="9"/>
  <c r="G33" i="9"/>
  <c r="D33" i="9"/>
  <c r="J38" i="9"/>
  <c r="D38" i="9"/>
  <c r="D58" i="9"/>
  <c r="D41" i="9"/>
  <c r="J43" i="9"/>
  <c r="G47" i="9"/>
  <c r="J37" i="9"/>
  <c r="G27" i="9"/>
  <c r="D27" i="9"/>
  <c r="G45" i="9"/>
  <c r="D45" i="9"/>
  <c r="D30" i="9"/>
  <c r="D43" i="9"/>
  <c r="G30" i="9"/>
  <c r="D11" i="9"/>
  <c r="D28" i="9"/>
  <c r="D37" i="9"/>
  <c r="K39" i="9" l="1"/>
  <c r="L39" i="9" s="1"/>
  <c r="K11" i="9"/>
  <c r="L11" i="9" s="1"/>
  <c r="K48" i="9"/>
  <c r="L48" i="9" s="1"/>
  <c r="K40" i="9"/>
  <c r="L40" i="9" s="1"/>
  <c r="K38" i="9"/>
  <c r="L38" i="9" s="1"/>
  <c r="H11" i="9"/>
  <c r="I11" i="9" s="1"/>
  <c r="K46" i="9"/>
  <c r="L46" i="9" s="1"/>
  <c r="K33" i="9"/>
  <c r="L33" i="9" s="1"/>
  <c r="K45" i="9"/>
  <c r="L45" i="9" s="1"/>
  <c r="K41" i="9"/>
  <c r="L41" i="9" s="1"/>
  <c r="K47" i="9"/>
  <c r="L47" i="9" s="1"/>
  <c r="H37" i="9"/>
  <c r="I37" i="9" s="1"/>
  <c r="K44" i="9"/>
  <c r="L44" i="9" s="1"/>
  <c r="K42" i="9"/>
  <c r="L42" i="9" s="1"/>
  <c r="E36" i="9"/>
  <c r="F36" i="9" s="1"/>
  <c r="K32" i="9"/>
  <c r="L32" i="9" s="1"/>
  <c r="H42" i="9"/>
  <c r="I42" i="9" s="1"/>
  <c r="E44" i="9"/>
  <c r="F44" i="9" s="1"/>
  <c r="K43" i="9"/>
  <c r="L43" i="9" s="1"/>
  <c r="K35" i="9"/>
  <c r="L35" i="9" s="1"/>
  <c r="H44" i="9"/>
  <c r="I44" i="9" s="1"/>
  <c r="H43" i="9"/>
  <c r="I43" i="9" s="1"/>
  <c r="H40" i="9"/>
  <c r="I40" i="9" s="1"/>
  <c r="E42" i="9"/>
  <c r="F42" i="9" s="1"/>
  <c r="E39" i="9"/>
  <c r="F39" i="9" s="1"/>
  <c r="E57" i="9"/>
  <c r="F57" i="9" s="1"/>
  <c r="E61" i="9"/>
  <c r="F61" i="9" s="1"/>
  <c r="E56" i="9"/>
  <c r="F56" i="9" s="1"/>
  <c r="E53" i="9"/>
  <c r="F53" i="9" s="1"/>
  <c r="E54" i="9"/>
  <c r="F54" i="9" s="1"/>
  <c r="H39" i="9"/>
  <c r="I39" i="9" s="1"/>
  <c r="E55" i="9"/>
  <c r="F55" i="9" s="1"/>
  <c r="E37" i="9"/>
  <c r="F37" i="9" s="1"/>
  <c r="E43" i="9"/>
  <c r="F43" i="9" s="1"/>
  <c r="B68" i="9" s="1"/>
  <c r="E33" i="9"/>
  <c r="F33" i="9" s="1"/>
  <c r="E49" i="9"/>
  <c r="F49" i="9" s="1"/>
  <c r="E40" i="9"/>
  <c r="F40" i="9" s="1"/>
  <c r="E35" i="9"/>
  <c r="F35" i="9" s="1"/>
  <c r="E62" i="9"/>
  <c r="F62" i="9" s="1"/>
  <c r="E46" i="9"/>
  <c r="F46" i="9" s="1"/>
  <c r="E41" i="9"/>
  <c r="F41" i="9" s="1"/>
  <c r="H38" i="9"/>
  <c r="I38" i="9" s="1"/>
  <c r="E45" i="9"/>
  <c r="F45" i="9" s="1"/>
  <c r="E48" i="9"/>
  <c r="F48" i="9" s="1"/>
  <c r="E50" i="9"/>
  <c r="F50" i="9" s="1"/>
  <c r="E60" i="9"/>
  <c r="F60" i="9" s="1"/>
  <c r="E38" i="9"/>
  <c r="F38" i="9" s="1"/>
  <c r="K34" i="9"/>
  <c r="L34" i="9" s="1"/>
  <c r="D68" i="9" s="1"/>
  <c r="E58" i="9"/>
  <c r="F58" i="9" s="1"/>
  <c r="K36" i="9"/>
  <c r="L36" i="9" s="1"/>
  <c r="H33" i="9"/>
  <c r="I33" i="9" s="1"/>
  <c r="H35" i="9"/>
  <c r="I35" i="9" s="1"/>
  <c r="E32" i="9"/>
  <c r="F32" i="9" s="1"/>
  <c r="H45" i="9"/>
  <c r="I45" i="9" s="1"/>
  <c r="E34" i="9"/>
  <c r="F34" i="9" s="1"/>
  <c r="H34" i="9"/>
  <c r="I34" i="9" s="1"/>
  <c r="H41" i="9"/>
  <c r="I41" i="9" s="1"/>
  <c r="H36" i="9"/>
  <c r="I36" i="9" s="1"/>
  <c r="C68" i="9" s="1"/>
  <c r="H48" i="9"/>
  <c r="I48" i="9" s="1"/>
  <c r="E47" i="9"/>
  <c r="F47" i="9" s="1"/>
  <c r="H46" i="9"/>
  <c r="I46" i="9" s="1"/>
  <c r="K37" i="9"/>
  <c r="L37" i="9" s="1"/>
  <c r="E59" i="9"/>
  <c r="F59" i="9" s="1"/>
  <c r="E11" i="9"/>
  <c r="F11" i="9" s="1"/>
  <c r="H32" i="9"/>
  <c r="I32" i="9" s="1"/>
  <c r="E63" i="9"/>
  <c r="F63" i="9" s="1"/>
  <c r="E51" i="9"/>
  <c r="F51" i="9" s="1"/>
  <c r="E52" i="9"/>
  <c r="F52" i="9" s="1"/>
  <c r="H47" i="9"/>
  <c r="I47" i="9" s="1"/>
  <c r="C63" i="8" l="1" a="1"/>
  <c r="C63" i="8" s="1"/>
  <c r="B63" i="8" a="1"/>
  <c r="B63" i="8" s="1"/>
  <c r="C62" i="8" a="1"/>
  <c r="C62" i="8" s="1"/>
  <c r="B62" i="8" a="1"/>
  <c r="B62" i="8" s="1"/>
  <c r="C61" i="8" a="1"/>
  <c r="C61" i="8" s="1"/>
  <c r="B61" i="8" a="1"/>
  <c r="B61" i="8" s="1"/>
  <c r="C60" i="8" a="1"/>
  <c r="C60" i="8" s="1"/>
  <c r="B60" i="8" a="1"/>
  <c r="B60" i="8" s="1"/>
  <c r="C59" i="8" a="1"/>
  <c r="C59" i="8" s="1"/>
  <c r="B59" i="8" a="1"/>
  <c r="B59" i="8" s="1"/>
  <c r="C58" i="8" a="1"/>
  <c r="C58" i="8" s="1"/>
  <c r="B58" i="8" a="1"/>
  <c r="B58" i="8" s="1"/>
  <c r="C57" i="8" a="1"/>
  <c r="C57" i="8" s="1"/>
  <c r="B57" i="8" a="1"/>
  <c r="B57" i="8" s="1"/>
  <c r="C56" i="8" a="1"/>
  <c r="C56" i="8" s="1"/>
  <c r="B56" i="8" a="1"/>
  <c r="B56" i="8" s="1"/>
  <c r="C55" i="8" a="1"/>
  <c r="C55" i="8" s="1"/>
  <c r="B55" i="8" a="1"/>
  <c r="B55" i="8" s="1"/>
  <c r="C54" i="8" a="1"/>
  <c r="C54" i="8" s="1"/>
  <c r="B54" i="8" a="1"/>
  <c r="B54" i="8" s="1"/>
  <c r="C53" i="8" a="1"/>
  <c r="C53" i="8" s="1"/>
  <c r="B53" i="8" a="1"/>
  <c r="B53" i="8" s="1"/>
  <c r="C52" i="8" a="1"/>
  <c r="C52" i="8" s="1"/>
  <c r="B52" i="8" a="1"/>
  <c r="B52" i="8" s="1"/>
  <c r="C51" i="8" a="1"/>
  <c r="C51" i="8" s="1"/>
  <c r="B51" i="8" a="1"/>
  <c r="B51" i="8" s="1"/>
  <c r="C50" i="8" a="1"/>
  <c r="C50" i="8" s="1"/>
  <c r="B50" i="8" a="1"/>
  <c r="B50" i="8" s="1"/>
  <c r="C49" i="8" a="1"/>
  <c r="C49" i="8" s="1"/>
  <c r="B49" i="8" a="1"/>
  <c r="B49" i="8" s="1"/>
  <c r="C48" i="8" a="1"/>
  <c r="C48" i="8" s="1"/>
  <c r="B48" i="8" a="1"/>
  <c r="B48" i="8" s="1"/>
  <c r="C47" i="8" a="1"/>
  <c r="C47" i="8" s="1"/>
  <c r="B47" i="8" a="1"/>
  <c r="B47" i="8" s="1"/>
  <c r="C46" i="8" a="1"/>
  <c r="C46" i="8" s="1"/>
  <c r="B46" i="8" a="1"/>
  <c r="B46" i="8" s="1"/>
  <c r="C45" i="8" a="1"/>
  <c r="C45" i="8" s="1"/>
  <c r="B45" i="8" a="1"/>
  <c r="B45" i="8" s="1"/>
  <c r="C44" i="8" a="1"/>
  <c r="C44" i="8" s="1"/>
  <c r="B44" i="8" a="1"/>
  <c r="B44" i="8" s="1"/>
  <c r="C43" i="8" a="1"/>
  <c r="C43" i="8" s="1"/>
  <c r="B43" i="8" a="1"/>
  <c r="B43" i="8" s="1"/>
  <c r="C42" i="8" a="1"/>
  <c r="C42" i="8" s="1"/>
  <c r="B42" i="8" a="1"/>
  <c r="B42" i="8" s="1"/>
  <c r="C41" i="8" a="1"/>
  <c r="C41" i="8" s="1"/>
  <c r="B41" i="8" a="1"/>
  <c r="B41" i="8" s="1"/>
  <c r="C40" i="8" a="1"/>
  <c r="C40" i="8" s="1"/>
  <c r="B40" i="8" a="1"/>
  <c r="B40" i="8" s="1"/>
  <c r="C39" i="8" a="1"/>
  <c r="C39" i="8" s="1"/>
  <c r="B39" i="8" a="1"/>
  <c r="B39" i="8" s="1"/>
  <c r="C38" i="8" a="1"/>
  <c r="C38" i="8" s="1"/>
  <c r="B38" i="8" a="1"/>
  <c r="B38" i="8" s="1"/>
  <c r="C37" i="8" a="1"/>
  <c r="C37" i="8" s="1"/>
  <c r="B37" i="8" a="1"/>
  <c r="B37" i="8" s="1"/>
  <c r="C36" i="8" a="1"/>
  <c r="C36" i="8" s="1"/>
  <c r="B36" i="8" a="1"/>
  <c r="B36" i="8" s="1"/>
  <c r="C35" i="8" a="1"/>
  <c r="C35" i="8" s="1"/>
  <c r="B35" i="8" a="1"/>
  <c r="B35" i="8" s="1"/>
  <c r="C34" i="8" a="1"/>
  <c r="C34" i="8" s="1"/>
  <c r="B34" i="8" a="1"/>
  <c r="B34" i="8" s="1"/>
  <c r="C33" i="8" a="1"/>
  <c r="C33" i="8" s="1"/>
  <c r="B33" i="8" a="1"/>
  <c r="B33" i="8" s="1"/>
  <c r="C32" i="8" a="1"/>
  <c r="C32" i="8" s="1"/>
  <c r="B32" i="8" a="1"/>
  <c r="B32" i="8" s="1"/>
  <c r="F31" i="8"/>
  <c r="C31" i="8" a="1"/>
  <c r="C31" i="8" s="1"/>
  <c r="B31" i="8" a="1"/>
  <c r="B31" i="8" s="1"/>
  <c r="C30" i="8" a="1"/>
  <c r="C30" i="8" s="1"/>
  <c r="B30" i="8" a="1"/>
  <c r="B30" i="8" s="1"/>
  <c r="C29" i="8" a="1"/>
  <c r="C29" i="8" s="1"/>
  <c r="B29" i="8" a="1"/>
  <c r="B29" i="8" s="1"/>
  <c r="C28" i="8" a="1"/>
  <c r="C28" i="8" s="1"/>
  <c r="B28" i="8" a="1"/>
  <c r="B28" i="8" s="1"/>
  <c r="C27" i="8"/>
  <c r="D27" i="8" s="1"/>
  <c r="C25" i="8"/>
  <c r="G25" i="8" s="1"/>
  <c r="C12" i="8" a="1"/>
  <c r="C12" i="8" s="1"/>
  <c r="G12" i="8" s="1"/>
  <c r="H12" i="8" s="1"/>
  <c r="I12" i="8" s="1"/>
  <c r="C11" i="8" a="1"/>
  <c r="C11" i="8" s="1"/>
  <c r="C10" i="8" a="1"/>
  <c r="C10" i="8" s="1"/>
  <c r="C9" i="8" a="1"/>
  <c r="C9" i="8" s="1"/>
  <c r="D29" i="8" l="1"/>
  <c r="D49" i="8"/>
  <c r="J25" i="8"/>
  <c r="J40" i="8"/>
  <c r="J27" i="8"/>
  <c r="I31" i="8"/>
  <c r="L31" i="8"/>
  <c r="J39" i="8"/>
  <c r="D39" i="8"/>
  <c r="J33" i="8"/>
  <c r="G46" i="8"/>
  <c r="J46" i="8"/>
  <c r="J29" i="8"/>
  <c r="D59" i="8"/>
  <c r="G39" i="8"/>
  <c r="J12" i="8"/>
  <c r="K12" i="8" s="1"/>
  <c r="L12" i="8" s="1"/>
  <c r="D60" i="8"/>
  <c r="D52" i="8"/>
  <c r="G40" i="8"/>
  <c r="J31" i="8"/>
  <c r="G27" i="8"/>
  <c r="D63" i="8"/>
  <c r="J38" i="8"/>
  <c r="G38" i="8"/>
  <c r="D38" i="8"/>
  <c r="D53" i="8"/>
  <c r="D48" i="8"/>
  <c r="G43" i="8"/>
  <c r="D43" i="8"/>
  <c r="J43" i="8"/>
  <c r="J11" i="8"/>
  <c r="G11" i="8"/>
  <c r="D11" i="8"/>
  <c r="G44" i="8"/>
  <c r="D44" i="8"/>
  <c r="J30" i="8"/>
  <c r="G30" i="8"/>
  <c r="D30" i="8"/>
  <c r="J35" i="8"/>
  <c r="G35" i="8"/>
  <c r="D35" i="8"/>
  <c r="J36" i="8"/>
  <c r="G36" i="8"/>
  <c r="D55" i="8"/>
  <c r="D61" i="8"/>
  <c r="D9" i="8"/>
  <c r="G9" i="8"/>
  <c r="J9" i="8"/>
  <c r="D47" i="8"/>
  <c r="J47" i="8"/>
  <c r="G47" i="8"/>
  <c r="G48" i="8"/>
  <c r="J34" i="8"/>
  <c r="G34" i="8"/>
  <c r="D34" i="8"/>
  <c r="J44" i="8"/>
  <c r="D54" i="8"/>
  <c r="J45" i="8"/>
  <c r="G45" i="8"/>
  <c r="D45" i="8"/>
  <c r="D36" i="8"/>
  <c r="D50" i="8"/>
  <c r="D56" i="8"/>
  <c r="D32" i="8"/>
  <c r="J41" i="8"/>
  <c r="D41" i="8"/>
  <c r="G41" i="8"/>
  <c r="G37" i="8"/>
  <c r="D57" i="8"/>
  <c r="D28" i="8"/>
  <c r="G32" i="8"/>
  <c r="D58" i="8"/>
  <c r="D42" i="8"/>
  <c r="G42" i="8"/>
  <c r="J42" i="8"/>
  <c r="D12" i="8"/>
  <c r="E12" i="8" s="1"/>
  <c r="F12" i="8" s="1"/>
  <c r="D31" i="8"/>
  <c r="J32" i="8"/>
  <c r="D46" i="8"/>
  <c r="J48" i="8"/>
  <c r="J37" i="8"/>
  <c r="G31" i="8"/>
  <c r="D40" i="8"/>
  <c r="D62" i="8"/>
  <c r="G29" i="8"/>
  <c r="D51" i="8"/>
  <c r="D33" i="8"/>
  <c r="D37" i="8"/>
  <c r="G33" i="8"/>
  <c r="G28" i="8"/>
  <c r="D25" i="8"/>
  <c r="J28" i="8"/>
  <c r="K11" i="8" l="1"/>
  <c r="L11" i="8" s="1"/>
  <c r="E11" i="8"/>
  <c r="E13" i="8" s="1"/>
  <c r="D26" i="8" s="1"/>
  <c r="H11" i="8"/>
  <c r="I11" i="8" s="1"/>
  <c r="E38" i="8" l="1"/>
  <c r="F38" i="8" s="1"/>
  <c r="E40" i="8"/>
  <c r="F40" i="8" s="1"/>
  <c r="E55" i="8"/>
  <c r="F55" i="8" s="1"/>
  <c r="E52" i="8"/>
  <c r="F52" i="8" s="1"/>
  <c r="E35" i="8"/>
  <c r="F35" i="8" s="1"/>
  <c r="E42" i="8"/>
  <c r="F42" i="8" s="1"/>
  <c r="E41" i="8"/>
  <c r="F41" i="8" s="1"/>
  <c r="E61" i="8"/>
  <c r="F61" i="8" s="1"/>
  <c r="E37" i="8"/>
  <c r="F37" i="8" s="1"/>
  <c r="E43" i="8"/>
  <c r="F43" i="8" s="1"/>
  <c r="E54" i="8"/>
  <c r="F54" i="8" s="1"/>
  <c r="E48" i="8"/>
  <c r="F48" i="8" s="1"/>
  <c r="E32" i="8"/>
  <c r="F32" i="8" s="1"/>
  <c r="E63" i="8"/>
  <c r="F63" i="8" s="1"/>
  <c r="E56" i="8"/>
  <c r="F56" i="8" s="1"/>
  <c r="E53" i="8"/>
  <c r="F53" i="8" s="1"/>
  <c r="E45" i="8"/>
  <c r="F45" i="8" s="1"/>
  <c r="E50" i="8"/>
  <c r="F50" i="8" s="1"/>
  <c r="E62" i="8"/>
  <c r="F62" i="8" s="1"/>
  <c r="F11" i="8"/>
  <c r="K13" i="8"/>
  <c r="J26" i="8" s="1"/>
  <c r="K48" i="8" s="1"/>
  <c r="L48" i="8" s="1"/>
  <c r="E51" i="8"/>
  <c r="F51" i="8" s="1"/>
  <c r="E33" i="8"/>
  <c r="F33" i="8" s="1"/>
  <c r="H13" i="8"/>
  <c r="G26" i="8" s="1"/>
  <c r="H40" i="8" s="1"/>
  <c r="I40" i="8" s="1"/>
  <c r="E34" i="8"/>
  <c r="F34" i="8" s="1"/>
  <c r="E60" i="8"/>
  <c r="F60" i="8" s="1"/>
  <c r="E44" i="8"/>
  <c r="F44" i="8" s="1"/>
  <c r="E47" i="8"/>
  <c r="F47" i="8" s="1"/>
  <c r="E58" i="8"/>
  <c r="F58" i="8" s="1"/>
  <c r="E59" i="8"/>
  <c r="F59" i="8" s="1"/>
  <c r="E36" i="8"/>
  <c r="F36" i="8" s="1"/>
  <c r="E39" i="8"/>
  <c r="F39" i="8" s="1"/>
  <c r="E57" i="8"/>
  <c r="F57" i="8" s="1"/>
  <c r="E49" i="8"/>
  <c r="F49" i="8" s="1"/>
  <c r="E46" i="8"/>
  <c r="F46" i="8" s="1"/>
  <c r="B68" i="8" s="1"/>
  <c r="K46" i="8" l="1"/>
  <c r="L46" i="8" s="1"/>
  <c r="K32" i="8"/>
  <c r="L32" i="8" s="1"/>
  <c r="K43" i="8"/>
  <c r="L43" i="8" s="1"/>
  <c r="K38" i="8"/>
  <c r="L38" i="8" s="1"/>
  <c r="K37" i="8"/>
  <c r="L37" i="8" s="1"/>
  <c r="K47" i="8"/>
  <c r="L47" i="8" s="1"/>
  <c r="K42" i="8"/>
  <c r="L42" i="8" s="1"/>
  <c r="K41" i="8"/>
  <c r="L41" i="8" s="1"/>
  <c r="K44" i="8"/>
  <c r="L44" i="8" s="1"/>
  <c r="K45" i="8"/>
  <c r="L45" i="8" s="1"/>
  <c r="K35" i="8"/>
  <c r="L35" i="8" s="1"/>
  <c r="K36" i="8"/>
  <c r="L36" i="8" s="1"/>
  <c r="D68" i="8" s="1"/>
  <c r="K33" i="8"/>
  <c r="L33" i="8" s="1"/>
  <c r="K39" i="8"/>
  <c r="L39" i="8" s="1"/>
  <c r="K34" i="8"/>
  <c r="L34" i="8" s="1"/>
  <c r="K40" i="8"/>
  <c r="L40" i="8" s="1"/>
  <c r="H36" i="8"/>
  <c r="I36" i="8" s="1"/>
  <c r="H43" i="8"/>
  <c r="I43" i="8" s="1"/>
  <c r="H33" i="8"/>
  <c r="I33" i="8" s="1"/>
  <c r="H39" i="8"/>
  <c r="I39" i="8" s="1"/>
  <c r="H44" i="8"/>
  <c r="I44" i="8" s="1"/>
  <c r="H45" i="8"/>
  <c r="I45" i="8" s="1"/>
  <c r="H38" i="8"/>
  <c r="I38" i="8" s="1"/>
  <c r="H37" i="8"/>
  <c r="I37" i="8" s="1"/>
  <c r="C68" i="8" s="1"/>
  <c r="H42" i="8"/>
  <c r="I42" i="8" s="1"/>
  <c r="H34" i="8"/>
  <c r="I34" i="8" s="1"/>
  <c r="H32" i="8"/>
  <c r="I32" i="8" s="1"/>
  <c r="H48" i="8"/>
  <c r="I48" i="8" s="1"/>
  <c r="H47" i="8"/>
  <c r="I47" i="8" s="1"/>
  <c r="H41" i="8"/>
  <c r="I41" i="8" s="1"/>
  <c r="H35" i="8"/>
  <c r="I35" i="8" s="1"/>
  <c r="H46" i="8"/>
  <c r="I46" i="8" s="1"/>
  <c r="C63" i="7" a="1"/>
  <c r="C63" i="7" s="1"/>
  <c r="B63" i="7" a="1"/>
  <c r="B63" i="7" s="1"/>
  <c r="C62" i="7" a="1"/>
  <c r="C62" i="7" s="1"/>
  <c r="B62" i="7" a="1"/>
  <c r="B62" i="7" s="1"/>
  <c r="C61" i="7" a="1"/>
  <c r="C61" i="7" s="1"/>
  <c r="B61" i="7" a="1"/>
  <c r="B61" i="7" s="1"/>
  <c r="C60" i="7" a="1"/>
  <c r="C60" i="7" s="1"/>
  <c r="B60" i="7" a="1"/>
  <c r="B60" i="7" s="1"/>
  <c r="C59" i="7" a="1"/>
  <c r="C59" i="7" s="1"/>
  <c r="B59" i="7" a="1"/>
  <c r="B59" i="7" s="1"/>
  <c r="C58" i="7" a="1"/>
  <c r="C58" i="7" s="1"/>
  <c r="B58" i="7" a="1"/>
  <c r="B58" i="7" s="1"/>
  <c r="C57" i="7" a="1"/>
  <c r="C57" i="7" s="1"/>
  <c r="B57" i="7" a="1"/>
  <c r="B57" i="7" s="1"/>
  <c r="C56" i="7" a="1"/>
  <c r="C56" i="7" s="1"/>
  <c r="B56" i="7" a="1"/>
  <c r="B56" i="7" s="1"/>
  <c r="C55" i="7" a="1"/>
  <c r="C55" i="7" s="1"/>
  <c r="B55" i="7" a="1"/>
  <c r="B55" i="7" s="1"/>
  <c r="C54" i="7" a="1"/>
  <c r="C54" i="7" s="1"/>
  <c r="B54" i="7" a="1"/>
  <c r="B54" i="7" s="1"/>
  <c r="C53" i="7" a="1"/>
  <c r="C53" i="7" s="1"/>
  <c r="B53" i="7" a="1"/>
  <c r="B53" i="7" s="1"/>
  <c r="C52" i="7" a="1"/>
  <c r="C52" i="7" s="1"/>
  <c r="B52" i="7" a="1"/>
  <c r="B52" i="7" s="1"/>
  <c r="C51" i="7" a="1"/>
  <c r="C51" i="7" s="1"/>
  <c r="B51" i="7" a="1"/>
  <c r="B51" i="7" s="1"/>
  <c r="C50" i="7" a="1"/>
  <c r="C50" i="7" s="1"/>
  <c r="B50" i="7" a="1"/>
  <c r="B50" i="7" s="1"/>
  <c r="C49" i="7" a="1"/>
  <c r="C49" i="7" s="1"/>
  <c r="B49" i="7" a="1"/>
  <c r="B49" i="7" s="1"/>
  <c r="C48" i="7" a="1"/>
  <c r="C48" i="7" s="1"/>
  <c r="B48" i="7" a="1"/>
  <c r="B48" i="7" s="1"/>
  <c r="C47" i="7" a="1"/>
  <c r="C47" i="7" s="1"/>
  <c r="B47" i="7" a="1"/>
  <c r="B47" i="7" s="1"/>
  <c r="C46" i="7" a="1"/>
  <c r="C46" i="7" s="1"/>
  <c r="B46" i="7" a="1"/>
  <c r="B46" i="7" s="1"/>
  <c r="C45" i="7" a="1"/>
  <c r="C45" i="7" s="1"/>
  <c r="B45" i="7" a="1"/>
  <c r="B45" i="7" s="1"/>
  <c r="C44" i="7" a="1"/>
  <c r="C44" i="7" s="1"/>
  <c r="B44" i="7" a="1"/>
  <c r="B44" i="7" s="1"/>
  <c r="C43" i="7" a="1"/>
  <c r="C43" i="7" s="1"/>
  <c r="B43" i="7" a="1"/>
  <c r="B43" i="7" s="1"/>
  <c r="C42" i="7" a="1"/>
  <c r="C42" i="7" s="1"/>
  <c r="B42" i="7" a="1"/>
  <c r="B42" i="7" s="1"/>
  <c r="C41" i="7" a="1"/>
  <c r="C41" i="7" s="1"/>
  <c r="B41" i="7" a="1"/>
  <c r="B41" i="7" s="1"/>
  <c r="C40" i="7" a="1"/>
  <c r="C40" i="7" s="1"/>
  <c r="B40" i="7" a="1"/>
  <c r="B40" i="7" s="1"/>
  <c r="C39" i="7" a="1"/>
  <c r="C39" i="7" s="1"/>
  <c r="B39" i="7" a="1"/>
  <c r="B39" i="7" s="1"/>
  <c r="C38" i="7" a="1"/>
  <c r="C38" i="7" s="1"/>
  <c r="B38" i="7" a="1"/>
  <c r="B38" i="7" s="1"/>
  <c r="C37" i="7" a="1"/>
  <c r="C37" i="7" s="1"/>
  <c r="B37" i="7" a="1"/>
  <c r="B37" i="7" s="1"/>
  <c r="C36" i="7" a="1"/>
  <c r="C36" i="7" s="1"/>
  <c r="B36" i="7" a="1"/>
  <c r="B36" i="7" s="1"/>
  <c r="C35" i="7" a="1"/>
  <c r="C35" i="7" s="1"/>
  <c r="B35" i="7" a="1"/>
  <c r="B35" i="7" s="1"/>
  <c r="C34" i="7" a="1"/>
  <c r="C34" i="7" s="1"/>
  <c r="B34" i="7" a="1"/>
  <c r="B34" i="7" s="1"/>
  <c r="C33" i="7" a="1"/>
  <c r="C33" i="7" s="1"/>
  <c r="B33" i="7" a="1"/>
  <c r="B33" i="7" s="1"/>
  <c r="C32" i="7" a="1"/>
  <c r="C32" i="7" s="1"/>
  <c r="B32" i="7" a="1"/>
  <c r="B32" i="7" s="1"/>
  <c r="F31" i="7"/>
  <c r="C31" i="7" a="1"/>
  <c r="C31" i="7" s="1"/>
  <c r="B31" i="7" a="1"/>
  <c r="B31" i="7" s="1"/>
  <c r="L31" i="7" s="1"/>
  <c r="C30" i="7" a="1"/>
  <c r="C30" i="7" s="1"/>
  <c r="B30" i="7" a="1"/>
  <c r="B30" i="7" s="1"/>
  <c r="C29" i="7" a="1"/>
  <c r="C29" i="7" s="1"/>
  <c r="B29" i="7" a="1"/>
  <c r="B29" i="7" s="1"/>
  <c r="C28" i="7" a="1"/>
  <c r="C28" i="7" s="1"/>
  <c r="B28" i="7" a="1"/>
  <c r="B28" i="7" s="1"/>
  <c r="C27" i="7"/>
  <c r="G27" i="7" s="1"/>
  <c r="C25" i="7"/>
  <c r="J25" i="7" s="1"/>
  <c r="C12" i="7" a="1"/>
  <c r="C12" i="7" s="1"/>
  <c r="C11" i="7" a="1"/>
  <c r="C11" i="7" s="1"/>
  <c r="G11" i="7" s="1"/>
  <c r="C10" i="7" a="1"/>
  <c r="C10" i="7" s="1"/>
  <c r="C9" i="7" a="1"/>
  <c r="C9" i="7" s="1"/>
  <c r="J40" i="7" l="1"/>
  <c r="G43" i="7"/>
  <c r="G46" i="7"/>
  <c r="D25" i="7"/>
  <c r="G25" i="7"/>
  <c r="J29" i="7"/>
  <c r="D9" i="7"/>
  <c r="J9" i="7"/>
  <c r="G9" i="7"/>
  <c r="H11" i="7" s="1"/>
  <c r="D49" i="7"/>
  <c r="J33" i="7"/>
  <c r="G12" i="7"/>
  <c r="H12" i="7" s="1"/>
  <c r="I12" i="7" s="1"/>
  <c r="J12" i="7"/>
  <c r="K12" i="7" s="1"/>
  <c r="L12" i="7" s="1"/>
  <c r="G31" i="7"/>
  <c r="J31" i="7"/>
  <c r="D62" i="7"/>
  <c r="D63" i="7"/>
  <c r="D30" i="7"/>
  <c r="J46" i="7"/>
  <c r="D27" i="7"/>
  <c r="I31" i="7"/>
  <c r="D60" i="7"/>
  <c r="J27" i="7"/>
  <c r="D61" i="7"/>
  <c r="D58" i="7"/>
  <c r="D51" i="7"/>
  <c r="G36" i="7"/>
  <c r="J36" i="7"/>
  <c r="J41" i="7"/>
  <c r="G41" i="7"/>
  <c r="D41" i="7"/>
  <c r="J34" i="7"/>
  <c r="G34" i="7"/>
  <c r="D34" i="7"/>
  <c r="D59" i="7"/>
  <c r="D35" i="7"/>
  <c r="J35" i="7"/>
  <c r="G35" i="7"/>
  <c r="J28" i="7"/>
  <c r="G28" i="7"/>
  <c r="D28" i="7"/>
  <c r="G37" i="7"/>
  <c r="D37" i="7"/>
  <c r="J37" i="7"/>
  <c r="D55" i="7"/>
  <c r="D53" i="7"/>
  <c r="D42" i="7"/>
  <c r="J42" i="7"/>
  <c r="G42" i="7"/>
  <c r="G32" i="7"/>
  <c r="D32" i="7"/>
  <c r="J32" i="7"/>
  <c r="J38" i="7"/>
  <c r="D38" i="7"/>
  <c r="G38" i="7"/>
  <c r="D56" i="7"/>
  <c r="D52" i="7"/>
  <c r="D47" i="7"/>
  <c r="J47" i="7"/>
  <c r="G47" i="7"/>
  <c r="D36" i="7"/>
  <c r="I11" i="7"/>
  <c r="G48" i="7"/>
  <c r="D48" i="7"/>
  <c r="J48" i="7"/>
  <c r="D54" i="7"/>
  <c r="G39" i="7"/>
  <c r="G44" i="7"/>
  <c r="J44" i="7"/>
  <c r="D44" i="7"/>
  <c r="D57" i="7"/>
  <c r="J39" i="7"/>
  <c r="J45" i="7"/>
  <c r="G45" i="7"/>
  <c r="D45" i="7"/>
  <c r="D50" i="7"/>
  <c r="J43" i="7"/>
  <c r="D12" i="7"/>
  <c r="E12" i="7" s="1"/>
  <c r="F12" i="7" s="1"/>
  <c r="D31" i="7"/>
  <c r="D46" i="7"/>
  <c r="D29" i="7"/>
  <c r="D40" i="7"/>
  <c r="G29" i="7"/>
  <c r="D11" i="7"/>
  <c r="D39" i="7"/>
  <c r="G40" i="7"/>
  <c r="D33" i="7"/>
  <c r="D43" i="7"/>
  <c r="G30" i="7"/>
  <c r="J11" i="7"/>
  <c r="J30" i="7"/>
  <c r="G33" i="7"/>
  <c r="H13" i="7" l="1"/>
  <c r="G26" i="7" s="1"/>
  <c r="H38" i="7" s="1"/>
  <c r="I38" i="7" s="1"/>
  <c r="E11" i="7"/>
  <c r="E13" i="7" s="1"/>
  <c r="D26" i="7" s="1"/>
  <c r="K11" i="7"/>
  <c r="L11" i="7" s="1"/>
  <c r="H42" i="7" l="1"/>
  <c r="I42" i="7" s="1"/>
  <c r="H36" i="7"/>
  <c r="I36" i="7" s="1"/>
  <c r="H46" i="7"/>
  <c r="I46" i="7" s="1"/>
  <c r="H40" i="7"/>
  <c r="I40" i="7" s="1"/>
  <c r="H44" i="7"/>
  <c r="I44" i="7" s="1"/>
  <c r="H34" i="7"/>
  <c r="I34" i="7" s="1"/>
  <c r="H48" i="7"/>
  <c r="I48" i="7" s="1"/>
  <c r="H33" i="7"/>
  <c r="I33" i="7" s="1"/>
  <c r="H47" i="7"/>
  <c r="I47" i="7" s="1"/>
  <c r="H41" i="7"/>
  <c r="I41" i="7" s="1"/>
  <c r="H35" i="7"/>
  <c r="I35" i="7" s="1"/>
  <c r="C68" i="7" s="1"/>
  <c r="H45" i="7"/>
  <c r="I45" i="7" s="1"/>
  <c r="H43" i="7"/>
  <c r="I43" i="7" s="1"/>
  <c r="H39" i="7"/>
  <c r="I39" i="7" s="1"/>
  <c r="H32" i="7"/>
  <c r="I32" i="7" s="1"/>
  <c r="H37" i="7"/>
  <c r="I37" i="7" s="1"/>
  <c r="F11" i="7"/>
  <c r="K13" i="7"/>
  <c r="J26" i="7" s="1"/>
  <c r="K35" i="7" s="1"/>
  <c r="L35" i="7" s="1"/>
  <c r="E56" i="7"/>
  <c r="F56" i="7" s="1"/>
  <c r="E38" i="7"/>
  <c r="F38" i="7" s="1"/>
  <c r="E49" i="7"/>
  <c r="F49" i="7" s="1"/>
  <c r="E33" i="7"/>
  <c r="F33" i="7" s="1"/>
  <c r="E51" i="7"/>
  <c r="F51" i="7" s="1"/>
  <c r="E39" i="7"/>
  <c r="F39" i="7" s="1"/>
  <c r="E53" i="7"/>
  <c r="F53" i="7" s="1"/>
  <c r="E45" i="7"/>
  <c r="F45" i="7" s="1"/>
  <c r="E40" i="7"/>
  <c r="F40" i="7" s="1"/>
  <c r="E55" i="7"/>
  <c r="F55" i="7" s="1"/>
  <c r="E35" i="7"/>
  <c r="F35" i="7" s="1"/>
  <c r="E46" i="7"/>
  <c r="F46" i="7" s="1"/>
  <c r="E57" i="7"/>
  <c r="F57" i="7" s="1"/>
  <c r="E41" i="7"/>
  <c r="F41" i="7" s="1"/>
  <c r="E50" i="7"/>
  <c r="F50" i="7" s="1"/>
  <c r="E36" i="7"/>
  <c r="F36" i="7" s="1"/>
  <c r="E63" i="7"/>
  <c r="F63" i="7" s="1"/>
  <c r="E62" i="7"/>
  <c r="F62" i="7" s="1"/>
  <c r="E52" i="7"/>
  <c r="F52" i="7" s="1"/>
  <c r="E34" i="7"/>
  <c r="F34" i="7" s="1"/>
  <c r="E32" i="7"/>
  <c r="F32" i="7" s="1"/>
  <c r="E47" i="7"/>
  <c r="F47" i="7" s="1"/>
  <c r="E48" i="7"/>
  <c r="F48" i="7" s="1"/>
  <c r="E54" i="7"/>
  <c r="F54" i="7" s="1"/>
  <c r="E60" i="7"/>
  <c r="F60" i="7" s="1"/>
  <c r="E43" i="7"/>
  <c r="F43" i="7" s="1"/>
  <c r="B68" i="7" s="1"/>
  <c r="E44" i="7"/>
  <c r="F44" i="7" s="1"/>
  <c r="E37" i="7"/>
  <c r="F37" i="7" s="1"/>
  <c r="E59" i="7"/>
  <c r="F59" i="7" s="1"/>
  <c r="E58" i="7"/>
  <c r="F58" i="7" s="1"/>
  <c r="E61" i="7"/>
  <c r="F61" i="7" s="1"/>
  <c r="E42" i="7"/>
  <c r="F42" i="7" s="1"/>
  <c r="K41" i="7" l="1"/>
  <c r="L41" i="7" s="1"/>
  <c r="K40" i="7"/>
  <c r="L40" i="7" s="1"/>
  <c r="K39" i="7"/>
  <c r="L39" i="7" s="1"/>
  <c r="K38" i="7"/>
  <c r="L38" i="7" s="1"/>
  <c r="K43" i="7"/>
  <c r="L43" i="7" s="1"/>
  <c r="K36" i="7"/>
  <c r="L36" i="7" s="1"/>
  <c r="K37" i="7"/>
  <c r="L37" i="7" s="1"/>
  <c r="K46" i="7"/>
  <c r="L46" i="7" s="1"/>
  <c r="K34" i="7"/>
  <c r="L34" i="7" s="1"/>
  <c r="D68" i="7" s="1"/>
  <c r="K33" i="7"/>
  <c r="L33" i="7" s="1"/>
  <c r="K44" i="7"/>
  <c r="L44" i="7" s="1"/>
  <c r="K42" i="7"/>
  <c r="L42" i="7" s="1"/>
  <c r="K32" i="7"/>
  <c r="L32" i="7" s="1"/>
  <c r="K48" i="7"/>
  <c r="L48" i="7" s="1"/>
  <c r="K47" i="7"/>
  <c r="L47" i="7" s="1"/>
  <c r="K45" i="7"/>
  <c r="L45" i="7" s="1"/>
  <c r="C63" i="6" a="1"/>
  <c r="C63" i="6" s="1"/>
  <c r="B63" i="6" a="1"/>
  <c r="B63" i="6" s="1"/>
  <c r="C62" i="6" a="1"/>
  <c r="C62" i="6" s="1"/>
  <c r="B62" i="6" a="1"/>
  <c r="B62" i="6" s="1"/>
  <c r="C61" i="6" a="1"/>
  <c r="C61" i="6" s="1"/>
  <c r="B61" i="6" a="1"/>
  <c r="B61" i="6" s="1"/>
  <c r="C60" i="6" a="1"/>
  <c r="C60" i="6" s="1"/>
  <c r="B60" i="6" a="1"/>
  <c r="B60" i="6" s="1"/>
  <c r="C59" i="6" a="1"/>
  <c r="C59" i="6" s="1"/>
  <c r="B59" i="6" a="1"/>
  <c r="B59" i="6" s="1"/>
  <c r="C58" i="6" a="1"/>
  <c r="C58" i="6" s="1"/>
  <c r="B58" i="6" a="1"/>
  <c r="B58" i="6" s="1"/>
  <c r="C57" i="6" a="1"/>
  <c r="C57" i="6" s="1"/>
  <c r="B57" i="6" a="1"/>
  <c r="B57" i="6" s="1"/>
  <c r="C56" i="6" a="1"/>
  <c r="C56" i="6" s="1"/>
  <c r="B56" i="6" a="1"/>
  <c r="B56" i="6" s="1"/>
  <c r="C55" i="6" a="1"/>
  <c r="C55" i="6" s="1"/>
  <c r="B55" i="6" a="1"/>
  <c r="B55" i="6" s="1"/>
  <c r="C54" i="6" a="1"/>
  <c r="C54" i="6" s="1"/>
  <c r="B54" i="6" a="1"/>
  <c r="B54" i="6" s="1"/>
  <c r="C53" i="6" a="1"/>
  <c r="C53" i="6" s="1"/>
  <c r="B53" i="6" a="1"/>
  <c r="B53" i="6" s="1"/>
  <c r="C52" i="6" a="1"/>
  <c r="C52" i="6" s="1"/>
  <c r="B52" i="6" a="1"/>
  <c r="B52" i="6" s="1"/>
  <c r="C51" i="6" a="1"/>
  <c r="C51" i="6" s="1"/>
  <c r="B51" i="6" a="1"/>
  <c r="B51" i="6" s="1"/>
  <c r="C50" i="6" a="1"/>
  <c r="C50" i="6" s="1"/>
  <c r="B50" i="6" a="1"/>
  <c r="B50" i="6" s="1"/>
  <c r="C49" i="6" a="1"/>
  <c r="C49" i="6" s="1"/>
  <c r="B49" i="6" a="1"/>
  <c r="B49" i="6" s="1"/>
  <c r="C48" i="6" a="1"/>
  <c r="C48" i="6" s="1"/>
  <c r="B48" i="6" a="1"/>
  <c r="B48" i="6" s="1"/>
  <c r="C47" i="6" a="1"/>
  <c r="C47" i="6" s="1"/>
  <c r="B47" i="6" a="1"/>
  <c r="B47" i="6" s="1"/>
  <c r="C46" i="6" a="1"/>
  <c r="C46" i="6" s="1"/>
  <c r="B46" i="6" a="1"/>
  <c r="B46" i="6" s="1"/>
  <c r="C45" i="6" a="1"/>
  <c r="C45" i="6" s="1"/>
  <c r="B45" i="6" a="1"/>
  <c r="B45" i="6" s="1"/>
  <c r="C44" i="6" a="1"/>
  <c r="C44" i="6" s="1"/>
  <c r="B44" i="6" a="1"/>
  <c r="B44" i="6" s="1"/>
  <c r="C43" i="6" a="1"/>
  <c r="C43" i="6" s="1"/>
  <c r="B43" i="6" a="1"/>
  <c r="B43" i="6" s="1"/>
  <c r="C42" i="6" a="1"/>
  <c r="C42" i="6" s="1"/>
  <c r="B42" i="6" a="1"/>
  <c r="B42" i="6" s="1"/>
  <c r="C41" i="6" a="1"/>
  <c r="C41" i="6" s="1"/>
  <c r="B41" i="6" a="1"/>
  <c r="B41" i="6" s="1"/>
  <c r="C40" i="6" a="1"/>
  <c r="C40" i="6" s="1"/>
  <c r="B40" i="6" a="1"/>
  <c r="B40" i="6" s="1"/>
  <c r="C39" i="6" a="1"/>
  <c r="C39" i="6" s="1"/>
  <c r="B39" i="6" a="1"/>
  <c r="B39" i="6" s="1"/>
  <c r="C38" i="6" a="1"/>
  <c r="C38" i="6" s="1"/>
  <c r="B38" i="6" a="1"/>
  <c r="B38" i="6" s="1"/>
  <c r="C37" i="6" a="1"/>
  <c r="C37" i="6" s="1"/>
  <c r="B37" i="6" a="1"/>
  <c r="B37" i="6" s="1"/>
  <c r="C36" i="6" a="1"/>
  <c r="C36" i="6" s="1"/>
  <c r="B36" i="6" a="1"/>
  <c r="B36" i="6" s="1"/>
  <c r="C35" i="6" a="1"/>
  <c r="C35" i="6" s="1"/>
  <c r="B35" i="6" a="1"/>
  <c r="B35" i="6" s="1"/>
  <c r="C34" i="6" a="1"/>
  <c r="C34" i="6" s="1"/>
  <c r="B34" i="6" a="1"/>
  <c r="B34" i="6" s="1"/>
  <c r="C33" i="6" a="1"/>
  <c r="C33" i="6" s="1"/>
  <c r="B33" i="6" a="1"/>
  <c r="B33" i="6" s="1"/>
  <c r="C32" i="6" a="1"/>
  <c r="C32" i="6" s="1"/>
  <c r="B32" i="6" a="1"/>
  <c r="B32" i="6" s="1"/>
  <c r="F31" i="6"/>
  <c r="C31" i="6" a="1"/>
  <c r="C31" i="6" s="1"/>
  <c r="B31" i="6" a="1"/>
  <c r="B31" i="6" s="1"/>
  <c r="C30" i="6" a="1"/>
  <c r="C30" i="6" s="1"/>
  <c r="B30" i="6" a="1"/>
  <c r="B30" i="6" s="1"/>
  <c r="C29" i="6" a="1"/>
  <c r="C29" i="6" s="1"/>
  <c r="B29" i="6" a="1"/>
  <c r="B29" i="6" s="1"/>
  <c r="C28" i="6" a="1"/>
  <c r="C28" i="6" s="1"/>
  <c r="B28" i="6" a="1"/>
  <c r="B28" i="6" s="1"/>
  <c r="C27" i="6"/>
  <c r="D27" i="6" s="1"/>
  <c r="C25" i="6"/>
  <c r="D25" i="6" s="1"/>
  <c r="C12" i="6" a="1"/>
  <c r="C12" i="6" s="1"/>
  <c r="J12" i="6" s="1"/>
  <c r="K12" i="6" s="1"/>
  <c r="L12" i="6" s="1"/>
  <c r="C11" i="6" a="1"/>
  <c r="C11" i="6" s="1"/>
  <c r="C10" i="6" a="1"/>
  <c r="C10" i="6" s="1"/>
  <c r="C9" i="6" a="1"/>
  <c r="C9" i="6" s="1"/>
  <c r="D55" i="6" l="1"/>
  <c r="G33" i="6"/>
  <c r="J40" i="6"/>
  <c r="J34" i="6"/>
  <c r="D36" i="6"/>
  <c r="D9" i="6"/>
  <c r="J9" i="6"/>
  <c r="G9" i="6"/>
  <c r="D50" i="6"/>
  <c r="D31" i="6"/>
  <c r="J31" i="6"/>
  <c r="D60" i="6"/>
  <c r="D52" i="6"/>
  <c r="G27" i="6"/>
  <c r="D56" i="6"/>
  <c r="D63" i="6"/>
  <c r="D58" i="6"/>
  <c r="D51" i="6"/>
  <c r="J27" i="6"/>
  <c r="D42" i="6"/>
  <c r="D59" i="6"/>
  <c r="J30" i="6"/>
  <c r="J41" i="6"/>
  <c r="G41" i="6"/>
  <c r="D41" i="6"/>
  <c r="D47" i="6"/>
  <c r="J47" i="6"/>
  <c r="G47" i="6"/>
  <c r="D48" i="6"/>
  <c r="G48" i="6"/>
  <c r="G32" i="6"/>
  <c r="D54" i="6"/>
  <c r="G37" i="6"/>
  <c r="D37" i="6"/>
  <c r="J37" i="6"/>
  <c r="G43" i="6"/>
  <c r="D43" i="6"/>
  <c r="J43" i="6"/>
  <c r="D49" i="6"/>
  <c r="D61" i="6"/>
  <c r="J46" i="6"/>
  <c r="G46" i="6"/>
  <c r="D46" i="6"/>
  <c r="G11" i="6"/>
  <c r="D11" i="6"/>
  <c r="J11" i="6"/>
  <c r="J35" i="6"/>
  <c r="G35" i="6"/>
  <c r="D35" i="6"/>
  <c r="D53" i="6"/>
  <c r="J28" i="6"/>
  <c r="G28" i="6"/>
  <c r="D28" i="6"/>
  <c r="J38" i="6"/>
  <c r="G38" i="6"/>
  <c r="D38" i="6"/>
  <c r="D32" i="6"/>
  <c r="J44" i="6"/>
  <c r="G44" i="6"/>
  <c r="D44" i="6"/>
  <c r="D62" i="6"/>
  <c r="J39" i="6"/>
  <c r="G39" i="6"/>
  <c r="D39" i="6"/>
  <c r="J29" i="6"/>
  <c r="G29" i="6"/>
  <c r="D29" i="6"/>
  <c r="J45" i="6"/>
  <c r="G45" i="6"/>
  <c r="D45" i="6"/>
  <c r="D57" i="6"/>
  <c r="G25" i="6"/>
  <c r="G42" i="6"/>
  <c r="J25" i="6"/>
  <c r="G31" i="6"/>
  <c r="J32" i="6"/>
  <c r="J48" i="6"/>
  <c r="G36" i="6"/>
  <c r="J33" i="6"/>
  <c r="D40" i="6"/>
  <c r="J42" i="6"/>
  <c r="D12" i="6"/>
  <c r="E12" i="6" s="1"/>
  <c r="F12" i="6" s="1"/>
  <c r="D34" i="6"/>
  <c r="J36" i="6"/>
  <c r="G40" i="6"/>
  <c r="G12" i="6"/>
  <c r="H12" i="6" s="1"/>
  <c r="I12" i="6" s="1"/>
  <c r="D30" i="6"/>
  <c r="D33" i="6"/>
  <c r="G34" i="6"/>
  <c r="G30" i="6"/>
  <c r="H11" i="6" l="1"/>
  <c r="I11" i="6" s="1"/>
  <c r="E54" i="6"/>
  <c r="F54" i="6" s="1"/>
  <c r="K11" i="6"/>
  <c r="L11" i="6" s="1"/>
  <c r="E61" i="6"/>
  <c r="F61" i="6" s="1"/>
  <c r="E59" i="6"/>
  <c r="F59" i="6" s="1"/>
  <c r="E11" i="6"/>
  <c r="F11" i="6" s="1"/>
  <c r="E60" i="6"/>
  <c r="F60" i="6" s="1"/>
  <c r="E42" i="6"/>
  <c r="F42" i="6" s="1"/>
  <c r="E44" i="6"/>
  <c r="F44" i="6" s="1"/>
  <c r="B68" i="6" s="1"/>
  <c r="E52" i="6"/>
  <c r="F52" i="6" s="1"/>
  <c r="E58" i="6"/>
  <c r="F58" i="6" s="1"/>
  <c r="E47" i="6"/>
  <c r="F47" i="6" s="1"/>
  <c r="E36" i="6"/>
  <c r="F36" i="6" s="1"/>
  <c r="E49" i="6"/>
  <c r="F49" i="6" s="1"/>
  <c r="E41" i="6"/>
  <c r="F41" i="6" s="1"/>
  <c r="E38" i="6"/>
  <c r="F38" i="6" s="1"/>
  <c r="E57" i="6"/>
  <c r="F57" i="6" s="1"/>
  <c r="E56" i="6"/>
  <c r="F56" i="6" s="1"/>
  <c r="E33" i="6"/>
  <c r="F33" i="6" s="1"/>
  <c r="E50" i="6"/>
  <c r="F50" i="6" s="1"/>
  <c r="E51" i="6"/>
  <c r="F51" i="6" s="1"/>
  <c r="K33" i="6"/>
  <c r="L33" i="6" s="1"/>
  <c r="K44" i="6"/>
  <c r="L44" i="6" s="1"/>
  <c r="K39" i="6"/>
  <c r="L39" i="6" s="1"/>
  <c r="K34" i="6"/>
  <c r="L34" i="6" s="1"/>
  <c r="K41" i="6"/>
  <c r="L41" i="6" s="1"/>
  <c r="K45" i="6"/>
  <c r="L45" i="6" s="1"/>
  <c r="K40" i="6"/>
  <c r="L40" i="6" s="1"/>
  <c r="K35" i="6"/>
  <c r="L35" i="6" s="1"/>
  <c r="D68" i="6" s="1"/>
  <c r="K46" i="6"/>
  <c r="L46" i="6" s="1"/>
  <c r="K36" i="6"/>
  <c r="L36" i="6" s="1"/>
  <c r="K47" i="6"/>
  <c r="L47" i="6" s="1"/>
  <c r="K31" i="6"/>
  <c r="L31" i="6" s="1"/>
  <c r="K42" i="6"/>
  <c r="L42" i="6" s="1"/>
  <c r="K37" i="6"/>
  <c r="L37" i="6" s="1"/>
  <c r="K48" i="6"/>
  <c r="L48" i="6" s="1"/>
  <c r="K32" i="6"/>
  <c r="L32" i="6" s="1"/>
  <c r="K43" i="6"/>
  <c r="L43" i="6" s="1"/>
  <c r="K38" i="6"/>
  <c r="L38" i="6" s="1"/>
  <c r="E35" i="6"/>
  <c r="F35" i="6" s="1"/>
  <c r="E63" i="6"/>
  <c r="F63" i="6" s="1"/>
  <c r="E46" i="6"/>
  <c r="F46" i="6" s="1"/>
  <c r="E43" i="6"/>
  <c r="F43" i="6" s="1"/>
  <c r="E55" i="6"/>
  <c r="F55" i="6" s="1"/>
  <c r="E39" i="6"/>
  <c r="F39" i="6" s="1"/>
  <c r="H48" i="6"/>
  <c r="I48" i="6" s="1"/>
  <c r="H32" i="6"/>
  <c r="I32" i="6" s="1"/>
  <c r="H38" i="6"/>
  <c r="I38" i="6" s="1"/>
  <c r="H33" i="6"/>
  <c r="I33" i="6" s="1"/>
  <c r="H44" i="6"/>
  <c r="I44" i="6" s="1"/>
  <c r="H39" i="6"/>
  <c r="I39" i="6" s="1"/>
  <c r="H34" i="6"/>
  <c r="I34" i="6" s="1"/>
  <c r="H45" i="6"/>
  <c r="I45" i="6" s="1"/>
  <c r="H40" i="6"/>
  <c r="I40" i="6" s="1"/>
  <c r="H35" i="6"/>
  <c r="I35" i="6" s="1"/>
  <c r="H46" i="6"/>
  <c r="I46" i="6" s="1"/>
  <c r="H41" i="6"/>
  <c r="I41" i="6" s="1"/>
  <c r="H36" i="6"/>
  <c r="I36" i="6" s="1"/>
  <c r="H43" i="6"/>
  <c r="I43" i="6" s="1"/>
  <c r="H47" i="6"/>
  <c r="I47" i="6" s="1"/>
  <c r="H31" i="6"/>
  <c r="I31" i="6" s="1"/>
  <c r="H42" i="6"/>
  <c r="I42" i="6" s="1"/>
  <c r="H37" i="6"/>
  <c r="I37" i="6" s="1"/>
  <c r="C68" i="6" s="1"/>
  <c r="E40" i="6"/>
  <c r="F40" i="6" s="1"/>
  <c r="E32" i="6"/>
  <c r="F32" i="6" s="1"/>
  <c r="E62" i="6"/>
  <c r="F62" i="6" s="1"/>
  <c r="E48" i="6"/>
  <c r="F48" i="6" s="1"/>
  <c r="E45" i="6"/>
  <c r="F45" i="6" s="1"/>
  <c r="E53" i="6"/>
  <c r="F53" i="6" s="1"/>
  <c r="E37" i="6"/>
  <c r="F37" i="6" s="1"/>
  <c r="E34" i="6"/>
  <c r="F34" i="6" s="1"/>
  <c r="C12" i="5" l="1" a="1"/>
  <c r="C12" i="5" s="1"/>
  <c r="C63" i="5" a="1"/>
  <c r="C63" i="5" s="1"/>
  <c r="B63" i="5" a="1"/>
  <c r="B63" i="5" s="1"/>
  <c r="C62" i="5" a="1"/>
  <c r="C62" i="5" s="1"/>
  <c r="B62" i="5" a="1"/>
  <c r="B62" i="5" s="1"/>
  <c r="C61" i="5" a="1"/>
  <c r="C61" i="5" s="1"/>
  <c r="B61" i="5" a="1"/>
  <c r="B61" i="5" s="1"/>
  <c r="C60" i="5" a="1"/>
  <c r="C60" i="5" s="1"/>
  <c r="B60" i="5" a="1"/>
  <c r="B60" i="5" s="1"/>
  <c r="C59" i="5" a="1"/>
  <c r="C59" i="5" s="1"/>
  <c r="B59" i="5" a="1"/>
  <c r="B59" i="5" s="1"/>
  <c r="C58" i="5" a="1"/>
  <c r="C58" i="5" s="1"/>
  <c r="B58" i="5" a="1"/>
  <c r="B58" i="5" s="1"/>
  <c r="C57" i="5" a="1"/>
  <c r="C57" i="5" s="1"/>
  <c r="B57" i="5" a="1"/>
  <c r="B57" i="5" s="1"/>
  <c r="C56" i="5" a="1"/>
  <c r="C56" i="5" s="1"/>
  <c r="B56" i="5" a="1"/>
  <c r="B56" i="5" s="1"/>
  <c r="C55" i="5" a="1"/>
  <c r="C55" i="5" s="1"/>
  <c r="B55" i="5" a="1"/>
  <c r="B55" i="5" s="1"/>
  <c r="C54" i="5" a="1"/>
  <c r="C54" i="5" s="1"/>
  <c r="B54" i="5" a="1"/>
  <c r="B54" i="5" s="1"/>
  <c r="C53" i="5" a="1"/>
  <c r="C53" i="5" s="1"/>
  <c r="B53" i="5" a="1"/>
  <c r="B53" i="5" s="1"/>
  <c r="C52" i="5" a="1"/>
  <c r="C52" i="5" s="1"/>
  <c r="B52" i="5" a="1"/>
  <c r="B52" i="5" s="1"/>
  <c r="C51" i="5" a="1"/>
  <c r="C51" i="5" s="1"/>
  <c r="B51" i="5" a="1"/>
  <c r="B51" i="5" s="1"/>
  <c r="C50" i="5" a="1"/>
  <c r="C50" i="5" s="1"/>
  <c r="B50" i="5" a="1"/>
  <c r="B50" i="5" s="1"/>
  <c r="C49" i="5" a="1"/>
  <c r="C49" i="5" s="1"/>
  <c r="B49" i="5" a="1"/>
  <c r="B49" i="5" s="1"/>
  <c r="C48" i="5" a="1"/>
  <c r="C48" i="5" s="1"/>
  <c r="B48" i="5" a="1"/>
  <c r="B48" i="5" s="1"/>
  <c r="C47" i="5" a="1"/>
  <c r="C47" i="5" s="1"/>
  <c r="B47" i="5" a="1"/>
  <c r="B47" i="5" s="1"/>
  <c r="C46" i="5" a="1"/>
  <c r="C46" i="5" s="1"/>
  <c r="B46" i="5" a="1"/>
  <c r="B46" i="5" s="1"/>
  <c r="C45" i="5" a="1"/>
  <c r="C45" i="5" s="1"/>
  <c r="B45" i="5" a="1"/>
  <c r="B45" i="5" s="1"/>
  <c r="C44" i="5" a="1"/>
  <c r="C44" i="5" s="1"/>
  <c r="B44" i="5" a="1"/>
  <c r="B44" i="5" s="1"/>
  <c r="C43" i="5" a="1"/>
  <c r="C43" i="5" s="1"/>
  <c r="B43" i="5" a="1"/>
  <c r="B43" i="5" s="1"/>
  <c r="C42" i="5" a="1"/>
  <c r="C42" i="5" s="1"/>
  <c r="B42" i="5" a="1"/>
  <c r="B42" i="5" s="1"/>
  <c r="C41" i="5" a="1"/>
  <c r="C41" i="5" s="1"/>
  <c r="B41" i="5" a="1"/>
  <c r="B41" i="5" s="1"/>
  <c r="C40" i="5" a="1"/>
  <c r="C40" i="5" s="1"/>
  <c r="B40" i="5" a="1"/>
  <c r="B40" i="5" s="1"/>
  <c r="C39" i="5" a="1"/>
  <c r="C39" i="5" s="1"/>
  <c r="B39" i="5" a="1"/>
  <c r="B39" i="5" s="1"/>
  <c r="C38" i="5" a="1"/>
  <c r="C38" i="5" s="1"/>
  <c r="B38" i="5" a="1"/>
  <c r="B38" i="5" s="1"/>
  <c r="C37" i="5" a="1"/>
  <c r="C37" i="5" s="1"/>
  <c r="B37" i="5" a="1"/>
  <c r="B37" i="5" s="1"/>
  <c r="C36" i="5" a="1"/>
  <c r="C36" i="5" s="1"/>
  <c r="B36" i="5" a="1"/>
  <c r="B36" i="5" s="1"/>
  <c r="C35" i="5" a="1"/>
  <c r="C35" i="5" s="1"/>
  <c r="B35" i="5" a="1"/>
  <c r="B35" i="5" s="1"/>
  <c r="C34" i="5" a="1"/>
  <c r="C34" i="5" s="1"/>
  <c r="B34" i="5" a="1"/>
  <c r="B34" i="5" s="1"/>
  <c r="C33" i="5" a="1"/>
  <c r="C33" i="5" s="1"/>
  <c r="B33" i="5" a="1"/>
  <c r="B33" i="5" s="1"/>
  <c r="C32" i="5" a="1"/>
  <c r="C32" i="5" s="1"/>
  <c r="B32" i="5" a="1"/>
  <c r="B32" i="5" s="1"/>
  <c r="F31" i="5"/>
  <c r="C31" i="5" a="1"/>
  <c r="C31" i="5" s="1"/>
  <c r="B31" i="5" a="1"/>
  <c r="B31" i="5" s="1"/>
  <c r="C30" i="5" a="1"/>
  <c r="C30" i="5" s="1"/>
  <c r="B30" i="5" a="1"/>
  <c r="B30" i="5" s="1"/>
  <c r="C29" i="5" a="1"/>
  <c r="C29" i="5" s="1"/>
  <c r="B29" i="5" a="1"/>
  <c r="B29" i="5" s="1"/>
  <c r="C28" i="5" a="1"/>
  <c r="C28" i="5" s="1"/>
  <c r="B28" i="5" a="1"/>
  <c r="B28" i="5" s="1"/>
  <c r="C27" i="5"/>
  <c r="J27" i="5" s="1"/>
  <c r="C25" i="5"/>
  <c r="D25" i="5" s="1"/>
  <c r="C11" i="5" a="1"/>
  <c r="C11" i="5" s="1"/>
  <c r="C10" i="5" a="1"/>
  <c r="C10" i="5" s="1"/>
  <c r="C9" i="5" a="1"/>
  <c r="C9" i="5" s="1"/>
  <c r="G9" i="5" s="1"/>
  <c r="J40" i="5" l="1"/>
  <c r="J33" i="5"/>
  <c r="G30" i="5"/>
  <c r="G25" i="5"/>
  <c r="D62" i="5"/>
  <c r="J25" i="5"/>
  <c r="D51" i="5"/>
  <c r="D63" i="5"/>
  <c r="J30" i="5"/>
  <c r="D60" i="5"/>
  <c r="D52" i="5"/>
  <c r="D55" i="5"/>
  <c r="D59" i="5"/>
  <c r="J29" i="5"/>
  <c r="G29" i="5"/>
  <c r="D58" i="5"/>
  <c r="D53" i="5"/>
  <c r="J41" i="5"/>
  <c r="J46" i="5"/>
  <c r="D45" i="5"/>
  <c r="G45" i="5"/>
  <c r="J45" i="5"/>
  <c r="G46" i="5"/>
  <c r="G28" i="5"/>
  <c r="J28" i="5"/>
  <c r="D28" i="5"/>
  <c r="G34" i="5"/>
  <c r="D34" i="5"/>
  <c r="J34" i="5"/>
  <c r="D47" i="5"/>
  <c r="J47" i="5"/>
  <c r="G47" i="5"/>
  <c r="D54" i="5"/>
  <c r="G48" i="5"/>
  <c r="D61" i="5"/>
  <c r="G11" i="5"/>
  <c r="H11" i="5" s="1"/>
  <c r="I11" i="5" s="1"/>
  <c r="D11" i="5"/>
  <c r="J11" i="5"/>
  <c r="D42" i="5"/>
  <c r="J42" i="5"/>
  <c r="G42" i="5"/>
  <c r="J12" i="5"/>
  <c r="K12" i="5" s="1"/>
  <c r="L12" i="5" s="1"/>
  <c r="G12" i="5"/>
  <c r="H12" i="5" s="1"/>
  <c r="I12" i="5" s="1"/>
  <c r="D12" i="5"/>
  <c r="E12" i="5" s="1"/>
  <c r="F12" i="5" s="1"/>
  <c r="D31" i="5"/>
  <c r="J31" i="5"/>
  <c r="G31" i="5"/>
  <c r="D50" i="5"/>
  <c r="D57" i="5"/>
  <c r="G32" i="5"/>
  <c r="J44" i="5"/>
  <c r="G44" i="5"/>
  <c r="D44" i="5"/>
  <c r="G41" i="5"/>
  <c r="D41" i="5"/>
  <c r="D29" i="5"/>
  <c r="J35" i="5"/>
  <c r="D35" i="5"/>
  <c r="G35" i="5"/>
  <c r="D36" i="5"/>
  <c r="J36" i="5"/>
  <c r="G36" i="5"/>
  <c r="G37" i="5"/>
  <c r="D37" i="5"/>
  <c r="J37" i="5"/>
  <c r="D49" i="5"/>
  <c r="G43" i="5"/>
  <c r="D43" i="5"/>
  <c r="J43" i="5"/>
  <c r="D56" i="5"/>
  <c r="J38" i="5"/>
  <c r="G38" i="5"/>
  <c r="D38" i="5"/>
  <c r="G33" i="5"/>
  <c r="J39" i="5"/>
  <c r="G39" i="5"/>
  <c r="D39" i="5"/>
  <c r="D48" i="5"/>
  <c r="J32" i="5"/>
  <c r="E41" i="5"/>
  <c r="F41" i="5" s="1"/>
  <c r="D46" i="5"/>
  <c r="J48" i="5"/>
  <c r="J9" i="5"/>
  <c r="G40" i="5"/>
  <c r="D40" i="5"/>
  <c r="D9" i="5"/>
  <c r="D27" i="5"/>
  <c r="D30" i="5"/>
  <c r="D33" i="5"/>
  <c r="G27" i="5"/>
  <c r="D32" i="5"/>
  <c r="K47" i="5" l="1"/>
  <c r="L47" i="5" s="1"/>
  <c r="K35" i="5"/>
  <c r="L35" i="5" s="1"/>
  <c r="E59" i="5"/>
  <c r="F59" i="5" s="1"/>
  <c r="E49" i="5"/>
  <c r="F49" i="5" s="1"/>
  <c r="K11" i="5"/>
  <c r="L11" i="5" s="1"/>
  <c r="K48" i="5"/>
  <c r="L48" i="5" s="1"/>
  <c r="K41" i="5"/>
  <c r="L41" i="5" s="1"/>
  <c r="E39" i="5"/>
  <c r="F39" i="5" s="1"/>
  <c r="H41" i="5"/>
  <c r="I41" i="5" s="1"/>
  <c r="E47" i="5"/>
  <c r="F47" i="5" s="1"/>
  <c r="K42" i="5"/>
  <c r="L42" i="5" s="1"/>
  <c r="E52" i="5"/>
  <c r="F52" i="5" s="1"/>
  <c r="K31" i="5"/>
  <c r="L31" i="5" s="1"/>
  <c r="K46" i="5"/>
  <c r="L46" i="5" s="1"/>
  <c r="K37" i="5"/>
  <c r="L37" i="5" s="1"/>
  <c r="H37" i="5"/>
  <c r="I37" i="5" s="1"/>
  <c r="C68" i="5" s="1"/>
  <c r="H34" i="5"/>
  <c r="I34" i="5" s="1"/>
  <c r="E33" i="5"/>
  <c r="F33" i="5" s="1"/>
  <c r="K39" i="5"/>
  <c r="L39" i="5" s="1"/>
  <c r="E60" i="5"/>
  <c r="F60" i="5" s="1"/>
  <c r="H33" i="5"/>
  <c r="I33" i="5" s="1"/>
  <c r="H44" i="5"/>
  <c r="I44" i="5" s="1"/>
  <c r="H39" i="5"/>
  <c r="I39" i="5" s="1"/>
  <c r="H47" i="5"/>
  <c r="I47" i="5" s="1"/>
  <c r="H36" i="5"/>
  <c r="I36" i="5" s="1"/>
  <c r="H31" i="5"/>
  <c r="I31" i="5" s="1"/>
  <c r="E58" i="5"/>
  <c r="F58" i="5" s="1"/>
  <c r="K36" i="5"/>
  <c r="L36" i="5" s="1"/>
  <c r="H40" i="5"/>
  <c r="I40" i="5" s="1"/>
  <c r="H45" i="5"/>
  <c r="I45" i="5" s="1"/>
  <c r="E34" i="5"/>
  <c r="F34" i="5" s="1"/>
  <c r="H48" i="5"/>
  <c r="I48" i="5" s="1"/>
  <c r="K44" i="5"/>
  <c r="L44" i="5" s="1"/>
  <c r="K33" i="5"/>
  <c r="L33" i="5" s="1"/>
  <c r="E57" i="5"/>
  <c r="F57" i="5" s="1"/>
  <c r="K34" i="5"/>
  <c r="L34" i="5" s="1"/>
  <c r="D68" i="5" s="1"/>
  <c r="H46" i="5"/>
  <c r="I46" i="5" s="1"/>
  <c r="E44" i="5"/>
  <c r="F44" i="5" s="1"/>
  <c r="H38" i="5"/>
  <c r="I38" i="5" s="1"/>
  <c r="E11" i="5"/>
  <c r="F11" i="5" s="1"/>
  <c r="H35" i="5"/>
  <c r="I35" i="5" s="1"/>
  <c r="K40" i="5"/>
  <c r="L40" i="5" s="1"/>
  <c r="H32" i="5"/>
  <c r="I32" i="5" s="1"/>
  <c r="K45" i="5"/>
  <c r="L45" i="5" s="1"/>
  <c r="E63" i="5"/>
  <c r="F63" i="5" s="1"/>
  <c r="E61" i="5"/>
  <c r="F61" i="5" s="1"/>
  <c r="E37" i="5"/>
  <c r="F37" i="5" s="1"/>
  <c r="E54" i="5"/>
  <c r="F54" i="5" s="1"/>
  <c r="E48" i="5"/>
  <c r="F48" i="5" s="1"/>
  <c r="E32" i="5"/>
  <c r="F32" i="5" s="1"/>
  <c r="E56" i="5"/>
  <c r="F56" i="5" s="1"/>
  <c r="E38" i="5"/>
  <c r="F38" i="5" s="1"/>
  <c r="E53" i="5"/>
  <c r="F53" i="5" s="1"/>
  <c r="E62" i="5"/>
  <c r="F62" i="5" s="1"/>
  <c r="E35" i="5"/>
  <c r="F35" i="5" s="1"/>
  <c r="E55" i="5"/>
  <c r="F55" i="5" s="1"/>
  <c r="E46" i="5"/>
  <c r="F46" i="5" s="1"/>
  <c r="E45" i="5"/>
  <c r="F45" i="5" s="1"/>
  <c r="E40" i="5"/>
  <c r="F40" i="5" s="1"/>
  <c r="E50" i="5"/>
  <c r="F50" i="5" s="1"/>
  <c r="E36" i="5"/>
  <c r="F36" i="5" s="1"/>
  <c r="E43" i="5"/>
  <c r="F43" i="5" s="1"/>
  <c r="B68" i="5" s="1"/>
  <c r="K38" i="5"/>
  <c r="L38" i="5" s="1"/>
  <c r="H43" i="5"/>
  <c r="I43" i="5" s="1"/>
  <c r="K43" i="5"/>
  <c r="L43" i="5" s="1"/>
  <c r="K32" i="5"/>
  <c r="L32" i="5" s="1"/>
  <c r="E42" i="5"/>
  <c r="F42" i="5" s="1"/>
  <c r="E51" i="5"/>
  <c r="F51" i="5" s="1"/>
  <c r="H42" i="5"/>
  <c r="I42" i="5" s="1"/>
  <c r="C63" i="4" l="1" a="1"/>
  <c r="C63" i="4" s="1"/>
  <c r="B63" i="4" a="1"/>
  <c r="B63" i="4" s="1"/>
  <c r="C62" i="4" a="1"/>
  <c r="C62" i="4" s="1"/>
  <c r="B62" i="4" a="1"/>
  <c r="B62" i="4" s="1"/>
  <c r="C61" i="4" a="1"/>
  <c r="C61" i="4" s="1"/>
  <c r="B61" i="4" a="1"/>
  <c r="B61" i="4" s="1"/>
  <c r="C60" i="4" a="1"/>
  <c r="C60" i="4" s="1"/>
  <c r="B60" i="4" a="1"/>
  <c r="B60" i="4" s="1"/>
  <c r="C59" i="4" a="1"/>
  <c r="C59" i="4" s="1"/>
  <c r="B59" i="4" a="1"/>
  <c r="B59" i="4" s="1"/>
  <c r="C58" i="4" a="1"/>
  <c r="C58" i="4" s="1"/>
  <c r="B58" i="4" a="1"/>
  <c r="B58" i="4" s="1"/>
  <c r="C57" i="4" a="1"/>
  <c r="C57" i="4" s="1"/>
  <c r="B57" i="4" a="1"/>
  <c r="B57" i="4" s="1"/>
  <c r="C56" i="4" a="1"/>
  <c r="C56" i="4" s="1"/>
  <c r="B56" i="4" a="1"/>
  <c r="B56" i="4" s="1"/>
  <c r="C55" i="4" a="1"/>
  <c r="C55" i="4" s="1"/>
  <c r="B55" i="4" a="1"/>
  <c r="B55" i="4" s="1"/>
  <c r="C54" i="4" a="1"/>
  <c r="C54" i="4" s="1"/>
  <c r="B54" i="4" a="1"/>
  <c r="B54" i="4" s="1"/>
  <c r="C53" i="4" a="1"/>
  <c r="C53" i="4" s="1"/>
  <c r="B53" i="4" a="1"/>
  <c r="B53" i="4" s="1"/>
  <c r="C52" i="4" a="1"/>
  <c r="C52" i="4" s="1"/>
  <c r="B52" i="4" a="1"/>
  <c r="B52" i="4" s="1"/>
  <c r="C51" i="4" a="1"/>
  <c r="C51" i="4" s="1"/>
  <c r="B51" i="4" a="1"/>
  <c r="B51" i="4" s="1"/>
  <c r="C50" i="4" a="1"/>
  <c r="C50" i="4" s="1"/>
  <c r="B50" i="4" a="1"/>
  <c r="B50" i="4" s="1"/>
  <c r="C49" i="4" a="1"/>
  <c r="C49" i="4" s="1"/>
  <c r="B49" i="4" a="1"/>
  <c r="B49" i="4" s="1"/>
  <c r="C48" i="4" a="1"/>
  <c r="C48" i="4" s="1"/>
  <c r="B48" i="4" a="1"/>
  <c r="B48" i="4" s="1"/>
  <c r="C47" i="4" a="1"/>
  <c r="C47" i="4" s="1"/>
  <c r="B47" i="4" a="1"/>
  <c r="B47" i="4" s="1"/>
  <c r="C46" i="4" a="1"/>
  <c r="C46" i="4" s="1"/>
  <c r="B46" i="4" a="1"/>
  <c r="B46" i="4" s="1"/>
  <c r="C45" i="4" a="1"/>
  <c r="C45" i="4" s="1"/>
  <c r="B45" i="4" a="1"/>
  <c r="B45" i="4" s="1"/>
  <c r="C44" i="4" a="1"/>
  <c r="C44" i="4" s="1"/>
  <c r="B44" i="4" a="1"/>
  <c r="B44" i="4" s="1"/>
  <c r="C43" i="4" a="1"/>
  <c r="C43" i="4" s="1"/>
  <c r="B43" i="4" a="1"/>
  <c r="B43" i="4" s="1"/>
  <c r="C42" i="4" a="1"/>
  <c r="C42" i="4" s="1"/>
  <c r="B42" i="4" a="1"/>
  <c r="B42" i="4" s="1"/>
  <c r="C41" i="4" a="1"/>
  <c r="C41" i="4" s="1"/>
  <c r="B41" i="4" a="1"/>
  <c r="B41" i="4" s="1"/>
  <c r="C40" i="4" a="1"/>
  <c r="C40" i="4" s="1"/>
  <c r="B40" i="4" a="1"/>
  <c r="B40" i="4" s="1"/>
  <c r="C39" i="4" a="1"/>
  <c r="C39" i="4" s="1"/>
  <c r="B39" i="4" a="1"/>
  <c r="B39" i="4" s="1"/>
  <c r="C38" i="4" a="1"/>
  <c r="C38" i="4" s="1"/>
  <c r="B38" i="4" a="1"/>
  <c r="B38" i="4" s="1"/>
  <c r="C37" i="4" a="1"/>
  <c r="C37" i="4" s="1"/>
  <c r="B37" i="4" a="1"/>
  <c r="B37" i="4" s="1"/>
  <c r="C36" i="4" a="1"/>
  <c r="C36" i="4" s="1"/>
  <c r="B36" i="4" a="1"/>
  <c r="B36" i="4" s="1"/>
  <c r="C35" i="4" a="1"/>
  <c r="C35" i="4" s="1"/>
  <c r="B35" i="4" a="1"/>
  <c r="B35" i="4" s="1"/>
  <c r="C34" i="4" a="1"/>
  <c r="C34" i="4" s="1"/>
  <c r="B34" i="4" a="1"/>
  <c r="B34" i="4" s="1"/>
  <c r="C33" i="4" a="1"/>
  <c r="C33" i="4" s="1"/>
  <c r="B33" i="4" a="1"/>
  <c r="B33" i="4" s="1"/>
  <c r="F32" i="4"/>
  <c r="C32" i="4" a="1"/>
  <c r="C32" i="4" s="1"/>
  <c r="B32" i="4" a="1"/>
  <c r="B32" i="4" s="1"/>
  <c r="F31" i="4"/>
  <c r="C31" i="4" a="1"/>
  <c r="C31" i="4" s="1"/>
  <c r="B31" i="4" a="1"/>
  <c r="B31" i="4" s="1"/>
  <c r="C30" i="4" a="1"/>
  <c r="C30" i="4" s="1"/>
  <c r="B30" i="4" a="1"/>
  <c r="B30" i="4" s="1"/>
  <c r="C29" i="4" a="1"/>
  <c r="C29" i="4" s="1"/>
  <c r="B29" i="4" a="1"/>
  <c r="B29" i="4" s="1"/>
  <c r="C28" i="4" a="1"/>
  <c r="C28" i="4" s="1"/>
  <c r="B28" i="4" a="1"/>
  <c r="B28" i="4" s="1"/>
  <c r="C27" i="4"/>
  <c r="G27" i="4" s="1"/>
  <c r="C25" i="4"/>
  <c r="J25" i="4" s="1"/>
  <c r="C12" i="4" a="1"/>
  <c r="C12" i="4" s="1"/>
  <c r="C11" i="4" a="1"/>
  <c r="C11" i="4" s="1"/>
  <c r="C10" i="4" a="1"/>
  <c r="C10" i="4" s="1"/>
  <c r="C9" i="4" a="1"/>
  <c r="C9" i="4" s="1"/>
  <c r="D56" i="4" l="1"/>
  <c r="D52" i="4"/>
  <c r="D57" i="4"/>
  <c r="D54" i="4"/>
  <c r="G11" i="4"/>
  <c r="J11" i="4"/>
  <c r="D38" i="4"/>
  <c r="J38" i="4"/>
  <c r="G38" i="4"/>
  <c r="D60" i="4"/>
  <c r="D50" i="4"/>
  <c r="D27" i="4"/>
  <c r="D53" i="4"/>
  <c r="J27" i="4"/>
  <c r="J34" i="4"/>
  <c r="G34" i="4"/>
  <c r="D34" i="4"/>
  <c r="J28" i="4"/>
  <c r="J46" i="4"/>
  <c r="G46" i="4"/>
  <c r="D46" i="4"/>
  <c r="G40" i="4"/>
  <c r="J45" i="4"/>
  <c r="G45" i="4"/>
  <c r="D45" i="4"/>
  <c r="G39" i="4"/>
  <c r="D39" i="4"/>
  <c r="J39" i="4"/>
  <c r="G36" i="4"/>
  <c r="J36" i="4"/>
  <c r="D36" i="4"/>
  <c r="D58" i="4"/>
  <c r="D29" i="4"/>
  <c r="J29" i="4"/>
  <c r="G29" i="4"/>
  <c r="J35" i="4"/>
  <c r="D35" i="4"/>
  <c r="G35" i="4"/>
  <c r="D47" i="4"/>
  <c r="J47" i="4"/>
  <c r="G47" i="4"/>
  <c r="D59" i="4"/>
  <c r="J9" i="4"/>
  <c r="G9" i="4"/>
  <c r="H11" i="4" s="1"/>
  <c r="D9" i="4"/>
  <c r="E11" i="4" s="1"/>
  <c r="J41" i="4"/>
  <c r="G41" i="4"/>
  <c r="D41" i="4"/>
  <c r="D30" i="4"/>
  <c r="G30" i="4"/>
  <c r="J30" i="4"/>
  <c r="D48" i="4"/>
  <c r="G48" i="4"/>
  <c r="J48" i="4"/>
  <c r="D31" i="4"/>
  <c r="J31" i="4"/>
  <c r="G31" i="4"/>
  <c r="D37" i="4"/>
  <c r="J37" i="4"/>
  <c r="G37" i="4"/>
  <c r="D42" i="4"/>
  <c r="D49" i="4"/>
  <c r="D55" i="4"/>
  <c r="D61" i="4"/>
  <c r="J12" i="4"/>
  <c r="K12" i="4" s="1"/>
  <c r="L12" i="4" s="1"/>
  <c r="G12" i="4"/>
  <c r="H12" i="4" s="1"/>
  <c r="I12" i="4" s="1"/>
  <c r="D12" i="4"/>
  <c r="E12" i="4" s="1"/>
  <c r="F12" i="4" s="1"/>
  <c r="L32" i="4"/>
  <c r="I32" i="4"/>
  <c r="D43" i="4"/>
  <c r="G43" i="4"/>
  <c r="J43" i="4"/>
  <c r="J32" i="4"/>
  <c r="D32" i="4"/>
  <c r="G32" i="4"/>
  <c r="J44" i="4"/>
  <c r="D62" i="4"/>
  <c r="G44" i="4"/>
  <c r="D51" i="4"/>
  <c r="G33" i="4"/>
  <c r="D33" i="4"/>
  <c r="J33" i="4"/>
  <c r="D63" i="4"/>
  <c r="D25" i="4"/>
  <c r="G25" i="4"/>
  <c r="G42" i="4"/>
  <c r="D40" i="4"/>
  <c r="J42" i="4"/>
  <c r="D11" i="4"/>
  <c r="D44" i="4"/>
  <c r="G28" i="4"/>
  <c r="J40" i="4"/>
  <c r="D28" i="4"/>
  <c r="K11" i="4" l="1"/>
  <c r="K13" i="4" s="1"/>
  <c r="J26" i="4" s="1"/>
  <c r="E13" i="4"/>
  <c r="D26" i="4" s="1"/>
  <c r="E44" i="4" s="1"/>
  <c r="F44" i="4" s="1"/>
  <c r="F11" i="4"/>
  <c r="I11" i="4"/>
  <c r="H13" i="4"/>
  <c r="G26" i="4" s="1"/>
  <c r="H46" i="4" s="1"/>
  <c r="I46" i="4" s="1"/>
  <c r="H45" i="4"/>
  <c r="I45" i="4" s="1"/>
  <c r="H35" i="4"/>
  <c r="I35" i="4" s="1"/>
  <c r="H38" i="4"/>
  <c r="I38" i="4" s="1"/>
  <c r="H34" i="4"/>
  <c r="I34" i="4" s="1"/>
  <c r="H43" i="4"/>
  <c r="I43" i="4" s="1"/>
  <c r="H33" i="4"/>
  <c r="I33" i="4" s="1"/>
  <c r="H39" i="4" l="1"/>
  <c r="I39" i="4" s="1"/>
  <c r="H36" i="4"/>
  <c r="I36" i="4" s="1"/>
  <c r="C68" i="4" s="1"/>
  <c r="H44" i="4"/>
  <c r="I44" i="4" s="1"/>
  <c r="L11" i="4"/>
  <c r="H40" i="4"/>
  <c r="I40" i="4" s="1"/>
  <c r="E47" i="4"/>
  <c r="F47" i="4" s="1"/>
  <c r="E36" i="4"/>
  <c r="F36" i="4" s="1"/>
  <c r="E59" i="4"/>
  <c r="F59" i="4" s="1"/>
  <c r="E50" i="4"/>
  <c r="F50" i="4" s="1"/>
  <c r="E63" i="4"/>
  <c r="F63" i="4" s="1"/>
  <c r="E42" i="4"/>
  <c r="F42" i="4" s="1"/>
  <c r="E35" i="4"/>
  <c r="F35" i="4" s="1"/>
  <c r="E34" i="4"/>
  <c r="F34" i="4" s="1"/>
  <c r="E60" i="4"/>
  <c r="F60" i="4" s="1"/>
  <c r="E39" i="4"/>
  <c r="F39" i="4" s="1"/>
  <c r="E51" i="4"/>
  <c r="F51" i="4" s="1"/>
  <c r="E48" i="4"/>
  <c r="F48" i="4" s="1"/>
  <c r="E43" i="4"/>
  <c r="F43" i="4" s="1"/>
  <c r="B68" i="4" s="1"/>
  <c r="E57" i="4"/>
  <c r="F57" i="4" s="1"/>
  <c r="E33" i="4"/>
  <c r="F33" i="4" s="1"/>
  <c r="E49" i="4"/>
  <c r="F49" i="4" s="1"/>
  <c r="E52" i="4"/>
  <c r="F52" i="4" s="1"/>
  <c r="E58" i="4"/>
  <c r="F58" i="4" s="1"/>
  <c r="E55" i="4"/>
  <c r="F55" i="4" s="1"/>
  <c r="E40" i="4"/>
  <c r="F40" i="4" s="1"/>
  <c r="E56" i="4"/>
  <c r="F56" i="4" s="1"/>
  <c r="E62" i="4"/>
  <c r="F62" i="4" s="1"/>
  <c r="E41" i="4"/>
  <c r="F41" i="4" s="1"/>
  <c r="E54" i="4"/>
  <c r="F54" i="4" s="1"/>
  <c r="E37" i="4"/>
  <c r="F37" i="4" s="1"/>
  <c r="E38" i="4"/>
  <c r="F38" i="4" s="1"/>
  <c r="E61" i="4"/>
  <c r="F61" i="4" s="1"/>
  <c r="E45" i="4"/>
  <c r="F45" i="4" s="1"/>
  <c r="E46" i="4"/>
  <c r="F46" i="4" s="1"/>
  <c r="E53" i="4"/>
  <c r="F53" i="4" s="1"/>
  <c r="H48" i="4"/>
  <c r="I48" i="4" s="1"/>
  <c r="H42" i="4"/>
  <c r="I42" i="4" s="1"/>
  <c r="H37" i="4"/>
  <c r="I37" i="4" s="1"/>
  <c r="H47" i="4"/>
  <c r="I47" i="4" s="1"/>
  <c r="K45" i="4"/>
  <c r="L45" i="4" s="1"/>
  <c r="K36" i="4"/>
  <c r="L36" i="4" s="1"/>
  <c r="K48" i="4"/>
  <c r="L48" i="4" s="1"/>
  <c r="K39" i="4"/>
  <c r="L39" i="4" s="1"/>
  <c r="K46" i="4"/>
  <c r="L46" i="4" s="1"/>
  <c r="K38" i="4"/>
  <c r="L38" i="4" s="1"/>
  <c r="K40" i="4"/>
  <c r="L40" i="4" s="1"/>
  <c r="K43" i="4"/>
  <c r="L43" i="4" s="1"/>
  <c r="K41" i="4"/>
  <c r="L41" i="4" s="1"/>
  <c r="K34" i="4"/>
  <c r="L34" i="4" s="1"/>
  <c r="K31" i="4"/>
  <c r="L31" i="4" s="1"/>
  <c r="K35" i="4"/>
  <c r="L35" i="4" s="1"/>
  <c r="D68" i="4" s="1"/>
  <c r="K42" i="4"/>
  <c r="L42" i="4" s="1"/>
  <c r="K44" i="4"/>
  <c r="L44" i="4" s="1"/>
  <c r="K33" i="4"/>
  <c r="L33" i="4" s="1"/>
  <c r="K47" i="4"/>
  <c r="L47" i="4" s="1"/>
  <c r="K37" i="4"/>
  <c r="L37" i="4" s="1"/>
  <c r="H41" i="4"/>
  <c r="I41" i="4" s="1"/>
  <c r="H31" i="4"/>
  <c r="I31" i="4" s="1"/>
  <c r="C63" i="3" l="1" a="1"/>
  <c r="C63" i="3" s="1"/>
  <c r="B63" i="3" a="1"/>
  <c r="B63" i="3" s="1"/>
  <c r="C62" i="3" a="1"/>
  <c r="C62" i="3" s="1"/>
  <c r="B62" i="3" a="1"/>
  <c r="B62" i="3" s="1"/>
  <c r="C61" i="3" a="1"/>
  <c r="C61" i="3" s="1"/>
  <c r="B61" i="3" a="1"/>
  <c r="B61" i="3" s="1"/>
  <c r="C60" i="3" a="1"/>
  <c r="C60" i="3" s="1"/>
  <c r="B60" i="3" a="1"/>
  <c r="B60" i="3" s="1"/>
  <c r="C59" i="3" a="1"/>
  <c r="C59" i="3" s="1"/>
  <c r="B59" i="3" a="1"/>
  <c r="B59" i="3" s="1"/>
  <c r="C58" i="3" a="1"/>
  <c r="C58" i="3" s="1"/>
  <c r="B58" i="3" a="1"/>
  <c r="B58" i="3" s="1"/>
  <c r="C57" i="3" a="1"/>
  <c r="C57" i="3" s="1"/>
  <c r="B57" i="3" a="1"/>
  <c r="B57" i="3" s="1"/>
  <c r="C56" i="3" a="1"/>
  <c r="C56" i="3" s="1"/>
  <c r="B56" i="3" a="1"/>
  <c r="B56" i="3" s="1"/>
  <c r="C55" i="3" a="1"/>
  <c r="C55" i="3" s="1"/>
  <c r="B55" i="3" a="1"/>
  <c r="B55" i="3" s="1"/>
  <c r="C54" i="3" a="1"/>
  <c r="C54" i="3" s="1"/>
  <c r="B54" i="3" a="1"/>
  <c r="B54" i="3" s="1"/>
  <c r="C53" i="3" a="1"/>
  <c r="C53" i="3" s="1"/>
  <c r="B53" i="3" a="1"/>
  <c r="B53" i="3" s="1"/>
  <c r="C52" i="3" a="1"/>
  <c r="C52" i="3" s="1"/>
  <c r="B52" i="3" a="1"/>
  <c r="B52" i="3" s="1"/>
  <c r="C51" i="3" a="1"/>
  <c r="C51" i="3" s="1"/>
  <c r="B51" i="3" a="1"/>
  <c r="B51" i="3" s="1"/>
  <c r="C50" i="3" a="1"/>
  <c r="C50" i="3" s="1"/>
  <c r="B50" i="3" a="1"/>
  <c r="B50" i="3" s="1"/>
  <c r="C49" i="3" a="1"/>
  <c r="C49" i="3" s="1"/>
  <c r="B49" i="3" a="1"/>
  <c r="B49" i="3" s="1"/>
  <c r="C48" i="3" a="1"/>
  <c r="C48" i="3" s="1"/>
  <c r="B48" i="3" a="1"/>
  <c r="B48" i="3" s="1"/>
  <c r="C47" i="3" a="1"/>
  <c r="C47" i="3" s="1"/>
  <c r="B47" i="3" a="1"/>
  <c r="B47" i="3" s="1"/>
  <c r="C46" i="3" a="1"/>
  <c r="C46" i="3" s="1"/>
  <c r="B46" i="3" a="1"/>
  <c r="B46" i="3" s="1"/>
  <c r="C45" i="3" a="1"/>
  <c r="C45" i="3" s="1"/>
  <c r="B45" i="3" a="1"/>
  <c r="B45" i="3" s="1"/>
  <c r="C44" i="3" a="1"/>
  <c r="C44" i="3" s="1"/>
  <c r="B44" i="3" a="1"/>
  <c r="B44" i="3" s="1"/>
  <c r="C43" i="3" a="1"/>
  <c r="C43" i="3" s="1"/>
  <c r="B43" i="3" a="1"/>
  <c r="B43" i="3" s="1"/>
  <c r="C42" i="3" a="1"/>
  <c r="C42" i="3" s="1"/>
  <c r="B42" i="3" a="1"/>
  <c r="B42" i="3" s="1"/>
  <c r="C41" i="3" a="1"/>
  <c r="C41" i="3" s="1"/>
  <c r="B41" i="3" a="1"/>
  <c r="B41" i="3" s="1"/>
  <c r="C40" i="3" a="1"/>
  <c r="C40" i="3" s="1"/>
  <c r="B40" i="3" a="1"/>
  <c r="B40" i="3" s="1"/>
  <c r="C39" i="3" a="1"/>
  <c r="C39" i="3" s="1"/>
  <c r="B39" i="3" a="1"/>
  <c r="B39" i="3" s="1"/>
  <c r="C38" i="3" a="1"/>
  <c r="C38" i="3" s="1"/>
  <c r="B38" i="3" a="1"/>
  <c r="B38" i="3" s="1"/>
  <c r="C37" i="3" a="1"/>
  <c r="C37" i="3" s="1"/>
  <c r="B37" i="3" a="1"/>
  <c r="B37" i="3" s="1"/>
  <c r="C36" i="3" a="1"/>
  <c r="C36" i="3" s="1"/>
  <c r="B36" i="3" a="1"/>
  <c r="B36" i="3" s="1"/>
  <c r="C35" i="3" a="1"/>
  <c r="C35" i="3" s="1"/>
  <c r="B35" i="3" a="1"/>
  <c r="B35" i="3" s="1"/>
  <c r="C34" i="3" a="1"/>
  <c r="C34" i="3" s="1"/>
  <c r="B34" i="3" a="1"/>
  <c r="B34" i="3" s="1"/>
  <c r="C33" i="3" a="1"/>
  <c r="C33" i="3" s="1"/>
  <c r="B33" i="3" a="1"/>
  <c r="B33" i="3" s="1"/>
  <c r="C32" i="3" a="1"/>
  <c r="C32" i="3" s="1"/>
  <c r="B32" i="3" a="1"/>
  <c r="B32" i="3" s="1"/>
  <c r="C31" i="3" a="1"/>
  <c r="C31" i="3" s="1"/>
  <c r="B31" i="3" a="1"/>
  <c r="B31" i="3" s="1"/>
  <c r="C30" i="3" a="1"/>
  <c r="C30" i="3" s="1"/>
  <c r="B30" i="3" a="1"/>
  <c r="B30" i="3" s="1"/>
  <c r="C29" i="3" a="1"/>
  <c r="C29" i="3" s="1"/>
  <c r="B29" i="3" a="1"/>
  <c r="B29" i="3" s="1"/>
  <c r="C28" i="3" a="1"/>
  <c r="C28" i="3" s="1"/>
  <c r="B28" i="3" a="1"/>
  <c r="B28" i="3" s="1"/>
  <c r="C27" i="3"/>
  <c r="D27" i="3" s="1"/>
  <c r="C25" i="3"/>
  <c r="G25" i="3" s="1"/>
  <c r="C12" i="3" a="1"/>
  <c r="C12" i="3" s="1"/>
  <c r="C11" i="3" a="1"/>
  <c r="C11" i="3" s="1"/>
  <c r="C10" i="3" a="1"/>
  <c r="C10" i="3" s="1"/>
  <c r="C9" i="3" a="1"/>
  <c r="C9" i="3" s="1"/>
  <c r="G43" i="3" l="1"/>
  <c r="G40" i="3"/>
  <c r="J40" i="3"/>
  <c r="D40" i="3"/>
  <c r="D12" i="3"/>
  <c r="E12" i="3" s="1"/>
  <c r="F12" i="3" s="1"/>
  <c r="J12" i="3"/>
  <c r="K12" i="3" s="1"/>
  <c r="L12" i="3" s="1"/>
  <c r="J34" i="3"/>
  <c r="D63" i="3"/>
  <c r="D61" i="3"/>
  <c r="J27" i="3"/>
  <c r="D50" i="3"/>
  <c r="D62" i="3"/>
  <c r="G27" i="3"/>
  <c r="D57" i="3"/>
  <c r="J25" i="3"/>
  <c r="D55" i="3"/>
  <c r="D51" i="3"/>
  <c r="D58" i="3"/>
  <c r="J46" i="3"/>
  <c r="G46" i="3"/>
  <c r="J30" i="3"/>
  <c r="G30" i="3"/>
  <c r="D30" i="3"/>
  <c r="D36" i="3"/>
  <c r="J36" i="3"/>
  <c r="G36" i="3"/>
  <c r="D46" i="3"/>
  <c r="J47" i="3"/>
  <c r="D54" i="3"/>
  <c r="D60" i="3"/>
  <c r="D32" i="3"/>
  <c r="G32" i="3"/>
  <c r="J32" i="3"/>
  <c r="J38" i="3"/>
  <c r="G38" i="3"/>
  <c r="D38" i="3"/>
  <c r="G48" i="3"/>
  <c r="D48" i="3"/>
  <c r="J48" i="3"/>
  <c r="G37" i="3"/>
  <c r="D37" i="3"/>
  <c r="J37" i="3"/>
  <c r="J42" i="3"/>
  <c r="G42" i="3"/>
  <c r="D42" i="3"/>
  <c r="G33" i="3"/>
  <c r="J39" i="3"/>
  <c r="D39" i="3"/>
  <c r="G39" i="3"/>
  <c r="D49" i="3"/>
  <c r="D56" i="3"/>
  <c r="J41" i="3"/>
  <c r="G41" i="3"/>
  <c r="D41" i="3"/>
  <c r="D59" i="3"/>
  <c r="D47" i="3"/>
  <c r="J35" i="3"/>
  <c r="G35" i="3"/>
  <c r="D35" i="3"/>
  <c r="D52" i="3"/>
  <c r="J11" i="3"/>
  <c r="G11" i="3"/>
  <c r="D11" i="3"/>
  <c r="D53" i="3"/>
  <c r="J31" i="3"/>
  <c r="G31" i="3"/>
  <c r="J28" i="3"/>
  <c r="G28" i="3"/>
  <c r="D28" i="3"/>
  <c r="G44" i="3"/>
  <c r="D44" i="3"/>
  <c r="J44" i="3"/>
  <c r="J45" i="3"/>
  <c r="G45" i="3"/>
  <c r="D45" i="3"/>
  <c r="D9" i="3"/>
  <c r="J9" i="3"/>
  <c r="G9" i="3"/>
  <c r="J29" i="3"/>
  <c r="G29" i="3"/>
  <c r="D29" i="3"/>
  <c r="D31" i="3"/>
  <c r="J33" i="3"/>
  <c r="G12" i="3"/>
  <c r="H12" i="3" s="1"/>
  <c r="I12" i="3" s="1"/>
  <c r="G47" i="3"/>
  <c r="J43" i="3"/>
  <c r="D34" i="3"/>
  <c r="D33" i="3"/>
  <c r="G34" i="3"/>
  <c r="D25" i="3"/>
  <c r="D43" i="3"/>
  <c r="H11" i="3" l="1"/>
  <c r="K11" i="3"/>
  <c r="E11" i="3"/>
  <c r="H13" i="3" l="1"/>
  <c r="G26" i="3" s="1"/>
  <c r="I11" i="3"/>
  <c r="E13" i="3"/>
  <c r="D26" i="3" s="1"/>
  <c r="F11" i="3"/>
  <c r="L11" i="3"/>
  <c r="K13" i="3"/>
  <c r="J26" i="3" s="1"/>
  <c r="H47" i="3" l="1"/>
  <c r="I47" i="3" s="1"/>
  <c r="H31" i="3"/>
  <c r="I31" i="3" s="1"/>
  <c r="H38" i="3"/>
  <c r="I38" i="3" s="1"/>
  <c r="H42" i="3"/>
  <c r="I42" i="3" s="1"/>
  <c r="H48" i="3"/>
  <c r="I48" i="3" s="1"/>
  <c r="H37" i="3"/>
  <c r="I37" i="3" s="1"/>
  <c r="H40" i="3"/>
  <c r="I40" i="3" s="1"/>
  <c r="H36" i="3"/>
  <c r="I36" i="3" s="1"/>
  <c r="H32" i="3"/>
  <c r="I32" i="3" s="1"/>
  <c r="H43" i="3"/>
  <c r="I43" i="3" s="1"/>
  <c r="H34" i="3"/>
  <c r="I34" i="3" s="1"/>
  <c r="H33" i="3"/>
  <c r="I33" i="3" s="1"/>
  <c r="H45" i="3"/>
  <c r="I45" i="3" s="1"/>
  <c r="H44" i="3"/>
  <c r="I44" i="3" s="1"/>
  <c r="H39" i="3"/>
  <c r="I39" i="3" s="1"/>
  <c r="H35" i="3"/>
  <c r="I35" i="3" s="1"/>
  <c r="C68" i="3" s="1"/>
  <c r="H46" i="3"/>
  <c r="I46" i="3" s="1"/>
  <c r="H41" i="3"/>
  <c r="I41" i="3" s="1"/>
  <c r="K42" i="3"/>
  <c r="L42" i="3" s="1"/>
  <c r="K35" i="3"/>
  <c r="L35" i="3" s="1"/>
  <c r="K43" i="3"/>
  <c r="L43" i="3" s="1"/>
  <c r="K33" i="3"/>
  <c r="L33" i="3" s="1"/>
  <c r="K45" i="3"/>
  <c r="L45" i="3" s="1"/>
  <c r="K44" i="3"/>
  <c r="L44" i="3" s="1"/>
  <c r="K40" i="3"/>
  <c r="L40" i="3" s="1"/>
  <c r="K38" i="3"/>
  <c r="L38" i="3" s="1"/>
  <c r="K34" i="3"/>
  <c r="L34" i="3" s="1"/>
  <c r="D68" i="3" s="1"/>
  <c r="K32" i="3"/>
  <c r="L32" i="3" s="1"/>
  <c r="K39" i="3"/>
  <c r="L39" i="3" s="1"/>
  <c r="K48" i="3"/>
  <c r="L48" i="3" s="1"/>
  <c r="K36" i="3"/>
  <c r="L36" i="3" s="1"/>
  <c r="K37" i="3"/>
  <c r="L37" i="3" s="1"/>
  <c r="K47" i="3"/>
  <c r="L47" i="3" s="1"/>
  <c r="K31" i="3"/>
  <c r="L31" i="3" s="1"/>
  <c r="K41" i="3"/>
  <c r="L41" i="3" s="1"/>
  <c r="K46" i="3"/>
  <c r="L46" i="3" s="1"/>
  <c r="E51" i="3"/>
  <c r="F51" i="3" s="1"/>
  <c r="E41" i="3"/>
  <c r="F41" i="3" s="1"/>
  <c r="B68" i="3" s="1"/>
  <c r="E39" i="3"/>
  <c r="F39" i="3" s="1"/>
  <c r="E61" i="3"/>
  <c r="F61" i="3" s="1"/>
  <c r="E59" i="3"/>
  <c r="F59" i="3" s="1"/>
  <c r="E60" i="3"/>
  <c r="F60" i="3" s="1"/>
  <c r="E37" i="3"/>
  <c r="F37" i="3" s="1"/>
  <c r="E47" i="3"/>
  <c r="F47" i="3" s="1"/>
  <c r="E34" i="3"/>
  <c r="F34" i="3" s="1"/>
  <c r="E31" i="3"/>
  <c r="F31" i="3" s="1"/>
  <c r="E53" i="3"/>
  <c r="F53" i="3" s="1"/>
  <c r="E52" i="3"/>
  <c r="F52" i="3" s="1"/>
  <c r="E45" i="3"/>
  <c r="F45" i="3" s="1"/>
  <c r="E42" i="3"/>
  <c r="F42" i="3" s="1"/>
  <c r="E40" i="3"/>
  <c r="F40" i="3" s="1"/>
  <c r="E54" i="3"/>
  <c r="F54" i="3" s="1"/>
  <c r="E62" i="3"/>
  <c r="F62" i="3" s="1"/>
  <c r="E48" i="3"/>
  <c r="F48" i="3" s="1"/>
  <c r="E55" i="3"/>
  <c r="F55" i="3" s="1"/>
  <c r="E32" i="3"/>
  <c r="F32" i="3" s="1"/>
  <c r="E35" i="3"/>
  <c r="F35" i="3" s="1"/>
  <c r="E56" i="3"/>
  <c r="F56" i="3" s="1"/>
  <c r="E46" i="3"/>
  <c r="F46" i="3" s="1"/>
  <c r="E38" i="3"/>
  <c r="F38" i="3" s="1"/>
  <c r="E50" i="3"/>
  <c r="F50" i="3" s="1"/>
  <c r="E63" i="3"/>
  <c r="F63" i="3" s="1"/>
  <c r="E36" i="3"/>
  <c r="F36" i="3" s="1"/>
  <c r="E43" i="3"/>
  <c r="F43" i="3" s="1"/>
  <c r="E49" i="3"/>
  <c r="F49" i="3" s="1"/>
  <c r="E58" i="3"/>
  <c r="F58" i="3" s="1"/>
  <c r="E33" i="3"/>
  <c r="F33" i="3" s="1"/>
  <c r="E44" i="3"/>
  <c r="F44" i="3" s="1"/>
  <c r="E57" i="3"/>
  <c r="F57" i="3" s="1"/>
  <c r="C63" i="2" a="1"/>
  <c r="C63" i="2" s="1"/>
  <c r="B63" i="2" a="1"/>
  <c r="B63" i="2" s="1"/>
  <c r="C62" i="2" a="1"/>
  <c r="C62" i="2" s="1"/>
  <c r="B62" i="2" a="1"/>
  <c r="B62" i="2" s="1"/>
  <c r="C61" i="2" a="1"/>
  <c r="C61" i="2" s="1"/>
  <c r="B61" i="2" a="1"/>
  <c r="B61" i="2" s="1"/>
  <c r="C60" i="2" a="1"/>
  <c r="C60" i="2" s="1"/>
  <c r="B60" i="2" a="1"/>
  <c r="B60" i="2" s="1"/>
  <c r="C59" i="2" a="1"/>
  <c r="C59" i="2" s="1"/>
  <c r="B59" i="2" a="1"/>
  <c r="B59" i="2" s="1"/>
  <c r="C58" i="2" a="1"/>
  <c r="C58" i="2" s="1"/>
  <c r="B58" i="2" a="1"/>
  <c r="B58" i="2" s="1"/>
  <c r="C57" i="2" a="1"/>
  <c r="C57" i="2" s="1"/>
  <c r="B57" i="2" a="1"/>
  <c r="B57" i="2" s="1"/>
  <c r="C56" i="2" a="1"/>
  <c r="C56" i="2" s="1"/>
  <c r="B56" i="2" a="1"/>
  <c r="B56" i="2" s="1"/>
  <c r="C55" i="2" a="1"/>
  <c r="C55" i="2" s="1"/>
  <c r="B55" i="2" a="1"/>
  <c r="B55" i="2" s="1"/>
  <c r="C54" i="2" a="1"/>
  <c r="C54" i="2" s="1"/>
  <c r="B54" i="2" a="1"/>
  <c r="B54" i="2" s="1"/>
  <c r="C53" i="2" a="1"/>
  <c r="C53" i="2" s="1"/>
  <c r="B53" i="2" a="1"/>
  <c r="B53" i="2" s="1"/>
  <c r="C52" i="2" a="1"/>
  <c r="C52" i="2" s="1"/>
  <c r="B52" i="2" a="1"/>
  <c r="B52" i="2" s="1"/>
  <c r="C51" i="2" a="1"/>
  <c r="C51" i="2" s="1"/>
  <c r="B51" i="2" a="1"/>
  <c r="B51" i="2" s="1"/>
  <c r="C50" i="2" a="1"/>
  <c r="C50" i="2" s="1"/>
  <c r="B50" i="2" a="1"/>
  <c r="B50" i="2" s="1"/>
  <c r="C49" i="2" a="1"/>
  <c r="C49" i="2" s="1"/>
  <c r="B49" i="2" a="1"/>
  <c r="B49" i="2" s="1"/>
  <c r="C48" i="2" a="1"/>
  <c r="C48" i="2" s="1"/>
  <c r="B48" i="2" a="1"/>
  <c r="B48" i="2" s="1"/>
  <c r="C47" i="2" a="1"/>
  <c r="C47" i="2" s="1"/>
  <c r="B47" i="2" a="1"/>
  <c r="B47" i="2" s="1"/>
  <c r="C46" i="2" a="1"/>
  <c r="C46" i="2" s="1"/>
  <c r="B46" i="2" a="1"/>
  <c r="B46" i="2" s="1"/>
  <c r="C45" i="2" a="1"/>
  <c r="C45" i="2" s="1"/>
  <c r="B45" i="2" a="1"/>
  <c r="B45" i="2" s="1"/>
  <c r="C44" i="2" a="1"/>
  <c r="C44" i="2" s="1"/>
  <c r="B44" i="2" a="1"/>
  <c r="B44" i="2" s="1"/>
  <c r="C43" i="2" a="1"/>
  <c r="C43" i="2" s="1"/>
  <c r="B43" i="2" a="1"/>
  <c r="B43" i="2" s="1"/>
  <c r="C42" i="2" a="1"/>
  <c r="C42" i="2" s="1"/>
  <c r="B42" i="2" a="1"/>
  <c r="B42" i="2" s="1"/>
  <c r="C41" i="2" a="1"/>
  <c r="C41" i="2" s="1"/>
  <c r="B41" i="2" a="1"/>
  <c r="B41" i="2" s="1"/>
  <c r="C40" i="2" a="1"/>
  <c r="C40" i="2" s="1"/>
  <c r="B40" i="2" a="1"/>
  <c r="B40" i="2" s="1"/>
  <c r="C39" i="2" a="1"/>
  <c r="C39" i="2" s="1"/>
  <c r="B39" i="2" a="1"/>
  <c r="B39" i="2" s="1"/>
  <c r="C38" i="2" a="1"/>
  <c r="C38" i="2" s="1"/>
  <c r="B38" i="2" a="1"/>
  <c r="B38" i="2" s="1"/>
  <c r="C37" i="2" a="1"/>
  <c r="C37" i="2" s="1"/>
  <c r="B37" i="2" a="1"/>
  <c r="B37" i="2" s="1"/>
  <c r="C36" i="2" a="1"/>
  <c r="C36" i="2" s="1"/>
  <c r="B36" i="2" a="1"/>
  <c r="B36" i="2" s="1"/>
  <c r="C35" i="2" a="1"/>
  <c r="C35" i="2" s="1"/>
  <c r="B35" i="2" a="1"/>
  <c r="B35" i="2" s="1"/>
  <c r="C34" i="2" a="1"/>
  <c r="C34" i="2" s="1"/>
  <c r="B34" i="2" a="1"/>
  <c r="B34" i="2" s="1"/>
  <c r="C33" i="2" a="1"/>
  <c r="C33" i="2" s="1"/>
  <c r="B33" i="2" a="1"/>
  <c r="B33" i="2" s="1"/>
  <c r="C32" i="2" a="1"/>
  <c r="C32" i="2" s="1"/>
  <c r="B32" i="2" a="1"/>
  <c r="B32" i="2" s="1"/>
  <c r="C31" i="2" a="1"/>
  <c r="C31" i="2" s="1"/>
  <c r="B31" i="2" a="1"/>
  <c r="B31" i="2" s="1"/>
  <c r="C30" i="2" a="1"/>
  <c r="C30" i="2" s="1"/>
  <c r="B30" i="2" a="1"/>
  <c r="B30" i="2" s="1"/>
  <c r="B29" i="2" a="1"/>
  <c r="B29" i="2" s="1"/>
  <c r="B28" i="2" a="1"/>
  <c r="B28" i="2" s="1"/>
  <c r="C27" i="2"/>
  <c r="G27" i="2" s="1"/>
  <c r="C25" i="2"/>
  <c r="G25" i="2" s="1"/>
  <c r="C12" i="2" a="1"/>
  <c r="C12" i="2" s="1"/>
  <c r="C11" i="2" a="1"/>
  <c r="C11" i="2" s="1"/>
  <c r="C10" i="2" a="1"/>
  <c r="C10" i="2" s="1"/>
  <c r="C9" i="2" a="1"/>
  <c r="C9" i="2" s="1"/>
  <c r="D60" i="2" l="1"/>
  <c r="D58" i="2"/>
  <c r="D55" i="2"/>
  <c r="J27" i="2"/>
  <c r="D56" i="2"/>
  <c r="D52" i="2"/>
  <c r="J25" i="2"/>
  <c r="D42" i="2"/>
  <c r="J42" i="2"/>
  <c r="G42" i="2"/>
  <c r="J30" i="2"/>
  <c r="D62" i="2"/>
  <c r="G9" i="2"/>
  <c r="H11" i="2" s="1"/>
  <c r="I11" i="2" s="1"/>
  <c r="D9" i="2"/>
  <c r="E11" i="2" s="1"/>
  <c r="F11" i="2" s="1"/>
  <c r="J9" i="2"/>
  <c r="K11" i="2" s="1"/>
  <c r="L11" i="2" s="1"/>
  <c r="D38" i="2"/>
  <c r="G38" i="2"/>
  <c r="J38" i="2"/>
  <c r="J44" i="2"/>
  <c r="D63" i="2"/>
  <c r="G32" i="2"/>
  <c r="D57" i="2"/>
  <c r="J11" i="2"/>
  <c r="G11" i="2"/>
  <c r="D11" i="2"/>
  <c r="J39" i="2"/>
  <c r="G39" i="2"/>
  <c r="D39" i="2"/>
  <c r="J45" i="2"/>
  <c r="G45" i="2"/>
  <c r="D45" i="2"/>
  <c r="J36" i="2"/>
  <c r="G36" i="2"/>
  <c r="D36" i="2"/>
  <c r="D49" i="2"/>
  <c r="D61" i="2"/>
  <c r="J37" i="2"/>
  <c r="G37" i="2"/>
  <c r="D37" i="2"/>
  <c r="G43" i="2"/>
  <c r="D43" i="2"/>
  <c r="J43" i="2"/>
  <c r="D50" i="2"/>
  <c r="D31" i="2"/>
  <c r="J31" i="2"/>
  <c r="G31" i="2"/>
  <c r="G44" i="2"/>
  <c r="D51" i="2"/>
  <c r="G12" i="2"/>
  <c r="H12" i="2" s="1"/>
  <c r="I12" i="2" s="1"/>
  <c r="D12" i="2"/>
  <c r="E12" i="2" s="1"/>
  <c r="F12" i="2" s="1"/>
  <c r="J12" i="2"/>
  <c r="K12" i="2" s="1"/>
  <c r="L12" i="2" s="1"/>
  <c r="J33" i="2"/>
  <c r="D33" i="2"/>
  <c r="G33" i="2"/>
  <c r="G40" i="2"/>
  <c r="J46" i="2"/>
  <c r="G46" i="2"/>
  <c r="D46" i="2"/>
  <c r="J40" i="2"/>
  <c r="D53" i="2"/>
  <c r="G34" i="2"/>
  <c r="D34" i="2"/>
  <c r="J34" i="2"/>
  <c r="J41" i="2"/>
  <c r="D47" i="2"/>
  <c r="J47" i="2"/>
  <c r="G47" i="2"/>
  <c r="D59" i="2"/>
  <c r="G28" i="2"/>
  <c r="D28" i="2"/>
  <c r="G41" i="2"/>
  <c r="D54" i="2"/>
  <c r="G29" i="2"/>
  <c r="D29" i="2"/>
  <c r="J35" i="2"/>
  <c r="G35" i="2"/>
  <c r="D35" i="2"/>
  <c r="G48" i="2"/>
  <c r="D41" i="2"/>
  <c r="J32" i="2"/>
  <c r="J48" i="2"/>
  <c r="D48" i="2"/>
  <c r="D25" i="2"/>
  <c r="D40" i="2"/>
  <c r="D30" i="2"/>
  <c r="D44" i="2"/>
  <c r="D27" i="2"/>
  <c r="G30" i="2"/>
  <c r="D32" i="2"/>
  <c r="K31" i="2" l="1"/>
  <c r="L31" i="2" s="1"/>
  <c r="H48" i="2"/>
  <c r="I48" i="2" s="1"/>
  <c r="H37" i="2"/>
  <c r="I37" i="2" s="1"/>
  <c r="H42" i="2"/>
  <c r="I42" i="2" s="1"/>
  <c r="H40" i="2"/>
  <c r="I40" i="2" s="1"/>
  <c r="K48" i="2"/>
  <c r="L48" i="2" s="1"/>
  <c r="K39" i="2"/>
  <c r="L39" i="2" s="1"/>
  <c r="H33" i="2"/>
  <c r="I33" i="2" s="1"/>
  <c r="K34" i="2"/>
  <c r="L34" i="2" s="1"/>
  <c r="D68" i="2" s="1"/>
  <c r="K33" i="2"/>
  <c r="L33" i="2" s="1"/>
  <c r="H31" i="2"/>
  <c r="I31" i="2" s="1"/>
  <c r="K42" i="2"/>
  <c r="L42" i="2" s="1"/>
  <c r="H41" i="2"/>
  <c r="I41" i="2" s="1"/>
  <c r="K40" i="2"/>
  <c r="L40" i="2" s="1"/>
  <c r="H44" i="2"/>
  <c r="I44" i="2" s="1"/>
  <c r="K35" i="2"/>
  <c r="L35" i="2" s="1"/>
  <c r="K37" i="2"/>
  <c r="L37" i="2" s="1"/>
  <c r="H47" i="2"/>
  <c r="I47" i="2" s="1"/>
  <c r="K46" i="2"/>
  <c r="L46" i="2" s="1"/>
  <c r="H36" i="2"/>
  <c r="I36" i="2" s="1"/>
  <c r="K45" i="2"/>
  <c r="L45" i="2" s="1"/>
  <c r="K32" i="2"/>
  <c r="L32" i="2" s="1"/>
  <c r="K44" i="2"/>
  <c r="L44" i="2" s="1"/>
  <c r="H46" i="2"/>
  <c r="I46" i="2" s="1"/>
  <c r="H35" i="2"/>
  <c r="I35" i="2" s="1"/>
  <c r="C68" i="2" s="1"/>
  <c r="K43" i="2"/>
  <c r="L43" i="2" s="1"/>
  <c r="K41" i="2"/>
  <c r="L41" i="2" s="1"/>
  <c r="H45" i="2"/>
  <c r="I45" i="2" s="1"/>
  <c r="H34" i="2"/>
  <c r="I34" i="2" s="1"/>
  <c r="K36" i="2"/>
  <c r="L36" i="2" s="1"/>
  <c r="K38" i="2"/>
  <c r="L38" i="2" s="1"/>
  <c r="H39" i="2"/>
  <c r="I39" i="2" s="1"/>
  <c r="H38" i="2"/>
  <c r="I38" i="2" s="1"/>
  <c r="K47" i="2"/>
  <c r="L47" i="2" s="1"/>
  <c r="H32" i="2"/>
  <c r="I32" i="2" s="1"/>
  <c r="H43" i="2"/>
  <c r="I43" i="2" s="1"/>
  <c r="E52" i="2"/>
  <c r="F52" i="2" s="1"/>
  <c r="E42" i="2"/>
  <c r="F42" i="2" s="1"/>
  <c r="E61" i="2"/>
  <c r="F61" i="2" s="1"/>
  <c r="E37" i="2"/>
  <c r="F37" i="2" s="1"/>
  <c r="E54" i="2"/>
  <c r="F54" i="2" s="1"/>
  <c r="E48" i="2"/>
  <c r="F48" i="2" s="1"/>
  <c r="E49" i="2"/>
  <c r="F49" i="2" s="1"/>
  <c r="E33" i="2"/>
  <c r="F33" i="2" s="1"/>
  <c r="E58" i="2"/>
  <c r="F58" i="2" s="1"/>
  <c r="E44" i="2"/>
  <c r="F44" i="2" s="1"/>
  <c r="E51" i="2"/>
  <c r="F51" i="2" s="1"/>
  <c r="E39" i="2"/>
  <c r="F39" i="2" s="1"/>
  <c r="E60" i="2"/>
  <c r="F60" i="2" s="1"/>
  <c r="E34" i="2"/>
  <c r="F34" i="2" s="1"/>
  <c r="E53" i="2"/>
  <c r="F53" i="2" s="1"/>
  <c r="E45" i="2"/>
  <c r="F45" i="2" s="1"/>
  <c r="E55" i="2"/>
  <c r="F55" i="2" s="1"/>
  <c r="E31" i="2"/>
  <c r="F31" i="2" s="1"/>
  <c r="E32" i="2"/>
  <c r="F32" i="2" s="1"/>
  <c r="E38" i="2"/>
  <c r="F38" i="2" s="1"/>
  <c r="E62" i="2"/>
  <c r="F62" i="2" s="1"/>
  <c r="E40" i="2"/>
  <c r="F40" i="2" s="1"/>
  <c r="E35" i="2"/>
  <c r="F35" i="2" s="1"/>
  <c r="E46" i="2"/>
  <c r="F46" i="2" s="1"/>
  <c r="E47" i="2"/>
  <c r="F47" i="2" s="1"/>
  <c r="E43" i="2"/>
  <c r="F43" i="2" s="1"/>
  <c r="B68" i="2" s="1"/>
  <c r="E57" i="2"/>
  <c r="F57" i="2" s="1"/>
  <c r="E41" i="2"/>
  <c r="F41" i="2" s="1"/>
  <c r="E50" i="2"/>
  <c r="F50" i="2" s="1"/>
  <c r="E36" i="2"/>
  <c r="F36" i="2" s="1"/>
  <c r="E59" i="2"/>
  <c r="F59" i="2" s="1"/>
  <c r="E63" i="2"/>
  <c r="F63" i="2" s="1"/>
  <c r="E56" i="2"/>
  <c r="F56" i="2" s="1"/>
  <c r="C63" i="1" l="1" a="1"/>
  <c r="C63" i="1" s="1"/>
  <c r="B63" i="1" a="1"/>
  <c r="B63" i="1" s="1"/>
  <c r="C62" i="1" a="1"/>
  <c r="C62" i="1" s="1"/>
  <c r="B62" i="1" a="1"/>
  <c r="B62" i="1" s="1"/>
  <c r="C61" i="1" a="1"/>
  <c r="C61" i="1" s="1"/>
  <c r="B61" i="1" a="1"/>
  <c r="B61" i="1" s="1"/>
  <c r="C60" i="1" a="1"/>
  <c r="C60" i="1" s="1"/>
  <c r="B60" i="1" a="1"/>
  <c r="B60" i="1" s="1"/>
  <c r="C59" i="1" a="1"/>
  <c r="C59" i="1" s="1"/>
  <c r="B59" i="1" a="1"/>
  <c r="B59" i="1" s="1"/>
  <c r="C58" i="1" a="1"/>
  <c r="C58" i="1" s="1"/>
  <c r="B58" i="1" a="1"/>
  <c r="B58" i="1" s="1"/>
  <c r="C57" i="1" a="1"/>
  <c r="C57" i="1" s="1"/>
  <c r="B57" i="1" a="1"/>
  <c r="B57" i="1" s="1"/>
  <c r="C56" i="1" a="1"/>
  <c r="C56" i="1" s="1"/>
  <c r="B56" i="1" a="1"/>
  <c r="B56" i="1" s="1"/>
  <c r="C55" i="1" a="1"/>
  <c r="C55" i="1" s="1"/>
  <c r="B55" i="1" a="1"/>
  <c r="B55" i="1" s="1"/>
  <c r="C54" i="1" a="1"/>
  <c r="C54" i="1" s="1"/>
  <c r="B54" i="1" a="1"/>
  <c r="B54" i="1" s="1"/>
  <c r="C53" i="1" a="1"/>
  <c r="C53" i="1" s="1"/>
  <c r="B53" i="1" a="1"/>
  <c r="B53" i="1" s="1"/>
  <c r="C52" i="1" a="1"/>
  <c r="C52" i="1" s="1"/>
  <c r="B52" i="1" a="1"/>
  <c r="B52" i="1" s="1"/>
  <c r="C51" i="1" a="1"/>
  <c r="C51" i="1" s="1"/>
  <c r="B51" i="1" a="1"/>
  <c r="B51" i="1" s="1"/>
  <c r="C50" i="1" a="1"/>
  <c r="C50" i="1" s="1"/>
  <c r="B50" i="1" a="1"/>
  <c r="B50" i="1" s="1"/>
  <c r="C49" i="1" a="1"/>
  <c r="C49" i="1" s="1"/>
  <c r="B49" i="1" a="1"/>
  <c r="B49" i="1" s="1"/>
  <c r="C48" i="1" a="1"/>
  <c r="C48" i="1" s="1"/>
  <c r="B48" i="1" a="1"/>
  <c r="B48" i="1" s="1"/>
  <c r="C47" i="1" a="1"/>
  <c r="C47" i="1" s="1"/>
  <c r="B47" i="1" a="1"/>
  <c r="B47" i="1" s="1"/>
  <c r="C46" i="1" a="1"/>
  <c r="C46" i="1" s="1"/>
  <c r="B46" i="1" a="1"/>
  <c r="B46" i="1" s="1"/>
  <c r="C45" i="1" a="1"/>
  <c r="C45" i="1" s="1"/>
  <c r="B45" i="1" a="1"/>
  <c r="B45" i="1" s="1"/>
  <c r="C44" i="1" a="1"/>
  <c r="C44" i="1" s="1"/>
  <c r="B44" i="1" a="1"/>
  <c r="B44" i="1" s="1"/>
  <c r="C43" i="1" a="1"/>
  <c r="C43" i="1" s="1"/>
  <c r="B43" i="1" a="1"/>
  <c r="B43" i="1" s="1"/>
  <c r="C42" i="1" a="1"/>
  <c r="C42" i="1" s="1"/>
  <c r="B42" i="1" a="1"/>
  <c r="B42" i="1" s="1"/>
  <c r="C41" i="1" a="1"/>
  <c r="C41" i="1" s="1"/>
  <c r="B41" i="1" a="1"/>
  <c r="B41" i="1" s="1"/>
  <c r="C40" i="1" a="1"/>
  <c r="C40" i="1" s="1"/>
  <c r="B40" i="1" a="1"/>
  <c r="B40" i="1" s="1"/>
  <c r="C39" i="1" a="1"/>
  <c r="C39" i="1" s="1"/>
  <c r="B39" i="1" a="1"/>
  <c r="B39" i="1" s="1"/>
  <c r="C38" i="1" a="1"/>
  <c r="C38" i="1" s="1"/>
  <c r="B38" i="1" a="1"/>
  <c r="B38" i="1" s="1"/>
  <c r="C37" i="1" a="1"/>
  <c r="C37" i="1" s="1"/>
  <c r="B37" i="1" a="1"/>
  <c r="B37" i="1" s="1"/>
  <c r="C36" i="1" a="1"/>
  <c r="C36" i="1" s="1"/>
  <c r="B36" i="1" a="1"/>
  <c r="B36" i="1" s="1"/>
  <c r="C35" i="1" a="1"/>
  <c r="C35" i="1" s="1"/>
  <c r="B35" i="1" a="1"/>
  <c r="B35" i="1" s="1"/>
  <c r="C34" i="1" a="1"/>
  <c r="C34" i="1" s="1"/>
  <c r="B34" i="1" a="1"/>
  <c r="B34" i="1" s="1"/>
  <c r="C33" i="1" a="1"/>
  <c r="C33" i="1" s="1"/>
  <c r="B33" i="1" a="1"/>
  <c r="B33" i="1" s="1"/>
  <c r="C32" i="1" a="1"/>
  <c r="C32" i="1" s="1"/>
  <c r="B32" i="1" a="1"/>
  <c r="B32" i="1" s="1"/>
  <c r="C31" i="1" a="1"/>
  <c r="C31" i="1" s="1"/>
  <c r="B31" i="1" a="1"/>
  <c r="B31" i="1" s="1"/>
  <c r="C30" i="1" a="1"/>
  <c r="C30" i="1" s="1"/>
  <c r="B30" i="1" a="1"/>
  <c r="B30" i="1" s="1"/>
  <c r="B29" i="1" a="1"/>
  <c r="B29" i="1" s="1"/>
  <c r="G29" i="1" s="1"/>
  <c r="B28" i="1" a="1"/>
  <c r="B28" i="1" s="1"/>
  <c r="C27" i="1"/>
  <c r="J27" i="1" s="1"/>
  <c r="C25" i="1"/>
  <c r="D25" i="1" s="1"/>
  <c r="C12" i="1" a="1"/>
  <c r="C12" i="1" s="1"/>
  <c r="C11" i="1" a="1"/>
  <c r="C11" i="1" s="1"/>
  <c r="J11" i="1" s="1"/>
  <c r="C10" i="1" a="1"/>
  <c r="C10" i="1" s="1"/>
  <c r="C9" i="1" a="1"/>
  <c r="C9" i="1" s="1"/>
  <c r="G42" i="1" l="1"/>
  <c r="D57" i="1"/>
  <c r="J32" i="1"/>
  <c r="J43" i="1"/>
  <c r="G41" i="1"/>
  <c r="J25" i="1"/>
  <c r="G25" i="1"/>
  <c r="D53" i="1"/>
  <c r="J36" i="1"/>
  <c r="D62" i="1"/>
  <c r="D52" i="1"/>
  <c r="D31" i="1"/>
  <c r="D37" i="1"/>
  <c r="D47" i="1"/>
  <c r="D55" i="1"/>
  <c r="D60" i="1"/>
  <c r="D40" i="1"/>
  <c r="D30" i="1"/>
  <c r="J30" i="1"/>
  <c r="G30" i="1"/>
  <c r="J39" i="1"/>
  <c r="G39" i="1"/>
  <c r="D39" i="1"/>
  <c r="D51" i="1"/>
  <c r="J45" i="1"/>
  <c r="G45" i="1"/>
  <c r="D45" i="1"/>
  <c r="J46" i="1"/>
  <c r="D46" i="1"/>
  <c r="G46" i="1"/>
  <c r="J35" i="1"/>
  <c r="D35" i="1"/>
  <c r="G35" i="1"/>
  <c r="J9" i="1"/>
  <c r="K11" i="1" s="1"/>
  <c r="L11" i="1" s="1"/>
  <c r="G9" i="1"/>
  <c r="D9" i="1"/>
  <c r="G37" i="1"/>
  <c r="D42" i="1"/>
  <c r="G44" i="1"/>
  <c r="J44" i="1"/>
  <c r="D44" i="1"/>
  <c r="J33" i="1"/>
  <c r="G33" i="1"/>
  <c r="D33" i="1"/>
  <c r="D56" i="1"/>
  <c r="G31" i="1"/>
  <c r="J31" i="1"/>
  <c r="J42" i="1"/>
  <c r="G11" i="1"/>
  <c r="D36" i="1"/>
  <c r="D49" i="1"/>
  <c r="G28" i="1"/>
  <c r="D28" i="1"/>
  <c r="G47" i="1"/>
  <c r="D61" i="1"/>
  <c r="J34" i="1"/>
  <c r="G34" i="1"/>
  <c r="G38" i="1"/>
  <c r="D38" i="1"/>
  <c r="D50" i="1"/>
  <c r="D29" i="1"/>
  <c r="D34" i="1"/>
  <c r="J38" i="1"/>
  <c r="J41" i="1"/>
  <c r="J47" i="1"/>
  <c r="D54" i="1"/>
  <c r="G40" i="1"/>
  <c r="J40" i="1"/>
  <c r="D11" i="1"/>
  <c r="J37" i="1"/>
  <c r="G32" i="1"/>
  <c r="D32" i="1"/>
  <c r="G36" i="1"/>
  <c r="D41" i="1"/>
  <c r="G43" i="1"/>
  <c r="D43" i="1"/>
  <c r="G48" i="1"/>
  <c r="D48" i="1"/>
  <c r="D58" i="1"/>
  <c r="G12" i="1"/>
  <c r="H12" i="1" s="1"/>
  <c r="I12" i="1" s="1"/>
  <c r="D12" i="1"/>
  <c r="E12" i="1" s="1"/>
  <c r="F12" i="1" s="1"/>
  <c r="D59" i="1"/>
  <c r="J12" i="1"/>
  <c r="K12" i="1" s="1"/>
  <c r="L12" i="1" s="1"/>
  <c r="J48" i="1"/>
  <c r="D63" i="1"/>
  <c r="D27" i="1"/>
  <c r="G27" i="1"/>
  <c r="E42" i="1" l="1"/>
  <c r="F42" i="1" s="1"/>
  <c r="E32" i="1"/>
  <c r="F32" i="1" s="1"/>
  <c r="E57" i="1"/>
  <c r="F57" i="1" s="1"/>
  <c r="E43" i="1"/>
  <c r="F43" i="1" s="1"/>
  <c r="H48" i="1"/>
  <c r="I48" i="1" s="1"/>
  <c r="K47" i="1"/>
  <c r="L47" i="1" s="1"/>
  <c r="E53" i="1"/>
  <c r="F53" i="1" s="1"/>
  <c r="E33" i="1"/>
  <c r="F33" i="1" s="1"/>
  <c r="E34" i="1"/>
  <c r="F34" i="1" s="1"/>
  <c r="E52" i="1"/>
  <c r="F52" i="1" s="1"/>
  <c r="E59" i="1"/>
  <c r="F59" i="1" s="1"/>
  <c r="E46" i="1"/>
  <c r="F46" i="1" s="1"/>
  <c r="E36" i="1"/>
  <c r="F36" i="1" s="1"/>
  <c r="K37" i="1"/>
  <c r="L37" i="1" s="1"/>
  <c r="H37" i="1"/>
  <c r="I37" i="1" s="1"/>
  <c r="K33" i="1"/>
  <c r="L33" i="1" s="1"/>
  <c r="D68" i="1" s="1"/>
  <c r="E39" i="1"/>
  <c r="F39" i="1" s="1"/>
  <c r="E48" i="1"/>
  <c r="F48" i="1" s="1"/>
  <c r="E50" i="1"/>
  <c r="F50" i="1" s="1"/>
  <c r="E37" i="1"/>
  <c r="F37" i="1" s="1"/>
  <c r="H41" i="1"/>
  <c r="I41" i="1" s="1"/>
  <c r="H42" i="1"/>
  <c r="I42" i="1" s="1"/>
  <c r="H31" i="1"/>
  <c r="I31" i="1" s="1"/>
  <c r="E60" i="1"/>
  <c r="F60" i="1" s="1"/>
  <c r="H33" i="1"/>
  <c r="I33" i="1" s="1"/>
  <c r="H44" i="1"/>
  <c r="I44" i="1" s="1"/>
  <c r="E11" i="1"/>
  <c r="F11" i="1" s="1"/>
  <c r="E31" i="1"/>
  <c r="F31" i="1" s="1"/>
  <c r="H40" i="1"/>
  <c r="I40" i="1" s="1"/>
  <c r="E54" i="1"/>
  <c r="F54" i="1" s="1"/>
  <c r="E62" i="1"/>
  <c r="F62" i="1" s="1"/>
  <c r="E63" i="1"/>
  <c r="F63" i="1" s="1"/>
  <c r="H45" i="1"/>
  <c r="I45" i="1" s="1"/>
  <c r="E56" i="1"/>
  <c r="F56" i="1" s="1"/>
  <c r="E55" i="1"/>
  <c r="F55" i="1" s="1"/>
  <c r="H43" i="1"/>
  <c r="I43" i="1" s="1"/>
  <c r="H11" i="1"/>
  <c r="I11" i="1" s="1"/>
  <c r="K48" i="1"/>
  <c r="L48" i="1" s="1"/>
  <c r="K32" i="1"/>
  <c r="L32" i="1" s="1"/>
  <c r="H46" i="1"/>
  <c r="I46" i="1" s="1"/>
  <c r="H47" i="1"/>
  <c r="I47" i="1" s="1"/>
  <c r="E51" i="1"/>
  <c r="F51" i="1" s="1"/>
  <c r="K41" i="1"/>
  <c r="L41" i="1" s="1"/>
  <c r="K38" i="1"/>
  <c r="L38" i="1" s="1"/>
  <c r="K42" i="1"/>
  <c r="L42" i="1" s="1"/>
  <c r="E44" i="1"/>
  <c r="F44" i="1" s="1"/>
  <c r="K46" i="1"/>
  <c r="L46" i="1" s="1"/>
  <c r="H35" i="1"/>
  <c r="I35" i="1" s="1"/>
  <c r="K39" i="1"/>
  <c r="L39" i="1" s="1"/>
  <c r="E47" i="1"/>
  <c r="F47" i="1" s="1"/>
  <c r="E61" i="1"/>
  <c r="F61" i="1" s="1"/>
  <c r="K40" i="1"/>
  <c r="L40" i="1" s="1"/>
  <c r="H34" i="1"/>
  <c r="I34" i="1" s="1"/>
  <c r="C68" i="1" s="1"/>
  <c r="E58" i="1"/>
  <c r="F58" i="1" s="1"/>
  <c r="K45" i="1"/>
  <c r="L45" i="1" s="1"/>
  <c r="K43" i="1"/>
  <c r="L43" i="1" s="1"/>
  <c r="K35" i="1"/>
  <c r="L35" i="1" s="1"/>
  <c r="K31" i="1"/>
  <c r="L31" i="1" s="1"/>
  <c r="H39" i="1"/>
  <c r="I39" i="1" s="1"/>
  <c r="E35" i="1"/>
  <c r="F35" i="1" s="1"/>
  <c r="E41" i="1"/>
  <c r="F41" i="1" s="1"/>
  <c r="E49" i="1"/>
  <c r="F49" i="1" s="1"/>
  <c r="K44" i="1"/>
  <c r="L44" i="1" s="1"/>
  <c r="H32" i="1"/>
  <c r="I32" i="1" s="1"/>
  <c r="H36" i="1"/>
  <c r="I36" i="1" s="1"/>
  <c r="K34" i="1"/>
  <c r="L34" i="1" s="1"/>
  <c r="K36" i="1"/>
  <c r="L36" i="1" s="1"/>
  <c r="E45" i="1"/>
  <c r="F45" i="1" s="1"/>
  <c r="H38" i="1"/>
  <c r="I38" i="1" s="1"/>
  <c r="E40" i="1"/>
  <c r="F40" i="1" s="1"/>
  <c r="E38" i="1"/>
  <c r="F38" i="1" s="1"/>
  <c r="B6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<sst xmlns="http://schemas.openxmlformats.org/spreadsheetml/2006/main" count="7553" uniqueCount="227">
  <si>
    <t>Understory sim - StandWise</t>
  </si>
  <si>
    <t>Result type</t>
  </si>
  <si>
    <t>Variable</t>
  </si>
  <si>
    <t>Period 0</t>
  </si>
  <si>
    <t>Period 1</t>
  </si>
  <si>
    <t>Period 2</t>
  </si>
  <si>
    <t>Period 3</t>
  </si>
  <si>
    <t>Period 4</t>
  </si>
  <si>
    <t xml:space="preserve">Period 5  [0] </t>
  </si>
  <si>
    <t xml:space="preserve">Period 6  [0] </t>
  </si>
  <si>
    <t xml:space="preserve">Period 7  [0] </t>
  </si>
  <si>
    <t xml:space="preserve">Period 8  [0] </t>
  </si>
  <si>
    <t xml:space="preserve">Period 9  [0] </t>
  </si>
  <si>
    <t xml:space="preserve">Period 10  [0] </t>
  </si>
  <si>
    <t xml:space="preserve">Period 11  [0] </t>
  </si>
  <si>
    <t xml:space="preserve">Period 12  [0] </t>
  </si>
  <si>
    <t xml:space="preserve">Period 13  [0] </t>
  </si>
  <si>
    <t xml:space="preserve">Period 14  [0] </t>
  </si>
  <si>
    <t xml:space="preserve">Period 15  [0] </t>
  </si>
  <si>
    <t xml:space="preserve">Period 16  [0] </t>
  </si>
  <si>
    <t xml:space="preserve">Period 17  [0] </t>
  </si>
  <si>
    <t xml:space="preserve">Period 18  [0] </t>
  </si>
  <si>
    <t xml:space="preserve">Period 19  [0] </t>
  </si>
  <si>
    <t>Period 20</t>
  </si>
  <si>
    <t xml:space="preserve">Period 21  [0] </t>
  </si>
  <si>
    <t xml:space="preserve">Period 22  [0] </t>
  </si>
  <si>
    <t xml:space="preserve">Period 23  [0] </t>
  </si>
  <si>
    <t xml:space="preserve">Period 24  [0] </t>
  </si>
  <si>
    <t xml:space="preserve">Period 25  [0] </t>
  </si>
  <si>
    <t xml:space="preserve">Period 26  [0] </t>
  </si>
  <si>
    <t xml:space="preserve">Period 27  [0] </t>
  </si>
  <si>
    <t xml:space="preserve">Period 28  [0] </t>
  </si>
  <si>
    <t>Period 29</t>
  </si>
  <si>
    <t xml:space="preserve">Period 30  [0] </t>
  </si>
  <si>
    <t xml:space="preserve">Period 31  [0] </t>
  </si>
  <si>
    <t xml:space="preserve">Period 32  [0] </t>
  </si>
  <si>
    <t xml:space="preserve">Period 33  [0] </t>
  </si>
  <si>
    <t>Period 34</t>
  </si>
  <si>
    <t xml:space="preserve">Period 35  [0] </t>
  </si>
  <si>
    <t>Financial Value</t>
  </si>
  <si>
    <t>Net Revenue</t>
  </si>
  <si>
    <t>Forest Data</t>
  </si>
  <si>
    <t>Stand Age Before</t>
  </si>
  <si>
    <t>Overstory sim for shelterwood and clearcut</t>
  </si>
  <si>
    <t>OVERSTORY SIM - Calculations</t>
  </si>
  <si>
    <t>Site 4 (UN. Nr)</t>
  </si>
  <si>
    <t>Release cut, year 0</t>
  </si>
  <si>
    <t>wind fell (9%), year 5</t>
  </si>
  <si>
    <t>FinalFelling, year 10</t>
  </si>
  <si>
    <t>clearcut, year 0</t>
  </si>
  <si>
    <t>Treatment</t>
  </si>
  <si>
    <t>Age</t>
  </si>
  <si>
    <t>Net revenue</t>
  </si>
  <si>
    <t>Sum NPV</t>
  </si>
  <si>
    <t>LEV</t>
  </si>
  <si>
    <t>Unit</t>
  </si>
  <si>
    <t xml:space="preserve">Period 2  [0] </t>
  </si>
  <si>
    <t>Release cut</t>
  </si>
  <si>
    <t>Data per Species</t>
  </si>
  <si>
    <t>Basal Area After Birch</t>
  </si>
  <si>
    <t>m2/ha</t>
  </si>
  <si>
    <t>Wind fell</t>
  </si>
  <si>
    <t>Basal Area After Pine</t>
  </si>
  <si>
    <t>Final cut</t>
  </si>
  <si>
    <t>Basal Area After Spruce</t>
  </si>
  <si>
    <t>Clearcut</t>
  </si>
  <si>
    <t>SEK/ha</t>
  </si>
  <si>
    <t>Total Cost</t>
  </si>
  <si>
    <t>Basal area (excl overstorey) After</t>
  </si>
  <si>
    <t>Basal area (excl overstorey) Before</t>
  </si>
  <si>
    <t>Basal area (overstorey) After</t>
  </si>
  <si>
    <t>Basal area (overstorey) Before</t>
  </si>
  <si>
    <t>UNDERSTORY SIM - Calculations</t>
  </si>
  <si>
    <t>DominantHeight After</t>
  </si>
  <si>
    <t>m</t>
  </si>
  <si>
    <t>Planting</t>
  </si>
  <si>
    <t>DominantHeight Before</t>
  </si>
  <si>
    <t>Seedlings</t>
  </si>
  <si>
    <t>SIH (estimated) Before</t>
  </si>
  <si>
    <t>PCT</t>
  </si>
  <si>
    <t>SIS (projected) Before</t>
  </si>
  <si>
    <t>H100 m</t>
  </si>
  <si>
    <t>yrs</t>
  </si>
  <si>
    <t>Stems After</t>
  </si>
  <si>
    <t>Trees/ha</t>
  </si>
  <si>
    <t>CF</t>
  </si>
  <si>
    <t>Stems Before</t>
  </si>
  <si>
    <t>Volume (excl overstorey) Before</t>
  </si>
  <si>
    <t>m3sk/ha</t>
  </si>
  <si>
    <t>Shelterwood</t>
  </si>
  <si>
    <t>Volume overstorey After</t>
  </si>
  <si>
    <t>Volume overstorey Before</t>
  </si>
  <si>
    <t>Growth</t>
  </si>
  <si>
    <t>CAI Gross (All species)</t>
  </si>
  <si>
    <t>m3sk/ha,yr</t>
  </si>
  <si>
    <t>CAI Net (All species)</t>
  </si>
  <si>
    <t>Thinning1</t>
  </si>
  <si>
    <t>MAI Gross (All species)</t>
  </si>
  <si>
    <t>Harvest</t>
  </si>
  <si>
    <t>MAI Net (All species)</t>
  </si>
  <si>
    <t>Value Growth %</t>
  </si>
  <si>
    <t>% per yr</t>
  </si>
  <si>
    <t>Treatments</t>
  </si>
  <si>
    <t>Stems Cut All Species</t>
  </si>
  <si>
    <t>stems/ha</t>
  </si>
  <si>
    <t>Thinning Type</t>
  </si>
  <si>
    <t>Ordinary</t>
  </si>
  <si>
    <t>None</t>
  </si>
  <si>
    <t>Thinning</t>
  </si>
  <si>
    <t>FinalFelling</t>
  </si>
  <si>
    <t>Volume Harvested All Species</t>
  </si>
  <si>
    <t>m³sk/ha</t>
  </si>
  <si>
    <t>LEV Tot</t>
  </si>
  <si>
    <t>Period 3 [0]</t>
  </si>
  <si>
    <t>Period 4 [0]</t>
  </si>
  <si>
    <t>Period 20 [0]</t>
  </si>
  <si>
    <t xml:space="preserve">Period 20  [0] </t>
  </si>
  <si>
    <t xml:space="preserve">Period 29  [0] </t>
  </si>
  <si>
    <t xml:space="preserve">Period 34  [0] </t>
  </si>
  <si>
    <t>MSP</t>
  </si>
  <si>
    <t>Diff (SW-SW)</t>
  </si>
  <si>
    <t>Thinning2</t>
  </si>
  <si>
    <t>Diff (SW-CC)</t>
  </si>
  <si>
    <t>Period 5 [0]</t>
  </si>
  <si>
    <t>Period 6</t>
  </si>
  <si>
    <t>Site 6 (UN. Nr)</t>
  </si>
  <si>
    <t xml:space="preserve">Period 4  [0] </t>
  </si>
  <si>
    <t>Period 5</t>
  </si>
  <si>
    <t>Site 7 (UN. Nr)</t>
  </si>
  <si>
    <t>Period 6 [0]</t>
  </si>
  <si>
    <t>Mikolaj's sim for shelterwood and clearcut</t>
  </si>
  <si>
    <t>Plantering</t>
  </si>
  <si>
    <t>Plantor</t>
  </si>
  <si>
    <t>Diff (CC-SW)</t>
  </si>
  <si>
    <t>Site 11 (UN. Nr)</t>
  </si>
  <si>
    <t>CC</t>
  </si>
  <si>
    <t>Period 7</t>
  </si>
  <si>
    <t>Site  15 (UN. Nr)</t>
  </si>
  <si>
    <t>Period [2]</t>
  </si>
  <si>
    <t>Site  16 (UN. Nr)</t>
  </si>
  <si>
    <t>Did not do a simulation due to the forest owner favoring birch during thinning</t>
  </si>
  <si>
    <t>Period 36 [0]</t>
  </si>
  <si>
    <t>Period 37 [0]</t>
  </si>
  <si>
    <t>Period 38 [0]</t>
  </si>
  <si>
    <t>Period 39 [0]</t>
  </si>
  <si>
    <t>Period 40 [0]</t>
  </si>
  <si>
    <t>Site  17 (UN. Nr)</t>
  </si>
  <si>
    <t xml:space="preserve">Period 3  [0] </t>
  </si>
  <si>
    <t xml:space="preserve">Period 36  [0] </t>
  </si>
  <si>
    <t xml:space="preserve">Period 37  [0] </t>
  </si>
  <si>
    <t xml:space="preserve">Period 38  [0] </t>
  </si>
  <si>
    <t xml:space="preserve">Period 39  [0] </t>
  </si>
  <si>
    <t xml:space="preserve">Period 40  [0] </t>
  </si>
  <si>
    <t xml:space="preserve"> Period 39 [0] </t>
  </si>
  <si>
    <t>Period 41 {0]</t>
  </si>
  <si>
    <t>Period 42 [0]</t>
  </si>
  <si>
    <t>Period 41 [0]</t>
  </si>
  <si>
    <t>Period 43 [0]</t>
  </si>
  <si>
    <t>Period 44 [0]</t>
  </si>
  <si>
    <t>Period 45 [0]</t>
  </si>
  <si>
    <t>Period 46 [0]</t>
  </si>
  <si>
    <t>Period 47 [0]</t>
  </si>
  <si>
    <t>Period 48 [0]</t>
  </si>
  <si>
    <t>Period 49 [0]</t>
  </si>
  <si>
    <t>Period 50 [0]</t>
  </si>
  <si>
    <t>Perido 51 [0]</t>
  </si>
  <si>
    <t>Period 52 [0]</t>
  </si>
  <si>
    <t>Period 53 [0]</t>
  </si>
  <si>
    <t>Period 54 [0]</t>
  </si>
  <si>
    <t>Period 55 [0]</t>
  </si>
  <si>
    <t>Period 56 [0]</t>
  </si>
  <si>
    <t>Period 57 [0]</t>
  </si>
  <si>
    <t>Period 58 [0]</t>
  </si>
  <si>
    <t>Period 59 [0]</t>
  </si>
  <si>
    <t>Period 60 [0]</t>
  </si>
  <si>
    <t>Period 61 [0]</t>
  </si>
  <si>
    <t>Period 62 [0]</t>
  </si>
  <si>
    <t>Period 63 [0]</t>
  </si>
  <si>
    <t>Period 64 [0]</t>
  </si>
  <si>
    <t>Period 65 [0]</t>
  </si>
  <si>
    <t>Period 66 [0]</t>
  </si>
  <si>
    <t>Period 67 [0]</t>
  </si>
  <si>
    <t>Period 68 [0]</t>
  </si>
  <si>
    <t>Period 69 [0]</t>
  </si>
  <si>
    <t>Period 70 [0]</t>
  </si>
  <si>
    <t>Period 71 [0]</t>
  </si>
  <si>
    <t>Period 72 [0]</t>
  </si>
  <si>
    <t>Period 73 [0]</t>
  </si>
  <si>
    <t>Period 74 [0]</t>
  </si>
  <si>
    <t>Period 75 [0]</t>
  </si>
  <si>
    <t>Period 76 [0]</t>
  </si>
  <si>
    <t>Period 77 [0]</t>
  </si>
  <si>
    <t>Period  78 [0]</t>
  </si>
  <si>
    <t>Period 79 [0]</t>
  </si>
  <si>
    <t>Period 80 [0]</t>
  </si>
  <si>
    <t>Site 18 (UN. Nr)</t>
  </si>
  <si>
    <t xml:space="preserve">Period 41  [0] </t>
  </si>
  <si>
    <t xml:space="preserve">Period 42  [0] </t>
  </si>
  <si>
    <t xml:space="preserve">Period 43  [0] </t>
  </si>
  <si>
    <t xml:space="preserve">Period 44  [0] </t>
  </si>
  <si>
    <t xml:space="preserve">Period 45  [0] </t>
  </si>
  <si>
    <t>Period 36</t>
  </si>
  <si>
    <t>Period 37</t>
  </si>
  <si>
    <t>Period 38</t>
  </si>
  <si>
    <t xml:space="preserve">Period 39 </t>
  </si>
  <si>
    <t>Period 40</t>
  </si>
  <si>
    <t>Period 41</t>
  </si>
  <si>
    <t>Period 42</t>
  </si>
  <si>
    <t>Period 43</t>
  </si>
  <si>
    <t>Period 44</t>
  </si>
  <si>
    <t>Period 45</t>
  </si>
  <si>
    <t>Period 46</t>
  </si>
  <si>
    <t>Period 47</t>
  </si>
  <si>
    <t>Period48</t>
  </si>
  <si>
    <t>Period 49</t>
  </si>
  <si>
    <t xml:space="preserve">Period 50 </t>
  </si>
  <si>
    <t>Period 51</t>
  </si>
  <si>
    <t>Period 52</t>
  </si>
  <si>
    <t>Period 53</t>
  </si>
  <si>
    <t>Period 54</t>
  </si>
  <si>
    <t>Period 55</t>
  </si>
  <si>
    <t>Period 56</t>
  </si>
  <si>
    <t>Period 57</t>
  </si>
  <si>
    <t>Period 58</t>
  </si>
  <si>
    <t>Period 59</t>
  </si>
  <si>
    <t>Period 60</t>
  </si>
  <si>
    <t>Site 20 (UN. Nr)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</si>
</sst>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/>
    <xf numFmtId="0" fontId="1" fillId="3" borderId="2" xfId="0" applyFont="1" applyFill="1" applyBorder="1"/>
    <xf numFmtId="0" fontId="1" fillId="4" borderId="2" xfId="0" applyFont="1" applyFill="1" applyBorder="1"/>
    <xf numFmtId="0" fontId="1" fillId="5" borderId="2" xfId="0" applyFont="1" applyFill="1" applyBorder="1"/>
    <xf numFmtId="0" fontId="0" fillId="0" borderId="2" xfId="0" applyBorder="1"/>
    <xf numFmtId="0" fontId="0" fillId="3" borderId="2" xfId="0" applyFill="1" applyBorder="1"/>
    <xf numFmtId="0" fontId="0" fillId="4" borderId="2" xfId="0" applyFill="1" applyBorder="1"/>
    <xf numFmtId="0" fontId="0" fillId="5" borderId="2" xfId="0" applyFill="1" applyBorder="1"/>
    <xf numFmtId="0" fontId="0" fillId="6" borderId="2" xfId="0" applyFill="1" applyBorder="1"/>
    <xf numFmtId="0" fontId="1" fillId="0" borderId="0" xfId="0" applyFont="1"/>
    <xf numFmtId="0" fontId="1" fillId="0" borderId="0" xfId="0" applyFont="1" applyAlignment="1">
      <alignment vertical="center" wrapText="1"/>
    </xf>
    <xf numFmtId="0" fontId="0" fillId="0" borderId="3" xfId="0" applyBorder="1"/>
    <xf numFmtId="0" fontId="0" fillId="2" borderId="0" xfId="0" applyFill="1"/>
    <xf numFmtId="44" fontId="1" fillId="2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" fillId="3" borderId="0" xfId="0" applyFont="1" applyFill="1"/>
    <xf numFmtId="0" fontId="1" fillId="7" borderId="0" xfId="0" applyFont="1" applyFill="1"/>
    <xf numFmtId="0" fontId="1" fillId="5" borderId="0" xfId="0" applyFont="1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3BDAA-B111-469F-96DE-A32E0B46BA08}">
  <dimension ref="A1:AM68"/>
  <sheetViews>
    <sheetView workbookViewId="0">
      <selection activeCell="V24" sqref="V24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</cols>
  <sheetData>
    <row r="1" spans="1:3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113</v>
      </c>
      <c r="G2" t="s">
        <v>114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115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32</v>
      </c>
      <c r="AG2" t="s">
        <v>33</v>
      </c>
      <c r="AH2" t="s">
        <v>34</v>
      </c>
      <c r="AI2" t="s">
        <v>35</v>
      </c>
      <c r="AJ2" t="s">
        <v>36</v>
      </c>
      <c r="AK2" t="s">
        <v>37</v>
      </c>
      <c r="AL2" t="s">
        <v>38</v>
      </c>
    </row>
    <row r="3" spans="1:39" x14ac:dyDescent="0.55000000000000004">
      <c r="A3" t="s">
        <v>39</v>
      </c>
      <c r="B3" t="s">
        <v>40</v>
      </c>
      <c r="C3">
        <v>0</v>
      </c>
      <c r="D3">
        <v>0</v>
      </c>
      <c r="E3">
        <v>29705</v>
      </c>
      <c r="F3">
        <v>149654</v>
      </c>
      <c r="G3">
        <v>208540</v>
      </c>
      <c r="H3">
        <v>279058</v>
      </c>
      <c r="I3">
        <v>331898</v>
      </c>
      <c r="J3">
        <v>381772</v>
      </c>
      <c r="K3">
        <v>424332</v>
      </c>
      <c r="L3">
        <v>463017</v>
      </c>
      <c r="M3">
        <v>498051</v>
      </c>
      <c r="N3">
        <v>529499</v>
      </c>
      <c r="O3">
        <v>558784</v>
      </c>
      <c r="P3">
        <v>586073</v>
      </c>
      <c r="Q3">
        <v>609776</v>
      </c>
      <c r="R3">
        <v>608075</v>
      </c>
      <c r="S3">
        <v>626226</v>
      </c>
      <c r="T3">
        <v>643033</v>
      </c>
      <c r="U3">
        <v>657184</v>
      </c>
      <c r="V3">
        <v>669140</v>
      </c>
      <c r="W3">
        <v>679868</v>
      </c>
      <c r="X3">
        <v>690205</v>
      </c>
      <c r="Y3">
        <v>698730</v>
      </c>
      <c r="Z3">
        <v>705101</v>
      </c>
      <c r="AA3">
        <v>710655</v>
      </c>
      <c r="AB3">
        <v>715164</v>
      </c>
      <c r="AC3">
        <v>718868</v>
      </c>
      <c r="AD3">
        <v>721687</v>
      </c>
      <c r="AE3">
        <v>723855</v>
      </c>
      <c r="AF3">
        <v>724568</v>
      </c>
      <c r="AG3">
        <v>725139</v>
      </c>
      <c r="AH3">
        <v>725308</v>
      </c>
      <c r="AI3">
        <v>724644</v>
      </c>
      <c r="AJ3">
        <v>723291</v>
      </c>
      <c r="AK3">
        <v>720929</v>
      </c>
      <c r="AL3">
        <v>718789</v>
      </c>
    </row>
    <row r="4" spans="1:39" x14ac:dyDescent="0.55000000000000004">
      <c r="A4" t="s">
        <v>41</v>
      </c>
      <c r="B4" t="s">
        <v>42</v>
      </c>
      <c r="C4">
        <v>27</v>
      </c>
      <c r="D4">
        <v>32</v>
      </c>
      <c r="E4">
        <v>37</v>
      </c>
      <c r="F4">
        <v>42</v>
      </c>
      <c r="G4">
        <v>47</v>
      </c>
      <c r="H4">
        <v>52</v>
      </c>
      <c r="I4">
        <v>57</v>
      </c>
      <c r="J4">
        <v>62</v>
      </c>
      <c r="K4">
        <v>67</v>
      </c>
      <c r="L4">
        <v>72</v>
      </c>
      <c r="M4">
        <v>77</v>
      </c>
      <c r="N4">
        <v>82</v>
      </c>
      <c r="O4">
        <v>87</v>
      </c>
      <c r="P4">
        <v>92</v>
      </c>
      <c r="Q4">
        <v>97</v>
      </c>
      <c r="R4">
        <v>102</v>
      </c>
      <c r="S4">
        <v>107</v>
      </c>
      <c r="T4">
        <v>112</v>
      </c>
      <c r="U4">
        <v>117</v>
      </c>
      <c r="V4">
        <v>122</v>
      </c>
      <c r="W4">
        <v>127</v>
      </c>
      <c r="X4">
        <v>132</v>
      </c>
      <c r="Y4">
        <v>137</v>
      </c>
      <c r="Z4">
        <v>142</v>
      </c>
      <c r="AA4">
        <v>147</v>
      </c>
      <c r="AB4">
        <v>152</v>
      </c>
      <c r="AC4">
        <v>157</v>
      </c>
      <c r="AD4">
        <v>162</v>
      </c>
      <c r="AE4">
        <v>167</v>
      </c>
      <c r="AF4">
        <v>172</v>
      </c>
      <c r="AG4">
        <v>177</v>
      </c>
      <c r="AH4">
        <v>182</v>
      </c>
      <c r="AI4">
        <v>187</v>
      </c>
      <c r="AJ4">
        <v>192</v>
      </c>
      <c r="AK4">
        <v>197</v>
      </c>
      <c r="AL4">
        <v>202</v>
      </c>
    </row>
    <row r="6" spans="1:39" x14ac:dyDescent="0.55000000000000004">
      <c r="P6" s="1" t="s">
        <v>43</v>
      </c>
      <c r="Q6" s="1"/>
      <c r="R6" s="1"/>
      <c r="S6" s="1"/>
      <c r="T6" s="1"/>
      <c r="U6" s="1"/>
      <c r="V6" s="3"/>
    </row>
    <row r="7" spans="1:39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45</v>
      </c>
      <c r="S7" t="s">
        <v>46</v>
      </c>
      <c r="T7" t="s">
        <v>47</v>
      </c>
      <c r="U7" t="s">
        <v>48</v>
      </c>
      <c r="V7" t="s">
        <v>49</v>
      </c>
    </row>
    <row r="8" spans="1:39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39" x14ac:dyDescent="0.55000000000000004">
      <c r="A9" s="10" t="s">
        <v>57</v>
      </c>
      <c r="B9" s="10">
        <v>0</v>
      </c>
      <c r="C9" s="10" cm="1">
        <f t="array" ref="C9">INDEX($12:$12, ROW(A1) + 18)</f>
        <v>93623</v>
      </c>
      <c r="D9" s="11">
        <f>C9/1</f>
        <v>93623</v>
      </c>
      <c r="E9" s="11"/>
      <c r="F9" s="11"/>
      <c r="G9" s="12">
        <f>C9/1.025^B9</f>
        <v>93623</v>
      </c>
      <c r="H9" s="12"/>
      <c r="I9" s="12"/>
      <c r="J9" s="13">
        <f>C9/1.04^B9</f>
        <v>93623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39" x14ac:dyDescent="0.55000000000000004">
      <c r="A10" s="10" t="s">
        <v>61</v>
      </c>
      <c r="B10" s="10">
        <v>5</v>
      </c>
      <c r="C10" s="10" cm="1">
        <f t="array" ref="C10">INDEX($12:$12, ROW(A2) + 18)</f>
        <v>7869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9.1639999999999997</v>
      </c>
      <c r="T10">
        <v>9.0129999999999999</v>
      </c>
      <c r="U10">
        <v>0</v>
      </c>
    </row>
    <row r="11" spans="1:39" x14ac:dyDescent="0.55000000000000004">
      <c r="A11" s="10" t="s">
        <v>63</v>
      </c>
      <c r="B11" s="10">
        <v>10</v>
      </c>
      <c r="C11" s="10" cm="1">
        <f t="array" ref="C11">INDEX($12:$12, ROW(A3) + 18)</f>
        <v>100277</v>
      </c>
      <c r="D11" s="11">
        <f t="shared" ref="D11:D12" si="0">C11/1</f>
        <v>100277</v>
      </c>
      <c r="E11" s="11">
        <f>SUM(D9:D11)</f>
        <v>193900</v>
      </c>
      <c r="F11" s="11">
        <f>E11</f>
        <v>193900</v>
      </c>
      <c r="G11" s="12">
        <f>C11/1.025^B11</f>
        <v>78336.23212985073</v>
      </c>
      <c r="H11" s="12">
        <f>SUM(G9:G11)</f>
        <v>171959.23212985072</v>
      </c>
      <c r="I11" s="12">
        <f>H11*(1/(1-(1.025)^(-B11)))</f>
        <v>785913.96720190218</v>
      </c>
      <c r="J11" s="13">
        <f t="shared" ref="J11" si="1">C11/1.04^B11</f>
        <v>67743.548157344601</v>
      </c>
      <c r="K11" s="13">
        <f>SUM(J9:J11)</f>
        <v>161366.5481573446</v>
      </c>
      <c r="L11" s="13">
        <f>K11*(1/(1-(1.04)^(-B11)))</f>
        <v>497375.85264033609</v>
      </c>
      <c r="P11" t="s">
        <v>58</v>
      </c>
      <c r="Q11" t="s">
        <v>64</v>
      </c>
      <c r="R11" t="s">
        <v>60</v>
      </c>
      <c r="S11">
        <v>1.5860000000000001</v>
      </c>
      <c r="T11">
        <v>1.494</v>
      </c>
      <c r="U11">
        <v>0</v>
      </c>
    </row>
    <row r="12" spans="1:39" x14ac:dyDescent="0.55000000000000004">
      <c r="A12" s="14" t="s">
        <v>65</v>
      </c>
      <c r="B12" s="14">
        <v>0</v>
      </c>
      <c r="C12" s="10" cm="1">
        <f t="array" ref="C12">INDEX($12:$12, ROW(A4) + 18)</f>
        <v>188350</v>
      </c>
      <c r="D12" s="10">
        <f t="shared" si="0"/>
        <v>188350</v>
      </c>
      <c r="E12" s="14">
        <f>D12</f>
        <v>188350</v>
      </c>
      <c r="F12" s="14">
        <f>E12</f>
        <v>188350</v>
      </c>
      <c r="G12" s="14">
        <f>C12/1.025^B12</f>
        <v>188350</v>
      </c>
      <c r="H12" s="14">
        <f>G12</f>
        <v>188350</v>
      </c>
      <c r="I12" s="14" t="e">
        <f>H12*(1/(1-(1.025)^(-B12)))</f>
        <v>#DIV/0!</v>
      </c>
      <c r="J12" s="14">
        <f>C12/1.04^B12</f>
        <v>188350</v>
      </c>
      <c r="K12" s="14">
        <f>J12</f>
        <v>188350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93623</v>
      </c>
      <c r="T12" s="15">
        <v>7869</v>
      </c>
      <c r="U12" s="15">
        <v>100277</v>
      </c>
      <c r="V12" s="16">
        <v>188350</v>
      </c>
    </row>
    <row r="13" spans="1:39" x14ac:dyDescent="0.55000000000000004">
      <c r="A13" s="17"/>
      <c r="P13" t="s">
        <v>39</v>
      </c>
      <c r="Q13" t="s">
        <v>67</v>
      </c>
      <c r="R13" t="s">
        <v>66</v>
      </c>
      <c r="S13">
        <v>16921</v>
      </c>
      <c r="T13">
        <v>1320</v>
      </c>
      <c r="U13">
        <v>11024</v>
      </c>
    </row>
    <row r="14" spans="1:39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10.75</v>
      </c>
      <c r="T14">
        <v>10.51</v>
      </c>
      <c r="U14">
        <v>0</v>
      </c>
    </row>
    <row r="15" spans="1:39" x14ac:dyDescent="0.55000000000000004">
      <c r="P15" t="s">
        <v>41</v>
      </c>
      <c r="Q15" t="s">
        <v>69</v>
      </c>
      <c r="R15" t="s">
        <v>60</v>
      </c>
      <c r="S15">
        <v>22.87</v>
      </c>
      <c r="T15">
        <v>11.55</v>
      </c>
      <c r="U15">
        <v>11.36</v>
      </c>
    </row>
    <row r="16" spans="1:39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24.91</v>
      </c>
      <c r="T18">
        <v>25.41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24.68</v>
      </c>
      <c r="T19">
        <v>25.34</v>
      </c>
      <c r="U19">
        <v>25.81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24.17</v>
      </c>
      <c r="T20">
        <v>23.79</v>
      </c>
      <c r="U20">
        <v>23.91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24.98</v>
      </c>
      <c r="T21">
        <v>24.98</v>
      </c>
      <c r="U21">
        <v>24.98</v>
      </c>
    </row>
    <row r="22" spans="1:21" x14ac:dyDescent="0.55000000000000004">
      <c r="A22" s="15"/>
      <c r="P22" t="s">
        <v>41</v>
      </c>
      <c r="Q22" t="s">
        <v>42</v>
      </c>
      <c r="R22" t="s">
        <v>82</v>
      </c>
      <c r="S22">
        <v>101</v>
      </c>
      <c r="T22">
        <v>106</v>
      </c>
      <c r="U22">
        <v>111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111.6</v>
      </c>
      <c r="T23">
        <v>96.1</v>
      </c>
      <c r="U23">
        <v>5062.2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85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319.7</v>
      </c>
      <c r="T24">
        <v>108.7</v>
      </c>
      <c r="U24">
        <v>95.5</v>
      </c>
    </row>
    <row r="25" spans="1:21" x14ac:dyDescent="0.55000000000000004">
      <c r="A25" s="10" t="s">
        <v>75</v>
      </c>
      <c r="B25" s="10">
        <v>0</v>
      </c>
      <c r="C25" s="10">
        <f>B19+B20</f>
        <v>-20900</v>
      </c>
      <c r="D25" s="11">
        <f>C25*1^(-B25)</f>
        <v>-20900</v>
      </c>
      <c r="E25" s="11"/>
      <c r="F25" s="11"/>
      <c r="G25" s="12">
        <f>C25*1.025^(-B25)</f>
        <v>-20900</v>
      </c>
      <c r="H25" s="12"/>
      <c r="I25" s="12"/>
      <c r="J25" s="13">
        <f>C25/1.04^B25</f>
        <v>-20900</v>
      </c>
      <c r="K25" s="13"/>
      <c r="L25" s="13"/>
      <c r="P25" t="s">
        <v>41</v>
      </c>
      <c r="Q25" t="s">
        <v>87</v>
      </c>
      <c r="R25" t="s">
        <v>88</v>
      </c>
      <c r="S25">
        <v>240.85</v>
      </c>
      <c r="T25">
        <v>121.89</v>
      </c>
      <c r="U25">
        <v>121.53</v>
      </c>
    </row>
    <row r="26" spans="1:21" x14ac:dyDescent="0.55000000000000004">
      <c r="A26" s="10" t="s">
        <v>89</v>
      </c>
      <c r="B26" s="10">
        <v>0</v>
      </c>
      <c r="C26" s="10"/>
      <c r="D26" s="11">
        <v>0</v>
      </c>
      <c r="E26" s="11"/>
      <c r="F26" s="11"/>
      <c r="G26" s="12">
        <v>0</v>
      </c>
      <c r="H26" s="12"/>
      <c r="I26" s="12"/>
      <c r="J26" s="13">
        <v>0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32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/>
      <c r="B28" s="10" cm="1">
        <f t="array" ref="B28">INDEX($4:$4,ROW(A1)+2)</f>
        <v>27</v>
      </c>
      <c r="C28" s="10"/>
      <c r="D28" s="11">
        <f t="shared" si="2"/>
        <v>0</v>
      </c>
      <c r="E28" s="11"/>
      <c r="F28" s="11"/>
      <c r="G28" s="12">
        <f t="shared" ref="G28:G32" si="3">C28*1.025^(-B28)</f>
        <v>0</v>
      </c>
      <c r="H28" s="12"/>
      <c r="I28" s="12"/>
      <c r="J28" s="13"/>
      <c r="K28" s="13"/>
      <c r="L28" s="13"/>
      <c r="P28" t="s">
        <v>92</v>
      </c>
      <c r="Q28" t="s">
        <v>93</v>
      </c>
      <c r="R28" t="s">
        <v>94</v>
      </c>
      <c r="T28">
        <v>2.5091999999999999</v>
      </c>
      <c r="U28">
        <v>2.2061999999999999</v>
      </c>
    </row>
    <row r="29" spans="1:21" x14ac:dyDescent="0.55000000000000004">
      <c r="A29" s="10"/>
      <c r="B29" s="10" cm="1">
        <f t="array" ref="B29">INDEX($4:$4,ROW(A2)+2)</f>
        <v>32</v>
      </c>
      <c r="C29" s="10"/>
      <c r="D29" s="11">
        <f t="shared" si="2"/>
        <v>0</v>
      </c>
      <c r="E29" s="11"/>
      <c r="F29" s="11"/>
      <c r="G29" s="12">
        <f t="shared" si="3"/>
        <v>0</v>
      </c>
      <c r="H29" s="12"/>
      <c r="I29" s="12"/>
      <c r="J29" s="13"/>
      <c r="K29" s="13"/>
      <c r="L29" s="13"/>
      <c r="P29" t="s">
        <v>92</v>
      </c>
      <c r="Q29" t="s">
        <v>95</v>
      </c>
      <c r="R29" t="s">
        <v>94</v>
      </c>
      <c r="T29">
        <v>1.9515</v>
      </c>
      <c r="U29">
        <v>2.0726</v>
      </c>
    </row>
    <row r="30" spans="1:21" x14ac:dyDescent="0.55000000000000004">
      <c r="A30" s="10" t="s">
        <v>96</v>
      </c>
      <c r="B30" s="10" cm="1">
        <f t="array" ref="B30">INDEX($4:$4,ROW(A3)+2)</f>
        <v>37</v>
      </c>
      <c r="C30" s="10" cm="1">
        <f t="array" ref="C30">INDEX($3:$3, ROW(A1)+4)</f>
        <v>29705</v>
      </c>
      <c r="D30" s="11">
        <f>C30*1^(-B30)</f>
        <v>29705</v>
      </c>
      <c r="E30" s="11"/>
      <c r="F30" s="11"/>
      <c r="G30" s="12">
        <f>C30*1.025^(-B30)</f>
        <v>11913.696634790789</v>
      </c>
      <c r="H30" s="12"/>
      <c r="I30" s="12"/>
      <c r="J30" s="13">
        <f>C30/1.04^B30</f>
        <v>6959.7878679309933</v>
      </c>
      <c r="K30" s="13"/>
      <c r="L30" s="13"/>
      <c r="P30" t="s">
        <v>92</v>
      </c>
      <c r="Q30" t="s">
        <v>97</v>
      </c>
      <c r="R30" t="s">
        <v>94</v>
      </c>
      <c r="T30">
        <v>2.5091999999999999</v>
      </c>
      <c r="U30">
        <v>2.3576999999999999</v>
      </c>
    </row>
    <row r="31" spans="1:21" x14ac:dyDescent="0.55000000000000004">
      <c r="A31" s="10" t="s">
        <v>98</v>
      </c>
      <c r="B31" s="10" cm="1">
        <f t="array" ref="B31">INDEX($4:$4,ROW(A4)+2)</f>
        <v>42</v>
      </c>
      <c r="C31" s="10" cm="1">
        <f t="array" ref="C31">INDEX($3:$3, ROW(A2)+4)</f>
        <v>149654</v>
      </c>
      <c r="D31" s="11">
        <f t="shared" ref="D31:D63" si="4">C31*1^(-B31)</f>
        <v>149654</v>
      </c>
      <c r="E31" s="11">
        <f t="shared" ref="E31:E63" si="5">$D$25+$D$26+$D$27+$D$30+D31</f>
        <v>153459</v>
      </c>
      <c r="F31" s="11">
        <f>SUM(E31)/B31</f>
        <v>3653.7857142857142</v>
      </c>
      <c r="G31" s="12">
        <f t="shared" ref="G31:G48" si="6">C31*1.025^(-B31)</f>
        <v>53050.072631882387</v>
      </c>
      <c r="H31" s="12">
        <f t="shared" ref="H31:H32" si="7">$G$25+$G$26+$G$27+$G$30+G31</f>
        <v>40611.441482478251</v>
      </c>
      <c r="I31" s="12">
        <f t="shared" ref="I31:I32" si="8">H31*(1/(1-(1.025)^(-B31)))</f>
        <v>62913.225468146178</v>
      </c>
      <c r="J31" s="13">
        <f>C31/1.04^B31</f>
        <v>28819.608626098168</v>
      </c>
      <c r="K31" s="13">
        <f t="shared" ref="K31:K32" si="9">$J$25+$J$26+$J$27+$J$30+J31</f>
        <v>12103.073980462788</v>
      </c>
      <c r="L31" s="13">
        <f t="shared" ref="L31:L32" si="10">K31*(1/(1-(1.04)^(-B31)))</f>
        <v>14989.717851662737</v>
      </c>
      <c r="P31" t="s">
        <v>92</v>
      </c>
      <c r="Q31" t="s">
        <v>99</v>
      </c>
      <c r="R31" t="s">
        <v>94</v>
      </c>
      <c r="T31">
        <v>1.9515</v>
      </c>
      <c r="U31">
        <v>2.0121000000000002</v>
      </c>
    </row>
    <row r="32" spans="1:21" x14ac:dyDescent="0.55000000000000004">
      <c r="A32" s="10" t="s">
        <v>98</v>
      </c>
      <c r="B32" s="10" cm="1">
        <f t="array" ref="B32">INDEX($4:$4,ROW(A5)+2)</f>
        <v>47</v>
      </c>
      <c r="C32" s="10" cm="1">
        <f t="array" ref="C32">INDEX($3:$3, ROW(A3)+4)</f>
        <v>208540</v>
      </c>
      <c r="D32" s="11">
        <f t="shared" si="4"/>
        <v>208540</v>
      </c>
      <c r="E32" s="11">
        <f t="shared" si="5"/>
        <v>212345</v>
      </c>
      <c r="F32" s="11">
        <f t="shared" ref="F32:F63" si="11">SUM(E32)/B32</f>
        <v>4517.9787234042551</v>
      </c>
      <c r="G32" s="12">
        <f t="shared" si="6"/>
        <v>65338.279714605582</v>
      </c>
      <c r="H32" s="12">
        <f t="shared" si="7"/>
        <v>52899.648565201445</v>
      </c>
      <c r="I32" s="12">
        <f t="shared" si="8"/>
        <v>77036.034831156037</v>
      </c>
      <c r="J32" s="13">
        <f t="shared" ref="J32:J48" si="12">C32/1.04^B32</f>
        <v>33008.24408939595</v>
      </c>
      <c r="K32" s="13">
        <f t="shared" si="9"/>
        <v>16291.70944376057</v>
      </c>
      <c r="L32" s="13">
        <f t="shared" si="10"/>
        <v>19355.318755724842</v>
      </c>
      <c r="P32" t="s">
        <v>92</v>
      </c>
      <c r="Q32" t="s">
        <v>100</v>
      </c>
      <c r="R32" t="s">
        <v>101</v>
      </c>
    </row>
    <row r="33" spans="1:21" x14ac:dyDescent="0.55000000000000004">
      <c r="A33" s="10" t="s">
        <v>98</v>
      </c>
      <c r="B33" s="10" cm="1">
        <f t="array" ref="B33">INDEX($4:$4,ROW(A6)+2)</f>
        <v>52</v>
      </c>
      <c r="C33" s="10" cm="1">
        <f t="array" ref="C33">INDEX($3:$3, ROW(A4)+4)</f>
        <v>279058</v>
      </c>
      <c r="D33" s="11">
        <f t="shared" si="4"/>
        <v>279058</v>
      </c>
      <c r="E33" s="11">
        <f t="shared" si="5"/>
        <v>282863</v>
      </c>
      <c r="F33" s="11">
        <f t="shared" si="11"/>
        <v>5439.6730769230771</v>
      </c>
      <c r="G33" s="12">
        <f t="shared" si="6"/>
        <v>77277.573516983131</v>
      </c>
      <c r="H33" s="12">
        <f>$G$25+$G$26+$G$27+$G$30+G33</f>
        <v>64838.942367578995</v>
      </c>
      <c r="I33" s="12">
        <f>H33*(1/(1-(1.025)^(-B33)))</f>
        <v>89670.865973388907</v>
      </c>
      <c r="J33" s="13">
        <f t="shared" si="12"/>
        <v>36304.531258934097</v>
      </c>
      <c r="K33" s="13">
        <f>$J$25+$J$26+$J$27+$J$30+J33</f>
        <v>19587.996613298717</v>
      </c>
      <c r="L33" s="9">
        <f>K33*(1/(1-(1.04)^(-B33)))</f>
        <v>22517.442025697466</v>
      </c>
      <c r="P33" t="s">
        <v>102</v>
      </c>
      <c r="Q33" t="s">
        <v>103</v>
      </c>
      <c r="R33" t="s">
        <v>104</v>
      </c>
      <c r="S33">
        <v>208.05799999999999</v>
      </c>
      <c r="T33">
        <v>12.589</v>
      </c>
      <c r="U33">
        <v>95.55</v>
      </c>
    </row>
    <row r="34" spans="1:21" x14ac:dyDescent="0.55000000000000004">
      <c r="A34" s="10" t="s">
        <v>98</v>
      </c>
      <c r="B34" s="10" cm="1">
        <f t="array" ref="B34">INDEX($4:$4,ROW(A7)+2)</f>
        <v>57</v>
      </c>
      <c r="C34" s="10" cm="1">
        <f t="array" ref="C34">INDEX($3:$3, ROW(A5)+4)</f>
        <v>331898</v>
      </c>
      <c r="D34" s="11">
        <f t="shared" si="4"/>
        <v>331898</v>
      </c>
      <c r="E34" s="11">
        <f t="shared" si="5"/>
        <v>335703</v>
      </c>
      <c r="F34" s="11">
        <f t="shared" si="11"/>
        <v>5889.5263157894733</v>
      </c>
      <c r="G34" s="12">
        <f t="shared" si="6"/>
        <v>81235.210103507983</v>
      </c>
      <c r="H34" s="12">
        <f t="shared" ref="H34:H48" si="13">$G$25+$G$26+$G$27+$G$30+G34</f>
        <v>68796.578954103839</v>
      </c>
      <c r="I34" s="8">
        <f>H34*(1/(1-(1.025)^(-B34)))</f>
        <v>91092.287655211752</v>
      </c>
      <c r="J34" s="13">
        <f t="shared" si="12"/>
        <v>35489.860751741551</v>
      </c>
      <c r="K34" s="13">
        <f t="shared" ref="K34:K48" si="14">$J$25+$J$26+$J$27+$J$30+J34</f>
        <v>18773.326106106171</v>
      </c>
      <c r="L34" s="13">
        <f>K34*(1/(1-(1.04)^(-B34)))</f>
        <v>21021.114345128546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62</v>
      </c>
      <c r="C35" s="10" cm="1">
        <f t="array" ref="C35">INDEX($3:$3, ROW(A6)+4)</f>
        <v>381772</v>
      </c>
      <c r="D35" s="11">
        <f t="shared" si="4"/>
        <v>381772</v>
      </c>
      <c r="E35" s="11">
        <f t="shared" si="5"/>
        <v>385577</v>
      </c>
      <c r="F35" s="11">
        <f t="shared" si="11"/>
        <v>6218.9838709677415</v>
      </c>
      <c r="G35" s="12">
        <f t="shared" si="6"/>
        <v>82589.420497004743</v>
      </c>
      <c r="H35" s="12">
        <f t="shared" si="13"/>
        <v>70150.789347600599</v>
      </c>
      <c r="I35" s="12">
        <f t="shared" ref="I35:I41" si="15">H35*(1/(1-(1.025)^(-B35)))</f>
        <v>89515.93102546953</v>
      </c>
      <c r="J35" s="13">
        <f t="shared" si="12"/>
        <v>33553.438811531647</v>
      </c>
      <c r="K35" s="13">
        <f t="shared" si="14"/>
        <v>16836.904165896267</v>
      </c>
      <c r="L35" s="13">
        <f t="shared" ref="L35:L48" si="16">K35*(1/(1-(1.04)^(-B35)))</f>
        <v>18459.264650581226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67</v>
      </c>
      <c r="C36" s="10" cm="1">
        <f t="array" ref="C36">INDEX($3:$3, ROW(A7)+4)</f>
        <v>424332</v>
      </c>
      <c r="D36" s="11">
        <f t="shared" si="4"/>
        <v>424332</v>
      </c>
      <c r="E36" s="11">
        <f t="shared" si="5"/>
        <v>428137</v>
      </c>
      <c r="F36" s="11">
        <f t="shared" si="11"/>
        <v>6390.1044776119406</v>
      </c>
      <c r="G36" s="12">
        <f t="shared" si="6"/>
        <v>81134.731456101799</v>
      </c>
      <c r="H36" s="12">
        <f t="shared" si="13"/>
        <v>68696.100306697655</v>
      </c>
      <c r="I36" s="12">
        <f t="shared" si="15"/>
        <v>84936.438331860059</v>
      </c>
      <c r="J36" s="13">
        <f t="shared" si="12"/>
        <v>30652.934082514563</v>
      </c>
      <c r="K36" s="13">
        <f t="shared" si="14"/>
        <v>13936.399436879183</v>
      </c>
      <c r="L36" s="13">
        <f t="shared" si="16"/>
        <v>15021.525800636075</v>
      </c>
      <c r="P36" t="s">
        <v>102</v>
      </c>
      <c r="Q36" t="s">
        <v>110</v>
      </c>
      <c r="R36" t="s">
        <v>111</v>
      </c>
      <c r="S36">
        <v>128.71619999999999</v>
      </c>
      <c r="T36">
        <v>10.7226</v>
      </c>
      <c r="U36">
        <v>121.53230000000001</v>
      </c>
    </row>
    <row r="37" spans="1:21" x14ac:dyDescent="0.55000000000000004">
      <c r="A37" s="10" t="s">
        <v>98</v>
      </c>
      <c r="B37" s="10" cm="1">
        <f t="array" ref="B37">INDEX($4:$4,ROW(A10)+2)</f>
        <v>72</v>
      </c>
      <c r="C37" s="10" cm="1">
        <f t="array" ref="C37">INDEX($3:$3, ROW(A8)+4)</f>
        <v>463017</v>
      </c>
      <c r="D37" s="11">
        <f t="shared" si="4"/>
        <v>463017</v>
      </c>
      <c r="E37" s="11">
        <f t="shared" si="5"/>
        <v>466822</v>
      </c>
      <c r="F37" s="11">
        <f t="shared" si="11"/>
        <v>6483.6388888888887</v>
      </c>
      <c r="G37" s="12">
        <f t="shared" si="6"/>
        <v>78248.969810147377</v>
      </c>
      <c r="H37" s="12">
        <f t="shared" si="13"/>
        <v>65810.338660743233</v>
      </c>
      <c r="I37" s="12">
        <f t="shared" si="15"/>
        <v>79193.96411558977</v>
      </c>
      <c r="J37" s="13">
        <f t="shared" si="12"/>
        <v>27491.377868005929</v>
      </c>
      <c r="K37" s="13">
        <f t="shared" si="14"/>
        <v>10774.843222370549</v>
      </c>
      <c r="L37" s="13">
        <f>K37*(1/(1-(1.04)^(-B37)))</f>
        <v>11454.976081247307</v>
      </c>
    </row>
    <row r="38" spans="1:21" x14ac:dyDescent="0.55000000000000004">
      <c r="A38" s="10" t="s">
        <v>98</v>
      </c>
      <c r="B38" s="10" cm="1">
        <f t="array" ref="B38">INDEX($4:$4,ROW(A11)+2)</f>
        <v>77</v>
      </c>
      <c r="C38" s="10" cm="1">
        <f t="array" ref="C38">INDEX($3:$3, ROW(A9)+4)</f>
        <v>498051</v>
      </c>
      <c r="D38" s="11">
        <f t="shared" si="4"/>
        <v>498051</v>
      </c>
      <c r="E38" s="11">
        <f t="shared" si="5"/>
        <v>501856</v>
      </c>
      <c r="F38" s="7">
        <f t="shared" si="11"/>
        <v>6517.6103896103896</v>
      </c>
      <c r="G38" s="12">
        <f t="shared" si="6"/>
        <v>74393.703803507466</v>
      </c>
      <c r="H38" s="12">
        <f t="shared" si="13"/>
        <v>61955.072654103329</v>
      </c>
      <c r="I38" s="12">
        <f t="shared" si="15"/>
        <v>72834.307747027255</v>
      </c>
      <c r="J38" s="13">
        <f t="shared" si="12"/>
        <v>24305.619253585941</v>
      </c>
      <c r="K38" s="13">
        <f t="shared" si="14"/>
        <v>7589.0846079505609</v>
      </c>
      <c r="L38" s="13">
        <f t="shared" ref="L38:L51" si="17">K38*(1/(1-(1.04)^(-B38)))</f>
        <v>7978.4443958464808</v>
      </c>
    </row>
    <row r="39" spans="1:21" x14ac:dyDescent="0.55000000000000004">
      <c r="A39" s="10" t="s">
        <v>98</v>
      </c>
      <c r="B39" s="10" cm="1">
        <f t="array" ref="B39">INDEX($4:$4,ROW(A12)+2)</f>
        <v>82</v>
      </c>
      <c r="C39" s="10" cm="1">
        <f t="array" ref="C39">INDEX($3:$3, ROW(A10)+4)</f>
        <v>529499</v>
      </c>
      <c r="D39" s="11">
        <f t="shared" si="4"/>
        <v>529499</v>
      </c>
      <c r="E39" s="11">
        <f t="shared" si="5"/>
        <v>533304</v>
      </c>
      <c r="F39" s="11">
        <f t="shared" si="11"/>
        <v>6503.707317073171</v>
      </c>
      <c r="G39" s="12">
        <f t="shared" si="6"/>
        <v>69904.990675743466</v>
      </c>
      <c r="H39" s="12">
        <f t="shared" si="13"/>
        <v>57466.359526339329</v>
      </c>
      <c r="I39" s="12">
        <f t="shared" si="15"/>
        <v>66207.085570101655</v>
      </c>
      <c r="J39" s="13">
        <f t="shared" si="12"/>
        <v>21238.865846624365</v>
      </c>
      <c r="K39" s="13">
        <f t="shared" si="14"/>
        <v>4522.3312009889851</v>
      </c>
      <c r="L39" s="13">
        <f t="shared" si="17"/>
        <v>4711.3076310444339</v>
      </c>
    </row>
    <row r="40" spans="1:21" x14ac:dyDescent="0.55000000000000004">
      <c r="A40" s="10" t="s">
        <v>98</v>
      </c>
      <c r="B40" s="10" cm="1">
        <f t="array" ref="B40">INDEX($4:$4,ROW(A13)+2)</f>
        <v>87</v>
      </c>
      <c r="C40" s="10" cm="1">
        <f t="array" ref="C40">INDEX($3:$3, ROW(A11)+4)</f>
        <v>558784</v>
      </c>
      <c r="D40" s="11">
        <f t="shared" si="4"/>
        <v>558784</v>
      </c>
      <c r="E40" s="11">
        <f t="shared" si="5"/>
        <v>562589</v>
      </c>
      <c r="F40" s="11">
        <f t="shared" si="11"/>
        <v>6466.5402298850577</v>
      </c>
      <c r="G40" s="12">
        <f t="shared" si="6"/>
        <v>65203.014258724805</v>
      </c>
      <c r="H40" s="12">
        <f t="shared" si="13"/>
        <v>52764.383109320668</v>
      </c>
      <c r="I40" s="12">
        <f t="shared" si="15"/>
        <v>59734.661389110886</v>
      </c>
      <c r="J40" s="13">
        <f t="shared" si="12"/>
        <v>18422.2827298874</v>
      </c>
      <c r="K40" s="13">
        <f t="shared" si="14"/>
        <v>1705.7480842520199</v>
      </c>
      <c r="L40" s="13">
        <f t="shared" si="17"/>
        <v>1763.901303604431</v>
      </c>
    </row>
    <row r="41" spans="1:21" x14ac:dyDescent="0.55000000000000004">
      <c r="A41" s="10" t="s">
        <v>98</v>
      </c>
      <c r="B41" s="10" cm="1">
        <f t="array" ref="B41">INDEX($4:$4,ROW(A14)+2)</f>
        <v>92</v>
      </c>
      <c r="C41" s="10" cm="1">
        <f t="array" ref="C41">INDEX($3:$3, ROW(A12)+4)</f>
        <v>586073</v>
      </c>
      <c r="D41" s="11">
        <f t="shared" si="4"/>
        <v>586073</v>
      </c>
      <c r="E41" s="11">
        <f t="shared" si="5"/>
        <v>589878</v>
      </c>
      <c r="F41" s="11">
        <f t="shared" si="11"/>
        <v>6411.717391304348</v>
      </c>
      <c r="G41" s="12">
        <f t="shared" si="6"/>
        <v>60444.403787308678</v>
      </c>
      <c r="H41" s="12">
        <f t="shared" si="13"/>
        <v>48005.772637904542</v>
      </c>
      <c r="I41" s="12">
        <f t="shared" si="15"/>
        <v>53526.173023946511</v>
      </c>
      <c r="J41" s="13">
        <f t="shared" si="12"/>
        <v>15881.243282375801</v>
      </c>
      <c r="K41" s="13">
        <f t="shared" si="14"/>
        <v>-835.29136325957916</v>
      </c>
      <c r="L41" s="13">
        <f t="shared" si="17"/>
        <v>-858.55628281568943</v>
      </c>
    </row>
    <row r="42" spans="1:21" x14ac:dyDescent="0.55000000000000004">
      <c r="A42" s="10" t="s">
        <v>98</v>
      </c>
      <c r="B42" s="10" cm="1">
        <f t="array" ref="B42">INDEX($4:$4,ROW(A15)+2)</f>
        <v>97</v>
      </c>
      <c r="C42" s="10" cm="1">
        <f t="array" ref="C42">INDEX($3:$3, ROW(A13)+4)</f>
        <v>609776</v>
      </c>
      <c r="D42" s="11">
        <f t="shared" si="4"/>
        <v>609776</v>
      </c>
      <c r="E42" s="11">
        <f t="shared" si="5"/>
        <v>613581</v>
      </c>
      <c r="F42" s="11">
        <f t="shared" si="11"/>
        <v>6325.5773195876291</v>
      </c>
      <c r="G42" s="12">
        <f t="shared" si="6"/>
        <v>55584.715108803328</v>
      </c>
      <c r="H42" s="12">
        <f t="shared" si="13"/>
        <v>43146.083959399191</v>
      </c>
      <c r="I42" s="12">
        <f>H42*(1/(1-(1.025)^(-B42)))</f>
        <v>47473.583958636023</v>
      </c>
      <c r="J42" s="13">
        <f t="shared" si="12"/>
        <v>13581.145909929603</v>
      </c>
      <c r="K42" s="13">
        <f t="shared" si="14"/>
        <v>-3135.3887357057774</v>
      </c>
      <c r="L42" s="13">
        <f t="shared" si="17"/>
        <v>-3206.8119820015881</v>
      </c>
    </row>
    <row r="43" spans="1:21" x14ac:dyDescent="0.55000000000000004">
      <c r="A43" s="10" t="s">
        <v>98</v>
      </c>
      <c r="B43" s="10" cm="1">
        <f t="array" ref="B43">INDEX($4:$4,ROW(A16)+2)</f>
        <v>102</v>
      </c>
      <c r="C43" s="10" cm="1">
        <f t="array" ref="C43">INDEX($3:$3, ROW(A14)+4)</f>
        <v>608075</v>
      </c>
      <c r="D43" s="11">
        <f t="shared" si="4"/>
        <v>608075</v>
      </c>
      <c r="E43" s="11">
        <f t="shared" si="5"/>
        <v>611880</v>
      </c>
      <c r="F43" s="11">
        <f t="shared" si="11"/>
        <v>5998.8235294117649</v>
      </c>
      <c r="G43" s="12">
        <f t="shared" si="6"/>
        <v>48991.741613371865</v>
      </c>
      <c r="H43" s="12">
        <f t="shared" si="13"/>
        <v>36553.110463967729</v>
      </c>
      <c r="I43" s="12">
        <f t="shared" ref="I43:I48" si="18">H43*(1/(1-(1.025)^(-B43)))</f>
        <v>39756.212177625799</v>
      </c>
      <c r="J43" s="13">
        <f t="shared" si="12"/>
        <v>11131.573032795881</v>
      </c>
      <c r="K43" s="13">
        <f t="shared" si="14"/>
        <v>-5584.9616128394991</v>
      </c>
      <c r="L43" s="13">
        <f t="shared" si="17"/>
        <v>-5689.1078439062167</v>
      </c>
    </row>
    <row r="44" spans="1:21" x14ac:dyDescent="0.55000000000000004">
      <c r="A44" s="10" t="s">
        <v>98</v>
      </c>
      <c r="B44" s="10" cm="1">
        <f t="array" ref="B44">INDEX($4:$4,ROW(A17)+2)</f>
        <v>107</v>
      </c>
      <c r="C44" s="10" cm="1">
        <f t="array" ref="C44">INDEX($3:$3, ROW(A15)+4)</f>
        <v>626226</v>
      </c>
      <c r="D44" s="11">
        <f t="shared" si="4"/>
        <v>626226</v>
      </c>
      <c r="E44" s="11">
        <f t="shared" si="5"/>
        <v>630031</v>
      </c>
      <c r="F44" s="11">
        <f t="shared" si="11"/>
        <v>5888.1401869158881</v>
      </c>
      <c r="G44" s="12">
        <f t="shared" si="6"/>
        <v>44594.109715355116</v>
      </c>
      <c r="H44" s="12">
        <f t="shared" si="13"/>
        <v>32155.47856595098</v>
      </c>
      <c r="I44" s="12">
        <f t="shared" si="18"/>
        <v>34620.860817288689</v>
      </c>
      <c r="J44" s="13">
        <f t="shared" si="12"/>
        <v>9422.4488807315283</v>
      </c>
      <c r="K44" s="13">
        <f t="shared" si="14"/>
        <v>-7294.0857649038517</v>
      </c>
      <c r="L44" s="13">
        <f t="shared" si="17"/>
        <v>-7405.51208553181</v>
      </c>
    </row>
    <row r="45" spans="1:21" x14ac:dyDescent="0.55000000000000004">
      <c r="A45" s="10" t="s">
        <v>98</v>
      </c>
      <c r="B45" s="10" cm="1">
        <f t="array" ref="B45">INDEX($4:$4,ROW(A18)+2)</f>
        <v>112</v>
      </c>
      <c r="C45" s="10" cm="1">
        <f t="array" ref="C45">INDEX($3:$3, ROW(A16)+4)</f>
        <v>643033</v>
      </c>
      <c r="D45" s="11">
        <f t="shared" si="4"/>
        <v>643033</v>
      </c>
      <c r="E45" s="11">
        <f t="shared" si="5"/>
        <v>646838</v>
      </c>
      <c r="F45" s="11">
        <f t="shared" si="11"/>
        <v>5775.3392857142853</v>
      </c>
      <c r="G45" s="12">
        <f t="shared" si="6"/>
        <v>40472.528476219319</v>
      </c>
      <c r="H45" s="12">
        <f t="shared" si="13"/>
        <v>28033.897326815182</v>
      </c>
      <c r="I45" s="12">
        <f t="shared" si="18"/>
        <v>29916.866358935236</v>
      </c>
      <c r="J45" s="13">
        <f t="shared" si="12"/>
        <v>7952.4190999509319</v>
      </c>
      <c r="K45" s="13">
        <f t="shared" si="14"/>
        <v>-8764.1155456844481</v>
      </c>
      <c r="L45" s="13">
        <f t="shared" si="17"/>
        <v>-8873.8589734568795</v>
      </c>
    </row>
    <row r="46" spans="1:21" x14ac:dyDescent="0.55000000000000004">
      <c r="A46" s="10" t="s">
        <v>98</v>
      </c>
      <c r="B46" s="10" cm="1">
        <f t="array" ref="B46">INDEX($4:$4,ROW(A19)+2)</f>
        <v>117</v>
      </c>
      <c r="C46" s="10" cm="1">
        <f t="array" ref="C46">INDEX($3:$3, ROW(A17)+4)</f>
        <v>657184</v>
      </c>
      <c r="D46" s="11">
        <f t="shared" si="4"/>
        <v>657184</v>
      </c>
      <c r="E46" s="11">
        <f t="shared" si="5"/>
        <v>660989</v>
      </c>
      <c r="F46" s="11">
        <f t="shared" si="11"/>
        <v>5649.4786324786328</v>
      </c>
      <c r="G46" s="12">
        <f t="shared" si="6"/>
        <v>36559.035578137416</v>
      </c>
      <c r="H46" s="12">
        <f t="shared" si="13"/>
        <v>24120.40442873328</v>
      </c>
      <c r="I46" s="12">
        <f t="shared" si="18"/>
        <v>25541.260459702924</v>
      </c>
      <c r="J46" s="13">
        <f t="shared" si="12"/>
        <v>6680.1510610584273</v>
      </c>
      <c r="K46" s="13">
        <f t="shared" si="14"/>
        <v>-10036.383584576954</v>
      </c>
      <c r="L46" s="13">
        <f t="shared" si="17"/>
        <v>-10139.449167603188</v>
      </c>
    </row>
    <row r="47" spans="1:21" x14ac:dyDescent="0.55000000000000004">
      <c r="A47" s="10" t="s">
        <v>98</v>
      </c>
      <c r="B47" s="10" cm="1">
        <f t="array" ref="B47">INDEX($4:$4,ROW(A20)+2)</f>
        <v>122</v>
      </c>
      <c r="C47" s="10" cm="1">
        <f t="array" ref="C47">INDEX($3:$3, ROW(A18)+4)</f>
        <v>669140</v>
      </c>
      <c r="D47" s="11">
        <f t="shared" si="4"/>
        <v>669140</v>
      </c>
      <c r="E47" s="11">
        <f t="shared" si="5"/>
        <v>672945</v>
      </c>
      <c r="F47" s="11">
        <f t="shared" si="11"/>
        <v>5515.9426229508199</v>
      </c>
      <c r="G47" s="12">
        <f t="shared" si="6"/>
        <v>32900.720912754565</v>
      </c>
      <c r="H47" s="12">
        <f t="shared" si="13"/>
        <v>20462.089763350428</v>
      </c>
      <c r="I47" s="12">
        <f t="shared" si="18"/>
        <v>21520.209761162459</v>
      </c>
      <c r="J47" s="13">
        <f t="shared" si="12"/>
        <v>5590.4864290371606</v>
      </c>
      <c r="K47" s="13">
        <f t="shared" si="14"/>
        <v>-11126.048216598219</v>
      </c>
      <c r="L47" s="13">
        <f t="shared" si="17"/>
        <v>-11219.786544020042</v>
      </c>
    </row>
    <row r="48" spans="1:21" x14ac:dyDescent="0.55000000000000004">
      <c r="A48" s="10" t="s">
        <v>98</v>
      </c>
      <c r="B48" s="10" cm="1">
        <f t="array" ref="B48">INDEX($4:$4,ROW(A21)+2)</f>
        <v>127</v>
      </c>
      <c r="C48" s="10" cm="1">
        <f t="array" ref="C48">INDEX($3:$3, ROW(A19)+4)</f>
        <v>679868</v>
      </c>
      <c r="D48" s="11">
        <f t="shared" si="4"/>
        <v>679868</v>
      </c>
      <c r="E48" s="11">
        <f t="shared" si="5"/>
        <v>683673</v>
      </c>
      <c r="F48" s="11">
        <f>SUM(E48)/B48</f>
        <v>5383.251968503937</v>
      </c>
      <c r="G48" s="12">
        <f t="shared" si="6"/>
        <v>29545.659980774846</v>
      </c>
      <c r="H48" s="12">
        <f t="shared" si="13"/>
        <v>17107.028831370706</v>
      </c>
      <c r="I48" s="12">
        <f t="shared" si="18"/>
        <v>17884.241032197217</v>
      </c>
      <c r="J48" s="13">
        <f t="shared" si="12"/>
        <v>4668.6413189002042</v>
      </c>
      <c r="K48" s="13">
        <f t="shared" si="14"/>
        <v>-12047.893326735175</v>
      </c>
      <c r="L48" s="13">
        <f t="shared" si="17"/>
        <v>-12131.198045360454</v>
      </c>
    </row>
    <row r="49" spans="1:12" x14ac:dyDescent="0.55000000000000004">
      <c r="A49" s="10" t="s">
        <v>98</v>
      </c>
      <c r="B49" s="10" cm="1">
        <f t="array" ref="B49">INDEX($4:$4,ROW(A22)+2)</f>
        <v>132</v>
      </c>
      <c r="C49" s="10" cm="1">
        <f t="array" ref="C49">INDEX($3:$3, ROW(A20)+4)</f>
        <v>690205</v>
      </c>
      <c r="D49" s="11">
        <f t="shared" si="4"/>
        <v>690205</v>
      </c>
      <c r="E49" s="11">
        <f t="shared" si="5"/>
        <v>694010</v>
      </c>
      <c r="F49" s="11">
        <f t="shared" ref="F49:F80" si="19">SUM(E49)/B49</f>
        <v>5257.651515151515</v>
      </c>
    </row>
    <row r="50" spans="1:12" x14ac:dyDescent="0.55000000000000004">
      <c r="A50" s="10" t="s">
        <v>98</v>
      </c>
      <c r="B50" s="10" cm="1">
        <f t="array" ref="B50">INDEX($4:$4,ROW(A23)+2)</f>
        <v>137</v>
      </c>
      <c r="C50" s="10" cm="1">
        <f t="array" ref="C50">INDEX($3:$3, ROW(A21)+4)</f>
        <v>698730</v>
      </c>
      <c r="D50" s="11">
        <f t="shared" si="4"/>
        <v>698730</v>
      </c>
      <c r="E50" s="11">
        <f t="shared" si="5"/>
        <v>702535</v>
      </c>
      <c r="F50" s="11">
        <f t="shared" si="19"/>
        <v>5127.9927007299266</v>
      </c>
    </row>
    <row r="51" spans="1:12" x14ac:dyDescent="0.55000000000000004">
      <c r="A51" s="10" t="s">
        <v>98</v>
      </c>
      <c r="B51" s="10" cm="1">
        <f t="array" ref="B51">INDEX($4:$4,ROW(A24)+2)</f>
        <v>142</v>
      </c>
      <c r="C51" s="10" cm="1">
        <f t="array" ref="C51">INDEX($3:$3, ROW(A22)+4)</f>
        <v>705101</v>
      </c>
      <c r="D51" s="11">
        <f t="shared" si="4"/>
        <v>705101</v>
      </c>
      <c r="E51" s="11">
        <f t="shared" si="5"/>
        <v>708906</v>
      </c>
      <c r="F51" s="11">
        <f t="shared" si="19"/>
        <v>4992.2957746478869</v>
      </c>
    </row>
    <row r="52" spans="1:12" x14ac:dyDescent="0.55000000000000004">
      <c r="A52" s="10" t="s">
        <v>98</v>
      </c>
      <c r="B52" s="10" cm="1">
        <f t="array" ref="B52">INDEX($4:$4,ROW(A25)+2)</f>
        <v>147</v>
      </c>
      <c r="C52" s="10" cm="1">
        <f t="array" ref="C52">INDEX($3:$3, ROW(A23)+4)</f>
        <v>710655</v>
      </c>
      <c r="D52" s="11">
        <f t="shared" si="4"/>
        <v>710655</v>
      </c>
      <c r="E52" s="11">
        <f t="shared" si="5"/>
        <v>714460</v>
      </c>
      <c r="F52" s="11">
        <f t="shared" si="19"/>
        <v>4860.2721088435374</v>
      </c>
    </row>
    <row r="53" spans="1:12" x14ac:dyDescent="0.55000000000000004">
      <c r="A53" s="10" t="s">
        <v>98</v>
      </c>
      <c r="B53" s="10" cm="1">
        <f t="array" ref="B53">INDEX($4:$4,ROW(A26)+2)</f>
        <v>152</v>
      </c>
      <c r="C53" s="10" cm="1">
        <f t="array" ref="C53">INDEX($3:$3, ROW(A24)+4)</f>
        <v>715164</v>
      </c>
      <c r="D53" s="11">
        <f t="shared" si="4"/>
        <v>715164</v>
      </c>
      <c r="E53" s="11">
        <f t="shared" si="5"/>
        <v>718969</v>
      </c>
      <c r="F53" s="11">
        <f t="shared" si="19"/>
        <v>4730.0592105263158</v>
      </c>
    </row>
    <row r="54" spans="1:12" x14ac:dyDescent="0.55000000000000004">
      <c r="A54" s="10" t="s">
        <v>98</v>
      </c>
      <c r="B54" s="10" cm="1">
        <f t="array" ref="B54">INDEX($4:$4,ROW(A27)+2)</f>
        <v>157</v>
      </c>
      <c r="C54" s="10" cm="1">
        <f t="array" ref="C54">INDEX($3:$3, ROW(A25)+4)</f>
        <v>718868</v>
      </c>
      <c r="D54" s="11">
        <f t="shared" si="4"/>
        <v>718868</v>
      </c>
      <c r="E54" s="11">
        <f t="shared" si="5"/>
        <v>722673</v>
      </c>
      <c r="F54" s="11">
        <f t="shared" si="19"/>
        <v>4603.0127388535029</v>
      </c>
    </row>
    <row r="55" spans="1:12" x14ac:dyDescent="0.55000000000000004">
      <c r="A55" s="10" t="s">
        <v>98</v>
      </c>
      <c r="B55" s="10" cm="1">
        <f t="array" ref="B55">INDEX($4:$4,ROW(A28)+2)</f>
        <v>162</v>
      </c>
      <c r="C55" s="10" cm="1">
        <f t="array" ref="C55">INDEX($3:$3, ROW(A26)+4)</f>
        <v>721687</v>
      </c>
      <c r="D55" s="11">
        <f t="shared" si="4"/>
        <v>721687</v>
      </c>
      <c r="E55" s="11">
        <f t="shared" si="5"/>
        <v>725492</v>
      </c>
      <c r="F55" s="11">
        <f t="shared" si="19"/>
        <v>4478.3456790123455</v>
      </c>
    </row>
    <row r="56" spans="1:12" x14ac:dyDescent="0.55000000000000004">
      <c r="A56" s="10" t="s">
        <v>98</v>
      </c>
      <c r="B56" s="10" cm="1">
        <f t="array" ref="B56">INDEX($4:$4,ROW(A29)+2)</f>
        <v>167</v>
      </c>
      <c r="C56" s="10" cm="1">
        <f t="array" ref="C56">INDEX($3:$3, ROW(A27)+4)</f>
        <v>723855</v>
      </c>
      <c r="D56" s="11">
        <f t="shared" si="4"/>
        <v>723855</v>
      </c>
      <c r="E56" s="11">
        <f t="shared" si="5"/>
        <v>727660</v>
      </c>
      <c r="F56" s="11">
        <f t="shared" si="19"/>
        <v>4357.245508982036</v>
      </c>
    </row>
    <row r="57" spans="1:12" x14ac:dyDescent="0.55000000000000004">
      <c r="A57" s="10" t="s">
        <v>98</v>
      </c>
      <c r="B57" s="10" cm="1">
        <f t="array" ref="B57">INDEX($4:$4,ROW(A30)+2)</f>
        <v>172</v>
      </c>
      <c r="C57" s="10" cm="1">
        <f t="array" ref="C57">INDEX($3:$3, ROW(A28)+4)</f>
        <v>724568</v>
      </c>
      <c r="D57" s="11">
        <f t="shared" si="4"/>
        <v>724568</v>
      </c>
      <c r="E57" s="11">
        <f t="shared" si="5"/>
        <v>728373</v>
      </c>
      <c r="F57" s="11">
        <f t="shared" si="19"/>
        <v>4234.7267441860467</v>
      </c>
    </row>
    <row r="58" spans="1:12" x14ac:dyDescent="0.55000000000000004">
      <c r="A58" s="10" t="s">
        <v>98</v>
      </c>
      <c r="B58" s="10" cm="1">
        <f t="array" ref="B58">INDEX($4:$4,ROW(A31)+2)</f>
        <v>177</v>
      </c>
      <c r="C58" s="10" cm="1">
        <f t="array" ref="C58">INDEX($3:$3, ROW(A29)+4)</f>
        <v>725139</v>
      </c>
      <c r="D58" s="11">
        <f t="shared" si="4"/>
        <v>725139</v>
      </c>
      <c r="E58" s="11">
        <f t="shared" si="5"/>
        <v>728944</v>
      </c>
      <c r="F58" s="11">
        <f t="shared" si="19"/>
        <v>4118.3276836158193</v>
      </c>
    </row>
    <row r="59" spans="1:12" x14ac:dyDescent="0.55000000000000004">
      <c r="A59" s="10" t="s">
        <v>98</v>
      </c>
      <c r="B59" s="10" cm="1">
        <f t="array" ref="B59">INDEX($4:$4,ROW(A32)+2)</f>
        <v>182</v>
      </c>
      <c r="C59" s="10" cm="1">
        <f t="array" ref="C59">INDEX($3:$3, ROW(A30)+4)</f>
        <v>725308</v>
      </c>
      <c r="D59" s="11">
        <f t="shared" si="4"/>
        <v>725308</v>
      </c>
      <c r="E59" s="11">
        <f t="shared" si="5"/>
        <v>729113</v>
      </c>
      <c r="F59" s="11">
        <f t="shared" si="19"/>
        <v>4006.1153846153848</v>
      </c>
    </row>
    <row r="60" spans="1:12" x14ac:dyDescent="0.55000000000000004">
      <c r="A60" s="10" t="s">
        <v>98</v>
      </c>
      <c r="B60" s="10" cm="1">
        <f t="array" ref="B60">INDEX($4:$4,ROW(A33)+2)</f>
        <v>187</v>
      </c>
      <c r="C60" s="10" cm="1">
        <f t="array" ref="C60">INDEX($3:$3, ROW(A31)+4)</f>
        <v>724644</v>
      </c>
      <c r="D60" s="11">
        <f t="shared" si="4"/>
        <v>724644</v>
      </c>
      <c r="E60" s="11">
        <f t="shared" si="5"/>
        <v>728449</v>
      </c>
      <c r="F60" s="11">
        <f t="shared" si="19"/>
        <v>3895.4491978609626</v>
      </c>
    </row>
    <row r="61" spans="1:12" x14ac:dyDescent="0.55000000000000004">
      <c r="A61" s="10" t="s">
        <v>98</v>
      </c>
      <c r="B61" s="10" cm="1">
        <f t="array" ref="B61">INDEX($4:$4,ROW(A34)+2)</f>
        <v>192</v>
      </c>
      <c r="C61" s="10" cm="1">
        <f t="array" ref="C61">INDEX($3:$3, ROW(A32)+4)</f>
        <v>723291</v>
      </c>
      <c r="D61" s="11">
        <f t="shared" si="4"/>
        <v>723291</v>
      </c>
      <c r="E61" s="11">
        <f t="shared" si="5"/>
        <v>727096</v>
      </c>
      <c r="F61" s="11">
        <f t="shared" si="19"/>
        <v>3786.9583333333335</v>
      </c>
    </row>
    <row r="62" spans="1:12" x14ac:dyDescent="0.55000000000000004">
      <c r="A62" s="10" t="s">
        <v>98</v>
      </c>
      <c r="B62" s="10" cm="1">
        <f t="array" ref="B62">INDEX($4:$4,ROW(A35)+2)</f>
        <v>197</v>
      </c>
      <c r="C62" s="10" cm="1">
        <f t="array" ref="C62">INDEX($3:$3, ROW(A33)+4)</f>
        <v>720929</v>
      </c>
      <c r="D62" s="11">
        <f t="shared" si="4"/>
        <v>720929</v>
      </c>
      <c r="E62" s="11">
        <f t="shared" si="5"/>
        <v>724734</v>
      </c>
      <c r="F62" s="11">
        <f t="shared" si="19"/>
        <v>3678.8527918781724</v>
      </c>
    </row>
    <row r="63" spans="1:12" x14ac:dyDescent="0.55000000000000004">
      <c r="A63" s="10" t="s">
        <v>98</v>
      </c>
      <c r="B63" s="10" cm="1">
        <f t="array" ref="B63">INDEX($4:$4,ROW(A36)+2)</f>
        <v>202</v>
      </c>
      <c r="C63" s="10" cm="1">
        <f t="array" ref="C63">INDEX($3:$3, ROW(A34)+4)</f>
        <v>718789</v>
      </c>
      <c r="D63" s="11">
        <f t="shared" si="4"/>
        <v>718789</v>
      </c>
      <c r="E63" s="11">
        <f t="shared" si="5"/>
        <v>722594</v>
      </c>
      <c r="F63" s="11">
        <f t="shared" si="19"/>
        <v>3577.1980198019801</v>
      </c>
    </row>
    <row r="64" spans="1:12" x14ac:dyDescent="0.55000000000000004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7" spans="1:4" x14ac:dyDescent="0.55000000000000004">
      <c r="B67" s="21">
        <v>0</v>
      </c>
      <c r="C67" s="22">
        <v>2.5</v>
      </c>
      <c r="D67" s="23">
        <v>4</v>
      </c>
    </row>
    <row r="68" spans="1:4" x14ac:dyDescent="0.55000000000000004">
      <c r="A68" s="24" t="s">
        <v>112</v>
      </c>
      <c r="B68">
        <f>F38</f>
        <v>6517.6103896103896</v>
      </c>
      <c r="C68">
        <f>I34</f>
        <v>91092.287655211752</v>
      </c>
      <c r="D68">
        <f>L33</f>
        <v>22517.442025697466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70D06-A743-448B-A855-9D202AB93164}">
  <dimension ref="A1:AM68"/>
  <sheetViews>
    <sheetView workbookViewId="0">
      <selection activeCell="N22" sqref="N22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</cols>
  <sheetData>
    <row r="1" spans="1:3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116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</row>
    <row r="3" spans="1:39" x14ac:dyDescent="0.55000000000000004">
      <c r="A3" t="s">
        <v>39</v>
      </c>
      <c r="B3" t="s">
        <v>40</v>
      </c>
      <c r="C3">
        <v>0</v>
      </c>
      <c r="D3">
        <v>0</v>
      </c>
      <c r="E3">
        <v>18510</v>
      </c>
      <c r="F3">
        <v>0</v>
      </c>
      <c r="G3">
        <v>0</v>
      </c>
      <c r="H3">
        <v>193007</v>
      </c>
      <c r="I3">
        <v>242471</v>
      </c>
      <c r="J3">
        <v>289613</v>
      </c>
      <c r="K3">
        <v>332211</v>
      </c>
      <c r="L3">
        <v>371000</v>
      </c>
      <c r="M3">
        <v>410806</v>
      </c>
      <c r="N3">
        <v>447938</v>
      </c>
      <c r="O3">
        <v>483551</v>
      </c>
      <c r="P3">
        <v>519063</v>
      </c>
      <c r="Q3">
        <v>548861</v>
      </c>
      <c r="R3">
        <v>576498</v>
      </c>
      <c r="S3">
        <v>601823</v>
      </c>
      <c r="T3">
        <v>625550</v>
      </c>
      <c r="U3">
        <v>620204</v>
      </c>
      <c r="V3">
        <v>640309</v>
      </c>
      <c r="W3">
        <v>659946</v>
      </c>
      <c r="X3">
        <v>675030</v>
      </c>
      <c r="Y3">
        <v>688922</v>
      </c>
      <c r="Z3">
        <v>701527</v>
      </c>
      <c r="AA3">
        <v>712867</v>
      </c>
      <c r="AB3">
        <v>721257</v>
      </c>
      <c r="AC3">
        <v>729648</v>
      </c>
      <c r="AD3">
        <v>736098</v>
      </c>
      <c r="AE3">
        <v>741721</v>
      </c>
      <c r="AF3">
        <v>745136</v>
      </c>
      <c r="AG3">
        <v>748025</v>
      </c>
      <c r="AH3">
        <v>750388</v>
      </c>
      <c r="AI3">
        <v>751943</v>
      </c>
      <c r="AJ3">
        <v>750759</v>
      </c>
      <c r="AK3">
        <v>750505</v>
      </c>
      <c r="AL3">
        <v>749194</v>
      </c>
    </row>
    <row r="4" spans="1:39" x14ac:dyDescent="0.55000000000000004">
      <c r="A4" t="s">
        <v>41</v>
      </c>
      <c r="B4" t="s">
        <v>42</v>
      </c>
      <c r="C4">
        <v>27</v>
      </c>
      <c r="D4">
        <v>32</v>
      </c>
      <c r="E4">
        <v>37</v>
      </c>
      <c r="F4">
        <v>42</v>
      </c>
      <c r="G4">
        <v>47</v>
      </c>
      <c r="H4">
        <v>52</v>
      </c>
      <c r="I4">
        <v>57</v>
      </c>
      <c r="J4">
        <v>62</v>
      </c>
      <c r="K4">
        <v>67</v>
      </c>
      <c r="L4">
        <v>72</v>
      </c>
      <c r="M4">
        <v>77</v>
      </c>
      <c r="N4">
        <v>82</v>
      </c>
      <c r="O4">
        <v>87</v>
      </c>
      <c r="P4">
        <v>92</v>
      </c>
      <c r="Q4">
        <v>97</v>
      </c>
      <c r="R4">
        <v>102</v>
      </c>
      <c r="S4">
        <v>107</v>
      </c>
      <c r="T4">
        <v>112</v>
      </c>
      <c r="U4">
        <v>117</v>
      </c>
      <c r="V4">
        <v>122</v>
      </c>
      <c r="W4">
        <v>127</v>
      </c>
      <c r="X4">
        <v>132</v>
      </c>
      <c r="Y4">
        <v>137</v>
      </c>
      <c r="Z4">
        <v>142</v>
      </c>
      <c r="AA4">
        <v>147</v>
      </c>
      <c r="AB4">
        <v>152</v>
      </c>
      <c r="AC4">
        <v>157</v>
      </c>
      <c r="AD4">
        <v>162</v>
      </c>
      <c r="AE4">
        <v>167</v>
      </c>
      <c r="AF4">
        <v>172</v>
      </c>
      <c r="AG4">
        <v>177</v>
      </c>
      <c r="AH4">
        <v>182</v>
      </c>
      <c r="AI4">
        <v>187</v>
      </c>
      <c r="AJ4">
        <v>192</v>
      </c>
      <c r="AK4">
        <v>197</v>
      </c>
      <c r="AL4">
        <v>202</v>
      </c>
    </row>
    <row r="6" spans="1:39" x14ac:dyDescent="0.55000000000000004">
      <c r="P6" s="1" t="s">
        <v>43</v>
      </c>
      <c r="Q6" s="1"/>
      <c r="R6" s="1"/>
      <c r="S6" s="1"/>
      <c r="T6" s="1"/>
      <c r="U6" s="1"/>
      <c r="V6" s="3"/>
    </row>
    <row r="7" spans="1:39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45</v>
      </c>
      <c r="S7" t="s">
        <v>46</v>
      </c>
      <c r="T7" t="s">
        <v>47</v>
      </c>
      <c r="U7" t="s">
        <v>48</v>
      </c>
      <c r="V7" t="s">
        <v>49</v>
      </c>
    </row>
    <row r="8" spans="1:39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39" x14ac:dyDescent="0.55000000000000004">
      <c r="A9" s="10" t="s">
        <v>57</v>
      </c>
      <c r="B9" s="10">
        <v>0</v>
      </c>
      <c r="C9" s="10" cm="1">
        <f t="array" ref="C9">INDEX($12:$12, ROW(A1) + 18)</f>
        <v>93623</v>
      </c>
      <c r="D9" s="11">
        <f>C9/1</f>
        <v>93623</v>
      </c>
      <c r="E9" s="11"/>
      <c r="F9" s="11"/>
      <c r="G9" s="12">
        <f>C9/1.025^B9</f>
        <v>93623</v>
      </c>
      <c r="H9" s="12"/>
      <c r="I9" s="12"/>
      <c r="J9" s="13">
        <f>C9/1.04^B9</f>
        <v>93623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39" x14ac:dyDescent="0.55000000000000004">
      <c r="A10" s="10" t="s">
        <v>61</v>
      </c>
      <c r="B10" s="10">
        <v>5</v>
      </c>
      <c r="C10" s="10" cm="1">
        <f t="array" ref="C10">INDEX($12:$12, ROW(A2) + 18)</f>
        <v>7869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9.1639999999999997</v>
      </c>
      <c r="T10">
        <v>9.0129999999999999</v>
      </c>
      <c r="U10">
        <v>0</v>
      </c>
    </row>
    <row r="11" spans="1:39" x14ac:dyDescent="0.55000000000000004">
      <c r="A11" s="10" t="s">
        <v>63</v>
      </c>
      <c r="B11" s="10">
        <v>10</v>
      </c>
      <c r="C11" s="10" cm="1">
        <f t="array" ref="C11">INDEX($12:$12, ROW(A3) + 18)</f>
        <v>100277</v>
      </c>
      <c r="D11" s="11">
        <f t="shared" ref="D11:D12" si="0">C11/1</f>
        <v>100277</v>
      </c>
      <c r="E11" s="11">
        <f>SUM(D9:D11)</f>
        <v>193900</v>
      </c>
      <c r="F11" s="11">
        <f>E11</f>
        <v>193900</v>
      </c>
      <c r="G11" s="12">
        <f>C11/1.025^B11</f>
        <v>78336.23212985073</v>
      </c>
      <c r="H11" s="12">
        <f>SUM(G9:G11)</f>
        <v>171959.23212985072</v>
      </c>
      <c r="I11" s="12">
        <f>H11*(1/(1-(1.025)^(-B11)))</f>
        <v>785913.96720190218</v>
      </c>
      <c r="J11" s="13">
        <f t="shared" ref="J11" si="1">C11/1.04^B11</f>
        <v>67743.548157344601</v>
      </c>
      <c r="K11" s="13">
        <f>SUM(J9:J11)</f>
        <v>161366.5481573446</v>
      </c>
      <c r="L11" s="13">
        <f>K11*(1/(1-(1.04)^(-B11)))</f>
        <v>497375.85264033609</v>
      </c>
      <c r="P11" t="s">
        <v>58</v>
      </c>
      <c r="Q11" t="s">
        <v>64</v>
      </c>
      <c r="R11" t="s">
        <v>60</v>
      </c>
      <c r="S11">
        <v>1.5860000000000001</v>
      </c>
      <c r="T11">
        <v>1.494</v>
      </c>
      <c r="U11">
        <v>0</v>
      </c>
    </row>
    <row r="12" spans="1:39" x14ac:dyDescent="0.55000000000000004">
      <c r="A12" s="14" t="s">
        <v>65</v>
      </c>
      <c r="B12" s="14">
        <v>0</v>
      </c>
      <c r="C12" s="10" cm="1">
        <f t="array" ref="C12">INDEX($12:$12, ROW(A4) + 18)</f>
        <v>188350</v>
      </c>
      <c r="D12" s="10">
        <f t="shared" si="0"/>
        <v>188350</v>
      </c>
      <c r="E12" s="14">
        <f>D12</f>
        <v>188350</v>
      </c>
      <c r="F12" s="14">
        <f>E12</f>
        <v>188350</v>
      </c>
      <c r="G12" s="14">
        <f>C12/1.025^B12</f>
        <v>188350</v>
      </c>
      <c r="H12" s="14">
        <f>G12</f>
        <v>188350</v>
      </c>
      <c r="I12" s="14" t="e">
        <f>H12*(1/(1-(1.025)^(-B12)))</f>
        <v>#DIV/0!</v>
      </c>
      <c r="J12" s="14">
        <f>C12/1.04^B12</f>
        <v>188350</v>
      </c>
      <c r="K12" s="14">
        <f>J12</f>
        <v>188350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93623</v>
      </c>
      <c r="T12" s="15">
        <v>7869</v>
      </c>
      <c r="U12" s="15">
        <v>100277</v>
      </c>
      <c r="V12" s="16">
        <v>188350</v>
      </c>
    </row>
    <row r="13" spans="1:39" x14ac:dyDescent="0.55000000000000004">
      <c r="A13" s="17"/>
      <c r="P13" t="s">
        <v>39</v>
      </c>
      <c r="Q13" t="s">
        <v>67</v>
      </c>
      <c r="R13" t="s">
        <v>66</v>
      </c>
      <c r="S13">
        <v>16921</v>
      </c>
      <c r="T13">
        <v>1320</v>
      </c>
      <c r="U13">
        <v>11024</v>
      </c>
    </row>
    <row r="14" spans="1:39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10.75</v>
      </c>
      <c r="T14">
        <v>10.51</v>
      </c>
      <c r="U14">
        <v>0</v>
      </c>
    </row>
    <row r="15" spans="1:39" x14ac:dyDescent="0.55000000000000004">
      <c r="P15" t="s">
        <v>41</v>
      </c>
      <c r="Q15" t="s">
        <v>69</v>
      </c>
      <c r="R15" t="s">
        <v>60</v>
      </c>
      <c r="S15">
        <v>22.87</v>
      </c>
      <c r="T15">
        <v>11.55</v>
      </c>
      <c r="U15">
        <v>11.36</v>
      </c>
    </row>
    <row r="16" spans="1:39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24.91</v>
      </c>
      <c r="T18">
        <v>25.41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24.68</v>
      </c>
      <c r="T19">
        <v>25.34</v>
      </c>
      <c r="U19">
        <v>25.81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24.17</v>
      </c>
      <c r="T20">
        <v>23.79</v>
      </c>
      <c r="U20">
        <v>23.91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24.98</v>
      </c>
      <c r="T21">
        <v>24.98</v>
      </c>
      <c r="U21">
        <v>24.98</v>
      </c>
    </row>
    <row r="22" spans="1:21" x14ac:dyDescent="0.55000000000000004">
      <c r="A22" s="15" t="s">
        <v>119</v>
      </c>
      <c r="B22">
        <v>-4500</v>
      </c>
      <c r="P22" t="s">
        <v>41</v>
      </c>
      <c r="Q22" t="s">
        <v>42</v>
      </c>
      <c r="R22" t="s">
        <v>82</v>
      </c>
      <c r="S22">
        <v>101</v>
      </c>
      <c r="T22">
        <v>106</v>
      </c>
      <c r="U22">
        <v>111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111.6</v>
      </c>
      <c r="T23">
        <v>96.1</v>
      </c>
      <c r="U23">
        <v>5062.2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85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319.7</v>
      </c>
      <c r="T24">
        <v>108.7</v>
      </c>
      <c r="U24">
        <v>95.5</v>
      </c>
    </row>
    <row r="25" spans="1:21" x14ac:dyDescent="0.55000000000000004">
      <c r="A25" s="10" t="s">
        <v>75</v>
      </c>
      <c r="B25" s="10">
        <v>0</v>
      </c>
      <c r="C25" s="10">
        <f>B19+B20+B22</f>
        <v>-25400</v>
      </c>
      <c r="D25" s="11">
        <f>C25*1^(-B25)</f>
        <v>-25400</v>
      </c>
      <c r="E25" s="11"/>
      <c r="F25" s="11"/>
      <c r="G25" s="12">
        <f>C25*1.025^(-B25)</f>
        <v>-25400</v>
      </c>
      <c r="H25" s="12"/>
      <c r="I25" s="12"/>
      <c r="J25" s="13">
        <f>C25/1.04^B25</f>
        <v>-25400</v>
      </c>
      <c r="K25" s="13"/>
      <c r="L25" s="13"/>
      <c r="P25" t="s">
        <v>41</v>
      </c>
      <c r="Q25" t="s">
        <v>87</v>
      </c>
      <c r="R25" t="s">
        <v>88</v>
      </c>
      <c r="S25">
        <v>240.85</v>
      </c>
      <c r="T25">
        <v>121.89</v>
      </c>
      <c r="U25">
        <v>121.53</v>
      </c>
    </row>
    <row r="26" spans="1:21" x14ac:dyDescent="0.55000000000000004">
      <c r="A26" s="10" t="s">
        <v>89</v>
      </c>
      <c r="B26" s="10">
        <v>0</v>
      </c>
      <c r="C26" s="10"/>
      <c r="D26" s="11">
        <v>0</v>
      </c>
      <c r="E26" s="11"/>
      <c r="F26" s="11"/>
      <c r="G26" s="12">
        <v>0</v>
      </c>
      <c r="H26" s="12"/>
      <c r="I26" s="12"/>
      <c r="J26" s="13">
        <v>0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/>
      <c r="B28" s="10" cm="1">
        <f t="array" ref="B28">INDEX($4:$4,ROW(A1)+2)</f>
        <v>27</v>
      </c>
      <c r="C28" s="10"/>
      <c r="D28" s="11">
        <f t="shared" si="2"/>
        <v>0</v>
      </c>
      <c r="E28" s="11"/>
      <c r="F28" s="11"/>
      <c r="G28" s="12">
        <f t="shared" ref="G28:G29" si="3">C28*1.025^(-B28)</f>
        <v>0</v>
      </c>
      <c r="H28" s="12"/>
      <c r="I28" s="12"/>
      <c r="J28" s="13"/>
      <c r="K28" s="13"/>
      <c r="L28" s="13"/>
      <c r="P28" t="s">
        <v>92</v>
      </c>
      <c r="Q28" t="s">
        <v>93</v>
      </c>
      <c r="R28" t="s">
        <v>94</v>
      </c>
      <c r="T28">
        <v>2.5091999999999999</v>
      </c>
      <c r="U28">
        <v>2.2061999999999999</v>
      </c>
    </row>
    <row r="29" spans="1:21" x14ac:dyDescent="0.55000000000000004">
      <c r="A29" s="10"/>
      <c r="B29" s="10" cm="1">
        <f t="array" ref="B29">INDEX($4:$4,ROW(A2)+2)</f>
        <v>32</v>
      </c>
      <c r="C29" s="10"/>
      <c r="D29" s="11">
        <f t="shared" si="2"/>
        <v>0</v>
      </c>
      <c r="E29" s="11"/>
      <c r="F29" s="11"/>
      <c r="G29" s="12">
        <f t="shared" si="3"/>
        <v>0</v>
      </c>
      <c r="H29" s="12"/>
      <c r="I29" s="12"/>
      <c r="J29" s="13"/>
      <c r="K29" s="13"/>
      <c r="L29" s="13"/>
      <c r="P29" t="s">
        <v>92</v>
      </c>
      <c r="Q29" t="s">
        <v>95</v>
      </c>
      <c r="R29" t="s">
        <v>94</v>
      </c>
      <c r="T29">
        <v>1.9515</v>
      </c>
      <c r="U29">
        <v>2.0726</v>
      </c>
    </row>
    <row r="30" spans="1:21" x14ac:dyDescent="0.55000000000000004">
      <c r="A30" s="10" t="s">
        <v>96</v>
      </c>
      <c r="B30" s="10" cm="1">
        <f t="array" ref="B30">INDEX($4:$4,ROW(A3)+2)</f>
        <v>37</v>
      </c>
      <c r="C30" s="10" cm="1">
        <f t="array" ref="C30">INDEX($3:$3, ROW(A1)+4)</f>
        <v>18510</v>
      </c>
      <c r="D30" s="11">
        <f>C30*1^(-B30)</f>
        <v>18510</v>
      </c>
      <c r="E30" s="11"/>
      <c r="F30" s="11"/>
      <c r="G30" s="12">
        <f>C30*1.025^(-B30)</f>
        <v>7423.7510422480227</v>
      </c>
      <c r="H30" s="12"/>
      <c r="I30" s="12"/>
      <c r="J30" s="13">
        <f>C30/1.04^B30</f>
        <v>4336.8346552904459</v>
      </c>
      <c r="K30" s="13"/>
      <c r="L30" s="13"/>
      <c r="P30" t="s">
        <v>92</v>
      </c>
      <c r="Q30" t="s">
        <v>97</v>
      </c>
      <c r="R30" t="s">
        <v>94</v>
      </c>
      <c r="T30">
        <v>2.5091999999999999</v>
      </c>
      <c r="U30">
        <v>2.3576999999999999</v>
      </c>
    </row>
    <row r="31" spans="1:21" x14ac:dyDescent="0.55000000000000004">
      <c r="A31" s="10" t="s">
        <v>98</v>
      </c>
      <c r="B31" s="10" cm="1">
        <f t="array" ref="B31">INDEX($4:$4,ROW(A4)+2)</f>
        <v>42</v>
      </c>
      <c r="C31" s="10" cm="1">
        <f t="array" ref="C31">INDEX($3:$3, ROW(A2)+4)</f>
        <v>0</v>
      </c>
      <c r="D31" s="11">
        <f t="shared" ref="D31:D63" si="4">C31*1^(-B31)</f>
        <v>0</v>
      </c>
      <c r="E31" s="11">
        <f t="shared" ref="E31:E48" si="5">$D$25+$D$26+$D$27+$D$30+D31</f>
        <v>-11890</v>
      </c>
      <c r="F31" s="11">
        <f>SUM(E31)/B31</f>
        <v>-283.09523809523807</v>
      </c>
      <c r="G31" s="12">
        <f t="shared" ref="G31:G48" si="6">C31*1.025^(-B31)</f>
        <v>0</v>
      </c>
      <c r="H31" s="12">
        <f t="shared" ref="H31:H32" si="7">$G$25+$G$26+$G$27+$G$30+G31</f>
        <v>-21428.576741946905</v>
      </c>
      <c r="I31" s="12">
        <f t="shared" ref="I31:I32" si="8">H31*(1/(1-(1.025)^(-B31)))</f>
        <v>-33196.085408818406</v>
      </c>
      <c r="J31" s="13">
        <f>C31/1.04^B31</f>
        <v>0</v>
      </c>
      <c r="K31" s="13">
        <f t="shared" ref="K31:K32" si="9">$J$25+$J$26+$J$27+$J$30+J31</f>
        <v>-23839.487858275927</v>
      </c>
      <c r="L31" s="13">
        <f t="shared" ref="L31:L32" si="10">K31*(1/(1-(1.04)^(-B31)))</f>
        <v>-29525.325326486334</v>
      </c>
      <c r="P31" t="s">
        <v>92</v>
      </c>
      <c r="Q31" t="s">
        <v>99</v>
      </c>
      <c r="R31" t="s">
        <v>94</v>
      </c>
      <c r="T31">
        <v>1.9515</v>
      </c>
      <c r="U31">
        <v>2.0121000000000002</v>
      </c>
    </row>
    <row r="32" spans="1:21" x14ac:dyDescent="0.55000000000000004">
      <c r="A32" s="10" t="s">
        <v>98</v>
      </c>
      <c r="B32" s="10" cm="1">
        <f t="array" ref="B32">INDEX($4:$4,ROW(A5)+2)</f>
        <v>47</v>
      </c>
      <c r="C32" s="10" cm="1">
        <f t="array" ref="C32">INDEX($3:$3, ROW(A3)+4)</f>
        <v>0</v>
      </c>
      <c r="D32" s="11">
        <f t="shared" si="4"/>
        <v>0</v>
      </c>
      <c r="E32" s="11">
        <f t="shared" si="5"/>
        <v>-11890</v>
      </c>
      <c r="F32" s="11">
        <f t="shared" ref="F32:F63" si="11">SUM(E32)/B32</f>
        <v>-252.97872340425531</v>
      </c>
      <c r="G32" s="12">
        <f t="shared" si="6"/>
        <v>0</v>
      </c>
      <c r="H32" s="12">
        <f t="shared" si="7"/>
        <v>-21428.576741946905</v>
      </c>
      <c r="I32" s="12">
        <f t="shared" si="8"/>
        <v>-31205.738205237089</v>
      </c>
      <c r="J32" s="13">
        <f t="shared" ref="J32:J48" si="12">C32/1.04^B32</f>
        <v>0</v>
      </c>
      <c r="K32" s="13">
        <f t="shared" si="9"/>
        <v>-23839.487858275927</v>
      </c>
      <c r="L32" s="13">
        <f t="shared" si="10"/>
        <v>-28322.435289126675</v>
      </c>
      <c r="P32" t="s">
        <v>92</v>
      </c>
      <c r="Q32" t="s">
        <v>100</v>
      </c>
      <c r="R32" t="s">
        <v>101</v>
      </c>
    </row>
    <row r="33" spans="1:21" x14ac:dyDescent="0.55000000000000004">
      <c r="A33" s="10" t="s">
        <v>98</v>
      </c>
      <c r="B33" s="10" cm="1">
        <f t="array" ref="B33">INDEX($4:$4,ROW(A6)+2)</f>
        <v>52</v>
      </c>
      <c r="C33" s="10" cm="1">
        <f t="array" ref="C33">INDEX($3:$3, ROW(A4)+4)</f>
        <v>193007</v>
      </c>
      <c r="D33" s="11">
        <f t="shared" si="4"/>
        <v>193007</v>
      </c>
      <c r="E33" s="11">
        <f t="shared" si="5"/>
        <v>181117</v>
      </c>
      <c r="F33" s="11">
        <f t="shared" si="11"/>
        <v>3483.0192307692309</v>
      </c>
      <c r="G33" s="12">
        <f t="shared" si="6"/>
        <v>53448.073991042591</v>
      </c>
      <c r="H33" s="12">
        <f>$G$25+$G$26+$G$27+$G$30+G33</f>
        <v>32019.497249095686</v>
      </c>
      <c r="I33" s="12">
        <f>H33*(1/(1-(1.025)^(-B33)))</f>
        <v>44282.277617696462</v>
      </c>
      <c r="J33" s="13">
        <f t="shared" si="12"/>
        <v>25109.578169029708</v>
      </c>
      <c r="K33" s="13">
        <f>$J$25+$J$26+$J$27+$J$30+J33</f>
        <v>1270.0903107537815</v>
      </c>
      <c r="L33" s="13">
        <f>K33*(1/(1-(1.04)^(-B33)))</f>
        <v>1460.0362407854279</v>
      </c>
      <c r="P33" t="s">
        <v>102</v>
      </c>
      <c r="Q33" t="s">
        <v>103</v>
      </c>
      <c r="R33" t="s">
        <v>104</v>
      </c>
      <c r="S33">
        <v>208.05799999999999</v>
      </c>
      <c r="T33">
        <v>12.589</v>
      </c>
      <c r="U33">
        <v>95.55</v>
      </c>
    </row>
    <row r="34" spans="1:21" x14ac:dyDescent="0.55000000000000004">
      <c r="A34" s="10" t="s">
        <v>98</v>
      </c>
      <c r="B34" s="10" cm="1">
        <f t="array" ref="B34">INDEX($4:$4,ROW(A7)+2)</f>
        <v>57</v>
      </c>
      <c r="C34" s="10" cm="1">
        <f t="array" ref="C34">INDEX($3:$3, ROW(A5)+4)</f>
        <v>242471</v>
      </c>
      <c r="D34" s="11">
        <f t="shared" si="4"/>
        <v>242471</v>
      </c>
      <c r="E34" s="11">
        <f>$D$25+$D$26+$D$27+$D$30+D34</f>
        <v>230581</v>
      </c>
      <c r="F34" s="11">
        <f>SUM(E34)/B34</f>
        <v>4045.280701754386</v>
      </c>
      <c r="G34" s="12">
        <f t="shared" si="6"/>
        <v>59347.09648448525</v>
      </c>
      <c r="H34" s="12">
        <f t="shared" ref="H34:H48" si="13">$G$25+$G$26+$G$27+$G$30+G34</f>
        <v>37918.519742538345</v>
      </c>
      <c r="I34" s="12">
        <f>H34*(1/(1-(1.025)^(-B34)))</f>
        <v>50207.216119735363</v>
      </c>
      <c r="J34" s="13">
        <f t="shared" si="12"/>
        <v>25927.429590824668</v>
      </c>
      <c r="K34" s="13">
        <f t="shared" ref="K34:K48" si="14">$J$25+$J$26+$J$27+$J$30+J34</f>
        <v>2087.9417325487411</v>
      </c>
      <c r="L34" s="9">
        <f>K34*(1/(1-(1.04)^(-B34)))</f>
        <v>2337.9374362221861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62</v>
      </c>
      <c r="C35" s="10" cm="1">
        <f t="array" ref="C35">INDEX($3:$3, ROW(A6)+4)</f>
        <v>289613</v>
      </c>
      <c r="D35" s="11">
        <f t="shared" si="4"/>
        <v>289613</v>
      </c>
      <c r="E35" s="11">
        <f t="shared" ref="E35:E63" si="15">$D$25+$D$26+$D$27+$D$30+D35</f>
        <v>277723</v>
      </c>
      <c r="F35" s="11">
        <f t="shared" ref="F35:F66" si="16">SUM(E35)/B35</f>
        <v>4479.4032258064517</v>
      </c>
      <c r="G35" s="12">
        <f t="shared" si="6"/>
        <v>62652.498974254355</v>
      </c>
      <c r="H35" s="12">
        <f t="shared" si="13"/>
        <v>41223.92223230745</v>
      </c>
      <c r="I35" s="8">
        <f t="shared" ref="I35:I41" si="17">H35*(1/(1-(1.025)^(-B35)))</f>
        <v>52603.795530531279</v>
      </c>
      <c r="J35" s="13">
        <f t="shared" si="12"/>
        <v>25453.705548138983</v>
      </c>
      <c r="K35" s="13">
        <f t="shared" si="14"/>
        <v>1614.2176898630569</v>
      </c>
      <c r="L35" s="13">
        <f t="shared" ref="L35:L36" si="18">K35*(1/(1-(1.04)^(-B35)))</f>
        <v>1769.7595262903153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67</v>
      </c>
      <c r="C36" s="10" cm="1">
        <f t="array" ref="C36">INDEX($3:$3, ROW(A7)+4)</f>
        <v>332211</v>
      </c>
      <c r="D36" s="11">
        <f t="shared" si="4"/>
        <v>332211</v>
      </c>
      <c r="E36" s="11">
        <f t="shared" si="15"/>
        <v>320321</v>
      </c>
      <c r="F36" s="11">
        <f t="shared" si="16"/>
        <v>4780.9104477611936</v>
      </c>
      <c r="G36" s="12">
        <f t="shared" si="6"/>
        <v>63520.663706161766</v>
      </c>
      <c r="H36" s="12">
        <f t="shared" si="13"/>
        <v>42092.086964214861</v>
      </c>
      <c r="I36" s="12">
        <f t="shared" si="17"/>
        <v>52043.011651809298</v>
      </c>
      <c r="J36" s="13">
        <f t="shared" si="12"/>
        <v>23998.28880331025</v>
      </c>
      <c r="K36" s="13">
        <f t="shared" si="14"/>
        <v>158.80094503432338</v>
      </c>
      <c r="L36" s="13">
        <f t="shared" si="18"/>
        <v>171.16562307234332</v>
      </c>
      <c r="P36" t="s">
        <v>102</v>
      </c>
      <c r="Q36" t="s">
        <v>110</v>
      </c>
      <c r="R36" t="s">
        <v>111</v>
      </c>
      <c r="S36">
        <v>128.71619999999999</v>
      </c>
      <c r="T36">
        <v>10.7226</v>
      </c>
      <c r="U36">
        <v>121.53230000000001</v>
      </c>
    </row>
    <row r="37" spans="1:21" x14ac:dyDescent="0.55000000000000004">
      <c r="A37" s="10" t="s">
        <v>98</v>
      </c>
      <c r="B37" s="10" cm="1">
        <f t="array" ref="B37">INDEX($4:$4,ROW(A10)+2)</f>
        <v>72</v>
      </c>
      <c r="C37" s="10" cm="1">
        <f t="array" ref="C37">INDEX($3:$3, ROW(A8)+4)</f>
        <v>371000</v>
      </c>
      <c r="D37" s="11">
        <f t="shared" si="4"/>
        <v>371000</v>
      </c>
      <c r="E37" s="11">
        <f t="shared" si="15"/>
        <v>359110</v>
      </c>
      <c r="F37" s="11">
        <f t="shared" si="16"/>
        <v>4987.6388888888887</v>
      </c>
      <c r="G37" s="12">
        <f t="shared" si="6"/>
        <v>62698.27630424947</v>
      </c>
      <c r="H37" s="12">
        <f t="shared" si="13"/>
        <v>41269.699562302565</v>
      </c>
      <c r="I37" s="12">
        <f t="shared" si="17"/>
        <v>49662.5784444983</v>
      </c>
      <c r="J37" s="13">
        <f t="shared" si="12"/>
        <v>22027.919469544748</v>
      </c>
      <c r="K37" s="13">
        <f t="shared" si="14"/>
        <v>-1811.5683887311789</v>
      </c>
      <c r="L37" s="13">
        <f>K37*(1/(1-(1.04)^(-B37)))</f>
        <v>-1925.9187474185719</v>
      </c>
    </row>
    <row r="38" spans="1:21" x14ac:dyDescent="0.55000000000000004">
      <c r="A38" s="10" t="s">
        <v>98</v>
      </c>
      <c r="B38" s="10" cm="1">
        <f t="array" ref="B38">INDEX($4:$4,ROW(A11)+2)</f>
        <v>77</v>
      </c>
      <c r="C38" s="10" cm="1">
        <f t="array" ref="C38">INDEX($3:$3, ROW(A9)+4)</f>
        <v>410806</v>
      </c>
      <c r="D38" s="11">
        <f t="shared" si="4"/>
        <v>410806</v>
      </c>
      <c r="E38" s="11">
        <f t="shared" si="15"/>
        <v>398916</v>
      </c>
      <c r="F38" s="11">
        <f t="shared" si="16"/>
        <v>5180.727272727273</v>
      </c>
      <c r="G38" s="12">
        <f t="shared" si="6"/>
        <v>61361.948645226468</v>
      </c>
      <c r="H38" s="12">
        <f t="shared" si="13"/>
        <v>39933.371903279563</v>
      </c>
      <c r="I38" s="12">
        <f t="shared" si="17"/>
        <v>46945.62323925097</v>
      </c>
      <c r="J38" s="13">
        <f t="shared" si="12"/>
        <v>20047.935297968736</v>
      </c>
      <c r="K38" s="13">
        <f t="shared" si="14"/>
        <v>-3791.552560307191</v>
      </c>
      <c r="L38" s="13">
        <f t="shared" ref="L38:L48" si="19">K38*(1/(1-(1.04)^(-B38)))</f>
        <v>-3986.0790647463227</v>
      </c>
    </row>
    <row r="39" spans="1:21" x14ac:dyDescent="0.55000000000000004">
      <c r="A39" s="10" t="s">
        <v>98</v>
      </c>
      <c r="B39" s="10" cm="1">
        <f t="array" ref="B39">INDEX($4:$4,ROW(A12)+2)</f>
        <v>82</v>
      </c>
      <c r="C39" s="10" cm="1">
        <f t="array" ref="C39">INDEX($3:$3, ROW(A10)+4)</f>
        <v>447938</v>
      </c>
      <c r="D39" s="11">
        <f t="shared" si="4"/>
        <v>447938</v>
      </c>
      <c r="E39" s="11">
        <f t="shared" si="15"/>
        <v>436048</v>
      </c>
      <c r="F39" s="11">
        <f t="shared" si="16"/>
        <v>5317.6585365853662</v>
      </c>
      <c r="G39" s="12">
        <f t="shared" si="6"/>
        <v>59137.225402335374</v>
      </c>
      <c r="H39" s="12">
        <f t="shared" si="13"/>
        <v>37708.64866038847</v>
      </c>
      <c r="I39" s="12">
        <f t="shared" si="17"/>
        <v>43444.194989364994</v>
      </c>
      <c r="J39" s="13">
        <f t="shared" si="12"/>
        <v>17967.352326643158</v>
      </c>
      <c r="K39" s="13">
        <f t="shared" si="14"/>
        <v>-5872.1355316327681</v>
      </c>
      <c r="L39" s="13">
        <f t="shared" si="19"/>
        <v>-6117.516765392701</v>
      </c>
    </row>
    <row r="40" spans="1:21" x14ac:dyDescent="0.55000000000000004">
      <c r="A40" s="10" t="s">
        <v>98</v>
      </c>
      <c r="B40" s="10" cm="1">
        <f t="array" ref="B40">INDEX($4:$4,ROW(A13)+2)</f>
        <v>87</v>
      </c>
      <c r="C40" s="10" cm="1">
        <f t="array" ref="C40">INDEX($3:$3, ROW(A11)+4)</f>
        <v>483551</v>
      </c>
      <c r="D40" s="11">
        <f t="shared" si="4"/>
        <v>483551</v>
      </c>
      <c r="E40" s="11">
        <f t="shared" si="15"/>
        <v>471661</v>
      </c>
      <c r="F40" s="11">
        <f t="shared" si="16"/>
        <v>5421.3908045977014</v>
      </c>
      <c r="G40" s="12">
        <f t="shared" si="6"/>
        <v>56424.276192268633</v>
      </c>
      <c r="H40" s="12">
        <f t="shared" si="13"/>
        <v>34995.699450321728</v>
      </c>
      <c r="I40" s="12">
        <f t="shared" si="17"/>
        <v>39618.699841689035</v>
      </c>
      <c r="J40" s="13">
        <f t="shared" si="12"/>
        <v>15941.961896403229</v>
      </c>
      <c r="K40" s="13">
        <f t="shared" si="14"/>
        <v>-7897.5259618726977</v>
      </c>
      <c r="L40" s="13">
        <f t="shared" si="19"/>
        <v>-8166.7723786456272</v>
      </c>
    </row>
    <row r="41" spans="1:21" x14ac:dyDescent="0.55000000000000004">
      <c r="A41" s="10" t="s">
        <v>98</v>
      </c>
      <c r="B41" s="10" cm="1">
        <f t="array" ref="B41">INDEX($4:$4,ROW(A14)+2)</f>
        <v>92</v>
      </c>
      <c r="C41" s="10" cm="1">
        <f t="array" ref="C41">INDEX($3:$3, ROW(A12)+4)</f>
        <v>519063</v>
      </c>
      <c r="D41" s="11">
        <f t="shared" si="4"/>
        <v>519063</v>
      </c>
      <c r="E41" s="11">
        <f t="shared" si="15"/>
        <v>507173</v>
      </c>
      <c r="F41" s="11">
        <f t="shared" si="16"/>
        <v>5512.75</v>
      </c>
      <c r="G41" s="12">
        <f t="shared" si="6"/>
        <v>53533.354314312048</v>
      </c>
      <c r="H41" s="12">
        <f t="shared" si="13"/>
        <v>32104.777572365143</v>
      </c>
      <c r="I41" s="12">
        <f t="shared" si="17"/>
        <v>35796.650794385474</v>
      </c>
      <c r="J41" s="13">
        <f t="shared" si="12"/>
        <v>14065.42492467633</v>
      </c>
      <c r="K41" s="13">
        <f t="shared" si="14"/>
        <v>-9774.0629335995964</v>
      </c>
      <c r="L41" s="13">
        <f t="shared" si="19"/>
        <v>-10046.294633684694</v>
      </c>
    </row>
    <row r="42" spans="1:21" x14ac:dyDescent="0.55000000000000004">
      <c r="A42" s="10" t="s">
        <v>98</v>
      </c>
      <c r="B42" s="10" cm="1">
        <f t="array" ref="B42">INDEX($4:$4,ROW(A15)+2)</f>
        <v>97</v>
      </c>
      <c r="C42" s="10" cm="1">
        <f t="array" ref="C42">INDEX($3:$3, ROW(A13)+4)</f>
        <v>548861</v>
      </c>
      <c r="D42" s="11">
        <f t="shared" si="4"/>
        <v>548861</v>
      </c>
      <c r="E42" s="11">
        <f t="shared" si="15"/>
        <v>536971</v>
      </c>
      <c r="F42" s="11">
        <f t="shared" si="16"/>
        <v>5535.783505154639</v>
      </c>
      <c r="G42" s="12">
        <f t="shared" si="6"/>
        <v>50031.949960859238</v>
      </c>
      <c r="H42" s="12">
        <f t="shared" si="13"/>
        <v>28603.373218912333</v>
      </c>
      <c r="I42" s="12">
        <f>H42*(1/(1-(1.025)^(-B42)))</f>
        <v>31472.25693265778</v>
      </c>
      <c r="J42" s="13">
        <f t="shared" si="12"/>
        <v>12224.425568192044</v>
      </c>
      <c r="K42" s="13">
        <f t="shared" si="14"/>
        <v>-11615.062290083883</v>
      </c>
      <c r="L42" s="13">
        <f t="shared" si="19"/>
        <v>-11879.650041273562</v>
      </c>
    </row>
    <row r="43" spans="1:21" x14ac:dyDescent="0.55000000000000004">
      <c r="A43" s="10" t="s">
        <v>98</v>
      </c>
      <c r="B43" s="10" cm="1">
        <f t="array" ref="B43">INDEX($4:$4,ROW(A16)+2)</f>
        <v>102</v>
      </c>
      <c r="C43" s="10" cm="1">
        <f t="array" ref="C43">INDEX($3:$3, ROW(A14)+4)</f>
        <v>576498</v>
      </c>
      <c r="D43" s="11">
        <f t="shared" si="4"/>
        <v>576498</v>
      </c>
      <c r="E43" s="11">
        <f t="shared" si="15"/>
        <v>564608</v>
      </c>
      <c r="F43" s="7">
        <f t="shared" si="16"/>
        <v>5535.3725490196075</v>
      </c>
      <c r="G43" s="12">
        <f t="shared" si="6"/>
        <v>46447.6274417229</v>
      </c>
      <c r="H43" s="12">
        <f t="shared" si="13"/>
        <v>25019.050699775995</v>
      </c>
      <c r="I43" s="12">
        <f t="shared" ref="I43:I48" si="20">H43*(1/(1-(1.025)^(-B43)))</f>
        <v>27211.437699222934</v>
      </c>
      <c r="J43" s="13">
        <f t="shared" si="12"/>
        <v>10553.516573220013</v>
      </c>
      <c r="K43" s="13">
        <f t="shared" si="14"/>
        <v>-13285.971285055914</v>
      </c>
      <c r="L43" s="13">
        <f t="shared" si="19"/>
        <v>-13533.723003208854</v>
      </c>
    </row>
    <row r="44" spans="1:21" x14ac:dyDescent="0.55000000000000004">
      <c r="A44" s="10" t="s">
        <v>98</v>
      </c>
      <c r="B44" s="10" cm="1">
        <f t="array" ref="B44">INDEX($4:$4,ROW(A17)+2)</f>
        <v>107</v>
      </c>
      <c r="C44" s="10" cm="1">
        <f t="array" ref="C44">INDEX($3:$3, ROW(A15)+4)</f>
        <v>601823</v>
      </c>
      <c r="D44" s="11">
        <f t="shared" si="4"/>
        <v>601823</v>
      </c>
      <c r="E44" s="11">
        <f t="shared" si="15"/>
        <v>589933</v>
      </c>
      <c r="F44" s="11">
        <f t="shared" si="16"/>
        <v>5513.3925233644859</v>
      </c>
      <c r="G44" s="12">
        <f t="shared" si="6"/>
        <v>42856.350408996368</v>
      </c>
      <c r="H44" s="12">
        <f t="shared" si="13"/>
        <v>21427.773667049463</v>
      </c>
      <c r="I44" s="12">
        <f t="shared" si="20"/>
        <v>23070.655541006825</v>
      </c>
      <c r="J44" s="13">
        <f t="shared" si="12"/>
        <v>9055.2715038156985</v>
      </c>
      <c r="K44" s="13">
        <f t="shared" si="14"/>
        <v>-14784.216354460228</v>
      </c>
      <c r="L44" s="13">
        <f t="shared" si="19"/>
        <v>-15010.063826623438</v>
      </c>
    </row>
    <row r="45" spans="1:21" x14ac:dyDescent="0.55000000000000004">
      <c r="A45" s="10" t="s">
        <v>98</v>
      </c>
      <c r="B45" s="10" cm="1">
        <f t="array" ref="B45">INDEX($4:$4,ROW(A18)+2)</f>
        <v>112</v>
      </c>
      <c r="C45" s="10" cm="1">
        <f t="array" ref="C45">INDEX($3:$3, ROW(A16)+4)</f>
        <v>625550</v>
      </c>
      <c r="D45" s="11">
        <f t="shared" si="4"/>
        <v>625550</v>
      </c>
      <c r="E45" s="11">
        <f t="shared" si="15"/>
        <v>613660</v>
      </c>
      <c r="F45" s="11">
        <f t="shared" si="16"/>
        <v>5479.1071428571431</v>
      </c>
      <c r="G45" s="12">
        <f t="shared" si="6"/>
        <v>39372.147600976925</v>
      </c>
      <c r="H45" s="12">
        <f t="shared" si="13"/>
        <v>17943.57085903002</v>
      </c>
      <c r="I45" s="12">
        <f t="shared" si="20"/>
        <v>19148.79708424299</v>
      </c>
      <c r="J45" s="13">
        <f t="shared" si="12"/>
        <v>7736.2060236011303</v>
      </c>
      <c r="K45" s="13">
        <f t="shared" si="14"/>
        <v>-16103.281834674795</v>
      </c>
      <c r="L45" s="13">
        <f t="shared" si="19"/>
        <v>-16304.925610103217</v>
      </c>
    </row>
    <row r="46" spans="1:21" x14ac:dyDescent="0.55000000000000004">
      <c r="A46" s="10" t="s">
        <v>98</v>
      </c>
      <c r="B46" s="10" cm="1">
        <f t="array" ref="B46">INDEX($4:$4,ROW(A19)+2)</f>
        <v>117</v>
      </c>
      <c r="C46" s="10" cm="1">
        <f t="array" ref="C46">INDEX($3:$3, ROW(A17)+4)</f>
        <v>620204</v>
      </c>
      <c r="D46" s="11">
        <f t="shared" si="4"/>
        <v>620204</v>
      </c>
      <c r="E46" s="11">
        <f t="shared" si="15"/>
        <v>608314</v>
      </c>
      <c r="F46" s="11">
        <f t="shared" si="16"/>
        <v>5199.264957264957</v>
      </c>
      <c r="G46" s="12">
        <f t="shared" si="6"/>
        <v>34501.84438711706</v>
      </c>
      <c r="H46" s="12">
        <f t="shared" si="13"/>
        <v>13073.267645170155</v>
      </c>
      <c r="I46" s="12">
        <f t="shared" si="20"/>
        <v>13843.372111411722</v>
      </c>
      <c r="J46" s="13">
        <f t="shared" si="12"/>
        <v>6304.256355408349</v>
      </c>
      <c r="K46" s="13">
        <f t="shared" si="14"/>
        <v>-17535.231502867577</v>
      </c>
      <c r="L46" s="13">
        <f t="shared" si="19"/>
        <v>-17715.30421960992</v>
      </c>
    </row>
    <row r="47" spans="1:21" x14ac:dyDescent="0.55000000000000004">
      <c r="A47" s="10" t="s">
        <v>98</v>
      </c>
      <c r="B47" s="10" cm="1">
        <f t="array" ref="B47">INDEX($4:$4,ROW(A20)+2)</f>
        <v>122</v>
      </c>
      <c r="C47" s="10" cm="1">
        <f t="array" ref="C47">INDEX($3:$3, ROW(A18)+4)</f>
        <v>640309</v>
      </c>
      <c r="D47" s="11">
        <f t="shared" si="4"/>
        <v>640309</v>
      </c>
      <c r="E47" s="11">
        <f t="shared" si="15"/>
        <v>628419</v>
      </c>
      <c r="F47" s="11">
        <f t="shared" si="16"/>
        <v>5150.9754098360654</v>
      </c>
      <c r="G47" s="12">
        <f t="shared" si="6"/>
        <v>31483.13911427349</v>
      </c>
      <c r="H47" s="12">
        <f t="shared" si="13"/>
        <v>10054.562372326585</v>
      </c>
      <c r="I47" s="12">
        <f t="shared" si="20"/>
        <v>10574.496242153629</v>
      </c>
      <c r="J47" s="13">
        <f t="shared" si="12"/>
        <v>5349.6111051354801</v>
      </c>
      <c r="K47" s="13">
        <f t="shared" si="14"/>
        <v>-18489.876753140445</v>
      </c>
      <c r="L47" s="13">
        <f t="shared" si="19"/>
        <v>-18645.656243515958</v>
      </c>
    </row>
    <row r="48" spans="1:21" x14ac:dyDescent="0.55000000000000004">
      <c r="A48" s="10" t="s">
        <v>98</v>
      </c>
      <c r="B48" s="10" cm="1">
        <f t="array" ref="B48">INDEX($4:$4,ROW(A21)+2)</f>
        <v>127</v>
      </c>
      <c r="C48" s="10" cm="1">
        <f t="array" ref="C48">INDEX($3:$3, ROW(A19)+4)</f>
        <v>659946</v>
      </c>
      <c r="D48" s="11">
        <f t="shared" si="4"/>
        <v>659946</v>
      </c>
      <c r="E48" s="11">
        <f t="shared" si="15"/>
        <v>648056</v>
      </c>
      <c r="F48" s="11">
        <f t="shared" si="16"/>
        <v>5102.8031496062995</v>
      </c>
      <c r="G48" s="12">
        <f t="shared" si="6"/>
        <v>28679.890981297012</v>
      </c>
      <c r="H48" s="12">
        <f t="shared" si="13"/>
        <v>7251.3142393501075</v>
      </c>
      <c r="I48" s="12">
        <f t="shared" si="20"/>
        <v>7580.758349978777</v>
      </c>
      <c r="J48" s="13">
        <f t="shared" si="12"/>
        <v>4531.8373034808437</v>
      </c>
      <c r="K48" s="13">
        <f t="shared" si="14"/>
        <v>-19307.650554795084</v>
      </c>
      <c r="L48" s="13">
        <f t="shared" si="19"/>
        <v>-19441.152599771962</v>
      </c>
    </row>
    <row r="49" spans="1:12" x14ac:dyDescent="0.55000000000000004">
      <c r="A49" s="10" t="s">
        <v>98</v>
      </c>
      <c r="B49" s="10" cm="1">
        <f t="array" ref="B49">INDEX($4:$4,ROW(A22)+2)</f>
        <v>132</v>
      </c>
      <c r="C49" s="10" cm="1">
        <f t="array" ref="C49">INDEX($3:$3, ROW(A20)+4)</f>
        <v>675030</v>
      </c>
      <c r="D49" s="11">
        <f t="shared" si="4"/>
        <v>675030</v>
      </c>
      <c r="E49" s="11">
        <f t="shared" si="15"/>
        <v>663140</v>
      </c>
      <c r="F49" s="11">
        <f t="shared" si="16"/>
        <v>5023.787878787879</v>
      </c>
    </row>
    <row r="50" spans="1:12" x14ac:dyDescent="0.55000000000000004">
      <c r="A50" s="10" t="s">
        <v>98</v>
      </c>
      <c r="B50" s="10" cm="1">
        <f t="array" ref="B50">INDEX($4:$4,ROW(A23)+2)</f>
        <v>137</v>
      </c>
      <c r="C50" s="10" cm="1">
        <f t="array" ref="C50">INDEX($3:$3, ROW(A21)+4)</f>
        <v>688922</v>
      </c>
      <c r="D50" s="11">
        <f t="shared" si="4"/>
        <v>688922</v>
      </c>
      <c r="E50" s="11">
        <f t="shared" si="15"/>
        <v>677032</v>
      </c>
      <c r="F50" s="11">
        <f t="shared" si="16"/>
        <v>4941.8394160583939</v>
      </c>
    </row>
    <row r="51" spans="1:12" x14ac:dyDescent="0.55000000000000004">
      <c r="A51" s="10" t="s">
        <v>98</v>
      </c>
      <c r="B51" s="10" cm="1">
        <f t="array" ref="B51">INDEX($4:$4,ROW(A24)+2)</f>
        <v>142</v>
      </c>
      <c r="C51" s="10" cm="1">
        <f t="array" ref="C51">INDEX($3:$3, ROW(A22)+4)</f>
        <v>701527</v>
      </c>
      <c r="D51" s="11">
        <f t="shared" si="4"/>
        <v>701527</v>
      </c>
      <c r="E51" s="11">
        <f t="shared" si="15"/>
        <v>689637</v>
      </c>
      <c r="F51" s="11">
        <f>SUM(E51)/B51</f>
        <v>4856.5985915492956</v>
      </c>
    </row>
    <row r="52" spans="1:12" x14ac:dyDescent="0.55000000000000004">
      <c r="A52" s="10" t="s">
        <v>98</v>
      </c>
      <c r="B52" s="10" cm="1">
        <f t="array" ref="B52">INDEX($4:$4,ROW(A25)+2)</f>
        <v>147</v>
      </c>
      <c r="C52" s="10" cm="1">
        <f t="array" ref="C52">INDEX($3:$3, ROW(A23)+4)</f>
        <v>712867</v>
      </c>
      <c r="D52" s="11">
        <f t="shared" si="4"/>
        <v>712867</v>
      </c>
      <c r="E52" s="11">
        <f t="shared" si="15"/>
        <v>700977</v>
      </c>
      <c r="F52" s="11">
        <f t="shared" ref="F52:F83" si="21">SUM(E52)/B52</f>
        <v>4768.5510204081629</v>
      </c>
    </row>
    <row r="53" spans="1:12" x14ac:dyDescent="0.55000000000000004">
      <c r="A53" s="10" t="s">
        <v>98</v>
      </c>
      <c r="B53" s="10" cm="1">
        <f t="array" ref="B53">INDEX($4:$4,ROW(A26)+2)</f>
        <v>152</v>
      </c>
      <c r="C53" s="10" cm="1">
        <f t="array" ref="C53">INDEX($3:$3, ROW(A24)+4)</f>
        <v>721257</v>
      </c>
      <c r="D53" s="11">
        <f t="shared" si="4"/>
        <v>721257</v>
      </c>
      <c r="E53" s="11">
        <f t="shared" si="15"/>
        <v>709367</v>
      </c>
      <c r="F53" s="11">
        <f t="shared" si="21"/>
        <v>4666.8881578947367</v>
      </c>
    </row>
    <row r="54" spans="1:12" x14ac:dyDescent="0.55000000000000004">
      <c r="A54" s="10" t="s">
        <v>98</v>
      </c>
      <c r="B54" s="10" cm="1">
        <f t="array" ref="B54">INDEX($4:$4,ROW(A27)+2)</f>
        <v>157</v>
      </c>
      <c r="C54" s="10" cm="1">
        <f t="array" ref="C54">INDEX($3:$3, ROW(A25)+4)</f>
        <v>729648</v>
      </c>
      <c r="D54" s="11">
        <f t="shared" si="4"/>
        <v>729648</v>
      </c>
      <c r="E54" s="11">
        <f t="shared" si="15"/>
        <v>717758</v>
      </c>
      <c r="F54" s="11">
        <f t="shared" si="21"/>
        <v>4571.7070063694264</v>
      </c>
    </row>
    <row r="55" spans="1:12" x14ac:dyDescent="0.55000000000000004">
      <c r="A55" s="10" t="s">
        <v>98</v>
      </c>
      <c r="B55" s="10" cm="1">
        <f t="array" ref="B55">INDEX($4:$4,ROW(A28)+2)</f>
        <v>162</v>
      </c>
      <c r="C55" s="10" cm="1">
        <f t="array" ref="C55">INDEX($3:$3, ROW(A26)+4)</f>
        <v>736098</v>
      </c>
      <c r="D55" s="11">
        <f t="shared" si="4"/>
        <v>736098</v>
      </c>
      <c r="E55" s="11">
        <f t="shared" si="15"/>
        <v>724208</v>
      </c>
      <c r="F55" s="11">
        <f t="shared" si="21"/>
        <v>4470.4197530864194</v>
      </c>
    </row>
    <row r="56" spans="1:12" x14ac:dyDescent="0.55000000000000004">
      <c r="A56" s="10" t="s">
        <v>98</v>
      </c>
      <c r="B56" s="10" cm="1">
        <f t="array" ref="B56">INDEX($4:$4,ROW(A29)+2)</f>
        <v>167</v>
      </c>
      <c r="C56" s="10" cm="1">
        <f t="array" ref="C56">INDEX($3:$3, ROW(A27)+4)</f>
        <v>741721</v>
      </c>
      <c r="D56" s="11">
        <f t="shared" si="4"/>
        <v>741721</v>
      </c>
      <c r="E56" s="11">
        <f t="shared" si="15"/>
        <v>729831</v>
      </c>
      <c r="F56" s="11">
        <f t="shared" si="21"/>
        <v>4370.245508982036</v>
      </c>
    </row>
    <row r="57" spans="1:12" x14ac:dyDescent="0.55000000000000004">
      <c r="A57" s="10" t="s">
        <v>98</v>
      </c>
      <c r="B57" s="10" cm="1">
        <f t="array" ref="B57">INDEX($4:$4,ROW(A30)+2)</f>
        <v>172</v>
      </c>
      <c r="C57" s="10" cm="1">
        <f t="array" ref="C57">INDEX($3:$3, ROW(A28)+4)</f>
        <v>745136</v>
      </c>
      <c r="D57" s="11">
        <f t="shared" si="4"/>
        <v>745136</v>
      </c>
      <c r="E57" s="11">
        <f t="shared" si="15"/>
        <v>733246</v>
      </c>
      <c r="F57" s="11">
        <f t="shared" si="21"/>
        <v>4263.0581395348836</v>
      </c>
    </row>
    <row r="58" spans="1:12" x14ac:dyDescent="0.55000000000000004">
      <c r="A58" s="10" t="s">
        <v>98</v>
      </c>
      <c r="B58" s="10" cm="1">
        <f t="array" ref="B58">INDEX($4:$4,ROW(A31)+2)</f>
        <v>177</v>
      </c>
      <c r="C58" s="10" cm="1">
        <f t="array" ref="C58">INDEX($3:$3, ROW(A29)+4)</f>
        <v>748025</v>
      </c>
      <c r="D58" s="11">
        <f t="shared" si="4"/>
        <v>748025</v>
      </c>
      <c r="E58" s="11">
        <f t="shared" si="15"/>
        <v>736135</v>
      </c>
      <c r="F58" s="11">
        <f t="shared" si="21"/>
        <v>4158.9548022598874</v>
      </c>
    </row>
    <row r="59" spans="1:12" x14ac:dyDescent="0.55000000000000004">
      <c r="A59" s="10" t="s">
        <v>98</v>
      </c>
      <c r="B59" s="10" cm="1">
        <f t="array" ref="B59">INDEX($4:$4,ROW(A32)+2)</f>
        <v>182</v>
      </c>
      <c r="C59" s="10" cm="1">
        <f t="array" ref="C59">INDEX($3:$3, ROW(A30)+4)</f>
        <v>750388</v>
      </c>
      <c r="D59" s="11">
        <f t="shared" si="4"/>
        <v>750388</v>
      </c>
      <c r="E59" s="11">
        <f t="shared" si="15"/>
        <v>738498</v>
      </c>
      <c r="F59" s="11">
        <f t="shared" si="21"/>
        <v>4057.6813186813188</v>
      </c>
    </row>
    <row r="60" spans="1:12" x14ac:dyDescent="0.55000000000000004">
      <c r="A60" s="10" t="s">
        <v>98</v>
      </c>
      <c r="B60" s="10" cm="1">
        <f t="array" ref="B60">INDEX($4:$4,ROW(A33)+2)</f>
        <v>187</v>
      </c>
      <c r="C60" s="10" cm="1">
        <f t="array" ref="C60">INDEX($3:$3, ROW(A31)+4)</f>
        <v>751943</v>
      </c>
      <c r="D60" s="11">
        <f t="shared" si="4"/>
        <v>751943</v>
      </c>
      <c r="E60" s="11">
        <f t="shared" si="15"/>
        <v>740053</v>
      </c>
      <c r="F60" s="11">
        <f t="shared" si="21"/>
        <v>3957.5026737967914</v>
      </c>
    </row>
    <row r="61" spans="1:12" x14ac:dyDescent="0.55000000000000004">
      <c r="A61" s="10" t="s">
        <v>98</v>
      </c>
      <c r="B61" s="10" cm="1">
        <f t="array" ref="B61">INDEX($4:$4,ROW(A34)+2)</f>
        <v>192</v>
      </c>
      <c r="C61" s="10" cm="1">
        <f t="array" ref="C61">INDEX($3:$3, ROW(A32)+4)</f>
        <v>750759</v>
      </c>
      <c r="D61" s="11">
        <f t="shared" si="4"/>
        <v>750759</v>
      </c>
      <c r="E61" s="11">
        <f t="shared" si="15"/>
        <v>738869</v>
      </c>
      <c r="F61" s="11">
        <f t="shared" si="21"/>
        <v>3848.2760416666665</v>
      </c>
    </row>
    <row r="62" spans="1:12" x14ac:dyDescent="0.55000000000000004">
      <c r="A62" s="10" t="s">
        <v>98</v>
      </c>
      <c r="B62" s="10" cm="1">
        <f t="array" ref="B62">INDEX($4:$4,ROW(A35)+2)</f>
        <v>197</v>
      </c>
      <c r="C62" s="10" cm="1">
        <f t="array" ref="C62">INDEX($3:$3, ROW(A33)+4)</f>
        <v>750505</v>
      </c>
      <c r="D62" s="11">
        <f t="shared" si="4"/>
        <v>750505</v>
      </c>
      <c r="E62" s="11">
        <f t="shared" si="15"/>
        <v>738615</v>
      </c>
      <c r="F62" s="11">
        <f t="shared" si="21"/>
        <v>3749.3147208121827</v>
      </c>
    </row>
    <row r="63" spans="1:12" x14ac:dyDescent="0.55000000000000004">
      <c r="A63" s="10" t="s">
        <v>98</v>
      </c>
      <c r="B63" s="10" cm="1">
        <f t="array" ref="B63">INDEX($4:$4,ROW(A36)+2)</f>
        <v>202</v>
      </c>
      <c r="C63" s="10" cm="1">
        <f t="array" ref="C63">INDEX($3:$3, ROW(A34)+4)</f>
        <v>749194</v>
      </c>
      <c r="D63" s="11">
        <f t="shared" si="4"/>
        <v>749194</v>
      </c>
      <c r="E63" s="11">
        <f t="shared" si="15"/>
        <v>737304</v>
      </c>
      <c r="F63" s="11">
        <f t="shared" si="21"/>
        <v>3650.0198019801978</v>
      </c>
    </row>
    <row r="64" spans="1:12" x14ac:dyDescent="0.55000000000000004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7" spans="1:4" x14ac:dyDescent="0.55000000000000004">
      <c r="B67" s="21">
        <v>0</v>
      </c>
      <c r="C67" s="22">
        <v>2.5</v>
      </c>
      <c r="D67" s="23">
        <v>4</v>
      </c>
    </row>
    <row r="68" spans="1:4" x14ac:dyDescent="0.55000000000000004">
      <c r="A68" s="24" t="s">
        <v>112</v>
      </c>
      <c r="B68">
        <f>F43</f>
        <v>5535.3725490196075</v>
      </c>
      <c r="C68">
        <f>I35</f>
        <v>52603.795530531279</v>
      </c>
      <c r="D68">
        <f>L34</f>
        <v>2337.9374362221861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C48E8-8C1F-4641-A304-8528D9FFACAC}">
  <dimension ref="A1:AM68"/>
  <sheetViews>
    <sheetView topLeftCell="A4" workbookViewId="0">
      <selection activeCell="H20" sqref="H20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</cols>
  <sheetData>
    <row r="1" spans="1:3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116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</row>
    <row r="3" spans="1:39" x14ac:dyDescent="0.55000000000000004">
      <c r="A3" t="s">
        <v>39</v>
      </c>
      <c r="B3" t="s">
        <v>40</v>
      </c>
      <c r="C3">
        <v>7713</v>
      </c>
      <c r="D3">
        <v>0</v>
      </c>
      <c r="E3">
        <v>22535</v>
      </c>
      <c r="F3">
        <v>0</v>
      </c>
      <c r="G3">
        <v>0</v>
      </c>
      <c r="H3">
        <v>225919</v>
      </c>
      <c r="I3">
        <v>278354</v>
      </c>
      <c r="J3">
        <v>325272</v>
      </c>
      <c r="K3">
        <v>368005</v>
      </c>
      <c r="L3">
        <v>409428</v>
      </c>
      <c r="M3">
        <v>446217</v>
      </c>
      <c r="N3">
        <v>482550</v>
      </c>
      <c r="O3">
        <v>515880</v>
      </c>
      <c r="P3">
        <v>546465</v>
      </c>
      <c r="Q3">
        <v>550490</v>
      </c>
      <c r="R3">
        <v>575886</v>
      </c>
      <c r="S3">
        <v>597160</v>
      </c>
      <c r="T3">
        <v>617781</v>
      </c>
      <c r="U3">
        <v>635659</v>
      </c>
      <c r="V3">
        <v>651438</v>
      </c>
      <c r="W3">
        <v>666178</v>
      </c>
      <c r="X3">
        <v>678578</v>
      </c>
      <c r="Y3">
        <v>689538</v>
      </c>
      <c r="Z3">
        <v>698703</v>
      </c>
      <c r="AA3">
        <v>707455</v>
      </c>
      <c r="AB3">
        <v>714890</v>
      </c>
      <c r="AC3">
        <v>720955</v>
      </c>
      <c r="AD3">
        <v>725564</v>
      </c>
      <c r="AE3">
        <v>729755</v>
      </c>
      <c r="AF3">
        <v>732320</v>
      </c>
      <c r="AG3">
        <v>734232</v>
      </c>
      <c r="AH3">
        <v>735329</v>
      </c>
      <c r="AI3">
        <v>735747</v>
      </c>
      <c r="AJ3">
        <v>735683</v>
      </c>
      <c r="AK3">
        <v>734699</v>
      </c>
      <c r="AL3">
        <v>732778</v>
      </c>
    </row>
    <row r="4" spans="1:39" x14ac:dyDescent="0.55000000000000004">
      <c r="A4" t="s">
        <v>41</v>
      </c>
      <c r="B4" t="s">
        <v>42</v>
      </c>
      <c r="C4">
        <v>27</v>
      </c>
      <c r="D4">
        <v>32</v>
      </c>
      <c r="E4">
        <v>37</v>
      </c>
      <c r="F4">
        <v>42</v>
      </c>
      <c r="G4">
        <v>47</v>
      </c>
      <c r="H4">
        <v>52</v>
      </c>
      <c r="I4">
        <v>57</v>
      </c>
      <c r="J4">
        <v>62</v>
      </c>
      <c r="K4">
        <v>67</v>
      </c>
      <c r="L4">
        <v>72</v>
      </c>
      <c r="M4">
        <v>77</v>
      </c>
      <c r="N4">
        <v>82</v>
      </c>
      <c r="O4">
        <v>87</v>
      </c>
      <c r="P4">
        <v>92</v>
      </c>
      <c r="Q4">
        <v>97</v>
      </c>
      <c r="R4">
        <v>102</v>
      </c>
      <c r="S4">
        <v>107</v>
      </c>
      <c r="T4">
        <v>112</v>
      </c>
      <c r="U4">
        <v>117</v>
      </c>
      <c r="V4">
        <v>122</v>
      </c>
      <c r="W4">
        <v>127</v>
      </c>
      <c r="X4">
        <v>132</v>
      </c>
      <c r="Y4">
        <v>137</v>
      </c>
      <c r="Z4">
        <v>142</v>
      </c>
      <c r="AA4">
        <v>147</v>
      </c>
      <c r="AB4">
        <v>152</v>
      </c>
      <c r="AC4">
        <v>157</v>
      </c>
      <c r="AD4">
        <v>162</v>
      </c>
      <c r="AE4">
        <v>167</v>
      </c>
      <c r="AF4">
        <v>172</v>
      </c>
      <c r="AG4">
        <v>177</v>
      </c>
      <c r="AH4">
        <v>182</v>
      </c>
      <c r="AI4">
        <v>187</v>
      </c>
      <c r="AJ4">
        <v>192</v>
      </c>
      <c r="AK4">
        <v>197</v>
      </c>
      <c r="AL4">
        <v>202</v>
      </c>
    </row>
    <row r="6" spans="1:39" x14ac:dyDescent="0.55000000000000004">
      <c r="P6" s="1" t="s">
        <v>43</v>
      </c>
      <c r="Q6" s="1"/>
      <c r="R6" s="1"/>
      <c r="S6" s="1"/>
      <c r="T6" s="1"/>
      <c r="U6" s="1"/>
      <c r="V6" s="3"/>
    </row>
    <row r="7" spans="1:39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45</v>
      </c>
      <c r="S7" t="s">
        <v>46</v>
      </c>
      <c r="T7" t="s">
        <v>47</v>
      </c>
      <c r="U7" t="s">
        <v>48</v>
      </c>
      <c r="V7" t="s">
        <v>49</v>
      </c>
    </row>
    <row r="8" spans="1:39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39" x14ac:dyDescent="0.55000000000000004">
      <c r="A9" s="10" t="s">
        <v>57</v>
      </c>
      <c r="B9" s="10">
        <v>0</v>
      </c>
      <c r="C9" s="10" cm="1">
        <f t="array" ref="C9">INDEX($12:$12, ROW(A1) + 18)</f>
        <v>93623</v>
      </c>
      <c r="D9" s="11">
        <f>C9/1</f>
        <v>93623</v>
      </c>
      <c r="E9" s="11"/>
      <c r="F9" s="11"/>
      <c r="G9" s="12">
        <f>C9/1.025^B9</f>
        <v>93623</v>
      </c>
      <c r="H9" s="12"/>
      <c r="I9" s="12"/>
      <c r="J9" s="13">
        <f>C9/1.04^B9</f>
        <v>93623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39" x14ac:dyDescent="0.55000000000000004">
      <c r="A10" s="10" t="s">
        <v>61</v>
      </c>
      <c r="B10" s="10">
        <v>5</v>
      </c>
      <c r="C10" s="10" cm="1">
        <f t="array" ref="C10">INDEX($12:$12, ROW(A2) + 18)</f>
        <v>7869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9.1639999999999997</v>
      </c>
      <c r="T10">
        <v>9.0129999999999999</v>
      </c>
      <c r="U10">
        <v>0</v>
      </c>
    </row>
    <row r="11" spans="1:39" x14ac:dyDescent="0.55000000000000004">
      <c r="A11" s="10" t="s">
        <v>63</v>
      </c>
      <c r="B11" s="10">
        <v>10</v>
      </c>
      <c r="C11" s="10" cm="1">
        <f t="array" ref="C11">INDEX($12:$12, ROW(A3) + 18)</f>
        <v>100277</v>
      </c>
      <c r="D11" s="11">
        <f t="shared" ref="D11:D12" si="0">C11/1</f>
        <v>100277</v>
      </c>
      <c r="E11" s="11">
        <f>SUM(D9:D11)</f>
        <v>193900</v>
      </c>
      <c r="F11" s="11">
        <f>E11</f>
        <v>193900</v>
      </c>
      <c r="G11" s="12">
        <f>C11/1.025^B11</f>
        <v>78336.23212985073</v>
      </c>
      <c r="H11" s="12">
        <f>SUM(G9:G11)</f>
        <v>171959.23212985072</v>
      </c>
      <c r="I11" s="12">
        <f>H11*(1/(1-(1.025)^(-B11)))</f>
        <v>785913.96720190218</v>
      </c>
      <c r="J11" s="13">
        <f t="shared" ref="J11" si="1">C11/1.04^B11</f>
        <v>67743.548157344601</v>
      </c>
      <c r="K11" s="13">
        <f>SUM(J9:J11)</f>
        <v>161366.5481573446</v>
      </c>
      <c r="L11" s="13">
        <f>K11*(1/(1-(1.04)^(-B11)))</f>
        <v>497375.85264033609</v>
      </c>
      <c r="P11" t="s">
        <v>58</v>
      </c>
      <c r="Q11" t="s">
        <v>64</v>
      </c>
      <c r="R11" t="s">
        <v>60</v>
      </c>
      <c r="S11">
        <v>1.5860000000000001</v>
      </c>
      <c r="T11">
        <v>1.494</v>
      </c>
      <c r="U11">
        <v>0</v>
      </c>
    </row>
    <row r="12" spans="1:39" x14ac:dyDescent="0.55000000000000004">
      <c r="A12" s="14" t="s">
        <v>65</v>
      </c>
      <c r="B12" s="14">
        <v>0</v>
      </c>
      <c r="C12" s="10" cm="1">
        <f t="array" ref="C12">INDEX($12:$12, ROW(A4) + 18)</f>
        <v>188350</v>
      </c>
      <c r="D12" s="10">
        <f t="shared" si="0"/>
        <v>188350</v>
      </c>
      <c r="E12" s="14">
        <f>D12</f>
        <v>188350</v>
      </c>
      <c r="F12" s="14">
        <f>E12</f>
        <v>188350</v>
      </c>
      <c r="G12" s="14">
        <f>C12/1.025^B12</f>
        <v>188350</v>
      </c>
      <c r="H12" s="14">
        <f>G12</f>
        <v>188350</v>
      </c>
      <c r="I12" s="14" t="e">
        <f>H12*(1/(1-(1.025)^(-B12)))</f>
        <v>#DIV/0!</v>
      </c>
      <c r="J12" s="14">
        <f>C12/1.04^B12</f>
        <v>188350</v>
      </c>
      <c r="K12" s="14">
        <f>J12</f>
        <v>188350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93623</v>
      </c>
      <c r="T12" s="15">
        <v>7869</v>
      </c>
      <c r="U12" s="15">
        <v>100277</v>
      </c>
      <c r="V12" s="16">
        <v>188350</v>
      </c>
    </row>
    <row r="13" spans="1:39" x14ac:dyDescent="0.55000000000000004">
      <c r="A13" s="17" t="s">
        <v>120</v>
      </c>
      <c r="E13">
        <f>E11-E12</f>
        <v>5550</v>
      </c>
      <c r="H13">
        <f>H11-H12</f>
        <v>-16390.767870149284</v>
      </c>
      <c r="K13">
        <f>K11-K12</f>
        <v>-26983.451842655399</v>
      </c>
      <c r="P13" t="s">
        <v>39</v>
      </c>
      <c r="Q13" t="s">
        <v>67</v>
      </c>
      <c r="R13" t="s">
        <v>66</v>
      </c>
      <c r="S13">
        <v>16921</v>
      </c>
      <c r="T13">
        <v>1320</v>
      </c>
      <c r="U13">
        <v>11024</v>
      </c>
    </row>
    <row r="14" spans="1:39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10.75</v>
      </c>
      <c r="T14">
        <v>10.51</v>
      </c>
      <c r="U14">
        <v>0</v>
      </c>
    </row>
    <row r="15" spans="1:39" x14ac:dyDescent="0.55000000000000004">
      <c r="P15" t="s">
        <v>41</v>
      </c>
      <c r="Q15" t="s">
        <v>69</v>
      </c>
      <c r="R15" t="s">
        <v>60</v>
      </c>
      <c r="S15">
        <v>22.87</v>
      </c>
      <c r="T15">
        <v>11.55</v>
      </c>
      <c r="U15">
        <v>11.36</v>
      </c>
    </row>
    <row r="16" spans="1:39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24.91</v>
      </c>
      <c r="T18">
        <v>25.41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24.68</v>
      </c>
      <c r="T19">
        <v>25.34</v>
      </c>
      <c r="U19">
        <v>25.81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24.17</v>
      </c>
      <c r="T20">
        <v>23.79</v>
      </c>
      <c r="U20">
        <v>23.91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24.98</v>
      </c>
      <c r="T21">
        <v>24.98</v>
      </c>
      <c r="U21">
        <v>24.98</v>
      </c>
    </row>
    <row r="22" spans="1:21" x14ac:dyDescent="0.55000000000000004">
      <c r="A22" s="15"/>
      <c r="P22" t="s">
        <v>41</v>
      </c>
      <c r="Q22" t="s">
        <v>42</v>
      </c>
      <c r="R22" t="s">
        <v>82</v>
      </c>
      <c r="S22">
        <v>101</v>
      </c>
      <c r="T22">
        <v>106</v>
      </c>
      <c r="U22">
        <v>111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111.6</v>
      </c>
      <c r="T23">
        <v>96.1</v>
      </c>
      <c r="U23">
        <v>5062.2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319.7</v>
      </c>
      <c r="T24">
        <v>108.7</v>
      </c>
      <c r="U24">
        <v>95.5</v>
      </c>
    </row>
    <row r="25" spans="1:21" x14ac:dyDescent="0.55000000000000004">
      <c r="A25" s="10" t="s">
        <v>75</v>
      </c>
      <c r="B25" s="10">
        <v>0</v>
      </c>
      <c r="C25" s="10">
        <f>B19+B20</f>
        <v>-20900</v>
      </c>
      <c r="D25" s="11">
        <f>C25*1^(-B25)</f>
        <v>-20900</v>
      </c>
      <c r="E25" s="11"/>
      <c r="F25" s="11"/>
      <c r="G25" s="12">
        <f>C25*1.025^(-B25)</f>
        <v>-20900</v>
      </c>
      <c r="H25" s="12"/>
      <c r="I25" s="12"/>
      <c r="J25" s="13">
        <f>C25/1.04^B25</f>
        <v>-20900</v>
      </c>
      <c r="K25" s="13"/>
      <c r="L25" s="13"/>
      <c r="P25" t="s">
        <v>41</v>
      </c>
      <c r="Q25" t="s">
        <v>87</v>
      </c>
      <c r="R25" t="s">
        <v>88</v>
      </c>
      <c r="S25">
        <v>240.85</v>
      </c>
      <c r="T25">
        <v>121.89</v>
      </c>
      <c r="U25">
        <v>121.53</v>
      </c>
    </row>
    <row r="26" spans="1:21" x14ac:dyDescent="0.55000000000000004">
      <c r="A26" s="10" t="s">
        <v>89</v>
      </c>
      <c r="B26" s="10">
        <v>0</v>
      </c>
      <c r="C26" s="10"/>
      <c r="D26" s="11">
        <f>E13</f>
        <v>5550</v>
      </c>
      <c r="E26" s="11"/>
      <c r="F26" s="11"/>
      <c r="G26" s="12">
        <f>H13</f>
        <v>-16390.767870149284</v>
      </c>
      <c r="H26" s="12"/>
      <c r="I26" s="12"/>
      <c r="J26" s="13">
        <f>K13</f>
        <v>-26983.451842655399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 t="s">
        <v>96</v>
      </c>
      <c r="B28" s="10" cm="1">
        <f t="array" ref="B28">INDEX($4:$4,ROW(A1)+2)</f>
        <v>27</v>
      </c>
      <c r="C28" s="10" cm="1">
        <f t="array" ref="C28">INDEX($3:$3, ROW(A1)+2)</f>
        <v>7713</v>
      </c>
      <c r="D28" s="11">
        <f t="shared" si="2"/>
        <v>7713</v>
      </c>
      <c r="E28" s="11"/>
      <c r="F28" s="11"/>
      <c r="G28" s="12">
        <f>C28*1.025^(-B28)</f>
        <v>3959.8521036738098</v>
      </c>
      <c r="H28" s="12"/>
      <c r="I28" s="12"/>
      <c r="J28" s="13">
        <f>C28/1.04^B28</f>
        <v>2674.9962054223583</v>
      </c>
      <c r="K28" s="13"/>
      <c r="L28" s="13"/>
      <c r="P28" t="s">
        <v>92</v>
      </c>
      <c r="Q28" t="s">
        <v>93</v>
      </c>
      <c r="R28" t="s">
        <v>94</v>
      </c>
      <c r="T28">
        <v>2.5091999999999999</v>
      </c>
      <c r="U28">
        <v>2.2061999999999999</v>
      </c>
    </row>
    <row r="29" spans="1:21" x14ac:dyDescent="0.55000000000000004">
      <c r="A29" s="10"/>
      <c r="B29" s="10" cm="1">
        <f t="array" ref="B29">INDEX($4:$4,ROW(A2)+2)</f>
        <v>32</v>
      </c>
      <c r="C29" s="10" cm="1">
        <f t="array" ref="C29">INDEX($3:$3, ROW(A2)+2)</f>
        <v>0</v>
      </c>
      <c r="D29" s="11">
        <f t="shared" si="2"/>
        <v>0</v>
      </c>
      <c r="E29" s="11"/>
      <c r="F29" s="11"/>
      <c r="G29" s="12">
        <f t="shared" ref="G29" si="3">C29*1.025^(-B29)</f>
        <v>0</v>
      </c>
      <c r="H29" s="12"/>
      <c r="I29" s="12"/>
      <c r="J29" s="13">
        <f t="shared" ref="J29" si="4">C29/1.04^B29</f>
        <v>0</v>
      </c>
      <c r="K29" s="13"/>
      <c r="L29" s="13"/>
      <c r="P29" t="s">
        <v>92</v>
      </c>
      <c r="Q29" t="s">
        <v>95</v>
      </c>
      <c r="R29" t="s">
        <v>94</v>
      </c>
      <c r="T29">
        <v>1.9515</v>
      </c>
      <c r="U29">
        <v>2.0726</v>
      </c>
    </row>
    <row r="30" spans="1:21" x14ac:dyDescent="0.55000000000000004">
      <c r="A30" s="10" t="s">
        <v>121</v>
      </c>
      <c r="B30" s="10" cm="1">
        <f t="array" ref="B30">INDEX($4:$4,ROW(A3)+2)</f>
        <v>37</v>
      </c>
      <c r="C30" s="10" cm="1">
        <f t="array" ref="C30">INDEX($3:$3, ROW(A1)+4)</f>
        <v>22535</v>
      </c>
      <c r="D30" s="11">
        <f>C30*1^(-B30)</f>
        <v>22535</v>
      </c>
      <c r="E30" s="11"/>
      <c r="F30" s="11"/>
      <c r="G30" s="12">
        <f>C30*1.025^(-B30)</f>
        <v>9038.045906918378</v>
      </c>
      <c r="H30" s="12"/>
      <c r="I30" s="12"/>
      <c r="J30" s="13">
        <f>C30/1.04^B30</f>
        <v>5279.8794682317775</v>
      </c>
      <c r="K30" s="13"/>
      <c r="L30" s="13"/>
      <c r="P30" t="s">
        <v>92</v>
      </c>
      <c r="Q30" t="s">
        <v>97</v>
      </c>
      <c r="R30" t="s">
        <v>94</v>
      </c>
      <c r="T30">
        <v>2.5091999999999999</v>
      </c>
      <c r="U30">
        <v>2.3576999999999999</v>
      </c>
    </row>
    <row r="31" spans="1:21" x14ac:dyDescent="0.55000000000000004">
      <c r="A31" s="10" t="s">
        <v>98</v>
      </c>
      <c r="B31" s="10" cm="1">
        <f t="array" ref="B31">INDEX($4:$4,ROW(A4)+2)</f>
        <v>42</v>
      </c>
      <c r="C31" s="10" cm="1">
        <f t="array" ref="C31">INDEX($3:$3, ROW(A2)+4)</f>
        <v>0</v>
      </c>
      <c r="D31" s="11">
        <f t="shared" ref="D31:D63" si="5">C31*1^(-B31)</f>
        <v>0</v>
      </c>
      <c r="E31" s="11">
        <f>$D$25+$D$26+$D$27+$D$30+D31</f>
        <v>2185</v>
      </c>
      <c r="F31" s="11">
        <f>SUM(E31)/B31</f>
        <v>52.023809523809526</v>
      </c>
      <c r="G31" s="12">
        <f t="shared" ref="G31:G48" si="6">C31*1.025^(-B31)</f>
        <v>0</v>
      </c>
      <c r="H31" s="12">
        <f>$G$25+$G$26+$G$27+$G$28+$G$30+G31</f>
        <v>-27745.197643752028</v>
      </c>
      <c r="I31" s="12">
        <f t="shared" ref="I31:I32" si="7">H31*(1/(1-(1.025)^(-B31)))</f>
        <v>-42981.480373523802</v>
      </c>
      <c r="J31" s="13">
        <f>C31/1.04^B31</f>
        <v>0</v>
      </c>
      <c r="K31" s="13">
        <f>$J$25+$J$26+$J$27+$J$28+$J$30+J31</f>
        <v>-42704.89868256764</v>
      </c>
      <c r="L31" s="13">
        <f t="shared" ref="L31:L32" si="8">K31*(1/(1-(1.04)^(-B31)))</f>
        <v>-52890.231289080795</v>
      </c>
      <c r="P31" t="s">
        <v>92</v>
      </c>
      <c r="Q31" t="s">
        <v>99</v>
      </c>
      <c r="R31" t="s">
        <v>94</v>
      </c>
      <c r="T31">
        <v>1.9515</v>
      </c>
      <c r="U31">
        <v>2.0121000000000002</v>
      </c>
    </row>
    <row r="32" spans="1:21" x14ac:dyDescent="0.55000000000000004">
      <c r="A32" s="10" t="s">
        <v>98</v>
      </c>
      <c r="B32" s="10" cm="1">
        <f t="array" ref="B32">INDEX($4:$4,ROW(A5)+2)</f>
        <v>47</v>
      </c>
      <c r="C32" s="10" cm="1">
        <f t="array" ref="C32">INDEX($3:$3, ROW(A3)+4)</f>
        <v>0</v>
      </c>
      <c r="D32" s="11">
        <f t="shared" si="5"/>
        <v>0</v>
      </c>
      <c r="E32" s="11">
        <f>$D$25+$D$26+$D$27+$D$30+D32</f>
        <v>2185</v>
      </c>
      <c r="F32" s="11">
        <f t="shared" ref="F32:F63" si="9">SUM(E32)/B32</f>
        <v>46.48936170212766</v>
      </c>
      <c r="G32" s="12">
        <f t="shared" si="6"/>
        <v>0</v>
      </c>
      <c r="H32" s="12">
        <f t="shared" ref="H32:H48" si="10">$G$25+$G$26+$G$27+$G$28+$G$30+G32</f>
        <v>-27745.197643752028</v>
      </c>
      <c r="I32" s="12">
        <f t="shared" si="7"/>
        <v>-40404.42744051433</v>
      </c>
      <c r="J32" s="13">
        <f t="shared" ref="J32:J48" si="11">C32/1.04^B32</f>
        <v>0</v>
      </c>
      <c r="K32" s="13">
        <f t="shared" ref="K32:K48" si="12">$J$25+$J$26+$J$27+$J$28+$J$30+J32</f>
        <v>-42704.89868256764</v>
      </c>
      <c r="L32" s="13">
        <f t="shared" si="8"/>
        <v>-50735.432600572851</v>
      </c>
      <c r="P32" t="s">
        <v>92</v>
      </c>
      <c r="Q32" t="s">
        <v>100</v>
      </c>
      <c r="R32" t="s">
        <v>101</v>
      </c>
    </row>
    <row r="33" spans="1:21" x14ac:dyDescent="0.55000000000000004">
      <c r="A33" s="10" t="s">
        <v>98</v>
      </c>
      <c r="B33" s="10" cm="1">
        <f t="array" ref="B33">INDEX($4:$4,ROW(A6)+2)</f>
        <v>52</v>
      </c>
      <c r="C33" s="10" cm="1">
        <f t="array" ref="C33">INDEX($3:$3, ROW(A4)+4)</f>
        <v>225919</v>
      </c>
      <c r="D33" s="11">
        <f t="shared" si="5"/>
        <v>225919</v>
      </c>
      <c r="E33" s="11">
        <f>$D$25+$D$26+$D$27+$D$28+$D$30+D33</f>
        <v>235817</v>
      </c>
      <c r="F33" s="11">
        <f t="shared" si="9"/>
        <v>4534.9423076923076</v>
      </c>
      <c r="G33" s="12">
        <f t="shared" si="6"/>
        <v>62562.163175337431</v>
      </c>
      <c r="H33" s="12">
        <f>$G$25+$G$26+$G$27+$G$28+$G$30+G33</f>
        <v>34816.965531585403</v>
      </c>
      <c r="I33" s="12">
        <f>H33*(1/(1-(1.025)^(-B33)))</f>
        <v>48151.116224005578</v>
      </c>
      <c r="J33" s="13">
        <f t="shared" si="11"/>
        <v>29391.321508385827</v>
      </c>
      <c r="K33" s="13">
        <f t="shared" si="12"/>
        <v>-13313.577174181813</v>
      </c>
      <c r="L33" s="13">
        <f>K33*(1/(1-(1.04)^(-B33)))</f>
        <v>-15304.663774076604</v>
      </c>
      <c r="P33" t="s">
        <v>102</v>
      </c>
      <c r="Q33" t="s">
        <v>103</v>
      </c>
      <c r="R33" t="s">
        <v>104</v>
      </c>
      <c r="S33">
        <v>208.05799999999999</v>
      </c>
      <c r="T33">
        <v>12.589</v>
      </c>
      <c r="U33">
        <v>95.55</v>
      </c>
    </row>
    <row r="34" spans="1:21" x14ac:dyDescent="0.55000000000000004">
      <c r="A34" s="10" t="s">
        <v>98</v>
      </c>
      <c r="B34" s="10" cm="1">
        <f t="array" ref="B34">INDEX($4:$4,ROW(A7)+2)</f>
        <v>57</v>
      </c>
      <c r="C34" s="10" cm="1">
        <f t="array" ref="C34">INDEX($3:$3, ROW(A5)+4)</f>
        <v>278354</v>
      </c>
      <c r="D34" s="11">
        <f t="shared" si="5"/>
        <v>278354</v>
      </c>
      <c r="E34" s="11">
        <f>$D$25+$D$26+$D$27+$D$28+$D$30+D34</f>
        <v>288252</v>
      </c>
      <c r="F34" s="11">
        <f t="shared" si="9"/>
        <v>5057.0526315789475</v>
      </c>
      <c r="G34" s="12">
        <f t="shared" si="6"/>
        <v>68129.803955287061</v>
      </c>
      <c r="H34" s="12">
        <f t="shared" ref="H34:H50" si="13">$G$25+$G$26+$G$27+$G$28+$G$30+G34</f>
        <v>40384.606311535033</v>
      </c>
      <c r="I34" s="12">
        <f>H34*(1/(1-(1.025)^(-B34)))</f>
        <v>53472.516088728953</v>
      </c>
      <c r="J34" s="13">
        <f t="shared" si="11"/>
        <v>29764.399603764614</v>
      </c>
      <c r="K34" s="13">
        <f t="shared" si="12"/>
        <v>-12940.499078803026</v>
      </c>
      <c r="L34" s="9">
        <f>K34*(1/(1-(1.04)^(-B34)))</f>
        <v>-14489.904947108505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62</v>
      </c>
      <c r="C35" s="10" cm="1">
        <f t="array" ref="C35">INDEX($3:$3, ROW(A6)+4)</f>
        <v>325272</v>
      </c>
      <c r="D35" s="11">
        <f t="shared" si="5"/>
        <v>325272</v>
      </c>
      <c r="E35" s="11">
        <f t="shared" ref="E35:E63" si="14">$D$25+$D$26+$D$27+$D$28+$D$30+D35</f>
        <v>335170</v>
      </c>
      <c r="F35" s="11">
        <f>SUM(E35)/B35</f>
        <v>5405.9677419354839</v>
      </c>
      <c r="G35" s="12">
        <f t="shared" si="6"/>
        <v>70366.674307968438</v>
      </c>
      <c r="H35" s="12">
        <f t="shared" si="13"/>
        <v>42621.47666421641</v>
      </c>
      <c r="I35" s="8">
        <f t="shared" ref="I35:I41" si="15">H35*(1/(1-(1.025)^(-B35)))</f>
        <v>54387.145187670678</v>
      </c>
      <c r="J35" s="13">
        <f t="shared" si="11"/>
        <v>28587.728144296918</v>
      </c>
      <c r="K35" s="13">
        <f t="shared" si="12"/>
        <v>-14117.170538270722</v>
      </c>
      <c r="L35" s="13">
        <f t="shared" ref="L35:L36" si="16">K35*(1/(1-(1.04)^(-B35)))</f>
        <v>-15477.464533602728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67</v>
      </c>
      <c r="C36" s="10" cm="1">
        <f t="array" ref="C36">INDEX($3:$3, ROW(A7)+4)</f>
        <v>368005</v>
      </c>
      <c r="D36" s="11">
        <f t="shared" si="5"/>
        <v>368005</v>
      </c>
      <c r="E36" s="11">
        <f t="shared" si="14"/>
        <v>377903</v>
      </c>
      <c r="F36" s="11">
        <f t="shared" ref="F36:F67" si="17">SUM(E36)/B36</f>
        <v>5640.3432835820895</v>
      </c>
      <c r="G36" s="12">
        <f t="shared" si="6"/>
        <v>70364.683430669247</v>
      </c>
      <c r="H36" s="12">
        <f t="shared" si="13"/>
        <v>42619.485786917219</v>
      </c>
      <c r="I36" s="12">
        <f t="shared" si="15"/>
        <v>52695.092008347194</v>
      </c>
      <c r="J36" s="13">
        <f t="shared" si="11"/>
        <v>26583.979070717673</v>
      </c>
      <c r="K36" s="13">
        <f t="shared" si="12"/>
        <v>-16120.919611849968</v>
      </c>
      <c r="L36" s="13">
        <f t="shared" si="16"/>
        <v>-17376.138720490933</v>
      </c>
      <c r="P36" t="s">
        <v>102</v>
      </c>
      <c r="Q36" t="s">
        <v>110</v>
      </c>
      <c r="R36" t="s">
        <v>111</v>
      </c>
      <c r="S36">
        <v>128.71619999999999</v>
      </c>
      <c r="T36">
        <v>10.7226</v>
      </c>
      <c r="U36">
        <v>121.53230000000001</v>
      </c>
    </row>
    <row r="37" spans="1:21" x14ac:dyDescent="0.55000000000000004">
      <c r="A37" s="10" t="s">
        <v>98</v>
      </c>
      <c r="B37" s="10" cm="1">
        <f t="array" ref="B37">INDEX($4:$4,ROW(A10)+2)</f>
        <v>72</v>
      </c>
      <c r="C37" s="10" cm="1">
        <f t="array" ref="C37">INDEX($3:$3, ROW(A8)+4)</f>
        <v>409428</v>
      </c>
      <c r="D37" s="11">
        <f t="shared" si="5"/>
        <v>409428</v>
      </c>
      <c r="E37" s="11">
        <f t="shared" si="14"/>
        <v>419326</v>
      </c>
      <c r="F37" s="11">
        <f t="shared" si="17"/>
        <v>5823.9722222222226</v>
      </c>
      <c r="G37" s="12">
        <f t="shared" si="6"/>
        <v>69192.533344194744</v>
      </c>
      <c r="H37" s="12">
        <f t="shared" si="13"/>
        <v>41447.335700442716</v>
      </c>
      <c r="I37" s="12">
        <f t="shared" si="15"/>
        <v>49876.339841807363</v>
      </c>
      <c r="J37" s="13">
        <f t="shared" si="11"/>
        <v>24309.56068079991</v>
      </c>
      <c r="K37" s="13">
        <f t="shared" si="12"/>
        <v>-18395.33800176773</v>
      </c>
      <c r="L37" s="13">
        <f>K37*(1/(1-(1.04)^(-B37)))</f>
        <v>-19556.493998837908</v>
      </c>
    </row>
    <row r="38" spans="1:21" x14ac:dyDescent="0.55000000000000004">
      <c r="A38" s="10" t="s">
        <v>98</v>
      </c>
      <c r="B38" s="10" cm="1">
        <f t="array" ref="B38">INDEX($4:$4,ROW(A11)+2)</f>
        <v>77</v>
      </c>
      <c r="C38" s="10" cm="1">
        <f t="array" ref="C38">INDEX($3:$3, ROW(A9)+4)</f>
        <v>446217</v>
      </c>
      <c r="D38" s="11">
        <f t="shared" si="5"/>
        <v>446217</v>
      </c>
      <c r="E38" s="11">
        <f t="shared" si="14"/>
        <v>456115</v>
      </c>
      <c r="F38" s="11">
        <f t="shared" si="17"/>
        <v>5923.5714285714284</v>
      </c>
      <c r="G38" s="12">
        <f t="shared" si="6"/>
        <v>66651.277339247768</v>
      </c>
      <c r="H38" s="12">
        <f t="shared" si="13"/>
        <v>38906.07969549574</v>
      </c>
      <c r="I38" s="12">
        <f t="shared" si="15"/>
        <v>45737.939774402432</v>
      </c>
      <c r="J38" s="13">
        <f t="shared" si="11"/>
        <v>21776.044032593767</v>
      </c>
      <c r="K38" s="13">
        <f t="shared" si="12"/>
        <v>-20928.854649973873</v>
      </c>
      <c r="L38" s="13">
        <f t="shared" ref="L38:L48" si="18">K38*(1/(1-(1.04)^(-B38)))</f>
        <v>-22002.614507504171</v>
      </c>
    </row>
    <row r="39" spans="1:21" x14ac:dyDescent="0.55000000000000004">
      <c r="A39" s="10" t="s">
        <v>98</v>
      </c>
      <c r="B39" s="10" cm="1">
        <f t="array" ref="B39">INDEX($4:$4,ROW(A12)+2)</f>
        <v>82</v>
      </c>
      <c r="C39" s="10" cm="1">
        <f t="array" ref="C39">INDEX($3:$3, ROW(A10)+4)</f>
        <v>482550</v>
      </c>
      <c r="D39" s="11">
        <f t="shared" si="5"/>
        <v>482550</v>
      </c>
      <c r="E39" s="11">
        <f t="shared" si="14"/>
        <v>492448</v>
      </c>
      <c r="F39" s="11">
        <f t="shared" si="17"/>
        <v>6005.4634146341459</v>
      </c>
      <c r="G39" s="12">
        <f t="shared" si="6"/>
        <v>63706.736463298344</v>
      </c>
      <c r="H39" s="12">
        <f t="shared" si="13"/>
        <v>35961.538819546317</v>
      </c>
      <c r="I39" s="12">
        <f t="shared" si="15"/>
        <v>41431.346921618751</v>
      </c>
      <c r="J39" s="13">
        <f t="shared" si="11"/>
        <v>19355.682851692993</v>
      </c>
      <c r="K39" s="13">
        <f t="shared" si="12"/>
        <v>-23349.215830874648</v>
      </c>
      <c r="L39" s="13">
        <f t="shared" si="18"/>
        <v>-24324.918683276945</v>
      </c>
    </row>
    <row r="40" spans="1:21" x14ac:dyDescent="0.55000000000000004">
      <c r="A40" s="10" t="s">
        <v>98</v>
      </c>
      <c r="B40" s="10" cm="1">
        <f t="array" ref="B40">INDEX($4:$4,ROW(A13)+2)</f>
        <v>87</v>
      </c>
      <c r="C40" s="10" cm="1">
        <f t="array" ref="C40">INDEX($3:$3, ROW(A11)+4)</f>
        <v>515880</v>
      </c>
      <c r="D40" s="11">
        <f t="shared" si="5"/>
        <v>515880</v>
      </c>
      <c r="E40" s="11">
        <f t="shared" si="14"/>
        <v>525778</v>
      </c>
      <c r="F40" s="11">
        <f t="shared" si="17"/>
        <v>6043.4252873563219</v>
      </c>
      <c r="G40" s="12">
        <f t="shared" si="6"/>
        <v>60196.660956274609</v>
      </c>
      <c r="H40" s="12">
        <f t="shared" si="13"/>
        <v>32451.463312522581</v>
      </c>
      <c r="I40" s="12">
        <f t="shared" si="15"/>
        <v>36738.3651304788</v>
      </c>
      <c r="J40" s="13">
        <f t="shared" si="11"/>
        <v>17007.80125181521</v>
      </c>
      <c r="K40" s="13">
        <f t="shared" si="12"/>
        <v>-25697.09743075243</v>
      </c>
      <c r="L40" s="13">
        <f t="shared" si="18"/>
        <v>-26573.175766942451</v>
      </c>
    </row>
    <row r="41" spans="1:21" x14ac:dyDescent="0.55000000000000004">
      <c r="A41" s="10" t="s">
        <v>98</v>
      </c>
      <c r="B41" s="10" cm="1">
        <f t="array" ref="B41">INDEX($4:$4,ROW(A14)+2)</f>
        <v>92</v>
      </c>
      <c r="C41" s="10" cm="1">
        <f t="array" ref="C41">INDEX($3:$3, ROW(A12)+4)</f>
        <v>546465</v>
      </c>
      <c r="D41" s="11">
        <f t="shared" si="5"/>
        <v>546465</v>
      </c>
      <c r="E41" s="11">
        <f t="shared" si="14"/>
        <v>556363</v>
      </c>
      <c r="F41" s="7">
        <f t="shared" si="17"/>
        <v>6047.423913043478</v>
      </c>
      <c r="G41" s="12">
        <f t="shared" si="6"/>
        <v>56359.448593659217</v>
      </c>
      <c r="H41" s="12">
        <f t="shared" si="13"/>
        <v>28614.250949907189</v>
      </c>
      <c r="I41" s="12">
        <f t="shared" si="15"/>
        <v>31904.73276720108</v>
      </c>
      <c r="J41" s="13">
        <f t="shared" si="11"/>
        <v>14807.956705569941</v>
      </c>
      <c r="K41" s="13">
        <f t="shared" si="12"/>
        <v>-27896.941976997699</v>
      </c>
      <c r="L41" s="13">
        <f t="shared" si="18"/>
        <v>-28673.940446637851</v>
      </c>
    </row>
    <row r="42" spans="1:21" x14ac:dyDescent="0.55000000000000004">
      <c r="A42" s="10" t="s">
        <v>98</v>
      </c>
      <c r="B42" s="10" cm="1">
        <f t="array" ref="B42">INDEX($4:$4,ROW(A15)+2)</f>
        <v>97</v>
      </c>
      <c r="C42" s="10" cm="1">
        <f t="array" ref="C42">INDEX($3:$3, ROW(A13)+4)</f>
        <v>550490</v>
      </c>
      <c r="D42" s="11">
        <f t="shared" si="5"/>
        <v>550490</v>
      </c>
      <c r="E42" s="11">
        <f t="shared" si="14"/>
        <v>560388</v>
      </c>
      <c r="F42" s="11">
        <f t="shared" si="17"/>
        <v>5777.1958762886597</v>
      </c>
      <c r="G42" s="12">
        <f t="shared" si="6"/>
        <v>50180.443015542005</v>
      </c>
      <c r="H42" s="12">
        <f t="shared" si="13"/>
        <v>22435.245371789977</v>
      </c>
      <c r="I42" s="12">
        <f>H42*(1/(1-(1.025)^(-B42)))</f>
        <v>24685.473328066622</v>
      </c>
      <c r="J42" s="13">
        <f t="shared" si="11"/>
        <v>12260.70723012573</v>
      </c>
      <c r="K42" s="13">
        <f t="shared" si="12"/>
        <v>-30444.191452441912</v>
      </c>
      <c r="L42" s="13">
        <f t="shared" si="18"/>
        <v>-31137.701306458501</v>
      </c>
    </row>
    <row r="43" spans="1:21" x14ac:dyDescent="0.55000000000000004">
      <c r="A43" s="10" t="s">
        <v>98</v>
      </c>
      <c r="B43" s="10" cm="1">
        <f t="array" ref="B43">INDEX($4:$4,ROW(A16)+2)</f>
        <v>102</v>
      </c>
      <c r="C43" s="10" cm="1">
        <f t="array" ref="C43">INDEX($3:$3, ROW(A14)+4)</f>
        <v>575886</v>
      </c>
      <c r="D43" s="11">
        <f t="shared" si="5"/>
        <v>575886</v>
      </c>
      <c r="E43" s="11">
        <f t="shared" si="14"/>
        <v>585784</v>
      </c>
      <c r="F43" s="11">
        <f t="shared" si="17"/>
        <v>5742.9803921568628</v>
      </c>
      <c r="G43" s="12">
        <f t="shared" si="6"/>
        <v>46398.319468417991</v>
      </c>
      <c r="H43" s="12">
        <f t="shared" si="13"/>
        <v>18653.121824665963</v>
      </c>
      <c r="I43" s="12">
        <f t="shared" ref="I43:I48" si="19">H43*(1/(1-(1.025)^(-B43)))</f>
        <v>20287.670724151736</v>
      </c>
      <c r="J43" s="13">
        <f t="shared" si="11"/>
        <v>10542.313148155554</v>
      </c>
      <c r="K43" s="13">
        <f t="shared" si="12"/>
        <v>-32162.585534412086</v>
      </c>
      <c r="L43" s="13">
        <f t="shared" si="18"/>
        <v>-32762.34114545682</v>
      </c>
    </row>
    <row r="44" spans="1:21" x14ac:dyDescent="0.55000000000000004">
      <c r="A44" s="10" t="s">
        <v>98</v>
      </c>
      <c r="B44" s="10" cm="1">
        <f t="array" ref="B44">INDEX($4:$4,ROW(A17)+2)</f>
        <v>107</v>
      </c>
      <c r="C44" s="10" cm="1">
        <f t="array" ref="C44">INDEX($3:$3, ROW(A15)+4)</f>
        <v>597160</v>
      </c>
      <c r="D44" s="11">
        <f t="shared" si="5"/>
        <v>597160</v>
      </c>
      <c r="E44" s="11">
        <f t="shared" si="14"/>
        <v>607058</v>
      </c>
      <c r="F44" s="11">
        <f t="shared" si="17"/>
        <v>5673.4392523364486</v>
      </c>
      <c r="G44" s="12">
        <f t="shared" si="6"/>
        <v>42524.294037011336</v>
      </c>
      <c r="H44" s="12">
        <f t="shared" si="13"/>
        <v>14779.096393259308</v>
      </c>
      <c r="I44" s="12">
        <f t="shared" si="19"/>
        <v>15912.219691798315</v>
      </c>
      <c r="J44" s="13">
        <f t="shared" si="11"/>
        <v>8985.1101257655209</v>
      </c>
      <c r="K44" s="13">
        <f t="shared" si="12"/>
        <v>-33719.788556802116</v>
      </c>
      <c r="L44" s="13">
        <f t="shared" si="18"/>
        <v>-34234.90067535104</v>
      </c>
    </row>
    <row r="45" spans="1:21" x14ac:dyDescent="0.55000000000000004">
      <c r="A45" s="10" t="s">
        <v>98</v>
      </c>
      <c r="B45" s="10" cm="1">
        <f t="array" ref="B45">INDEX($4:$4,ROW(A18)+2)</f>
        <v>112</v>
      </c>
      <c r="C45" s="10" cm="1">
        <f t="array" ref="C45">INDEX($3:$3, ROW(A16)+4)</f>
        <v>617781</v>
      </c>
      <c r="D45" s="11">
        <f t="shared" si="5"/>
        <v>617781</v>
      </c>
      <c r="E45" s="11">
        <f t="shared" si="14"/>
        <v>627679</v>
      </c>
      <c r="F45" s="11">
        <f t="shared" si="17"/>
        <v>5604.2767857142853</v>
      </c>
      <c r="G45" s="12">
        <f t="shared" si="6"/>
        <v>38883.166360928983</v>
      </c>
      <c r="H45" s="12">
        <f t="shared" si="13"/>
        <v>11137.968717176955</v>
      </c>
      <c r="I45" s="12">
        <f t="shared" si="19"/>
        <v>11886.07911833425</v>
      </c>
      <c r="J45" s="13">
        <f t="shared" si="11"/>
        <v>7640.1264382804411</v>
      </c>
      <c r="K45" s="13">
        <f t="shared" si="12"/>
        <v>-35064.772244287196</v>
      </c>
      <c r="L45" s="13">
        <f t="shared" si="18"/>
        <v>-35503.850013183401</v>
      </c>
    </row>
    <row r="46" spans="1:21" x14ac:dyDescent="0.55000000000000004">
      <c r="A46" s="10" t="s">
        <v>98</v>
      </c>
      <c r="B46" s="10" cm="1">
        <f t="array" ref="B46">INDEX($4:$4,ROW(A19)+2)</f>
        <v>117</v>
      </c>
      <c r="C46" s="10" cm="1">
        <f t="array" ref="C46">INDEX($3:$3, ROW(A17)+4)</f>
        <v>635659</v>
      </c>
      <c r="D46" s="11">
        <f t="shared" si="5"/>
        <v>635659</v>
      </c>
      <c r="E46" s="11">
        <f t="shared" si="14"/>
        <v>645557</v>
      </c>
      <c r="F46" s="11">
        <f t="shared" si="17"/>
        <v>5517.5811965811963</v>
      </c>
      <c r="G46" s="12">
        <f t="shared" si="6"/>
        <v>35361.603442206833</v>
      </c>
      <c r="H46" s="12">
        <f t="shared" si="13"/>
        <v>7616.4057984548053</v>
      </c>
      <c r="I46" s="12">
        <f t="shared" si="19"/>
        <v>8065.0639519704764</v>
      </c>
      <c r="J46" s="13">
        <f t="shared" si="11"/>
        <v>6461.3535072694076</v>
      </c>
      <c r="K46" s="13">
        <f t="shared" si="12"/>
        <v>-36243.545175298234</v>
      </c>
      <c r="L46" s="13">
        <f t="shared" si="18"/>
        <v>-36615.737218672315</v>
      </c>
    </row>
    <row r="47" spans="1:21" x14ac:dyDescent="0.55000000000000004">
      <c r="A47" s="10" t="s">
        <v>98</v>
      </c>
      <c r="B47" s="10" cm="1">
        <f t="array" ref="B47">INDEX($4:$4,ROW(A20)+2)</f>
        <v>122</v>
      </c>
      <c r="C47" s="10" cm="1">
        <f t="array" ref="C47">INDEX($3:$3, ROW(A18)+4)</f>
        <v>651438</v>
      </c>
      <c r="D47" s="11">
        <f t="shared" si="5"/>
        <v>651438</v>
      </c>
      <c r="E47" s="11">
        <f t="shared" si="14"/>
        <v>661336</v>
      </c>
      <c r="F47" s="11">
        <f t="shared" si="17"/>
        <v>5420.7868852459014</v>
      </c>
      <c r="G47" s="12">
        <f t="shared" si="6"/>
        <v>32030.33719395494</v>
      </c>
      <c r="H47" s="12">
        <f t="shared" si="13"/>
        <v>4285.1395502029118</v>
      </c>
      <c r="I47" s="12">
        <f t="shared" si="19"/>
        <v>4506.7294222015253</v>
      </c>
      <c r="J47" s="13">
        <f t="shared" si="11"/>
        <v>5442.5909351691871</v>
      </c>
      <c r="K47" s="13">
        <f t="shared" si="12"/>
        <v>-37262.307747398452</v>
      </c>
      <c r="L47" s="13">
        <f t="shared" si="18"/>
        <v>-37576.247282453456</v>
      </c>
    </row>
    <row r="48" spans="1:21" x14ac:dyDescent="0.55000000000000004">
      <c r="A48" s="10" t="s">
        <v>98</v>
      </c>
      <c r="B48" s="10" cm="1">
        <f t="array" ref="B48">INDEX($4:$4,ROW(A21)+2)</f>
        <v>127</v>
      </c>
      <c r="C48" s="10" cm="1">
        <f t="array" ref="C48">INDEX($3:$3, ROW(A19)+4)</f>
        <v>666178</v>
      </c>
      <c r="D48" s="11">
        <f t="shared" si="5"/>
        <v>666178</v>
      </c>
      <c r="E48" s="11">
        <f t="shared" si="14"/>
        <v>676076</v>
      </c>
      <c r="F48" s="11">
        <f t="shared" si="17"/>
        <v>5323.4330708661419</v>
      </c>
      <c r="G48" s="12">
        <f t="shared" si="6"/>
        <v>28950.72083797535</v>
      </c>
      <c r="H48" s="12">
        <f t="shared" si="13"/>
        <v>1205.5231942233222</v>
      </c>
      <c r="I48" s="12">
        <f t="shared" si="19"/>
        <v>1260.292923330901</v>
      </c>
      <c r="J48" s="13">
        <f t="shared" si="11"/>
        <v>4574.6323353096486</v>
      </c>
      <c r="K48" s="13">
        <f t="shared" si="12"/>
        <v>-38130.266347257988</v>
      </c>
      <c r="L48" s="13">
        <f t="shared" si="18"/>
        <v>-38393.916682052746</v>
      </c>
    </row>
    <row r="49" spans="1:12" x14ac:dyDescent="0.55000000000000004">
      <c r="A49" s="10" t="s">
        <v>98</v>
      </c>
      <c r="B49" s="10" cm="1">
        <f t="array" ref="B49">INDEX($4:$4,ROW(A22)+2)</f>
        <v>132</v>
      </c>
      <c r="C49" s="10" cm="1">
        <f t="array" ref="C49">INDEX($3:$3, ROW(A20)+4)</f>
        <v>678578</v>
      </c>
      <c r="D49" s="11">
        <f t="shared" si="5"/>
        <v>678578</v>
      </c>
      <c r="E49" s="11">
        <f t="shared" si="14"/>
        <v>688476</v>
      </c>
      <c r="F49" s="11">
        <f t="shared" si="17"/>
        <v>5215.727272727273</v>
      </c>
    </row>
    <row r="50" spans="1:12" x14ac:dyDescent="0.55000000000000004">
      <c r="A50" s="10" t="s">
        <v>98</v>
      </c>
      <c r="B50" s="10" cm="1">
        <f t="array" ref="B50">INDEX($4:$4,ROW(A23)+2)</f>
        <v>137</v>
      </c>
      <c r="C50" s="10" cm="1">
        <f t="array" ref="C50">INDEX($3:$3, ROW(A21)+4)</f>
        <v>689538</v>
      </c>
      <c r="D50" s="11">
        <f t="shared" si="5"/>
        <v>689538</v>
      </c>
      <c r="E50" s="11">
        <f t="shared" si="14"/>
        <v>699436</v>
      </c>
      <c r="F50" s="11">
        <f t="shared" si="17"/>
        <v>5105.3722627737225</v>
      </c>
    </row>
    <row r="51" spans="1:12" x14ac:dyDescent="0.55000000000000004">
      <c r="A51" s="10" t="s">
        <v>98</v>
      </c>
      <c r="B51" s="10" cm="1">
        <f t="array" ref="B51">INDEX($4:$4,ROW(A24)+2)</f>
        <v>142</v>
      </c>
      <c r="C51" s="10" cm="1">
        <f t="array" ref="C51">INDEX($3:$3, ROW(A22)+4)</f>
        <v>698703</v>
      </c>
      <c r="D51" s="11">
        <f t="shared" si="5"/>
        <v>698703</v>
      </c>
      <c r="E51" s="11">
        <f t="shared" si="14"/>
        <v>708601</v>
      </c>
      <c r="F51" s="11">
        <f t="shared" si="17"/>
        <v>4990.1478873239439</v>
      </c>
    </row>
    <row r="52" spans="1:12" x14ac:dyDescent="0.55000000000000004">
      <c r="A52" s="10" t="s">
        <v>98</v>
      </c>
      <c r="B52" s="10" cm="1">
        <f t="array" ref="B52">INDEX($4:$4,ROW(A25)+2)</f>
        <v>147</v>
      </c>
      <c r="C52" s="10" cm="1">
        <f t="array" ref="C52">INDEX($3:$3, ROW(A23)+4)</f>
        <v>707455</v>
      </c>
      <c r="D52" s="11">
        <f t="shared" si="5"/>
        <v>707455</v>
      </c>
      <c r="E52" s="11">
        <f t="shared" si="14"/>
        <v>717353</v>
      </c>
      <c r="F52" s="11">
        <f>SUM(E52)/B52</f>
        <v>4879.9523809523807</v>
      </c>
    </row>
    <row r="53" spans="1:12" x14ac:dyDescent="0.55000000000000004">
      <c r="A53" s="10" t="s">
        <v>98</v>
      </c>
      <c r="B53" s="10" cm="1">
        <f t="array" ref="B53">INDEX($4:$4,ROW(A26)+2)</f>
        <v>152</v>
      </c>
      <c r="C53" s="10" cm="1">
        <f t="array" ref="C53">INDEX($3:$3, ROW(A24)+4)</f>
        <v>714890</v>
      </c>
      <c r="D53" s="11">
        <f t="shared" si="5"/>
        <v>714890</v>
      </c>
      <c r="E53" s="11">
        <f t="shared" si="14"/>
        <v>724788</v>
      </c>
      <c r="F53" s="11">
        <f t="shared" ref="F53:F84" si="20">SUM(E53)/B53</f>
        <v>4768.3421052631575</v>
      </c>
    </row>
    <row r="54" spans="1:12" x14ac:dyDescent="0.55000000000000004">
      <c r="A54" s="10" t="s">
        <v>98</v>
      </c>
      <c r="B54" s="10" cm="1">
        <f t="array" ref="B54">INDEX($4:$4,ROW(A27)+2)</f>
        <v>157</v>
      </c>
      <c r="C54" s="10" cm="1">
        <f t="array" ref="C54">INDEX($3:$3, ROW(A25)+4)</f>
        <v>720955</v>
      </c>
      <c r="D54" s="11">
        <f t="shared" si="5"/>
        <v>720955</v>
      </c>
      <c r="E54" s="11">
        <f t="shared" si="14"/>
        <v>730853</v>
      </c>
      <c r="F54" s="11">
        <f t="shared" si="20"/>
        <v>4655.114649681529</v>
      </c>
    </row>
    <row r="55" spans="1:12" x14ac:dyDescent="0.55000000000000004">
      <c r="A55" s="10" t="s">
        <v>98</v>
      </c>
      <c r="B55" s="10" cm="1">
        <f t="array" ref="B55">INDEX($4:$4,ROW(A28)+2)</f>
        <v>162</v>
      </c>
      <c r="C55" s="10" cm="1">
        <f t="array" ref="C55">INDEX($3:$3, ROW(A26)+4)</f>
        <v>725564</v>
      </c>
      <c r="D55" s="11">
        <f t="shared" si="5"/>
        <v>725564</v>
      </c>
      <c r="E55" s="11">
        <f t="shared" si="14"/>
        <v>735462</v>
      </c>
      <c r="F55" s="11">
        <f t="shared" si="20"/>
        <v>4539.8888888888887</v>
      </c>
    </row>
    <row r="56" spans="1:12" x14ac:dyDescent="0.55000000000000004">
      <c r="A56" s="10" t="s">
        <v>98</v>
      </c>
      <c r="B56" s="10" cm="1">
        <f t="array" ref="B56">INDEX($4:$4,ROW(A29)+2)</f>
        <v>167</v>
      </c>
      <c r="C56" s="10" cm="1">
        <f t="array" ref="C56">INDEX($3:$3, ROW(A27)+4)</f>
        <v>729755</v>
      </c>
      <c r="D56" s="11">
        <f t="shared" si="5"/>
        <v>729755</v>
      </c>
      <c r="E56" s="11">
        <f t="shared" si="14"/>
        <v>739653</v>
      </c>
      <c r="F56" s="11">
        <f t="shared" si="20"/>
        <v>4429.0598802395207</v>
      </c>
    </row>
    <row r="57" spans="1:12" x14ac:dyDescent="0.55000000000000004">
      <c r="A57" s="10" t="s">
        <v>98</v>
      </c>
      <c r="B57" s="10" cm="1">
        <f t="array" ref="B57">INDEX($4:$4,ROW(A30)+2)</f>
        <v>172</v>
      </c>
      <c r="C57" s="10" cm="1">
        <f t="array" ref="C57">INDEX($3:$3, ROW(A28)+4)</f>
        <v>732320</v>
      </c>
      <c r="D57" s="11">
        <f t="shared" si="5"/>
        <v>732320</v>
      </c>
      <c r="E57" s="11">
        <f t="shared" si="14"/>
        <v>742218</v>
      </c>
      <c r="F57" s="11">
        <f t="shared" si="20"/>
        <v>4315.2209302325582</v>
      </c>
    </row>
    <row r="58" spans="1:12" x14ac:dyDescent="0.55000000000000004">
      <c r="A58" s="10" t="s">
        <v>98</v>
      </c>
      <c r="B58" s="10" cm="1">
        <f t="array" ref="B58">INDEX($4:$4,ROW(A31)+2)</f>
        <v>177</v>
      </c>
      <c r="C58" s="10" cm="1">
        <f t="array" ref="C58">INDEX($3:$3, ROW(A29)+4)</f>
        <v>734232</v>
      </c>
      <c r="D58" s="11">
        <f t="shared" si="5"/>
        <v>734232</v>
      </c>
      <c r="E58" s="11">
        <f t="shared" si="14"/>
        <v>744130</v>
      </c>
      <c r="F58" s="11">
        <f t="shared" si="20"/>
        <v>4204.1242937853103</v>
      </c>
    </row>
    <row r="59" spans="1:12" x14ac:dyDescent="0.55000000000000004">
      <c r="A59" s="10" t="s">
        <v>98</v>
      </c>
      <c r="B59" s="10" cm="1">
        <f t="array" ref="B59">INDEX($4:$4,ROW(A32)+2)</f>
        <v>182</v>
      </c>
      <c r="C59" s="10" cm="1">
        <f t="array" ref="C59">INDEX($3:$3, ROW(A30)+4)</f>
        <v>735329</v>
      </c>
      <c r="D59" s="11">
        <f t="shared" si="5"/>
        <v>735329</v>
      </c>
      <c r="E59" s="11">
        <f t="shared" si="14"/>
        <v>745227</v>
      </c>
      <c r="F59" s="11">
        <f t="shared" si="20"/>
        <v>4094.6538461538462</v>
      </c>
    </row>
    <row r="60" spans="1:12" x14ac:dyDescent="0.55000000000000004">
      <c r="A60" s="10" t="s">
        <v>98</v>
      </c>
      <c r="B60" s="10" cm="1">
        <f t="array" ref="B60">INDEX($4:$4,ROW(A33)+2)</f>
        <v>187</v>
      </c>
      <c r="C60" s="10" cm="1">
        <f t="array" ref="C60">INDEX($3:$3, ROW(A31)+4)</f>
        <v>735747</v>
      </c>
      <c r="D60" s="11">
        <f t="shared" si="5"/>
        <v>735747</v>
      </c>
      <c r="E60" s="11">
        <f t="shared" si="14"/>
        <v>745645</v>
      </c>
      <c r="F60" s="11">
        <f t="shared" si="20"/>
        <v>3987.4064171122996</v>
      </c>
    </row>
    <row r="61" spans="1:12" x14ac:dyDescent="0.55000000000000004">
      <c r="A61" s="10" t="s">
        <v>98</v>
      </c>
      <c r="B61" s="10" cm="1">
        <f t="array" ref="B61">INDEX($4:$4,ROW(A34)+2)</f>
        <v>192</v>
      </c>
      <c r="C61" s="10" cm="1">
        <f t="array" ref="C61">INDEX($3:$3, ROW(A32)+4)</f>
        <v>735683</v>
      </c>
      <c r="D61" s="11">
        <f t="shared" si="5"/>
        <v>735683</v>
      </c>
      <c r="E61" s="11">
        <f t="shared" si="14"/>
        <v>745581</v>
      </c>
      <c r="F61" s="11">
        <f t="shared" si="20"/>
        <v>3883.234375</v>
      </c>
    </row>
    <row r="62" spans="1:12" x14ac:dyDescent="0.55000000000000004">
      <c r="A62" s="10" t="s">
        <v>98</v>
      </c>
      <c r="B62" s="10" cm="1">
        <f t="array" ref="B62">INDEX($4:$4,ROW(A35)+2)</f>
        <v>197</v>
      </c>
      <c r="C62" s="10" cm="1">
        <f t="array" ref="C62">INDEX($3:$3, ROW(A33)+4)</f>
        <v>734699</v>
      </c>
      <c r="D62" s="11">
        <f t="shared" si="5"/>
        <v>734699</v>
      </c>
      <c r="E62" s="11">
        <f t="shared" si="14"/>
        <v>744597</v>
      </c>
      <c r="F62" s="11">
        <f t="shared" si="20"/>
        <v>3779.6802030456852</v>
      </c>
    </row>
    <row r="63" spans="1:12" x14ac:dyDescent="0.55000000000000004">
      <c r="A63" s="10" t="s">
        <v>98</v>
      </c>
      <c r="B63" s="10" cm="1">
        <f t="array" ref="B63">INDEX($4:$4,ROW(A36)+2)</f>
        <v>202</v>
      </c>
      <c r="C63" s="10" cm="1">
        <f t="array" ref="C63">INDEX($3:$3, ROW(A34)+4)</f>
        <v>732778</v>
      </c>
      <c r="D63" s="11">
        <f t="shared" si="5"/>
        <v>732778</v>
      </c>
      <c r="E63" s="11">
        <f t="shared" si="14"/>
        <v>742676</v>
      </c>
      <c r="F63" s="11">
        <f t="shared" si="20"/>
        <v>3676.6138613861385</v>
      </c>
    </row>
    <row r="64" spans="1:12" x14ac:dyDescent="0.55000000000000004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7" spans="1:4" x14ac:dyDescent="0.55000000000000004">
      <c r="B67" s="21">
        <v>0</v>
      </c>
      <c r="C67" s="22">
        <v>2.5</v>
      </c>
      <c r="D67" s="23">
        <v>4</v>
      </c>
    </row>
    <row r="68" spans="1:4" x14ac:dyDescent="0.55000000000000004">
      <c r="A68" s="24" t="s">
        <v>112</v>
      </c>
      <c r="B68">
        <f>F41</f>
        <v>6047.423913043478</v>
      </c>
      <c r="C68">
        <f>I35</f>
        <v>54387.145187670678</v>
      </c>
      <c r="D68">
        <f>L34</f>
        <v>-14489.904947108505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177FC-6CEE-4F5A-BB0F-90CB1988C8AC}">
  <dimension ref="A1:AM68"/>
  <sheetViews>
    <sheetView workbookViewId="0">
      <selection activeCell="O43" sqref="O43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</cols>
  <sheetData>
    <row r="1" spans="1:3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116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</row>
    <row r="3" spans="1:39" x14ac:dyDescent="0.55000000000000004">
      <c r="A3" t="s">
        <v>39</v>
      </c>
      <c r="B3" t="s">
        <v>40</v>
      </c>
      <c r="C3">
        <v>0</v>
      </c>
      <c r="D3">
        <v>0</v>
      </c>
      <c r="E3">
        <v>0</v>
      </c>
      <c r="F3">
        <v>23531</v>
      </c>
      <c r="G3">
        <v>0</v>
      </c>
      <c r="H3">
        <v>174178</v>
      </c>
      <c r="I3">
        <v>222560</v>
      </c>
      <c r="J3">
        <v>272233</v>
      </c>
      <c r="K3">
        <v>319889</v>
      </c>
      <c r="L3">
        <v>360756</v>
      </c>
      <c r="M3">
        <v>401592</v>
      </c>
      <c r="N3">
        <v>439891</v>
      </c>
      <c r="O3">
        <v>476915</v>
      </c>
      <c r="P3">
        <v>513801</v>
      </c>
      <c r="Q3">
        <v>548322</v>
      </c>
      <c r="R3">
        <v>576681</v>
      </c>
      <c r="S3">
        <v>602298</v>
      </c>
      <c r="T3">
        <v>626939</v>
      </c>
      <c r="U3">
        <v>619990</v>
      </c>
      <c r="V3">
        <v>640017</v>
      </c>
      <c r="W3">
        <v>657337</v>
      </c>
      <c r="X3">
        <v>673378</v>
      </c>
      <c r="Y3">
        <v>687510</v>
      </c>
      <c r="Z3">
        <v>700215</v>
      </c>
      <c r="AA3">
        <v>711530</v>
      </c>
      <c r="AB3">
        <v>721243</v>
      </c>
      <c r="AC3">
        <v>729338</v>
      </c>
      <c r="AD3">
        <v>735595</v>
      </c>
      <c r="AE3">
        <v>740043</v>
      </c>
      <c r="AF3">
        <v>744188</v>
      </c>
      <c r="AG3">
        <v>747004</v>
      </c>
      <c r="AH3">
        <v>749132</v>
      </c>
      <c r="AI3">
        <v>749382</v>
      </c>
      <c r="AJ3">
        <v>749450</v>
      </c>
      <c r="AK3">
        <v>748140</v>
      </c>
      <c r="AL3">
        <v>745657</v>
      </c>
    </row>
    <row r="4" spans="1:39" x14ac:dyDescent="0.55000000000000004">
      <c r="A4" t="s">
        <v>41</v>
      </c>
      <c r="B4" t="s">
        <v>42</v>
      </c>
      <c r="C4">
        <v>27</v>
      </c>
      <c r="D4">
        <v>32</v>
      </c>
      <c r="E4">
        <v>37</v>
      </c>
      <c r="F4">
        <v>42</v>
      </c>
      <c r="G4">
        <v>47</v>
      </c>
      <c r="H4">
        <v>52</v>
      </c>
      <c r="I4">
        <v>57</v>
      </c>
      <c r="J4">
        <v>62</v>
      </c>
      <c r="K4">
        <v>67</v>
      </c>
      <c r="L4">
        <v>72</v>
      </c>
      <c r="M4">
        <v>77</v>
      </c>
      <c r="N4">
        <v>82</v>
      </c>
      <c r="O4">
        <v>87</v>
      </c>
      <c r="P4">
        <v>92</v>
      </c>
      <c r="Q4">
        <v>97</v>
      </c>
      <c r="R4">
        <v>102</v>
      </c>
      <c r="S4">
        <v>107</v>
      </c>
      <c r="T4">
        <v>112</v>
      </c>
      <c r="U4">
        <v>117</v>
      </c>
      <c r="V4">
        <v>122</v>
      </c>
      <c r="W4">
        <v>127</v>
      </c>
      <c r="X4">
        <v>132</v>
      </c>
      <c r="Y4">
        <v>137</v>
      </c>
      <c r="Z4">
        <v>142</v>
      </c>
      <c r="AA4">
        <v>147</v>
      </c>
      <c r="AB4">
        <v>152</v>
      </c>
      <c r="AC4">
        <v>157</v>
      </c>
      <c r="AD4">
        <v>162</v>
      </c>
      <c r="AE4">
        <v>167</v>
      </c>
      <c r="AF4">
        <v>172</v>
      </c>
      <c r="AG4">
        <v>177</v>
      </c>
      <c r="AH4">
        <v>182</v>
      </c>
      <c r="AI4">
        <v>187</v>
      </c>
      <c r="AJ4">
        <v>192</v>
      </c>
      <c r="AK4">
        <v>197</v>
      </c>
      <c r="AL4">
        <v>202</v>
      </c>
    </row>
    <row r="6" spans="1:39" x14ac:dyDescent="0.55000000000000004">
      <c r="P6" s="1" t="s">
        <v>43</v>
      </c>
      <c r="Q6" s="1"/>
      <c r="R6" s="1"/>
      <c r="S6" s="1"/>
      <c r="T6" s="1"/>
      <c r="U6" s="1"/>
      <c r="V6" s="3"/>
    </row>
    <row r="7" spans="1:39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45</v>
      </c>
      <c r="S7" t="s">
        <v>46</v>
      </c>
      <c r="T7" t="s">
        <v>47</v>
      </c>
      <c r="U7" t="s">
        <v>48</v>
      </c>
      <c r="V7" t="s">
        <v>49</v>
      </c>
    </row>
    <row r="8" spans="1:39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39" x14ac:dyDescent="0.55000000000000004">
      <c r="A9" s="10" t="s">
        <v>57</v>
      </c>
      <c r="B9" s="10">
        <v>0</v>
      </c>
      <c r="C9" s="10" cm="1">
        <f t="array" ref="C9">INDEX($12:$12, ROW(A1) + 18)</f>
        <v>93623</v>
      </c>
      <c r="D9" s="11">
        <f>C9/1</f>
        <v>93623</v>
      </c>
      <c r="E9" s="11"/>
      <c r="F9" s="11"/>
      <c r="G9" s="12">
        <f>C9/1.025^B9</f>
        <v>93623</v>
      </c>
      <c r="H9" s="12"/>
      <c r="I9" s="12"/>
      <c r="J9" s="13">
        <f>C9/1.04^B9</f>
        <v>93623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39" x14ac:dyDescent="0.55000000000000004">
      <c r="A10" s="10" t="s">
        <v>61</v>
      </c>
      <c r="B10" s="10">
        <v>5</v>
      </c>
      <c r="C10" s="10" cm="1">
        <f t="array" ref="C10">INDEX($12:$12, ROW(A2) + 18)</f>
        <v>7869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9.1639999999999997</v>
      </c>
      <c r="T10">
        <v>9.0129999999999999</v>
      </c>
      <c r="U10">
        <v>0</v>
      </c>
    </row>
    <row r="11" spans="1:39" x14ac:dyDescent="0.55000000000000004">
      <c r="A11" s="10" t="s">
        <v>63</v>
      </c>
      <c r="B11" s="10">
        <v>10</v>
      </c>
      <c r="C11" s="10" cm="1">
        <f t="array" ref="C11">INDEX($12:$12, ROW(A3) + 18)</f>
        <v>100277</v>
      </c>
      <c r="D11" s="11">
        <f t="shared" ref="D11:D12" si="0">C11/1</f>
        <v>100277</v>
      </c>
      <c r="E11" s="11">
        <f>SUM(D9:D11)</f>
        <v>193900</v>
      </c>
      <c r="F11" s="11">
        <f>E11</f>
        <v>193900</v>
      </c>
      <c r="G11" s="12">
        <f>C11/1.025^B11</f>
        <v>78336.23212985073</v>
      </c>
      <c r="H11" s="12">
        <f>SUM(G9:G11)</f>
        <v>171959.23212985072</v>
      </c>
      <c r="I11" s="12">
        <f>H11*(1/(1-(1.025)^(-B11)))</f>
        <v>785913.96720190218</v>
      </c>
      <c r="J11" s="13">
        <f t="shared" ref="J11" si="1">C11/1.04^B11</f>
        <v>67743.548157344601</v>
      </c>
      <c r="K11" s="13">
        <f>SUM(J9:J11)</f>
        <v>161366.5481573446</v>
      </c>
      <c r="L11" s="13">
        <f>K11*(1/(1-(1.04)^(-B11)))</f>
        <v>497375.85264033609</v>
      </c>
      <c r="P11" t="s">
        <v>58</v>
      </c>
      <c r="Q11" t="s">
        <v>64</v>
      </c>
      <c r="R11" t="s">
        <v>60</v>
      </c>
      <c r="S11">
        <v>1.5860000000000001</v>
      </c>
      <c r="T11">
        <v>1.494</v>
      </c>
      <c r="U11">
        <v>0</v>
      </c>
    </row>
    <row r="12" spans="1:39" x14ac:dyDescent="0.55000000000000004">
      <c r="A12" s="14" t="s">
        <v>65</v>
      </c>
      <c r="B12" s="14">
        <v>0</v>
      </c>
      <c r="C12" s="10" cm="1">
        <f t="array" ref="C12">INDEX($12:$12, ROW(A4) + 18)</f>
        <v>188350</v>
      </c>
      <c r="D12" s="10">
        <f t="shared" si="0"/>
        <v>188350</v>
      </c>
      <c r="E12" s="14">
        <f>D12</f>
        <v>188350</v>
      </c>
      <c r="F12" s="14">
        <f>E12</f>
        <v>188350</v>
      </c>
      <c r="G12" s="14">
        <f>C12/1.025^B12</f>
        <v>188350</v>
      </c>
      <c r="H12" s="14">
        <f>G12</f>
        <v>188350</v>
      </c>
      <c r="I12" s="14" t="e">
        <f>H12*(1/(1-(1.025)^(-B12)))</f>
        <v>#DIV/0!</v>
      </c>
      <c r="J12" s="14">
        <f>C12/1.04^B12</f>
        <v>188350</v>
      </c>
      <c r="K12" s="14">
        <f>J12</f>
        <v>188350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93623</v>
      </c>
      <c r="T12" s="15">
        <v>7869</v>
      </c>
      <c r="U12" s="15">
        <v>100277</v>
      </c>
      <c r="V12" s="16">
        <v>188350</v>
      </c>
    </row>
    <row r="13" spans="1:39" x14ac:dyDescent="0.55000000000000004">
      <c r="A13" s="17" t="s">
        <v>122</v>
      </c>
      <c r="E13">
        <f>E11-E12</f>
        <v>5550</v>
      </c>
      <c r="H13">
        <f>H11-H12</f>
        <v>-16390.767870149284</v>
      </c>
      <c r="K13">
        <f>K11-K12</f>
        <v>-26983.451842655399</v>
      </c>
      <c r="P13" t="s">
        <v>39</v>
      </c>
      <c r="Q13" t="s">
        <v>67</v>
      </c>
      <c r="R13" t="s">
        <v>66</v>
      </c>
      <c r="S13">
        <v>16921</v>
      </c>
      <c r="T13">
        <v>1320</v>
      </c>
      <c r="U13">
        <v>11024</v>
      </c>
    </row>
    <row r="14" spans="1:39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10.75</v>
      </c>
      <c r="T14">
        <v>10.51</v>
      </c>
      <c r="U14">
        <v>0</v>
      </c>
    </row>
    <row r="15" spans="1:39" x14ac:dyDescent="0.55000000000000004">
      <c r="P15" t="s">
        <v>41</v>
      </c>
      <c r="Q15" t="s">
        <v>69</v>
      </c>
      <c r="R15" t="s">
        <v>60</v>
      </c>
      <c r="S15">
        <v>22.87</v>
      </c>
      <c r="T15">
        <v>11.55</v>
      </c>
      <c r="U15">
        <v>11.36</v>
      </c>
    </row>
    <row r="16" spans="1:39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24.91</v>
      </c>
      <c r="T18">
        <v>25.41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24.68</v>
      </c>
      <c r="T19">
        <v>25.34</v>
      </c>
      <c r="U19">
        <v>25.81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24.17</v>
      </c>
      <c r="T20">
        <v>23.79</v>
      </c>
      <c r="U20">
        <v>23.91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24.98</v>
      </c>
      <c r="T21">
        <v>24.98</v>
      </c>
      <c r="U21">
        <v>24.98</v>
      </c>
    </row>
    <row r="22" spans="1:21" x14ac:dyDescent="0.55000000000000004">
      <c r="A22" s="15" t="s">
        <v>119</v>
      </c>
      <c r="B22">
        <v>-4500</v>
      </c>
      <c r="P22" t="s">
        <v>41</v>
      </c>
      <c r="Q22" t="s">
        <v>42</v>
      </c>
      <c r="R22" t="s">
        <v>82</v>
      </c>
      <c r="S22">
        <v>101</v>
      </c>
      <c r="T22">
        <v>106</v>
      </c>
      <c r="U22">
        <v>111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111.6</v>
      </c>
      <c r="T23">
        <v>96.1</v>
      </c>
      <c r="U23">
        <v>5062.2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319.7</v>
      </c>
      <c r="T24">
        <v>108.7</v>
      </c>
      <c r="U24">
        <v>95.5</v>
      </c>
    </row>
    <row r="25" spans="1:21" x14ac:dyDescent="0.55000000000000004">
      <c r="A25" s="10" t="s">
        <v>75</v>
      </c>
      <c r="B25" s="10">
        <v>0</v>
      </c>
      <c r="C25" s="10">
        <f>B19+B20+B22</f>
        <v>-25400</v>
      </c>
      <c r="D25" s="11">
        <f>C25*1^(-B25)</f>
        <v>-25400</v>
      </c>
      <c r="E25" s="11"/>
      <c r="F25" s="11"/>
      <c r="G25" s="12">
        <f>C25*1.025^(-B25)</f>
        <v>-25400</v>
      </c>
      <c r="H25" s="12"/>
      <c r="I25" s="12"/>
      <c r="J25" s="13">
        <f>C25/1.04^B25</f>
        <v>-25400</v>
      </c>
      <c r="K25" s="13"/>
      <c r="L25" s="13"/>
      <c r="P25" t="s">
        <v>41</v>
      </c>
      <c r="Q25" t="s">
        <v>87</v>
      </c>
      <c r="R25" t="s">
        <v>88</v>
      </c>
      <c r="S25">
        <v>240.85</v>
      </c>
      <c r="T25">
        <v>121.89</v>
      </c>
      <c r="U25">
        <v>121.53</v>
      </c>
    </row>
    <row r="26" spans="1:21" x14ac:dyDescent="0.55000000000000004">
      <c r="A26" s="10" t="s">
        <v>89</v>
      </c>
      <c r="B26" s="10">
        <v>0</v>
      </c>
      <c r="C26" s="10"/>
      <c r="D26" s="11">
        <f>E13</f>
        <v>5550</v>
      </c>
      <c r="E26" s="11"/>
      <c r="F26" s="11"/>
      <c r="G26" s="12">
        <f>H13</f>
        <v>-16390.767870149284</v>
      </c>
      <c r="H26" s="12"/>
      <c r="I26" s="12"/>
      <c r="J26" s="13">
        <f>K13</f>
        <v>-26983.451842655399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/>
      <c r="B28" s="10" cm="1">
        <f t="array" ref="B28">INDEX($4:$4,ROW(A1)+2)</f>
        <v>27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92</v>
      </c>
      <c r="Q28" t="s">
        <v>93</v>
      </c>
      <c r="R28" t="s">
        <v>94</v>
      </c>
      <c r="T28">
        <v>2.5091999999999999</v>
      </c>
      <c r="U28">
        <v>2.2061999999999999</v>
      </c>
    </row>
    <row r="29" spans="1:21" x14ac:dyDescent="0.55000000000000004">
      <c r="A29" s="10"/>
      <c r="B29" s="10" cm="1">
        <f t="array" ref="B29">INDEX($4:$4,ROW(A2)+2)</f>
        <v>32</v>
      </c>
      <c r="C29" s="10" cm="1">
        <f t="array" ref="C29">INDEX($3:$3, ROW(A2)+2)</f>
        <v>0</v>
      </c>
      <c r="D29" s="11">
        <f t="shared" si="2"/>
        <v>0</v>
      </c>
      <c r="E29" s="11"/>
      <c r="F29" s="11"/>
      <c r="G29" s="12">
        <f t="shared" ref="G29:G48" si="3">C29*1.025^(-B29)</f>
        <v>0</v>
      </c>
      <c r="H29" s="12"/>
      <c r="I29" s="12"/>
      <c r="J29" s="13">
        <f t="shared" ref="J29" si="4">C29/1.04^B29</f>
        <v>0</v>
      </c>
      <c r="K29" s="13"/>
      <c r="L29" s="13"/>
      <c r="P29" t="s">
        <v>92</v>
      </c>
      <c r="Q29" t="s">
        <v>95</v>
      </c>
      <c r="R29" t="s">
        <v>94</v>
      </c>
      <c r="T29">
        <v>1.9515</v>
      </c>
      <c r="U29">
        <v>2.0726</v>
      </c>
    </row>
    <row r="30" spans="1:21" x14ac:dyDescent="0.55000000000000004">
      <c r="A30" s="10"/>
      <c r="B30" s="10" cm="1">
        <f t="array" ref="B30">INDEX($4:$4,ROW(A3)+2)</f>
        <v>37</v>
      </c>
      <c r="C30" s="10" cm="1">
        <f t="array" ref="C30">INDEX($3:$3, ROW(A1)+4)</f>
        <v>0</v>
      </c>
      <c r="D30" s="11">
        <f>C30*1^(-B30)</f>
        <v>0</v>
      </c>
      <c r="E30" s="11"/>
      <c r="F30" s="11"/>
      <c r="G30" s="12">
        <f t="shared" si="3"/>
        <v>0</v>
      </c>
      <c r="H30" s="12"/>
      <c r="I30" s="12"/>
      <c r="J30" s="13">
        <f>C30/1.04^B30</f>
        <v>0</v>
      </c>
      <c r="K30" s="13"/>
      <c r="L30" s="13"/>
      <c r="P30" t="s">
        <v>92</v>
      </c>
      <c r="Q30" t="s">
        <v>97</v>
      </c>
      <c r="R30" t="s">
        <v>94</v>
      </c>
      <c r="T30">
        <v>2.5091999999999999</v>
      </c>
      <c r="U30">
        <v>2.3576999999999999</v>
      </c>
    </row>
    <row r="31" spans="1:21" x14ac:dyDescent="0.55000000000000004">
      <c r="A31" s="10" t="s">
        <v>96</v>
      </c>
      <c r="B31" s="10" cm="1">
        <f t="array" ref="B31">INDEX($4:$4,ROW(A4)+2)</f>
        <v>42</v>
      </c>
      <c r="C31" s="10" cm="1">
        <f t="array" ref="C31">INDEX($3:$3, ROW(A2)+4)</f>
        <v>23531</v>
      </c>
      <c r="D31" s="11">
        <f>C31*1^(-B31)</f>
        <v>23531</v>
      </c>
      <c r="E31" s="11">
        <v>0</v>
      </c>
      <c r="F31" s="11">
        <f t="shared" ref="F31:F32" si="5">SUM(E31)</f>
        <v>0</v>
      </c>
      <c r="G31" s="12">
        <f t="shared" si="3"/>
        <v>8341.3825163431939</v>
      </c>
      <c r="H31" s="12">
        <f>$G$25+$G$26+$G$27+$G$28+$G$30+G31</f>
        <v>-36901.713138001025</v>
      </c>
      <c r="I31" s="12">
        <f t="shared" ref="I31:I32" si="6">H31*(1/(1-(1.025)^(-B31)))</f>
        <v>-57166.29880802345</v>
      </c>
      <c r="J31" s="13">
        <f>C31/1.04^B31</f>
        <v>4531.4806859871169</v>
      </c>
      <c r="K31" s="13">
        <f>$J$25+$J$26+$J$27+$J$28+$J$30+J31</f>
        <v>-50628.293670234656</v>
      </c>
      <c r="L31" s="13">
        <f t="shared" ref="L31:L32" si="7">K31*(1/(1-(1.04)^(-B31)))</f>
        <v>-62703.395736735103</v>
      </c>
      <c r="P31" t="s">
        <v>92</v>
      </c>
      <c r="Q31" t="s">
        <v>99</v>
      </c>
      <c r="R31" t="s">
        <v>94</v>
      </c>
      <c r="T31">
        <v>1.9515</v>
      </c>
      <c r="U31">
        <v>2.0121000000000002</v>
      </c>
    </row>
    <row r="32" spans="1:21" x14ac:dyDescent="0.55000000000000004">
      <c r="A32" s="10"/>
      <c r="B32" s="10" cm="1">
        <f t="array" ref="B32">INDEX($4:$4,ROW(A5)+2)</f>
        <v>47</v>
      </c>
      <c r="C32" s="10" cm="1">
        <f t="array" ref="C32">INDEX($3:$3, ROW(A3)+4)</f>
        <v>0</v>
      </c>
      <c r="D32" s="11">
        <f t="shared" ref="D32:D63" si="8">C32*1^(-B32)</f>
        <v>0</v>
      </c>
      <c r="E32" s="11">
        <v>0</v>
      </c>
      <c r="F32" s="11">
        <f t="shared" si="5"/>
        <v>0</v>
      </c>
      <c r="G32" s="12">
        <f t="shared" si="3"/>
        <v>0</v>
      </c>
      <c r="H32" s="12">
        <v>0</v>
      </c>
      <c r="I32" s="12">
        <f t="shared" si="6"/>
        <v>0</v>
      </c>
      <c r="J32" s="13">
        <f>C32/1.04^B32</f>
        <v>0</v>
      </c>
      <c r="K32" s="13">
        <v>0</v>
      </c>
      <c r="L32" s="13">
        <f t="shared" si="7"/>
        <v>0</v>
      </c>
      <c r="P32" t="s">
        <v>92</v>
      </c>
      <c r="Q32" t="s">
        <v>100</v>
      </c>
      <c r="R32" t="s">
        <v>101</v>
      </c>
    </row>
    <row r="33" spans="1:21" x14ac:dyDescent="0.55000000000000004">
      <c r="A33" s="10" t="s">
        <v>98</v>
      </c>
      <c r="B33" s="10" cm="1">
        <f t="array" ref="B33">INDEX($4:$4,ROW(A6)+2)</f>
        <v>52</v>
      </c>
      <c r="C33" s="10" cm="1">
        <f t="array" ref="C33">INDEX($3:$3, ROW(A4)+4)</f>
        <v>174178</v>
      </c>
      <c r="D33" s="11">
        <f t="shared" si="8"/>
        <v>174178</v>
      </c>
      <c r="E33" s="11">
        <f t="shared" ref="E33:E63" si="9">$D$25+$D$26+$D$27+$D$28+$D$30+$D$31+D33</f>
        <v>172859</v>
      </c>
      <c r="F33" s="11">
        <f>SUM(E33)/B33</f>
        <v>3324.2115384615386</v>
      </c>
      <c r="G33" s="12">
        <f t="shared" si="3"/>
        <v>48233.89116255792</v>
      </c>
      <c r="H33" s="12">
        <f>$G$25+$G$26+$G$27+$G$28+$G$30+$G$31+G33</f>
        <v>11332.178024556895</v>
      </c>
      <c r="I33" s="12">
        <f>H33*(1/(1-(1.025)^(-B33)))</f>
        <v>15672.159040871888</v>
      </c>
      <c r="J33" s="13">
        <f t="shared" ref="J33:J48" si="10">C33/1.04^B33</f>
        <v>22659.986976250897</v>
      </c>
      <c r="K33" s="13">
        <f>$J$25+$J$26+$J$27+$J$28+$J$30+$J$31+J33</f>
        <v>-27968.306693983759</v>
      </c>
      <c r="L33" s="13">
        <f>K33*(1/(1-(1.04)^(-B33)))</f>
        <v>-32151.053370671805</v>
      </c>
      <c r="P33" t="s">
        <v>102</v>
      </c>
      <c r="Q33" t="s">
        <v>103</v>
      </c>
      <c r="R33" t="s">
        <v>104</v>
      </c>
      <c r="S33">
        <v>208.05799999999999</v>
      </c>
      <c r="T33">
        <v>12.589</v>
      </c>
      <c r="U33">
        <v>95.55</v>
      </c>
    </row>
    <row r="34" spans="1:21" x14ac:dyDescent="0.55000000000000004">
      <c r="A34" s="10" t="s">
        <v>98</v>
      </c>
      <c r="B34" s="10" cm="1">
        <f t="array" ref="B34">INDEX($4:$4,ROW(A7)+2)</f>
        <v>57</v>
      </c>
      <c r="C34" s="10" cm="1">
        <f t="array" ref="C34">INDEX($3:$3, ROW(A5)+4)</f>
        <v>222560</v>
      </c>
      <c r="D34" s="11">
        <f t="shared" si="8"/>
        <v>222560</v>
      </c>
      <c r="E34" s="11">
        <f t="shared" si="9"/>
        <v>221241</v>
      </c>
      <c r="F34" s="11">
        <f t="shared" ref="F34:F63" si="11">SUM(E34)/B34</f>
        <v>3881.4210526315787</v>
      </c>
      <c r="G34" s="12">
        <f t="shared" si="3"/>
        <v>54473.688785821963</v>
      </c>
      <c r="H34" s="12">
        <f t="shared" ref="H34:H48" si="12">$G$25+$G$26+$G$27+$G$28+$G$30+$G$31+G34</f>
        <v>17571.975647820938</v>
      </c>
      <c r="I34" s="12">
        <f>H34*(1/(1-(1.025)^(-B34)))</f>
        <v>23266.730478699159</v>
      </c>
      <c r="J34" s="13">
        <f t="shared" si="10"/>
        <v>23798.345904186222</v>
      </c>
      <c r="K34" s="13">
        <f t="shared" ref="K34:K48" si="13">$J$25+$J$26+$J$27+$J$28+$J$30+$J$31+J34</f>
        <v>-26829.947766048434</v>
      </c>
      <c r="L34" s="13">
        <f>K34*(1/(1-(1.04)^(-B34)))</f>
        <v>-30042.380166212872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62</v>
      </c>
      <c r="C35" s="10" cm="1">
        <f t="array" ref="C35">INDEX($3:$3, ROW(A6)+4)</f>
        <v>272233</v>
      </c>
      <c r="D35" s="11">
        <f t="shared" si="8"/>
        <v>272233</v>
      </c>
      <c r="E35" s="11">
        <f t="shared" si="9"/>
        <v>270914</v>
      </c>
      <c r="F35" s="11">
        <f t="shared" si="11"/>
        <v>4369.5806451612907</v>
      </c>
      <c r="G35" s="12">
        <f t="shared" si="3"/>
        <v>58892.652447432214</v>
      </c>
      <c r="H35" s="12">
        <f t="shared" si="12"/>
        <v>21990.939309431189</v>
      </c>
      <c r="I35" s="12">
        <f t="shared" ref="I35:I41" si="14">H35*(1/(1-(1.025)^(-B35)))</f>
        <v>28061.543208788709</v>
      </c>
      <c r="J35" s="13">
        <f t="shared" si="10"/>
        <v>23926.200213686952</v>
      </c>
      <c r="K35" s="13">
        <f t="shared" si="13"/>
        <v>-26702.093456547704</v>
      </c>
      <c r="L35" s="9">
        <f t="shared" ref="L35:L36" si="15">K35*(1/(1-(1.04)^(-B35)))</f>
        <v>-29275.038034447887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67</v>
      </c>
      <c r="C36" s="10" cm="1">
        <f t="array" ref="C36">INDEX($3:$3, ROW(A7)+4)</f>
        <v>319889</v>
      </c>
      <c r="D36" s="11">
        <f t="shared" si="8"/>
        <v>319889</v>
      </c>
      <c r="E36" s="11">
        <f t="shared" si="9"/>
        <v>318570</v>
      </c>
      <c r="F36" s="11">
        <f t="shared" si="11"/>
        <v>4754.7761194029854</v>
      </c>
      <c r="G36" s="12">
        <f t="shared" si="3"/>
        <v>61164.626072888561</v>
      </c>
      <c r="H36" s="12">
        <f t="shared" si="12"/>
        <v>24262.912934887536</v>
      </c>
      <c r="I36" s="8">
        <f t="shared" si="14"/>
        <v>29998.870373205784</v>
      </c>
      <c r="J36" s="13">
        <f t="shared" si="10"/>
        <v>23108.171032874023</v>
      </c>
      <c r="K36" s="13">
        <f t="shared" si="13"/>
        <v>-27520.122637360633</v>
      </c>
      <c r="L36" s="13">
        <f t="shared" si="15"/>
        <v>-29662.915023792844</v>
      </c>
      <c r="P36" t="s">
        <v>102</v>
      </c>
      <c r="Q36" t="s">
        <v>110</v>
      </c>
      <c r="R36" t="s">
        <v>111</v>
      </c>
      <c r="S36">
        <v>128.71619999999999</v>
      </c>
      <c r="T36">
        <v>10.7226</v>
      </c>
      <c r="U36">
        <v>121.53230000000001</v>
      </c>
    </row>
    <row r="37" spans="1:21" x14ac:dyDescent="0.55000000000000004">
      <c r="A37" s="10" t="s">
        <v>98</v>
      </c>
      <c r="B37" s="10" cm="1">
        <f t="array" ref="B37">INDEX($4:$4,ROW(A10)+2)</f>
        <v>72</v>
      </c>
      <c r="C37" s="10" cm="1">
        <f t="array" ref="C37">INDEX($3:$3, ROW(A8)+4)</f>
        <v>360756</v>
      </c>
      <c r="D37" s="11">
        <f t="shared" si="8"/>
        <v>360756</v>
      </c>
      <c r="E37" s="11">
        <f t="shared" si="9"/>
        <v>359437</v>
      </c>
      <c r="F37" s="11">
        <f t="shared" si="11"/>
        <v>4992.1805555555557</v>
      </c>
      <c r="G37" s="12">
        <f t="shared" si="3"/>
        <v>60967.060286835098</v>
      </c>
      <c r="H37" s="12">
        <f t="shared" si="12"/>
        <v>24065.347148834073</v>
      </c>
      <c r="I37" s="12">
        <f t="shared" si="14"/>
        <v>28959.435209088657</v>
      </c>
      <c r="J37" s="13">
        <f t="shared" si="10"/>
        <v>21419.687644622871</v>
      </c>
      <c r="K37" s="13">
        <f>$J$25+$J$26+$J$27+$J$28+$J$30+$J$31+J37</f>
        <v>-29208.606025611785</v>
      </c>
      <c r="L37" s="13">
        <f>K37*(1/(1-(1.04)^(-B37)))</f>
        <v>-31052.320343306852</v>
      </c>
    </row>
    <row r="38" spans="1:21" x14ac:dyDescent="0.55000000000000004">
      <c r="A38" s="10" t="s">
        <v>98</v>
      </c>
      <c r="B38" s="10" cm="1">
        <f t="array" ref="B38">INDEX($4:$4,ROW(A11)+2)</f>
        <v>77</v>
      </c>
      <c r="C38" s="10" cm="1">
        <f t="array" ref="C38">INDEX($3:$3, ROW(A9)+4)</f>
        <v>401592</v>
      </c>
      <c r="D38" s="11">
        <f t="shared" si="8"/>
        <v>401592</v>
      </c>
      <c r="E38" s="11">
        <f t="shared" si="9"/>
        <v>400273</v>
      </c>
      <c r="F38" s="11">
        <f t="shared" si="11"/>
        <v>5198.3506493506493</v>
      </c>
      <c r="G38" s="12">
        <f t="shared" si="3"/>
        <v>59985.656685476322</v>
      </c>
      <c r="H38" s="12">
        <f t="shared" si="12"/>
        <v>23083.943547475297</v>
      </c>
      <c r="I38" s="12">
        <f t="shared" si="14"/>
        <v>27137.455842212883</v>
      </c>
      <c r="J38" s="13">
        <f t="shared" si="10"/>
        <v>19598.278584494532</v>
      </c>
      <c r="K38" s="13">
        <f t="shared" ref="K38:K52" si="16">$J$25+$J$26+$J$27+$J$28+$J$30+$J$31+J38</f>
        <v>-31030.015085740124</v>
      </c>
      <c r="L38" s="13">
        <f t="shared" ref="L38:L48" si="17">K38*(1/(1-(1.04)^(-B38)))</f>
        <v>-32622.017378023658</v>
      </c>
    </row>
    <row r="39" spans="1:21" x14ac:dyDescent="0.55000000000000004">
      <c r="A39" s="10" t="s">
        <v>98</v>
      </c>
      <c r="B39" s="10" cm="1">
        <f t="array" ref="B39">INDEX($4:$4,ROW(A12)+2)</f>
        <v>82</v>
      </c>
      <c r="C39" s="10" cm="1">
        <f t="array" ref="C39">INDEX($3:$3, ROW(A10)+4)</f>
        <v>439891</v>
      </c>
      <c r="D39" s="11">
        <f t="shared" si="8"/>
        <v>439891</v>
      </c>
      <c r="E39" s="11">
        <f t="shared" si="9"/>
        <v>438572</v>
      </c>
      <c r="F39" s="11">
        <f t="shared" si="11"/>
        <v>5348.4390243902435</v>
      </c>
      <c r="G39" s="12">
        <f t="shared" si="3"/>
        <v>58074.852366753235</v>
      </c>
      <c r="H39" s="12">
        <f t="shared" si="12"/>
        <v>21173.13922875221</v>
      </c>
      <c r="I39" s="12">
        <f t="shared" si="14"/>
        <v>24393.607882245655</v>
      </c>
      <c r="J39" s="13">
        <f t="shared" si="10"/>
        <v>17644.577111831069</v>
      </c>
      <c r="K39" s="13">
        <f t="shared" si="16"/>
        <v>-32983.716558403583</v>
      </c>
      <c r="L39" s="13">
        <f t="shared" si="17"/>
        <v>-34362.020076687426</v>
      </c>
    </row>
    <row r="40" spans="1:21" x14ac:dyDescent="0.55000000000000004">
      <c r="A40" s="10" t="s">
        <v>98</v>
      </c>
      <c r="B40" s="10" cm="1">
        <f t="array" ref="B40">INDEX($4:$4,ROW(A13)+2)</f>
        <v>87</v>
      </c>
      <c r="C40" s="10" cm="1">
        <f t="array" ref="C40">INDEX($3:$3, ROW(A11)+4)</f>
        <v>476915</v>
      </c>
      <c r="D40" s="11">
        <f t="shared" si="8"/>
        <v>476915</v>
      </c>
      <c r="E40" s="11">
        <f t="shared" si="9"/>
        <v>475596</v>
      </c>
      <c r="F40" s="11">
        <f t="shared" si="11"/>
        <v>5466.6206896551721</v>
      </c>
      <c r="G40" s="12">
        <f t="shared" si="3"/>
        <v>55649.939055520088</v>
      </c>
      <c r="H40" s="12">
        <f t="shared" si="12"/>
        <v>18748.225917519063</v>
      </c>
      <c r="I40" s="12">
        <f t="shared" si="14"/>
        <v>21224.903255463698</v>
      </c>
      <c r="J40" s="13">
        <f t="shared" si="10"/>
        <v>15723.182782836031</v>
      </c>
      <c r="K40" s="13">
        <f t="shared" si="16"/>
        <v>-34905.110887398623</v>
      </c>
      <c r="L40" s="13">
        <f t="shared" si="17"/>
        <v>-36095.113437420674</v>
      </c>
    </row>
    <row r="41" spans="1:21" x14ac:dyDescent="0.55000000000000004">
      <c r="A41" s="10" t="s">
        <v>98</v>
      </c>
      <c r="B41" s="10" cm="1">
        <f t="array" ref="B41">INDEX($4:$4,ROW(A14)+2)</f>
        <v>92</v>
      </c>
      <c r="C41" s="10" cm="1">
        <f t="array" ref="C41">INDEX($3:$3, ROW(A12)+4)</f>
        <v>513801</v>
      </c>
      <c r="D41" s="11">
        <f t="shared" si="8"/>
        <v>513801</v>
      </c>
      <c r="E41" s="11">
        <f t="shared" si="9"/>
        <v>512482</v>
      </c>
      <c r="F41" s="11">
        <f t="shared" si="11"/>
        <v>5570.45652173913</v>
      </c>
      <c r="G41" s="12">
        <f t="shared" si="3"/>
        <v>52990.66005484468</v>
      </c>
      <c r="H41" s="12">
        <f t="shared" si="12"/>
        <v>16088.946916843655</v>
      </c>
      <c r="I41" s="12">
        <f t="shared" si="14"/>
        <v>17939.087512239963</v>
      </c>
      <c r="J41" s="13">
        <f t="shared" si="10"/>
        <v>13922.836711003525</v>
      </c>
      <c r="K41" s="13">
        <f t="shared" si="16"/>
        <v>-36705.456959231131</v>
      </c>
      <c r="L41" s="13">
        <f t="shared" si="17"/>
        <v>-37727.794242947792</v>
      </c>
    </row>
    <row r="42" spans="1:21" x14ac:dyDescent="0.55000000000000004">
      <c r="A42" s="10" t="s">
        <v>98</v>
      </c>
      <c r="B42" s="10" cm="1">
        <f t="array" ref="B42">INDEX($4:$4,ROW(A15)+2)</f>
        <v>97</v>
      </c>
      <c r="C42" s="10" cm="1">
        <f t="array" ref="C42">INDEX($3:$3, ROW(A13)+4)</f>
        <v>548322</v>
      </c>
      <c r="D42" s="11">
        <f t="shared" si="8"/>
        <v>548322</v>
      </c>
      <c r="E42" s="11">
        <f t="shared" si="9"/>
        <v>547003</v>
      </c>
      <c r="F42" s="11">
        <f t="shared" si="11"/>
        <v>5639.2061855670099</v>
      </c>
      <c r="G42" s="12">
        <f t="shared" si="3"/>
        <v>49982.816899794772</v>
      </c>
      <c r="H42" s="12">
        <f t="shared" si="12"/>
        <v>13081.103761793747</v>
      </c>
      <c r="I42" s="12">
        <f>H42*(1/(1-(1.025)^(-B42)))</f>
        <v>14393.122636379177</v>
      </c>
      <c r="J42" s="13">
        <f t="shared" si="10"/>
        <v>12212.420770290106</v>
      </c>
      <c r="K42" s="13">
        <f t="shared" si="16"/>
        <v>-38415.872899944552</v>
      </c>
      <c r="L42" s="13">
        <f t="shared" si="17"/>
        <v>-39290.975345952313</v>
      </c>
    </row>
    <row r="43" spans="1:21" x14ac:dyDescent="0.55000000000000004">
      <c r="A43" s="10" t="s">
        <v>98</v>
      </c>
      <c r="B43" s="10" cm="1">
        <f t="array" ref="B43">INDEX($4:$4,ROW(A16)+2)</f>
        <v>102</v>
      </c>
      <c r="C43" s="10" cm="1">
        <f t="array" ref="C43">INDEX($3:$3, ROW(A14)+4)</f>
        <v>576681</v>
      </c>
      <c r="D43" s="11">
        <f t="shared" si="8"/>
        <v>576681</v>
      </c>
      <c r="E43" s="11">
        <f t="shared" si="9"/>
        <v>575362</v>
      </c>
      <c r="F43" s="7">
        <f t="shared" si="11"/>
        <v>5640.8039215686276</v>
      </c>
      <c r="G43" s="12">
        <f t="shared" si="3"/>
        <v>46462.371492564074</v>
      </c>
      <c r="H43" s="12">
        <f t="shared" si="12"/>
        <v>9560.6583545630492</v>
      </c>
      <c r="I43" s="12">
        <f t="shared" ref="I43:I48" si="18">H43*(1/(1-(1.025)^(-B43)))</f>
        <v>10398.446459884146</v>
      </c>
      <c r="J43" s="13">
        <f t="shared" si="10"/>
        <v>10556.866616989288</v>
      </c>
      <c r="K43" s="13">
        <f t="shared" si="16"/>
        <v>-40071.427053245367</v>
      </c>
      <c r="L43" s="13">
        <f t="shared" si="17"/>
        <v>-40818.663720273886</v>
      </c>
    </row>
    <row r="44" spans="1:21" x14ac:dyDescent="0.55000000000000004">
      <c r="A44" s="10" t="s">
        <v>98</v>
      </c>
      <c r="B44" s="10" cm="1">
        <f t="array" ref="B44">INDEX($4:$4,ROW(A17)+2)</f>
        <v>107</v>
      </c>
      <c r="C44" s="10" cm="1">
        <f t="array" ref="C44">INDEX($3:$3, ROW(A15)+4)</f>
        <v>602298</v>
      </c>
      <c r="D44" s="11">
        <f t="shared" si="8"/>
        <v>602298</v>
      </c>
      <c r="E44" s="11">
        <f t="shared" si="9"/>
        <v>600979</v>
      </c>
      <c r="F44" s="11">
        <f t="shared" si="11"/>
        <v>5616.6261682242994</v>
      </c>
      <c r="G44" s="12">
        <f t="shared" si="3"/>
        <v>42890.175580922791</v>
      </c>
      <c r="H44" s="12">
        <f t="shared" si="12"/>
        <v>5988.4624429217656</v>
      </c>
      <c r="I44" s="12">
        <f t="shared" si="18"/>
        <v>6447.6019015151469</v>
      </c>
      <c r="J44" s="13">
        <f t="shared" si="10"/>
        <v>9062.4185453284244</v>
      </c>
      <c r="K44" s="13">
        <f t="shared" si="16"/>
        <v>-41565.875124906233</v>
      </c>
      <c r="L44" s="13">
        <f t="shared" si="17"/>
        <v>-42200.846069604268</v>
      </c>
    </row>
    <row r="45" spans="1:21" x14ac:dyDescent="0.55000000000000004">
      <c r="A45" s="10" t="s">
        <v>98</v>
      </c>
      <c r="B45" s="10" cm="1">
        <f t="array" ref="B45">INDEX($4:$4,ROW(A18)+2)</f>
        <v>112</v>
      </c>
      <c r="C45" s="10" cm="1">
        <f t="array" ref="C45">INDEX($3:$3, ROW(A16)+4)</f>
        <v>626939</v>
      </c>
      <c r="D45" s="11">
        <f t="shared" si="8"/>
        <v>626939</v>
      </c>
      <c r="E45" s="11">
        <f t="shared" si="9"/>
        <v>625620</v>
      </c>
      <c r="F45" s="11">
        <f t="shared" si="11"/>
        <v>5585.8928571428569</v>
      </c>
      <c r="G45" s="12">
        <f t="shared" si="3"/>
        <v>39459.571328924743</v>
      </c>
      <c r="H45" s="12">
        <f t="shared" si="12"/>
        <v>2557.8581909237182</v>
      </c>
      <c r="I45" s="12">
        <f t="shared" si="18"/>
        <v>2729.6633347435541</v>
      </c>
      <c r="J45" s="13">
        <f t="shared" si="10"/>
        <v>7753.3838513795363</v>
      </c>
      <c r="K45" s="13">
        <f t="shared" si="16"/>
        <v>-42874.909818855122</v>
      </c>
      <c r="L45" s="13">
        <f t="shared" si="17"/>
        <v>-43411.785393398633</v>
      </c>
    </row>
    <row r="46" spans="1:21" x14ac:dyDescent="0.55000000000000004">
      <c r="A46" s="10" t="s">
        <v>98</v>
      </c>
      <c r="B46" s="10" cm="1">
        <f t="array" ref="B46">INDEX($4:$4,ROW(A19)+2)</f>
        <v>117</v>
      </c>
      <c r="C46" s="10" cm="1">
        <f t="array" ref="C46">INDEX($3:$3, ROW(A17)+4)</f>
        <v>619990</v>
      </c>
      <c r="D46" s="11">
        <f t="shared" si="8"/>
        <v>619990</v>
      </c>
      <c r="E46" s="11">
        <f t="shared" si="9"/>
        <v>618671</v>
      </c>
      <c r="F46" s="11">
        <f t="shared" si="11"/>
        <v>5287.7863247863252</v>
      </c>
      <c r="G46" s="12">
        <f t="shared" si="3"/>
        <v>34489.939603047882</v>
      </c>
      <c r="H46" s="12">
        <f t="shared" si="12"/>
        <v>-2411.7735349531431</v>
      </c>
      <c r="I46" s="12">
        <f t="shared" si="18"/>
        <v>-2553.8434153565172</v>
      </c>
      <c r="J46" s="13">
        <f t="shared" si="10"/>
        <v>6302.0810858840359</v>
      </c>
      <c r="K46" s="13">
        <f t="shared" si="16"/>
        <v>-44326.212584350622</v>
      </c>
      <c r="L46" s="13">
        <f t="shared" si="17"/>
        <v>-44781.407117805022</v>
      </c>
    </row>
    <row r="47" spans="1:21" x14ac:dyDescent="0.55000000000000004">
      <c r="A47" s="10" t="s">
        <v>98</v>
      </c>
      <c r="B47" s="10" cm="1">
        <f t="array" ref="B47">INDEX($4:$4,ROW(A20)+2)</f>
        <v>122</v>
      </c>
      <c r="C47" s="10" cm="1">
        <f t="array" ref="C47">INDEX($3:$3, ROW(A18)+4)</f>
        <v>640017</v>
      </c>
      <c r="D47" s="11">
        <f t="shared" si="8"/>
        <v>640017</v>
      </c>
      <c r="E47" s="11">
        <f t="shared" si="9"/>
        <v>638698</v>
      </c>
      <c r="F47" s="11">
        <f t="shared" si="11"/>
        <v>5235.2295081967213</v>
      </c>
      <c r="G47" s="12">
        <f t="shared" si="3"/>
        <v>31468.781863912543</v>
      </c>
      <c r="H47" s="12">
        <f t="shared" si="12"/>
        <v>-5432.9312740884816</v>
      </c>
      <c r="I47" s="12">
        <f t="shared" si="18"/>
        <v>-5713.8748773243487</v>
      </c>
      <c r="J47" s="13">
        <f t="shared" si="10"/>
        <v>5347.171522929546</v>
      </c>
      <c r="K47" s="13">
        <f t="shared" si="16"/>
        <v>-45281.122147305112</v>
      </c>
      <c r="L47" s="13">
        <f t="shared" si="17"/>
        <v>-45662.621181934446</v>
      </c>
    </row>
    <row r="48" spans="1:21" x14ac:dyDescent="0.55000000000000004">
      <c r="A48" s="10" t="s">
        <v>98</v>
      </c>
      <c r="B48" s="10" cm="1">
        <f t="array" ref="B48">INDEX($4:$4,ROW(A21)+2)</f>
        <v>127</v>
      </c>
      <c r="C48" s="10" cm="1">
        <f t="array" ref="C48">INDEX($3:$3, ROW(A19)+4)</f>
        <v>657337</v>
      </c>
      <c r="D48" s="11">
        <f t="shared" si="8"/>
        <v>657337</v>
      </c>
      <c r="E48" s="11">
        <f t="shared" si="9"/>
        <v>656018</v>
      </c>
      <c r="F48" s="11">
        <f t="shared" si="11"/>
        <v>5165.4960629921261</v>
      </c>
      <c r="G48" s="12">
        <f t="shared" si="3"/>
        <v>28566.509226471309</v>
      </c>
      <c r="H48" s="12">
        <f t="shared" si="12"/>
        <v>-8335.2039115297157</v>
      </c>
      <c r="I48" s="12">
        <f t="shared" si="18"/>
        <v>-8713.8916567995457</v>
      </c>
      <c r="J48" s="13">
        <f t="shared" si="10"/>
        <v>4513.9213474408316</v>
      </c>
      <c r="K48" s="13">
        <f t="shared" si="16"/>
        <v>-46114.372322793824</v>
      </c>
      <c r="L48" s="13">
        <f t="shared" si="17"/>
        <v>-46433.22846691381</v>
      </c>
    </row>
    <row r="49" spans="1:12" x14ac:dyDescent="0.55000000000000004">
      <c r="A49" s="10" t="s">
        <v>98</v>
      </c>
      <c r="B49" s="10" cm="1">
        <f t="array" ref="B49">INDEX($4:$4,ROW(A22)+2)</f>
        <v>132</v>
      </c>
      <c r="C49" s="10" cm="1">
        <f t="array" ref="C49">INDEX($3:$3, ROW(A20)+4)</f>
        <v>673378</v>
      </c>
      <c r="D49" s="11">
        <f t="shared" si="8"/>
        <v>673378</v>
      </c>
      <c r="E49" s="11">
        <f t="shared" si="9"/>
        <v>672059</v>
      </c>
      <c r="F49" s="11">
        <f t="shared" si="11"/>
        <v>5091.356060606061</v>
      </c>
    </row>
    <row r="50" spans="1:12" x14ac:dyDescent="0.55000000000000004">
      <c r="A50" s="10" t="s">
        <v>98</v>
      </c>
      <c r="B50" s="10" cm="1">
        <f t="array" ref="B50">INDEX($4:$4,ROW(A23)+2)</f>
        <v>137</v>
      </c>
      <c r="C50" s="10" cm="1">
        <f t="array" ref="C50">INDEX($3:$3, ROW(A21)+4)</f>
        <v>687510</v>
      </c>
      <c r="D50" s="11">
        <f t="shared" si="8"/>
        <v>687510</v>
      </c>
      <c r="E50" s="11">
        <f t="shared" si="9"/>
        <v>686191</v>
      </c>
      <c r="F50" s="11">
        <f>SUM(E50)/B50</f>
        <v>5008.6934306569347</v>
      </c>
    </row>
    <row r="51" spans="1:12" x14ac:dyDescent="0.55000000000000004">
      <c r="A51" s="10" t="s">
        <v>98</v>
      </c>
      <c r="B51" s="10" cm="1">
        <f t="array" ref="B51">INDEX($4:$4,ROW(A24)+2)</f>
        <v>142</v>
      </c>
      <c r="C51" s="10" cm="1">
        <f t="array" ref="C51">INDEX($3:$3, ROW(A22)+4)</f>
        <v>700215</v>
      </c>
      <c r="D51" s="11">
        <f t="shared" si="8"/>
        <v>700215</v>
      </c>
      <c r="E51" s="11">
        <f t="shared" si="9"/>
        <v>698896</v>
      </c>
      <c r="F51" s="11">
        <f t="shared" ref="F51:F80" si="19">SUM(E51)/B51</f>
        <v>4921.8028169014087</v>
      </c>
      <c r="H51" s="15"/>
    </row>
    <row r="52" spans="1:12" x14ac:dyDescent="0.55000000000000004">
      <c r="A52" s="10" t="s">
        <v>98</v>
      </c>
      <c r="B52" s="10" cm="1">
        <f t="array" ref="B52">INDEX($4:$4,ROW(A25)+2)</f>
        <v>147</v>
      </c>
      <c r="C52" s="10" cm="1">
        <f t="array" ref="C52">INDEX($3:$3, ROW(A23)+4)</f>
        <v>711530</v>
      </c>
      <c r="D52" s="11">
        <f t="shared" si="8"/>
        <v>711530</v>
      </c>
      <c r="E52" s="11">
        <f t="shared" si="9"/>
        <v>710211</v>
      </c>
      <c r="F52" s="11">
        <f t="shared" si="19"/>
        <v>4831.3673469387759</v>
      </c>
    </row>
    <row r="53" spans="1:12" x14ac:dyDescent="0.55000000000000004">
      <c r="A53" s="10" t="s">
        <v>98</v>
      </c>
      <c r="B53" s="10" cm="1">
        <f t="array" ref="B53">INDEX($4:$4,ROW(A26)+2)</f>
        <v>152</v>
      </c>
      <c r="C53" s="10" cm="1">
        <f t="array" ref="C53">INDEX($3:$3, ROW(A24)+4)</f>
        <v>721243</v>
      </c>
      <c r="D53" s="11">
        <f t="shared" si="8"/>
        <v>721243</v>
      </c>
      <c r="E53" s="11">
        <f t="shared" si="9"/>
        <v>719924</v>
      </c>
      <c r="F53" s="11">
        <f t="shared" si="19"/>
        <v>4736.3421052631575</v>
      </c>
    </row>
    <row r="54" spans="1:12" x14ac:dyDescent="0.55000000000000004">
      <c r="A54" s="10" t="s">
        <v>98</v>
      </c>
      <c r="B54" s="10" cm="1">
        <f t="array" ref="B54">INDEX($4:$4,ROW(A27)+2)</f>
        <v>157</v>
      </c>
      <c r="C54" s="10" cm="1">
        <f t="array" ref="C54">INDEX($3:$3, ROW(A25)+4)</f>
        <v>729338</v>
      </c>
      <c r="D54" s="11">
        <f t="shared" si="8"/>
        <v>729338</v>
      </c>
      <c r="E54" s="11">
        <f t="shared" si="9"/>
        <v>728019</v>
      </c>
      <c r="F54" s="11">
        <f t="shared" si="19"/>
        <v>4637.0636942675155</v>
      </c>
    </row>
    <row r="55" spans="1:12" x14ac:dyDescent="0.55000000000000004">
      <c r="A55" s="10" t="s">
        <v>98</v>
      </c>
      <c r="B55" s="10" cm="1">
        <f t="array" ref="B55">INDEX($4:$4,ROW(A28)+2)</f>
        <v>162</v>
      </c>
      <c r="C55" s="10" cm="1">
        <f t="array" ref="C55">INDEX($3:$3, ROW(A26)+4)</f>
        <v>735595</v>
      </c>
      <c r="D55" s="11">
        <f t="shared" si="8"/>
        <v>735595</v>
      </c>
      <c r="E55" s="11">
        <f t="shared" si="9"/>
        <v>734276</v>
      </c>
      <c r="F55" s="11">
        <f t="shared" si="19"/>
        <v>4532.5679012345681</v>
      </c>
    </row>
    <row r="56" spans="1:12" x14ac:dyDescent="0.55000000000000004">
      <c r="A56" s="10" t="s">
        <v>98</v>
      </c>
      <c r="B56" s="10" cm="1">
        <f t="array" ref="B56">INDEX($4:$4,ROW(A29)+2)</f>
        <v>167</v>
      </c>
      <c r="C56" s="10" cm="1">
        <f t="array" ref="C56">INDEX($3:$3, ROW(A27)+4)</f>
        <v>740043</v>
      </c>
      <c r="D56" s="11">
        <f t="shared" si="8"/>
        <v>740043</v>
      </c>
      <c r="E56" s="11">
        <f t="shared" si="9"/>
        <v>738724</v>
      </c>
      <c r="F56" s="11">
        <f t="shared" si="19"/>
        <v>4423.4970059880243</v>
      </c>
    </row>
    <row r="57" spans="1:12" x14ac:dyDescent="0.55000000000000004">
      <c r="A57" s="10" t="s">
        <v>98</v>
      </c>
      <c r="B57" s="10" cm="1">
        <f t="array" ref="B57">INDEX($4:$4,ROW(A30)+2)</f>
        <v>172</v>
      </c>
      <c r="C57" s="10" cm="1">
        <f t="array" ref="C57">INDEX($3:$3, ROW(A28)+4)</f>
        <v>744188</v>
      </c>
      <c r="D57" s="11">
        <f t="shared" si="8"/>
        <v>744188</v>
      </c>
      <c r="E57" s="11">
        <f t="shared" si="9"/>
        <v>742869</v>
      </c>
      <c r="F57" s="11">
        <f t="shared" si="19"/>
        <v>4319.0058139534885</v>
      </c>
    </row>
    <row r="58" spans="1:12" x14ac:dyDescent="0.55000000000000004">
      <c r="A58" s="10" t="s">
        <v>98</v>
      </c>
      <c r="B58" s="10" cm="1">
        <f t="array" ref="B58">INDEX($4:$4,ROW(A31)+2)</f>
        <v>177</v>
      </c>
      <c r="C58" s="10" cm="1">
        <f t="array" ref="C58">INDEX($3:$3, ROW(A29)+4)</f>
        <v>747004</v>
      </c>
      <c r="D58" s="11">
        <f t="shared" si="8"/>
        <v>747004</v>
      </c>
      <c r="E58" s="11">
        <f t="shared" si="9"/>
        <v>745685</v>
      </c>
      <c r="F58" s="11">
        <f t="shared" si="19"/>
        <v>4212.9096045197739</v>
      </c>
    </row>
    <row r="59" spans="1:12" x14ac:dyDescent="0.55000000000000004">
      <c r="A59" s="10" t="s">
        <v>98</v>
      </c>
      <c r="B59" s="10" cm="1">
        <f t="array" ref="B59">INDEX($4:$4,ROW(A32)+2)</f>
        <v>182</v>
      </c>
      <c r="C59" s="10" cm="1">
        <f t="array" ref="C59">INDEX($3:$3, ROW(A30)+4)</f>
        <v>749132</v>
      </c>
      <c r="D59" s="11">
        <f t="shared" si="8"/>
        <v>749132</v>
      </c>
      <c r="E59" s="11">
        <f t="shared" si="9"/>
        <v>747813</v>
      </c>
      <c r="F59" s="11">
        <f t="shared" si="19"/>
        <v>4108.8626373626375</v>
      </c>
    </row>
    <row r="60" spans="1:12" x14ac:dyDescent="0.55000000000000004">
      <c r="A60" s="10" t="s">
        <v>98</v>
      </c>
      <c r="B60" s="10" cm="1">
        <f t="array" ref="B60">INDEX($4:$4,ROW(A33)+2)</f>
        <v>187</v>
      </c>
      <c r="C60" s="10" cm="1">
        <f t="array" ref="C60">INDEX($3:$3, ROW(A31)+4)</f>
        <v>749382</v>
      </c>
      <c r="D60" s="11">
        <f t="shared" si="8"/>
        <v>749382</v>
      </c>
      <c r="E60" s="11">
        <f t="shared" si="9"/>
        <v>748063</v>
      </c>
      <c r="F60" s="11">
        <f t="shared" si="19"/>
        <v>4000.3368983957221</v>
      </c>
    </row>
    <row r="61" spans="1:12" x14ac:dyDescent="0.55000000000000004">
      <c r="A61" s="10" t="s">
        <v>98</v>
      </c>
      <c r="B61" s="10" cm="1">
        <f t="array" ref="B61">INDEX($4:$4,ROW(A34)+2)</f>
        <v>192</v>
      </c>
      <c r="C61" s="10" cm="1">
        <f t="array" ref="C61">INDEX($3:$3, ROW(A32)+4)</f>
        <v>749450</v>
      </c>
      <c r="D61" s="11">
        <f t="shared" si="8"/>
        <v>749450</v>
      </c>
      <c r="E61" s="11">
        <f t="shared" si="9"/>
        <v>748131</v>
      </c>
      <c r="F61" s="11">
        <f t="shared" si="19"/>
        <v>3896.515625</v>
      </c>
    </row>
    <row r="62" spans="1:12" x14ac:dyDescent="0.55000000000000004">
      <c r="A62" s="10" t="s">
        <v>98</v>
      </c>
      <c r="B62" s="10" cm="1">
        <f t="array" ref="B62">INDEX($4:$4,ROW(A35)+2)</f>
        <v>197</v>
      </c>
      <c r="C62" s="10" cm="1">
        <f t="array" ref="C62">INDEX($3:$3, ROW(A33)+4)</f>
        <v>748140</v>
      </c>
      <c r="D62" s="11">
        <f t="shared" si="8"/>
        <v>748140</v>
      </c>
      <c r="E62" s="11">
        <f t="shared" si="9"/>
        <v>746821</v>
      </c>
      <c r="F62" s="11">
        <f t="shared" si="19"/>
        <v>3790.9695431472082</v>
      </c>
    </row>
    <row r="63" spans="1:12" x14ac:dyDescent="0.55000000000000004">
      <c r="A63" s="10" t="s">
        <v>98</v>
      </c>
      <c r="B63" s="10" cm="1">
        <f t="array" ref="B63">INDEX($4:$4,ROW(A36)+2)</f>
        <v>202</v>
      </c>
      <c r="C63" s="10" cm="1">
        <f t="array" ref="C63">INDEX($3:$3, ROW(A34)+4)</f>
        <v>745657</v>
      </c>
      <c r="D63" s="11">
        <f t="shared" si="8"/>
        <v>745657</v>
      </c>
      <c r="E63" s="11">
        <f t="shared" si="9"/>
        <v>744338</v>
      </c>
      <c r="F63" s="11">
        <f t="shared" si="19"/>
        <v>3684.841584158416</v>
      </c>
    </row>
    <row r="64" spans="1:12" x14ac:dyDescent="0.55000000000000004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7" spans="1:4" x14ac:dyDescent="0.55000000000000004">
      <c r="B67" s="21">
        <v>0</v>
      </c>
      <c r="C67" s="22">
        <v>2.5</v>
      </c>
      <c r="D67" s="23">
        <v>4</v>
      </c>
    </row>
    <row r="68" spans="1:4" x14ac:dyDescent="0.55000000000000004">
      <c r="A68" s="24" t="s">
        <v>112</v>
      </c>
      <c r="B68">
        <f>F43</f>
        <v>5640.8039215686276</v>
      </c>
      <c r="C68">
        <f>I36</f>
        <v>29998.870373205784</v>
      </c>
      <c r="D68">
        <f>L35</f>
        <v>-29275.038034447887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93D76-466D-4052-B869-17621687B0D7}">
  <dimension ref="A1:AM68"/>
  <sheetViews>
    <sheetView workbookViewId="0">
      <selection activeCell="M20" sqref="M20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</cols>
  <sheetData>
    <row r="1" spans="1:3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114</v>
      </c>
      <c r="H2" t="s">
        <v>123</v>
      </c>
      <c r="I2" t="s">
        <v>124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</row>
    <row r="3" spans="1:39" x14ac:dyDescent="0.55000000000000004">
      <c r="A3" t="s">
        <v>39</v>
      </c>
      <c r="B3" t="s">
        <v>40</v>
      </c>
      <c r="C3">
        <v>0</v>
      </c>
      <c r="D3">
        <v>5365</v>
      </c>
      <c r="E3">
        <v>0</v>
      </c>
      <c r="F3">
        <v>17162</v>
      </c>
      <c r="G3">
        <v>105653</v>
      </c>
      <c r="H3">
        <v>170319</v>
      </c>
      <c r="I3">
        <v>213303</v>
      </c>
      <c r="J3">
        <v>245336</v>
      </c>
      <c r="K3">
        <v>295501</v>
      </c>
      <c r="L3">
        <v>340159</v>
      </c>
      <c r="M3">
        <v>382114</v>
      </c>
      <c r="N3">
        <v>439225</v>
      </c>
      <c r="O3">
        <v>475231</v>
      </c>
      <c r="P3">
        <v>508000</v>
      </c>
      <c r="Q3">
        <v>537035</v>
      </c>
      <c r="R3">
        <v>563644</v>
      </c>
      <c r="S3">
        <v>586346</v>
      </c>
      <c r="T3">
        <v>606855</v>
      </c>
      <c r="U3">
        <v>600571</v>
      </c>
      <c r="V3">
        <v>615429</v>
      </c>
      <c r="W3">
        <v>628753</v>
      </c>
      <c r="X3">
        <v>639276</v>
      </c>
      <c r="Y3">
        <v>648854</v>
      </c>
      <c r="Z3">
        <v>655942</v>
      </c>
      <c r="AA3">
        <v>662681</v>
      </c>
      <c r="AB3">
        <v>667540</v>
      </c>
      <c r="AC3">
        <v>670277</v>
      </c>
      <c r="AD3">
        <v>672318</v>
      </c>
      <c r="AE3">
        <v>672535</v>
      </c>
      <c r="AF3">
        <v>672371</v>
      </c>
      <c r="AG3">
        <v>670236</v>
      </c>
      <c r="AH3">
        <v>667334</v>
      </c>
      <c r="AI3">
        <v>663278</v>
      </c>
      <c r="AJ3">
        <v>658189</v>
      </c>
      <c r="AK3">
        <v>652170</v>
      </c>
      <c r="AL3">
        <v>645512</v>
      </c>
    </row>
    <row r="4" spans="1:39" x14ac:dyDescent="0.55000000000000004">
      <c r="A4" t="s">
        <v>41</v>
      </c>
      <c r="B4" t="s">
        <v>42</v>
      </c>
      <c r="C4">
        <v>32</v>
      </c>
      <c r="D4">
        <v>37</v>
      </c>
      <c r="E4">
        <v>42</v>
      </c>
      <c r="F4">
        <v>47</v>
      </c>
      <c r="G4">
        <v>52</v>
      </c>
      <c r="H4">
        <v>57</v>
      </c>
      <c r="I4">
        <v>62</v>
      </c>
      <c r="J4">
        <v>67</v>
      </c>
      <c r="K4">
        <v>72</v>
      </c>
      <c r="L4">
        <v>77</v>
      </c>
      <c r="M4">
        <v>82</v>
      </c>
      <c r="N4">
        <v>87</v>
      </c>
      <c r="O4">
        <v>92</v>
      </c>
      <c r="P4">
        <v>97</v>
      </c>
      <c r="Q4">
        <v>102</v>
      </c>
      <c r="R4">
        <v>107</v>
      </c>
      <c r="S4">
        <v>112</v>
      </c>
      <c r="T4">
        <v>117</v>
      </c>
      <c r="U4">
        <v>122</v>
      </c>
      <c r="V4">
        <v>127</v>
      </c>
      <c r="W4">
        <v>132</v>
      </c>
      <c r="X4">
        <v>137</v>
      </c>
      <c r="Y4">
        <v>142</v>
      </c>
      <c r="Z4">
        <v>147</v>
      </c>
      <c r="AA4">
        <v>152</v>
      </c>
      <c r="AB4">
        <v>157</v>
      </c>
      <c r="AC4">
        <v>162</v>
      </c>
      <c r="AD4">
        <v>167</v>
      </c>
      <c r="AE4">
        <v>172</v>
      </c>
      <c r="AF4">
        <v>177</v>
      </c>
      <c r="AG4">
        <v>182</v>
      </c>
      <c r="AH4">
        <v>187</v>
      </c>
      <c r="AI4">
        <v>192</v>
      </c>
      <c r="AJ4">
        <v>197</v>
      </c>
      <c r="AK4">
        <v>202</v>
      </c>
      <c r="AL4">
        <v>207</v>
      </c>
    </row>
    <row r="6" spans="1:39" x14ac:dyDescent="0.55000000000000004">
      <c r="P6" s="1" t="s">
        <v>43</v>
      </c>
      <c r="Q6" s="1"/>
      <c r="R6" s="1"/>
      <c r="S6" s="1"/>
      <c r="T6" s="1"/>
      <c r="U6" s="1"/>
      <c r="V6" s="3"/>
    </row>
    <row r="7" spans="1:39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125</v>
      </c>
      <c r="S7" t="s">
        <v>46</v>
      </c>
      <c r="T7" t="s">
        <v>47</v>
      </c>
      <c r="U7" t="s">
        <v>48</v>
      </c>
      <c r="V7" t="s">
        <v>49</v>
      </c>
    </row>
    <row r="8" spans="1:39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39" x14ac:dyDescent="0.55000000000000004">
      <c r="A9" s="10" t="s">
        <v>57</v>
      </c>
      <c r="B9" s="10">
        <v>0</v>
      </c>
      <c r="C9" s="10" cm="1">
        <f t="array" ref="C9">INDEX($12:$12, ROW(A1) + 18)</f>
        <v>84492</v>
      </c>
      <c r="D9" s="11">
        <f>C9/1</f>
        <v>84492</v>
      </c>
      <c r="E9" s="11"/>
      <c r="F9" s="11"/>
      <c r="G9" s="12">
        <f>C9/1.025^B9</f>
        <v>84492</v>
      </c>
      <c r="H9" s="12"/>
      <c r="I9" s="12"/>
      <c r="J9" s="13">
        <f>C9/1.04^B9</f>
        <v>84492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39" x14ac:dyDescent="0.55000000000000004">
      <c r="A10" s="10" t="s">
        <v>61</v>
      </c>
      <c r="B10" s="10">
        <v>5</v>
      </c>
      <c r="C10" s="10" cm="1">
        <f t="array" ref="C10">INDEX($12:$12, ROW(A2) + 18)</f>
        <v>7207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7.9539999999999997</v>
      </c>
      <c r="T10">
        <v>8.0190000000000001</v>
      </c>
      <c r="U10">
        <v>0</v>
      </c>
    </row>
    <row r="11" spans="1:39" x14ac:dyDescent="0.55000000000000004">
      <c r="A11" s="10" t="s">
        <v>63</v>
      </c>
      <c r="B11" s="10">
        <v>10</v>
      </c>
      <c r="C11" s="10" cm="1">
        <f t="array" ref="C11">INDEX($12:$12, ROW(A3) + 18)</f>
        <v>100370</v>
      </c>
      <c r="D11" s="11">
        <f t="shared" ref="D11:D12" si="0">C11/1</f>
        <v>100370</v>
      </c>
      <c r="E11" s="11">
        <f>SUM(D9:D11)</f>
        <v>184862</v>
      </c>
      <c r="F11" s="11">
        <f>E11</f>
        <v>184862</v>
      </c>
      <c r="G11" s="12">
        <f>C11/1.025^B11</f>
        <v>78408.883581211223</v>
      </c>
      <c r="H11" s="12">
        <f>SUM(G9:G11)</f>
        <v>162900.88358121121</v>
      </c>
      <c r="I11" s="12">
        <f>H11*(1/(1-(1.025)^(-B11)))</f>
        <v>744514.1391381023</v>
      </c>
      <c r="J11" s="13">
        <f t="shared" ref="J11" si="1">C11/1.04^B11</f>
        <v>67806.375625045403</v>
      </c>
      <c r="K11" s="13">
        <f>SUM(J9:J11)</f>
        <v>152298.37562504539</v>
      </c>
      <c r="L11" s="13">
        <f>K11*(1/(1-(1.04)^(-B11)))</f>
        <v>469425.26376894175</v>
      </c>
      <c r="P11" t="s">
        <v>58</v>
      </c>
      <c r="Q11" t="s">
        <v>64</v>
      </c>
      <c r="R11" t="s">
        <v>60</v>
      </c>
      <c r="S11">
        <v>2.919</v>
      </c>
      <c r="T11">
        <v>2.8029999999999999</v>
      </c>
      <c r="U11">
        <v>0</v>
      </c>
    </row>
    <row r="12" spans="1:39" x14ac:dyDescent="0.55000000000000004">
      <c r="A12" s="14" t="s">
        <v>65</v>
      </c>
      <c r="B12" s="14">
        <v>0</v>
      </c>
      <c r="C12" s="10" cm="1">
        <f t="array" ref="C12">INDEX($12:$12, ROW(A4) + 18)</f>
        <v>172912</v>
      </c>
      <c r="D12" s="10">
        <f t="shared" si="0"/>
        <v>172912</v>
      </c>
      <c r="E12" s="14">
        <f>D12</f>
        <v>172912</v>
      </c>
      <c r="F12" s="14">
        <f>E12</f>
        <v>172912</v>
      </c>
      <c r="G12" s="14">
        <f>C12/1.025^B12</f>
        <v>172912</v>
      </c>
      <c r="H12" s="14">
        <f>G12</f>
        <v>172912</v>
      </c>
      <c r="I12" s="14" t="e">
        <f>H12*(1/(1-(1.025)^(-B12)))</f>
        <v>#DIV/0!</v>
      </c>
      <c r="J12" s="14">
        <f>C12/1.04^B12</f>
        <v>172912</v>
      </c>
      <c r="K12" s="14">
        <f>J12</f>
        <v>172912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84492</v>
      </c>
      <c r="T12" s="15">
        <v>7207</v>
      </c>
      <c r="U12" s="15">
        <v>100370</v>
      </c>
      <c r="V12" s="16">
        <v>172912</v>
      </c>
    </row>
    <row r="13" spans="1:39" x14ac:dyDescent="0.55000000000000004">
      <c r="A13" s="17"/>
      <c r="P13" t="s">
        <v>39</v>
      </c>
      <c r="Q13" t="s">
        <v>67</v>
      </c>
      <c r="R13" t="s">
        <v>66</v>
      </c>
      <c r="S13">
        <v>16184</v>
      </c>
      <c r="T13">
        <v>1375</v>
      </c>
      <c r="U13">
        <v>11589</v>
      </c>
    </row>
    <row r="14" spans="1:39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10.87</v>
      </c>
      <c r="T14">
        <v>10.82</v>
      </c>
      <c r="U14">
        <v>0</v>
      </c>
    </row>
    <row r="15" spans="1:39" x14ac:dyDescent="0.55000000000000004">
      <c r="P15" t="s">
        <v>41</v>
      </c>
      <c r="Q15" t="s">
        <v>69</v>
      </c>
      <c r="R15" t="s">
        <v>60</v>
      </c>
      <c r="S15">
        <v>22.19</v>
      </c>
      <c r="T15">
        <v>11.89</v>
      </c>
      <c r="U15">
        <v>11.86</v>
      </c>
    </row>
    <row r="16" spans="1:39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23.71</v>
      </c>
      <c r="T18">
        <v>24.41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23.71</v>
      </c>
      <c r="T19">
        <v>24.32</v>
      </c>
      <c r="U19">
        <v>24.98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26.67</v>
      </c>
      <c r="T20">
        <v>24.19</v>
      </c>
      <c r="U20">
        <v>24.15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24.22</v>
      </c>
      <c r="T21">
        <v>24.22</v>
      </c>
      <c r="U21">
        <v>24.22</v>
      </c>
    </row>
    <row r="22" spans="1:21" x14ac:dyDescent="0.55000000000000004">
      <c r="A22" s="15" t="s">
        <v>119</v>
      </c>
      <c r="B22">
        <v>0</v>
      </c>
      <c r="P22" t="s">
        <v>41</v>
      </c>
      <c r="Q22" t="s">
        <v>42</v>
      </c>
      <c r="R22" t="s">
        <v>82</v>
      </c>
      <c r="S22">
        <v>84</v>
      </c>
      <c r="T22">
        <v>89</v>
      </c>
      <c r="U22">
        <v>94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144.1</v>
      </c>
      <c r="T23">
        <v>123.8</v>
      </c>
      <c r="U23">
        <v>5099.5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344.2</v>
      </c>
      <c r="T24">
        <v>140.5</v>
      </c>
      <c r="U24">
        <v>122.9</v>
      </c>
    </row>
    <row r="25" spans="1:21" x14ac:dyDescent="0.55000000000000004">
      <c r="A25" s="10" t="s">
        <v>75</v>
      </c>
      <c r="B25" s="10">
        <v>0</v>
      </c>
      <c r="C25" s="10">
        <f>B19+B20+B22</f>
        <v>-20900</v>
      </c>
      <c r="D25" s="11">
        <f>C25*1^(-B25)</f>
        <v>-20900</v>
      </c>
      <c r="E25" s="11"/>
      <c r="F25" s="11"/>
      <c r="G25" s="12">
        <f>C25*1.025^(-B25)</f>
        <v>-20900</v>
      </c>
      <c r="H25" s="12"/>
      <c r="I25" s="12"/>
      <c r="J25" s="13">
        <f>C25/1.04^B25</f>
        <v>-20900</v>
      </c>
      <c r="K25" s="13"/>
      <c r="L25" s="13"/>
      <c r="P25" t="s">
        <v>41</v>
      </c>
      <c r="Q25" t="s">
        <v>87</v>
      </c>
      <c r="R25" t="s">
        <v>88</v>
      </c>
      <c r="S25">
        <v>225.57</v>
      </c>
      <c r="T25">
        <v>122.15</v>
      </c>
      <c r="U25">
        <v>124.41</v>
      </c>
    </row>
    <row r="26" spans="1:21" x14ac:dyDescent="0.55000000000000004">
      <c r="A26" s="10" t="s">
        <v>89</v>
      </c>
      <c r="B26" s="10">
        <v>0</v>
      </c>
      <c r="C26" s="10"/>
      <c r="D26" s="11">
        <v>0</v>
      </c>
      <c r="E26" s="11"/>
      <c r="F26" s="11"/>
      <c r="G26" s="12">
        <v>0</v>
      </c>
      <c r="H26" s="12"/>
      <c r="I26" s="12"/>
      <c r="J26" s="13">
        <v>0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/>
      <c r="B28" s="10" cm="1">
        <f t="array" ref="B28">INDEX($4:$4,ROW(A1)+2)</f>
        <v>32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92</v>
      </c>
      <c r="Q28" t="s">
        <v>93</v>
      </c>
      <c r="R28" t="s">
        <v>94</v>
      </c>
      <c r="T28">
        <v>3.0903</v>
      </c>
      <c r="U28">
        <v>2.7505999999999999</v>
      </c>
    </row>
    <row r="29" spans="1:21" x14ac:dyDescent="0.55000000000000004">
      <c r="A29" s="10" t="s">
        <v>96</v>
      </c>
      <c r="B29" s="10" cm="1">
        <f t="array" ref="B29">INDEX($4:$4,ROW(A2)+2)</f>
        <v>37</v>
      </c>
      <c r="C29" s="10" cm="1">
        <f t="array" ref="C29">INDEX($3:$3, ROW(A2)+2)</f>
        <v>5365</v>
      </c>
      <c r="D29" s="11">
        <f t="shared" si="2"/>
        <v>5365</v>
      </c>
      <c r="E29" s="11"/>
      <c r="F29" s="11"/>
      <c r="G29" s="12">
        <f t="shared" ref="G29:G48" si="3">C29*1.025^(-B29)</f>
        <v>2151.7247078152695</v>
      </c>
      <c r="H29" s="12"/>
      <c r="I29" s="12"/>
      <c r="J29" s="13">
        <f t="shared" ref="J29" si="4">C29/1.04^B29</f>
        <v>1257.0025891752157</v>
      </c>
      <c r="K29" s="13"/>
      <c r="L29" s="13"/>
      <c r="P29" t="s">
        <v>92</v>
      </c>
      <c r="Q29" t="s">
        <v>95</v>
      </c>
      <c r="R29" t="s">
        <v>94</v>
      </c>
      <c r="T29">
        <v>2.5266999999999999</v>
      </c>
      <c r="U29">
        <v>2.5836999999999999</v>
      </c>
    </row>
    <row r="30" spans="1:21" x14ac:dyDescent="0.55000000000000004">
      <c r="A30" s="10"/>
      <c r="B30" s="10" cm="1">
        <f t="array" ref="B30">INDEX($4:$4,ROW(A3)+2)</f>
        <v>42</v>
      </c>
      <c r="C30" s="10" cm="1">
        <f t="array" ref="C30">INDEX($3:$3, ROW(A1)+4)</f>
        <v>0</v>
      </c>
      <c r="D30" s="11">
        <f>C30*1^(-B30)</f>
        <v>0</v>
      </c>
      <c r="E30" s="11"/>
      <c r="F30" s="11"/>
      <c r="G30" s="12">
        <f t="shared" si="3"/>
        <v>0</v>
      </c>
      <c r="H30" s="12"/>
      <c r="I30" s="12"/>
      <c r="J30" s="13">
        <f>C30/1.04^B30</f>
        <v>0</v>
      </c>
      <c r="K30" s="13"/>
      <c r="L30" s="13"/>
      <c r="P30" t="s">
        <v>92</v>
      </c>
      <c r="Q30" t="s">
        <v>97</v>
      </c>
      <c r="R30" t="s">
        <v>94</v>
      </c>
      <c r="T30">
        <v>3.0903</v>
      </c>
      <c r="U30">
        <v>2.9203999999999999</v>
      </c>
    </row>
    <row r="31" spans="1:21" x14ac:dyDescent="0.55000000000000004">
      <c r="A31" s="10" t="s">
        <v>121</v>
      </c>
      <c r="B31" s="10" cm="1">
        <f t="array" ref="B31">INDEX($4:$4,ROW(A4)+2)</f>
        <v>47</v>
      </c>
      <c r="C31" s="10" cm="1">
        <f t="array" ref="C31">INDEX($3:$3, ROW(A2)+4)</f>
        <v>17162</v>
      </c>
      <c r="D31" s="11">
        <f>C31*1^(-B31)</f>
        <v>17162</v>
      </c>
      <c r="E31" s="11">
        <v>0</v>
      </c>
      <c r="F31" s="11">
        <f t="shared" ref="F31" si="5">SUM(E31)</f>
        <v>0</v>
      </c>
      <c r="G31" s="12">
        <f t="shared" si="3"/>
        <v>5377.076611019761</v>
      </c>
      <c r="H31" s="12">
        <f t="shared" ref="H31:H34" si="6">$G$25+$G$26+$G$27+$G$28+$G$29+$G$30+$G$31+G31</f>
        <v>-11446.449854340135</v>
      </c>
      <c r="I31" s="12">
        <f t="shared" ref="I31:I32" si="7">H31*(1/(1-(1.025)^(-B31)))</f>
        <v>-16669.092018355826</v>
      </c>
      <c r="J31" s="13">
        <f>C31/1.04^B31</f>
        <v>2716.4452146456956</v>
      </c>
      <c r="K31" s="13">
        <f t="shared" ref="K31:K33" si="8">$J$25+$J$26+$J$27+$J$28+$J$29+$J$30+$J$31+J31</f>
        <v>-16986.429495099765</v>
      </c>
      <c r="L31" s="13">
        <f t="shared" ref="L31:L32" si="9">K31*(1/(1-(1.04)^(-B31)))</f>
        <v>-20180.678923488787</v>
      </c>
      <c r="P31" t="s">
        <v>92</v>
      </c>
      <c r="Q31" t="s">
        <v>99</v>
      </c>
      <c r="R31" t="s">
        <v>94</v>
      </c>
      <c r="T31">
        <v>2.5266999999999999</v>
      </c>
      <c r="U31">
        <v>2.5552000000000001</v>
      </c>
    </row>
    <row r="32" spans="1:21" x14ac:dyDescent="0.55000000000000004">
      <c r="A32" s="10" t="s">
        <v>98</v>
      </c>
      <c r="B32" s="10" cm="1">
        <f t="array" ref="B32">INDEX($4:$4,ROW(A5)+2)</f>
        <v>52</v>
      </c>
      <c r="C32" s="10" cm="1">
        <f t="array" ref="C32">INDEX($3:$3, ROW(A3)+4)</f>
        <v>105653</v>
      </c>
      <c r="D32" s="11">
        <f t="shared" ref="D32:D63" si="10">C32*1^(-B32)</f>
        <v>105653</v>
      </c>
      <c r="E32" s="11">
        <f>$D$25+$D$26+$D$27+$D$28+$D$29+$D$30+$D$31+D32</f>
        <v>102280</v>
      </c>
      <c r="F32" s="11">
        <f>SUM(E32)/B32</f>
        <v>1966.9230769230769</v>
      </c>
      <c r="G32" s="12">
        <f t="shared" si="3"/>
        <v>29257.74381952791</v>
      </c>
      <c r="H32" s="12">
        <f t="shared" si="6"/>
        <v>12434.217354168013</v>
      </c>
      <c r="I32" s="12">
        <f t="shared" si="7"/>
        <v>17196.255786046044</v>
      </c>
      <c r="J32" s="13">
        <f>C32/1.04^B32</f>
        <v>13745.109049373836</v>
      </c>
      <c r="K32" s="13">
        <f t="shared" si="8"/>
        <v>-5957.7656603716259</v>
      </c>
      <c r="L32" s="13">
        <f t="shared" si="9"/>
        <v>-6848.7679219338561</v>
      </c>
      <c r="P32" t="s">
        <v>92</v>
      </c>
      <c r="Q32" t="s">
        <v>100</v>
      </c>
      <c r="R32" t="s">
        <v>101</v>
      </c>
    </row>
    <row r="33" spans="1:21" x14ac:dyDescent="0.55000000000000004">
      <c r="A33" s="10" t="s">
        <v>98</v>
      </c>
      <c r="B33" s="10" cm="1">
        <f t="array" ref="B33">INDEX($4:$4,ROW(A6)+2)</f>
        <v>57</v>
      </c>
      <c r="C33" s="10" cm="1">
        <f t="array" ref="C33">INDEX($3:$3, ROW(A4)+4)</f>
        <v>170319</v>
      </c>
      <c r="D33" s="11">
        <f t="shared" si="10"/>
        <v>170319</v>
      </c>
      <c r="E33" s="11">
        <f>$D$25+$D$26+$D$27+$D$28+$D$29+$D$30+$D$31+D33</f>
        <v>166946</v>
      </c>
      <c r="F33" s="11">
        <f t="shared" ref="F33:F63" si="11">SUM(E33)/B33</f>
        <v>2928.8771929824561</v>
      </c>
      <c r="G33" s="12">
        <f t="shared" si="3"/>
        <v>41687.204350792643</v>
      </c>
      <c r="H33" s="12">
        <f t="shared" si="6"/>
        <v>24863.677885432746</v>
      </c>
      <c r="I33" s="12">
        <f>H33*(1/(1-(1.025)^(-B33)))</f>
        <v>32921.53959599269</v>
      </c>
      <c r="J33" s="13">
        <f t="shared" ref="J33:J48" si="12">C33/1.04^B33</f>
        <v>18212.214576092261</v>
      </c>
      <c r="K33" s="13">
        <f t="shared" si="8"/>
        <v>-1490.6601336532003</v>
      </c>
      <c r="L33" s="13">
        <f>K33*(1/(1-(1.04)^(-B33)))</f>
        <v>-1669.1414692389785</v>
      </c>
      <c r="P33" t="s">
        <v>102</v>
      </c>
      <c r="Q33" t="s">
        <v>103</v>
      </c>
      <c r="R33" t="s">
        <v>104</v>
      </c>
      <c r="S33">
        <v>200.107</v>
      </c>
      <c r="T33">
        <v>16.698</v>
      </c>
      <c r="U33">
        <v>122.92</v>
      </c>
    </row>
    <row r="34" spans="1:21" x14ac:dyDescent="0.55000000000000004">
      <c r="A34" s="10" t="s">
        <v>98</v>
      </c>
      <c r="B34" s="10" cm="1">
        <f t="array" ref="B34">INDEX($4:$4,ROW(A7)+2)</f>
        <v>62</v>
      </c>
      <c r="C34" s="10" cm="1">
        <f t="array" ref="C34">INDEX($3:$3, ROW(A5)+4)</f>
        <v>213303</v>
      </c>
      <c r="D34" s="11">
        <f t="shared" si="10"/>
        <v>213303</v>
      </c>
      <c r="E34" s="11">
        <f t="shared" ref="E34" si="13">$D$25+$D$26+$D$27+$D$28+$D$29+$D$30+$D$31+D34</f>
        <v>209930</v>
      </c>
      <c r="F34" s="11">
        <f t="shared" si="11"/>
        <v>3385.9677419354839</v>
      </c>
      <c r="G34" s="12">
        <f t="shared" si="3"/>
        <v>46144.22000637187</v>
      </c>
      <c r="H34" s="12">
        <f t="shared" si="6"/>
        <v>29320.693541011973</v>
      </c>
      <c r="I34" s="12">
        <f>H34*(1/(1-(1.025)^(-B34)))</f>
        <v>37414.677796864031</v>
      </c>
      <c r="J34" s="13">
        <f t="shared" si="12"/>
        <v>18746.920043418941</v>
      </c>
      <c r="K34" s="13">
        <f>$J$25+$J$26+$J$27+$J$28+$J$29+$J$30+$J$31+J34</f>
        <v>-955.95466632652096</v>
      </c>
      <c r="L34" s="9">
        <f>K34*(1/(1-(1.04)^(-B34)))</f>
        <v>-1048.0679824395718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67</v>
      </c>
      <c r="C35" s="10" cm="1">
        <f t="array" ref="C35">INDEX($3:$3, ROW(A6)+4)</f>
        <v>245336</v>
      </c>
      <c r="D35" s="11">
        <f t="shared" si="10"/>
        <v>245336</v>
      </c>
      <c r="E35" s="11">
        <f>$D$25+$D$26+$D$27+$D$28+$D$29+$D$30+$D$31+D35</f>
        <v>241963</v>
      </c>
      <c r="F35" s="11">
        <f t="shared" si="11"/>
        <v>3611.3880597014927</v>
      </c>
      <c r="G35" s="12">
        <f t="shared" si="3"/>
        <v>46909.661483258838</v>
      </c>
      <c r="H35" s="12">
        <f>$G$25+$G$26+$G$27+$G$28+$G$29+$G$30+$G$31+G35</f>
        <v>30086.135017898941</v>
      </c>
      <c r="I35" s="12">
        <f t="shared" ref="I35:I41" si="14">H35*(1/(1-(1.025)^(-B35)))</f>
        <v>37198.751314601832</v>
      </c>
      <c r="J35" s="13">
        <f t="shared" si="12"/>
        <v>17722.604555083737</v>
      </c>
      <c r="K35" s="13">
        <f>$J$25+$J$26+$J$27+$J$28+$J$29+$J$30+$J$31+J35</f>
        <v>-1980.2701546617245</v>
      </c>
      <c r="L35" s="13">
        <f t="shared" ref="L35:L36" si="15">K35*(1/(1-(1.04)^(-B35)))</f>
        <v>-2134.459431592034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72</v>
      </c>
      <c r="C36" s="10" cm="1">
        <f t="array" ref="C36">INDEX($3:$3, ROW(A7)+4)</f>
        <v>295501</v>
      </c>
      <c r="D36" s="11">
        <f t="shared" si="10"/>
        <v>295501</v>
      </c>
      <c r="E36" s="11">
        <f t="shared" ref="E36:E63" si="16">$D$25+$D$26+$D$27+$D$28+$D$29+$D$30+$D$31+D36</f>
        <v>292128</v>
      </c>
      <c r="F36" s="11">
        <f t="shared" si="11"/>
        <v>4057.3333333333335</v>
      </c>
      <c r="G36" s="12">
        <f t="shared" si="3"/>
        <v>49939.092577310039</v>
      </c>
      <c r="H36" s="12">
        <f>$G$25+$G$26+$G$27+$G$28+$G$29+$G$30+$G$31+G36</f>
        <v>33115.566111950146</v>
      </c>
      <c r="I36" s="12">
        <f t="shared" si="14"/>
        <v>39850.166519529084</v>
      </c>
      <c r="J36" s="13">
        <f t="shared" si="12"/>
        <v>17545.208170269387</v>
      </c>
      <c r="K36" s="13">
        <f t="shared" ref="K36:K48" si="17">$J$25+$J$26+$J$27+$J$28+$J$29+$J$30+$J$31+J36</f>
        <v>-2157.6665394760748</v>
      </c>
      <c r="L36" s="13">
        <f t="shared" si="15"/>
        <v>-2293.8634085822337</v>
      </c>
      <c r="P36" t="s">
        <v>102</v>
      </c>
      <c r="Q36" t="s">
        <v>110</v>
      </c>
      <c r="R36" t="s">
        <v>111</v>
      </c>
      <c r="S36">
        <v>116.0476</v>
      </c>
      <c r="T36">
        <v>10.6662</v>
      </c>
      <c r="U36">
        <v>124.4053</v>
      </c>
    </row>
    <row r="37" spans="1:21" x14ac:dyDescent="0.55000000000000004">
      <c r="A37" s="10" t="s">
        <v>98</v>
      </c>
      <c r="B37" s="10" cm="1">
        <f t="array" ref="B37">INDEX($4:$4,ROW(A10)+2)</f>
        <v>77</v>
      </c>
      <c r="C37" s="10" cm="1">
        <f t="array" ref="C37">INDEX($3:$3, ROW(A8)+4)</f>
        <v>340159</v>
      </c>
      <c r="D37" s="11">
        <f t="shared" si="10"/>
        <v>340159</v>
      </c>
      <c r="E37" s="11">
        <f t="shared" si="16"/>
        <v>336786</v>
      </c>
      <c r="F37" s="11">
        <f t="shared" si="11"/>
        <v>4373.8441558441555</v>
      </c>
      <c r="G37" s="12">
        <f t="shared" si="3"/>
        <v>50809.430946022185</v>
      </c>
      <c r="H37" s="12">
        <f t="shared" ref="H37:H48" si="18">$G$25+$G$26+$G$27+$G$28+$G$29+$G$30+$G$31+G37</f>
        <v>33985.904480662284</v>
      </c>
      <c r="I37" s="8">
        <f t="shared" si="14"/>
        <v>39953.787800807069</v>
      </c>
      <c r="J37" s="13">
        <f t="shared" si="12"/>
        <v>16600.258085377885</v>
      </c>
      <c r="K37" s="13">
        <f t="shared" si="17"/>
        <v>-3102.6166243675762</v>
      </c>
      <c r="L37" s="13">
        <f>K37*(1/(1-(1.04)^(-B37)))</f>
        <v>-3261.7971070203248</v>
      </c>
    </row>
    <row r="38" spans="1:21" x14ac:dyDescent="0.55000000000000004">
      <c r="A38" s="10" t="s">
        <v>98</v>
      </c>
      <c r="B38" s="10" cm="1">
        <f t="array" ref="B38">INDEX($4:$4,ROW(A11)+2)</f>
        <v>82</v>
      </c>
      <c r="C38" s="10" cm="1">
        <f t="array" ref="C38">INDEX($3:$3, ROW(A9)+4)</f>
        <v>382114</v>
      </c>
      <c r="D38" s="11">
        <f t="shared" si="10"/>
        <v>382114</v>
      </c>
      <c r="E38" s="11">
        <f t="shared" si="16"/>
        <v>378741</v>
      </c>
      <c r="F38" s="11">
        <f t="shared" si="11"/>
        <v>4618.792682926829</v>
      </c>
      <c r="G38" s="12">
        <f t="shared" si="3"/>
        <v>50447.074700936246</v>
      </c>
      <c r="H38" s="12">
        <f t="shared" si="18"/>
        <v>33623.548235576352</v>
      </c>
      <c r="I38" s="12">
        <f t="shared" si="14"/>
        <v>38737.744195939849</v>
      </c>
      <c r="J38" s="13">
        <f t="shared" si="12"/>
        <v>15327.069520654473</v>
      </c>
      <c r="K38" s="13">
        <f>$J$25+$J$26+$J$27+$J$28+$J$29+$J$30+$J$31+J38</f>
        <v>-4375.8051890909883</v>
      </c>
      <c r="L38" s="13">
        <f t="shared" ref="L38:L48" si="19">K38*(1/(1-(1.04)^(-B38)))</f>
        <v>-4558.6586791387062</v>
      </c>
    </row>
    <row r="39" spans="1:21" x14ac:dyDescent="0.55000000000000004">
      <c r="A39" s="10" t="s">
        <v>98</v>
      </c>
      <c r="B39" s="10" cm="1">
        <f t="array" ref="B39">INDEX($4:$4,ROW(A12)+2)</f>
        <v>87</v>
      </c>
      <c r="C39" s="10" cm="1">
        <f t="array" ref="C39">INDEX($3:$3, ROW(A10)+4)</f>
        <v>439225</v>
      </c>
      <c r="D39" s="11">
        <f t="shared" si="10"/>
        <v>439225</v>
      </c>
      <c r="E39" s="11">
        <f t="shared" si="16"/>
        <v>435852</v>
      </c>
      <c r="F39" s="11">
        <f t="shared" si="11"/>
        <v>5009.7931034482763</v>
      </c>
      <c r="G39" s="12">
        <f t="shared" si="3"/>
        <v>51251.993503372323</v>
      </c>
      <c r="H39" s="12">
        <f t="shared" si="18"/>
        <v>34428.46703801243</v>
      </c>
      <c r="I39" s="12">
        <f t="shared" si="14"/>
        <v>38976.534917519966</v>
      </c>
      <c r="J39" s="13">
        <f t="shared" si="12"/>
        <v>14480.599179709499</v>
      </c>
      <c r="K39" s="13">
        <f t="shared" ref="K39:K51" si="20">$J$25+$J$26+$J$27+$J$28+$J$29+$J$30+$J$31+J39</f>
        <v>-5222.2755300359622</v>
      </c>
      <c r="L39" s="13">
        <f t="shared" si="19"/>
        <v>-5400.3159670856576</v>
      </c>
    </row>
    <row r="40" spans="1:21" x14ac:dyDescent="0.55000000000000004">
      <c r="A40" s="10" t="s">
        <v>98</v>
      </c>
      <c r="B40" s="10" cm="1">
        <f t="array" ref="B40">INDEX($4:$4,ROW(A13)+2)</f>
        <v>92</v>
      </c>
      <c r="C40" s="10" cm="1">
        <f t="array" ref="C40">INDEX($3:$3, ROW(A11)+4)</f>
        <v>475231</v>
      </c>
      <c r="D40" s="11">
        <f t="shared" si="10"/>
        <v>475231</v>
      </c>
      <c r="E40" s="11">
        <f t="shared" si="16"/>
        <v>471858</v>
      </c>
      <c r="F40" s="11">
        <f t="shared" si="11"/>
        <v>5128.891304347826</v>
      </c>
      <c r="G40" s="12">
        <f t="shared" si="3"/>
        <v>49012.758574864376</v>
      </c>
      <c r="H40" s="12">
        <f t="shared" si="18"/>
        <v>32189.232109504479</v>
      </c>
      <c r="I40" s="12">
        <f t="shared" si="14"/>
        <v>35890.817139788858</v>
      </c>
      <c r="J40" s="13">
        <f t="shared" si="12"/>
        <v>12877.677569734034</v>
      </c>
      <c r="K40" s="13">
        <f t="shared" si="20"/>
        <v>-6825.1971400114271</v>
      </c>
      <c r="L40" s="13">
        <f t="shared" si="19"/>
        <v>-7015.29567257295</v>
      </c>
    </row>
    <row r="41" spans="1:21" x14ac:dyDescent="0.55000000000000004">
      <c r="A41" s="10" t="s">
        <v>98</v>
      </c>
      <c r="B41" s="10" cm="1">
        <f t="array" ref="B41">INDEX($4:$4,ROW(A14)+2)</f>
        <v>97</v>
      </c>
      <c r="C41" s="10" cm="1">
        <f t="array" ref="C41">INDEX($3:$3, ROW(A12)+4)</f>
        <v>508000</v>
      </c>
      <c r="D41" s="11">
        <f t="shared" si="10"/>
        <v>508000</v>
      </c>
      <c r="E41" s="11">
        <f t="shared" si="16"/>
        <v>504627</v>
      </c>
      <c r="F41" s="11">
        <f t="shared" si="11"/>
        <v>5202.3402061855668</v>
      </c>
      <c r="G41" s="12">
        <f t="shared" si="3"/>
        <v>46307.226383577065</v>
      </c>
      <c r="H41" s="12">
        <f t="shared" si="18"/>
        <v>29483.699918217168</v>
      </c>
      <c r="I41" s="12">
        <f t="shared" si="14"/>
        <v>32440.879334398895</v>
      </c>
      <c r="J41" s="13">
        <f t="shared" si="12"/>
        <v>11314.354979934005</v>
      </c>
      <c r="K41" s="13">
        <f t="shared" si="20"/>
        <v>-8388.5197298114563</v>
      </c>
      <c r="L41" s="13">
        <f t="shared" si="19"/>
        <v>-8579.607777011679</v>
      </c>
    </row>
    <row r="42" spans="1:21" x14ac:dyDescent="0.55000000000000004">
      <c r="A42" s="10" t="s">
        <v>98</v>
      </c>
      <c r="B42" s="10" cm="1">
        <f t="array" ref="B42">INDEX($4:$4,ROW(A15)+2)</f>
        <v>102</v>
      </c>
      <c r="C42" s="10" cm="1">
        <f t="array" ref="C42">INDEX($3:$3, ROW(A13)+4)</f>
        <v>537035</v>
      </c>
      <c r="D42" s="11">
        <f t="shared" si="10"/>
        <v>537035</v>
      </c>
      <c r="E42" s="11">
        <f t="shared" si="16"/>
        <v>533662</v>
      </c>
      <c r="F42" s="11">
        <f t="shared" si="11"/>
        <v>5231.9803921568628</v>
      </c>
      <c r="G42" s="12">
        <f t="shared" si="3"/>
        <v>43268.149417978304</v>
      </c>
      <c r="H42" s="12">
        <f t="shared" si="18"/>
        <v>26444.622952618407</v>
      </c>
      <c r="I42" s="12">
        <f>H42*(1/(1-(1.025)^(-B42)))</f>
        <v>28761.931001685025</v>
      </c>
      <c r="J42" s="13">
        <f t="shared" si="12"/>
        <v>9831.0970253135492</v>
      </c>
      <c r="K42" s="13">
        <f t="shared" si="20"/>
        <v>-9871.7776844319123</v>
      </c>
      <c r="L42" s="13">
        <f t="shared" si="19"/>
        <v>-10055.862824318738</v>
      </c>
    </row>
    <row r="43" spans="1:21" x14ac:dyDescent="0.55000000000000004">
      <c r="A43" s="10" t="s">
        <v>98</v>
      </c>
      <c r="B43" s="10" cm="1">
        <f t="array" ref="B43">INDEX($4:$4,ROW(A16)+2)</f>
        <v>107</v>
      </c>
      <c r="C43" s="10" cm="1">
        <f t="array" ref="C43">INDEX($3:$3, ROW(A14)+4)</f>
        <v>563644</v>
      </c>
      <c r="D43" s="11">
        <f t="shared" si="10"/>
        <v>563644</v>
      </c>
      <c r="E43" s="11">
        <f t="shared" si="16"/>
        <v>560271</v>
      </c>
      <c r="F43" s="7">
        <f t="shared" si="11"/>
        <v>5236.1775700934577</v>
      </c>
      <c r="G43" s="12">
        <f t="shared" si="3"/>
        <v>40137.589905883207</v>
      </c>
      <c r="H43" s="12">
        <f t="shared" si="18"/>
        <v>23314.06344052331</v>
      </c>
      <c r="I43" s="12">
        <f t="shared" ref="I43:I48" si="21">H43*(1/(1-(1.025)^(-B43)))</f>
        <v>25101.56842493646</v>
      </c>
      <c r="J43" s="13">
        <f t="shared" si="12"/>
        <v>8480.8148766276736</v>
      </c>
      <c r="K43" s="13">
        <f t="shared" si="20"/>
        <v>-11222.059833117788</v>
      </c>
      <c r="L43" s="13">
        <f t="shared" si="19"/>
        <v>-11393.490890740894</v>
      </c>
    </row>
    <row r="44" spans="1:21" x14ac:dyDescent="0.55000000000000004">
      <c r="A44" s="10" t="s">
        <v>98</v>
      </c>
      <c r="B44" s="10" cm="1">
        <f t="array" ref="B44">INDEX($4:$4,ROW(A17)+2)</f>
        <v>112</v>
      </c>
      <c r="C44" s="10" cm="1">
        <f t="array" ref="C44">INDEX($3:$3, ROW(A15)+4)</f>
        <v>586346</v>
      </c>
      <c r="D44" s="11">
        <f t="shared" si="10"/>
        <v>586346</v>
      </c>
      <c r="E44" s="11">
        <f t="shared" si="16"/>
        <v>582973</v>
      </c>
      <c r="F44" s="11">
        <f t="shared" si="11"/>
        <v>5205.1160714285716</v>
      </c>
      <c r="G44" s="12">
        <f t="shared" si="3"/>
        <v>36904.645923175471</v>
      </c>
      <c r="H44" s="12">
        <f t="shared" si="18"/>
        <v>20081.119457815574</v>
      </c>
      <c r="I44" s="12">
        <f t="shared" si="21"/>
        <v>21429.919648832962</v>
      </c>
      <c r="J44" s="13">
        <f t="shared" si="12"/>
        <v>7251.3683272551007</v>
      </c>
      <c r="K44" s="13">
        <f t="shared" si="20"/>
        <v>-12451.506382490361</v>
      </c>
      <c r="L44" s="13">
        <f t="shared" si="19"/>
        <v>-12607.422970333348</v>
      </c>
    </row>
    <row r="45" spans="1:21" x14ac:dyDescent="0.55000000000000004">
      <c r="A45" s="10" t="s">
        <v>98</v>
      </c>
      <c r="B45" s="10" cm="1">
        <f t="array" ref="B45">INDEX($4:$4,ROW(A18)+2)</f>
        <v>117</v>
      </c>
      <c r="C45" s="10" cm="1">
        <f t="array" ref="C45">INDEX($3:$3, ROW(A16)+4)</f>
        <v>606855</v>
      </c>
      <c r="D45" s="11">
        <f t="shared" si="10"/>
        <v>606855</v>
      </c>
      <c r="E45" s="11">
        <f t="shared" si="16"/>
        <v>603482</v>
      </c>
      <c r="F45" s="11">
        <f t="shared" si="11"/>
        <v>5157.9658119658116</v>
      </c>
      <c r="G45" s="12">
        <f t="shared" si="3"/>
        <v>33759.24175842775</v>
      </c>
      <c r="H45" s="12">
        <f t="shared" si="18"/>
        <v>16935.715293067853</v>
      </c>
      <c r="I45" s="12">
        <f t="shared" si="21"/>
        <v>17933.344221058593</v>
      </c>
      <c r="J45" s="13">
        <f t="shared" si="12"/>
        <v>6168.5662952211433</v>
      </c>
      <c r="K45" s="13">
        <f t="shared" si="20"/>
        <v>-13534.308414524319</v>
      </c>
      <c r="L45" s="13">
        <f t="shared" si="19"/>
        <v>-13673.294870735839</v>
      </c>
    </row>
    <row r="46" spans="1:21" x14ac:dyDescent="0.55000000000000004">
      <c r="A46" s="10" t="s">
        <v>98</v>
      </c>
      <c r="B46" s="10" cm="1">
        <f t="array" ref="B46">INDEX($4:$4,ROW(A19)+2)</f>
        <v>122</v>
      </c>
      <c r="C46" s="10" cm="1">
        <f t="array" ref="C46">INDEX($3:$3, ROW(A17)+4)</f>
        <v>600571</v>
      </c>
      <c r="D46" s="11">
        <f t="shared" si="10"/>
        <v>600571</v>
      </c>
      <c r="E46" s="11">
        <f t="shared" si="16"/>
        <v>597198</v>
      </c>
      <c r="F46" s="11">
        <f t="shared" si="11"/>
        <v>4895.0655737704919</v>
      </c>
      <c r="G46" s="12">
        <f t="shared" si="3"/>
        <v>29529.274679878534</v>
      </c>
      <c r="H46" s="12">
        <f t="shared" si="18"/>
        <v>12705.748214518637</v>
      </c>
      <c r="I46" s="12">
        <f t="shared" si="21"/>
        <v>13362.7781869424</v>
      </c>
      <c r="J46" s="13">
        <f t="shared" si="12"/>
        <v>5017.6107020552899</v>
      </c>
      <c r="K46" s="13">
        <f t="shared" si="20"/>
        <v>-14685.264007690172</v>
      </c>
      <c r="L46" s="13">
        <f t="shared" si="19"/>
        <v>-14808.989166796993</v>
      </c>
    </row>
    <row r="47" spans="1:21" x14ac:dyDescent="0.55000000000000004">
      <c r="A47" s="10" t="s">
        <v>98</v>
      </c>
      <c r="B47" s="10" cm="1">
        <f t="array" ref="B47">INDEX($4:$4,ROW(A20)+2)</f>
        <v>127</v>
      </c>
      <c r="C47" s="10" cm="1">
        <f t="array" ref="C47">INDEX($3:$3, ROW(A18)+4)</f>
        <v>615429</v>
      </c>
      <c r="D47" s="11">
        <f t="shared" si="10"/>
        <v>615429</v>
      </c>
      <c r="E47" s="11">
        <f t="shared" si="16"/>
        <v>612056</v>
      </c>
      <c r="F47" s="11">
        <f t="shared" si="11"/>
        <v>4819.3385826771655</v>
      </c>
      <c r="G47" s="12">
        <f t="shared" si="3"/>
        <v>26745.274047768511</v>
      </c>
      <c r="H47" s="12">
        <f t="shared" si="18"/>
        <v>9921.7475824086141</v>
      </c>
      <c r="I47" s="12">
        <f t="shared" si="21"/>
        <v>10372.515705300184</v>
      </c>
      <c r="J47" s="13">
        <f t="shared" si="12"/>
        <v>4226.1398657525197</v>
      </c>
      <c r="K47" s="13">
        <f t="shared" si="20"/>
        <v>-15476.734843992941</v>
      </c>
      <c r="L47" s="13">
        <f t="shared" si="19"/>
        <v>-15583.748162126814</v>
      </c>
    </row>
    <row r="48" spans="1:21" x14ac:dyDescent="0.55000000000000004">
      <c r="A48" s="10" t="s">
        <v>98</v>
      </c>
      <c r="B48" s="10" cm="1">
        <f t="array" ref="B48">INDEX($4:$4,ROW(A21)+2)</f>
        <v>132</v>
      </c>
      <c r="C48" s="10" cm="1">
        <f t="array" ref="C48">INDEX($3:$3, ROW(A19)+4)</f>
        <v>628753</v>
      </c>
      <c r="D48" s="11">
        <f t="shared" si="10"/>
        <v>628753</v>
      </c>
      <c r="E48" s="11">
        <f t="shared" si="16"/>
        <v>625380</v>
      </c>
      <c r="F48" s="11">
        <f t="shared" si="11"/>
        <v>4737.727272727273</v>
      </c>
      <c r="G48" s="12">
        <f t="shared" si="3"/>
        <v>24150.706415864883</v>
      </c>
      <c r="H48" s="12">
        <f t="shared" si="18"/>
        <v>7327.1799505049858</v>
      </c>
      <c r="I48" s="12">
        <f t="shared" si="21"/>
        <v>7619.8625514786672</v>
      </c>
      <c r="J48" s="13">
        <f t="shared" si="12"/>
        <v>3548.7816824451043</v>
      </c>
      <c r="K48" s="13">
        <f t="shared" si="20"/>
        <v>-16154.093027300358</v>
      </c>
      <c r="L48" s="13">
        <f t="shared" si="19"/>
        <v>-16245.786825506115</v>
      </c>
    </row>
    <row r="49" spans="1:12" x14ac:dyDescent="0.55000000000000004">
      <c r="A49" s="10" t="s">
        <v>98</v>
      </c>
      <c r="B49" s="10" cm="1">
        <f t="array" ref="B49">INDEX($4:$4,ROW(A22)+2)</f>
        <v>137</v>
      </c>
      <c r="C49" s="10" cm="1">
        <f t="array" ref="C49">INDEX($3:$3, ROW(A20)+4)</f>
        <v>639276</v>
      </c>
      <c r="D49" s="11">
        <f t="shared" si="10"/>
        <v>639276</v>
      </c>
      <c r="E49" s="11">
        <f t="shared" si="16"/>
        <v>635903</v>
      </c>
      <c r="F49" s="11">
        <f t="shared" si="11"/>
        <v>4641.6277372262775</v>
      </c>
    </row>
    <row r="50" spans="1:12" x14ac:dyDescent="0.55000000000000004">
      <c r="A50" s="10" t="s">
        <v>98</v>
      </c>
      <c r="B50" s="10" cm="1">
        <f t="array" ref="B50">INDEX($4:$4,ROW(A23)+2)</f>
        <v>142</v>
      </c>
      <c r="C50" s="10" cm="1">
        <f t="array" ref="C50">INDEX($3:$3, ROW(A21)+4)</f>
        <v>648854</v>
      </c>
      <c r="D50" s="11">
        <f t="shared" si="10"/>
        <v>648854</v>
      </c>
      <c r="E50" s="11">
        <f t="shared" si="16"/>
        <v>645481</v>
      </c>
      <c r="F50" s="11">
        <f>SUM(E50)/B50</f>
        <v>4545.640845070423</v>
      </c>
    </row>
    <row r="51" spans="1:12" x14ac:dyDescent="0.55000000000000004">
      <c r="A51" s="10" t="s">
        <v>98</v>
      </c>
      <c r="B51" s="10" cm="1">
        <f t="array" ref="B51">INDEX($4:$4,ROW(A24)+2)</f>
        <v>147</v>
      </c>
      <c r="C51" s="10" cm="1">
        <f t="array" ref="C51">INDEX($3:$3, ROW(A22)+4)</f>
        <v>655942</v>
      </c>
      <c r="D51" s="11">
        <f t="shared" si="10"/>
        <v>655942</v>
      </c>
      <c r="E51" s="11">
        <f t="shared" si="16"/>
        <v>652569</v>
      </c>
      <c r="F51" s="11">
        <f t="shared" ref="F51:F81" si="22">SUM(E51)/B51</f>
        <v>4439.2448979591836</v>
      </c>
    </row>
    <row r="52" spans="1:12" x14ac:dyDescent="0.55000000000000004">
      <c r="A52" s="10" t="s">
        <v>98</v>
      </c>
      <c r="B52" s="10" cm="1">
        <f t="array" ref="B52">INDEX($4:$4,ROW(A25)+2)</f>
        <v>152</v>
      </c>
      <c r="C52" s="10" cm="1">
        <f t="array" ref="C52">INDEX($3:$3, ROW(A23)+4)</f>
        <v>662681</v>
      </c>
      <c r="D52" s="11">
        <f t="shared" si="10"/>
        <v>662681</v>
      </c>
      <c r="E52" s="11">
        <f t="shared" si="16"/>
        <v>659308</v>
      </c>
      <c r="F52" s="11">
        <f t="shared" si="22"/>
        <v>4337.5526315789475</v>
      </c>
    </row>
    <row r="53" spans="1:12" x14ac:dyDescent="0.55000000000000004">
      <c r="A53" s="10" t="s">
        <v>98</v>
      </c>
      <c r="B53" s="10" cm="1">
        <f t="array" ref="B53">INDEX($4:$4,ROW(A26)+2)</f>
        <v>157</v>
      </c>
      <c r="C53" s="10" cm="1">
        <f t="array" ref="C53">INDEX($3:$3, ROW(A24)+4)</f>
        <v>667540</v>
      </c>
      <c r="D53" s="11">
        <f t="shared" si="10"/>
        <v>667540</v>
      </c>
      <c r="E53" s="11">
        <f t="shared" si="16"/>
        <v>664167</v>
      </c>
      <c r="F53" s="11">
        <f t="shared" si="22"/>
        <v>4230.3630573248411</v>
      </c>
    </row>
    <row r="54" spans="1:12" x14ac:dyDescent="0.55000000000000004">
      <c r="A54" s="10" t="s">
        <v>98</v>
      </c>
      <c r="B54" s="10" cm="1">
        <f t="array" ref="B54">INDEX($4:$4,ROW(A27)+2)</f>
        <v>162</v>
      </c>
      <c r="C54" s="10" cm="1">
        <f t="array" ref="C54">INDEX($3:$3, ROW(A25)+4)</f>
        <v>670277</v>
      </c>
      <c r="D54" s="11">
        <f t="shared" si="10"/>
        <v>670277</v>
      </c>
      <c r="E54" s="11">
        <f t="shared" si="16"/>
        <v>666904</v>
      </c>
      <c r="F54" s="11">
        <f t="shared" si="22"/>
        <v>4116.691358024691</v>
      </c>
    </row>
    <row r="55" spans="1:12" x14ac:dyDescent="0.55000000000000004">
      <c r="A55" s="10" t="s">
        <v>98</v>
      </c>
      <c r="B55" s="10" cm="1">
        <f t="array" ref="B55">INDEX($4:$4,ROW(A28)+2)</f>
        <v>167</v>
      </c>
      <c r="C55" s="10" cm="1">
        <f t="array" ref="C55">INDEX($3:$3, ROW(A26)+4)</f>
        <v>672318</v>
      </c>
      <c r="D55" s="11">
        <f t="shared" si="10"/>
        <v>672318</v>
      </c>
      <c r="E55" s="11">
        <f t="shared" si="16"/>
        <v>668945</v>
      </c>
      <c r="F55" s="11">
        <f t="shared" si="22"/>
        <v>4005.6586826347307</v>
      </c>
    </row>
    <row r="56" spans="1:12" x14ac:dyDescent="0.55000000000000004">
      <c r="A56" s="10" t="s">
        <v>98</v>
      </c>
      <c r="B56" s="10" cm="1">
        <f t="array" ref="B56">INDEX($4:$4,ROW(A29)+2)</f>
        <v>172</v>
      </c>
      <c r="C56" s="10" cm="1">
        <f t="array" ref="C56">INDEX($3:$3, ROW(A27)+4)</f>
        <v>672535</v>
      </c>
      <c r="D56" s="11">
        <f t="shared" si="10"/>
        <v>672535</v>
      </c>
      <c r="E56" s="11">
        <f t="shared" si="16"/>
        <v>669162</v>
      </c>
      <c r="F56" s="11">
        <f t="shared" si="22"/>
        <v>3890.4767441860463</v>
      </c>
    </row>
    <row r="57" spans="1:12" x14ac:dyDescent="0.55000000000000004">
      <c r="A57" s="10" t="s">
        <v>98</v>
      </c>
      <c r="B57" s="10" cm="1">
        <f t="array" ref="B57">INDEX($4:$4,ROW(A30)+2)</f>
        <v>177</v>
      </c>
      <c r="C57" s="10" cm="1">
        <f t="array" ref="C57">INDEX($3:$3, ROW(A28)+4)</f>
        <v>672371</v>
      </c>
      <c r="D57" s="11">
        <f t="shared" si="10"/>
        <v>672371</v>
      </c>
      <c r="E57" s="11">
        <f t="shared" si="16"/>
        <v>668998</v>
      </c>
      <c r="F57" s="11">
        <f t="shared" si="22"/>
        <v>3779.6497175141244</v>
      </c>
    </row>
    <row r="58" spans="1:12" x14ac:dyDescent="0.55000000000000004">
      <c r="A58" s="10" t="s">
        <v>98</v>
      </c>
      <c r="B58" s="10" cm="1">
        <f t="array" ref="B58">INDEX($4:$4,ROW(A31)+2)</f>
        <v>182</v>
      </c>
      <c r="C58" s="10" cm="1">
        <f t="array" ref="C58">INDEX($3:$3, ROW(A29)+4)</f>
        <v>670236</v>
      </c>
      <c r="D58" s="11">
        <f t="shared" si="10"/>
        <v>670236</v>
      </c>
      <c r="E58" s="11">
        <f t="shared" si="16"/>
        <v>666863</v>
      </c>
      <c r="F58" s="11">
        <f t="shared" si="22"/>
        <v>3664.0824175824177</v>
      </c>
    </row>
    <row r="59" spans="1:12" x14ac:dyDescent="0.55000000000000004">
      <c r="A59" s="10" t="s">
        <v>98</v>
      </c>
      <c r="B59" s="10" cm="1">
        <f t="array" ref="B59">INDEX($4:$4,ROW(A32)+2)</f>
        <v>187</v>
      </c>
      <c r="C59" s="10" cm="1">
        <f t="array" ref="C59">INDEX($3:$3, ROW(A30)+4)</f>
        <v>667334</v>
      </c>
      <c r="D59" s="11">
        <f t="shared" si="10"/>
        <v>667334</v>
      </c>
      <c r="E59" s="11">
        <f t="shared" si="16"/>
        <v>663961</v>
      </c>
      <c r="F59" s="11">
        <f t="shared" si="22"/>
        <v>3550.5935828877004</v>
      </c>
    </row>
    <row r="60" spans="1:12" x14ac:dyDescent="0.55000000000000004">
      <c r="A60" s="10" t="s">
        <v>98</v>
      </c>
      <c r="B60" s="10" cm="1">
        <f t="array" ref="B60">INDEX($4:$4,ROW(A33)+2)</f>
        <v>192</v>
      </c>
      <c r="C60" s="10" cm="1">
        <f t="array" ref="C60">INDEX($3:$3, ROW(A31)+4)</f>
        <v>663278</v>
      </c>
      <c r="D60" s="11">
        <f t="shared" si="10"/>
        <v>663278</v>
      </c>
      <c r="E60" s="11">
        <f t="shared" si="16"/>
        <v>659905</v>
      </c>
      <c r="F60" s="11">
        <f t="shared" si="22"/>
        <v>3437.0052083333335</v>
      </c>
    </row>
    <row r="61" spans="1:12" x14ac:dyDescent="0.55000000000000004">
      <c r="A61" s="10" t="s">
        <v>98</v>
      </c>
      <c r="B61" s="10" cm="1">
        <f t="array" ref="B61">INDEX($4:$4,ROW(A34)+2)</f>
        <v>197</v>
      </c>
      <c r="C61" s="10" cm="1">
        <f t="array" ref="C61">INDEX($3:$3, ROW(A32)+4)</f>
        <v>658189</v>
      </c>
      <c r="D61" s="11">
        <f t="shared" si="10"/>
        <v>658189</v>
      </c>
      <c r="E61" s="11">
        <f t="shared" si="16"/>
        <v>654816</v>
      </c>
      <c r="F61" s="11">
        <f t="shared" si="22"/>
        <v>3323.939086294416</v>
      </c>
    </row>
    <row r="62" spans="1:12" x14ac:dyDescent="0.55000000000000004">
      <c r="A62" s="10" t="s">
        <v>98</v>
      </c>
      <c r="B62" s="10" cm="1">
        <f t="array" ref="B62">INDEX($4:$4,ROW(A35)+2)</f>
        <v>202</v>
      </c>
      <c r="C62" s="10" cm="1">
        <f t="array" ref="C62">INDEX($3:$3, ROW(A33)+4)</f>
        <v>652170</v>
      </c>
      <c r="D62" s="11">
        <f t="shared" si="10"/>
        <v>652170</v>
      </c>
      <c r="E62" s="11">
        <f t="shared" si="16"/>
        <v>648797</v>
      </c>
      <c r="F62" s="11">
        <f t="shared" si="22"/>
        <v>3211.8663366336632</v>
      </c>
    </row>
    <row r="63" spans="1:12" x14ac:dyDescent="0.55000000000000004">
      <c r="A63" s="10" t="s">
        <v>98</v>
      </c>
      <c r="B63" s="10" cm="1">
        <f t="array" ref="B63">INDEX($4:$4,ROW(A36)+2)</f>
        <v>207</v>
      </c>
      <c r="C63" s="10" cm="1">
        <f t="array" ref="C63">INDEX($3:$3, ROW(A34)+4)</f>
        <v>645512</v>
      </c>
      <c r="D63" s="11">
        <f t="shared" si="10"/>
        <v>645512</v>
      </c>
      <c r="E63" s="11">
        <f t="shared" si="16"/>
        <v>642139</v>
      </c>
      <c r="F63" s="11">
        <f t="shared" si="22"/>
        <v>3102.1207729468597</v>
      </c>
    </row>
    <row r="64" spans="1:12" x14ac:dyDescent="0.55000000000000004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7" spans="1:4" x14ac:dyDescent="0.55000000000000004">
      <c r="B67" s="21">
        <v>0</v>
      </c>
      <c r="C67" s="22">
        <v>2.5</v>
      </c>
      <c r="D67" s="23">
        <v>4</v>
      </c>
    </row>
    <row r="68" spans="1:4" x14ac:dyDescent="0.55000000000000004">
      <c r="A68" s="24" t="s">
        <v>112</v>
      </c>
      <c r="B68">
        <f>F43</f>
        <v>5236.1775700934577</v>
      </c>
      <c r="C68">
        <f>I37</f>
        <v>39953.787800807069</v>
      </c>
      <c r="D68">
        <f>L34</f>
        <v>-1048.0679824395718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63DCD-1A00-44D3-9B89-6D86342F4C80}">
  <dimension ref="A1:AM68"/>
  <sheetViews>
    <sheetView workbookViewId="0">
      <selection activeCell="H54" sqref="H54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</cols>
  <sheetData>
    <row r="1" spans="1:3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126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116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</row>
    <row r="3" spans="1:39" x14ac:dyDescent="0.55000000000000004">
      <c r="A3" t="s">
        <v>39</v>
      </c>
      <c r="B3" t="s">
        <v>40</v>
      </c>
      <c r="C3">
        <v>0</v>
      </c>
      <c r="D3">
        <v>7155</v>
      </c>
      <c r="E3">
        <v>0</v>
      </c>
      <c r="F3">
        <v>17480</v>
      </c>
      <c r="G3">
        <v>82435</v>
      </c>
      <c r="H3">
        <v>134978</v>
      </c>
      <c r="I3">
        <v>169937</v>
      </c>
      <c r="J3">
        <v>214909</v>
      </c>
      <c r="K3">
        <v>260733</v>
      </c>
      <c r="L3">
        <v>304930</v>
      </c>
      <c r="M3">
        <v>348582</v>
      </c>
      <c r="N3">
        <v>387772</v>
      </c>
      <c r="O3">
        <v>425121</v>
      </c>
      <c r="P3">
        <v>459037</v>
      </c>
      <c r="Q3">
        <v>489057</v>
      </c>
      <c r="R3">
        <v>514895</v>
      </c>
      <c r="S3">
        <v>539888</v>
      </c>
      <c r="T3">
        <v>562076</v>
      </c>
      <c r="U3">
        <v>582500</v>
      </c>
      <c r="V3">
        <v>600062</v>
      </c>
      <c r="W3">
        <v>587055</v>
      </c>
      <c r="X3">
        <v>600480</v>
      </c>
      <c r="Y3">
        <v>612580</v>
      </c>
      <c r="Z3">
        <v>622527</v>
      </c>
      <c r="AA3">
        <v>630877</v>
      </c>
      <c r="AB3">
        <v>638446</v>
      </c>
      <c r="AC3">
        <v>643527</v>
      </c>
      <c r="AD3">
        <v>647655</v>
      </c>
      <c r="AE3">
        <v>650050</v>
      </c>
      <c r="AF3">
        <v>651318</v>
      </c>
      <c r="AG3">
        <v>651356</v>
      </c>
      <c r="AH3">
        <v>650534</v>
      </c>
      <c r="AI3">
        <v>648592</v>
      </c>
      <c r="AJ3">
        <v>645177</v>
      </c>
      <c r="AK3">
        <v>640777</v>
      </c>
      <c r="AL3">
        <v>635525</v>
      </c>
    </row>
    <row r="4" spans="1:39" x14ac:dyDescent="0.55000000000000004">
      <c r="A4" t="s">
        <v>41</v>
      </c>
      <c r="B4" t="s">
        <v>42</v>
      </c>
      <c r="C4">
        <v>32</v>
      </c>
      <c r="D4">
        <v>37</v>
      </c>
      <c r="E4">
        <v>42</v>
      </c>
      <c r="F4">
        <v>47</v>
      </c>
      <c r="G4">
        <v>52</v>
      </c>
      <c r="H4">
        <v>57</v>
      </c>
      <c r="I4">
        <v>62</v>
      </c>
      <c r="J4">
        <v>67</v>
      </c>
      <c r="K4">
        <v>72</v>
      </c>
      <c r="L4">
        <v>77</v>
      </c>
      <c r="M4">
        <v>82</v>
      </c>
      <c r="N4">
        <v>87</v>
      </c>
      <c r="O4">
        <v>92</v>
      </c>
      <c r="P4">
        <v>97</v>
      </c>
      <c r="Q4">
        <v>102</v>
      </c>
      <c r="R4">
        <v>107</v>
      </c>
      <c r="S4">
        <v>112</v>
      </c>
      <c r="T4">
        <v>117</v>
      </c>
      <c r="U4">
        <v>122</v>
      </c>
      <c r="V4">
        <v>127</v>
      </c>
      <c r="W4">
        <v>132</v>
      </c>
      <c r="X4">
        <v>137</v>
      </c>
      <c r="Y4">
        <v>142</v>
      </c>
      <c r="Z4">
        <v>147</v>
      </c>
      <c r="AA4">
        <v>152</v>
      </c>
      <c r="AB4">
        <v>157</v>
      </c>
      <c r="AC4">
        <v>162</v>
      </c>
      <c r="AD4">
        <v>167</v>
      </c>
      <c r="AE4">
        <v>172</v>
      </c>
      <c r="AF4">
        <v>177</v>
      </c>
      <c r="AG4">
        <v>182</v>
      </c>
      <c r="AH4">
        <v>187</v>
      </c>
      <c r="AI4">
        <v>192</v>
      </c>
      <c r="AJ4">
        <v>197</v>
      </c>
      <c r="AK4">
        <v>202</v>
      </c>
      <c r="AL4">
        <v>207</v>
      </c>
    </row>
    <row r="6" spans="1:39" x14ac:dyDescent="0.55000000000000004">
      <c r="P6" s="1" t="s">
        <v>43</v>
      </c>
      <c r="Q6" s="1"/>
      <c r="R6" s="1"/>
      <c r="S6" s="1"/>
      <c r="T6" s="1"/>
      <c r="U6" s="1"/>
      <c r="V6" s="3"/>
    </row>
    <row r="7" spans="1:39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125</v>
      </c>
      <c r="S7" t="s">
        <v>46</v>
      </c>
      <c r="T7" t="s">
        <v>47</v>
      </c>
      <c r="U7" t="s">
        <v>48</v>
      </c>
      <c r="V7" t="s">
        <v>49</v>
      </c>
    </row>
    <row r="8" spans="1:39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39" x14ac:dyDescent="0.55000000000000004">
      <c r="A9" s="10" t="s">
        <v>57</v>
      </c>
      <c r="B9" s="10">
        <v>0</v>
      </c>
      <c r="C9" s="10" cm="1">
        <f t="array" ref="C9">INDEX($12:$12, ROW(A1) + 18)</f>
        <v>84492</v>
      </c>
      <c r="D9" s="11">
        <f>C9/1</f>
        <v>84492</v>
      </c>
      <c r="E9" s="11"/>
      <c r="F9" s="11"/>
      <c r="G9" s="12">
        <f>C9/1.025^B9</f>
        <v>84492</v>
      </c>
      <c r="H9" s="12"/>
      <c r="I9" s="12"/>
      <c r="J9" s="13">
        <f>C9/1.04^B9</f>
        <v>84492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39" x14ac:dyDescent="0.55000000000000004">
      <c r="A10" s="10" t="s">
        <v>61</v>
      </c>
      <c r="B10" s="10">
        <v>5</v>
      </c>
      <c r="C10" s="10" cm="1">
        <f t="array" ref="C10">INDEX($12:$12, ROW(A2) + 18)</f>
        <v>7207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7.9539999999999997</v>
      </c>
      <c r="T10">
        <v>8.0190000000000001</v>
      </c>
      <c r="U10">
        <v>0</v>
      </c>
    </row>
    <row r="11" spans="1:39" x14ac:dyDescent="0.55000000000000004">
      <c r="A11" s="10" t="s">
        <v>63</v>
      </c>
      <c r="B11" s="10">
        <v>10</v>
      </c>
      <c r="C11" s="10" cm="1">
        <f t="array" ref="C11">INDEX($12:$12, ROW(A3) + 18)</f>
        <v>100370</v>
      </c>
      <c r="D11" s="11">
        <f t="shared" ref="D11:D12" si="0">C11/1</f>
        <v>100370</v>
      </c>
      <c r="E11" s="11">
        <f>SUM(D9:D11)</f>
        <v>184862</v>
      </c>
      <c r="F11" s="11">
        <f>E11</f>
        <v>184862</v>
      </c>
      <c r="G11" s="12">
        <f>C11/1.025^B11</f>
        <v>78408.883581211223</v>
      </c>
      <c r="H11" s="12">
        <f>SUM(G9:G11)</f>
        <v>162900.88358121121</v>
      </c>
      <c r="I11" s="12">
        <f>H11*(1/(1-(1.025)^(-B11)))</f>
        <v>744514.1391381023</v>
      </c>
      <c r="J11" s="13">
        <f t="shared" ref="J11" si="1">C11/1.04^B11</f>
        <v>67806.375625045403</v>
      </c>
      <c r="K11" s="13">
        <f>SUM(J9:J11)</f>
        <v>152298.37562504539</v>
      </c>
      <c r="L11" s="13">
        <f>K11*(1/(1-(1.04)^(-B11)))</f>
        <v>469425.26376894175</v>
      </c>
      <c r="P11" t="s">
        <v>58</v>
      </c>
      <c r="Q11" t="s">
        <v>64</v>
      </c>
      <c r="R11" t="s">
        <v>60</v>
      </c>
      <c r="S11">
        <v>2.919</v>
      </c>
      <c r="T11">
        <v>2.8029999999999999</v>
      </c>
      <c r="U11">
        <v>0</v>
      </c>
    </row>
    <row r="12" spans="1:39" x14ac:dyDescent="0.55000000000000004">
      <c r="A12" s="14" t="s">
        <v>65</v>
      </c>
      <c r="B12" s="14">
        <v>0</v>
      </c>
      <c r="C12" s="10" cm="1">
        <f t="array" ref="C12">INDEX($12:$12, ROW(A4) + 18)</f>
        <v>172912</v>
      </c>
      <c r="D12" s="10">
        <f t="shared" si="0"/>
        <v>172912</v>
      </c>
      <c r="E12" s="14">
        <f>D12</f>
        <v>172912</v>
      </c>
      <c r="F12" s="14">
        <f>E12</f>
        <v>172912</v>
      </c>
      <c r="G12" s="14">
        <f>C12/1.025^B12</f>
        <v>172912</v>
      </c>
      <c r="H12" s="14">
        <f>G12</f>
        <v>172912</v>
      </c>
      <c r="I12" s="14" t="e">
        <f>H12*(1/(1-(1.025)^(-B12)))</f>
        <v>#DIV/0!</v>
      </c>
      <c r="J12" s="14">
        <f>C12/1.04^B12</f>
        <v>172912</v>
      </c>
      <c r="K12" s="14">
        <f>J12</f>
        <v>172912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84492</v>
      </c>
      <c r="T12" s="15">
        <v>7207</v>
      </c>
      <c r="U12" s="15">
        <v>100370</v>
      </c>
      <c r="V12" s="16">
        <v>172912</v>
      </c>
    </row>
    <row r="13" spans="1:39" x14ac:dyDescent="0.55000000000000004">
      <c r="A13" s="17"/>
      <c r="P13" t="s">
        <v>39</v>
      </c>
      <c r="Q13" t="s">
        <v>67</v>
      </c>
      <c r="R13" t="s">
        <v>66</v>
      </c>
      <c r="S13">
        <v>16184</v>
      </c>
      <c r="T13">
        <v>1375</v>
      </c>
      <c r="U13">
        <v>11589</v>
      </c>
    </row>
    <row r="14" spans="1:39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10.87</v>
      </c>
      <c r="T14">
        <v>10.82</v>
      </c>
      <c r="U14">
        <v>0</v>
      </c>
    </row>
    <row r="15" spans="1:39" x14ac:dyDescent="0.55000000000000004">
      <c r="P15" t="s">
        <v>41</v>
      </c>
      <c r="Q15" t="s">
        <v>69</v>
      </c>
      <c r="R15" t="s">
        <v>60</v>
      </c>
      <c r="S15">
        <v>22.19</v>
      </c>
      <c r="T15">
        <v>11.89</v>
      </c>
      <c r="U15">
        <v>11.86</v>
      </c>
    </row>
    <row r="16" spans="1:39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23.71</v>
      </c>
      <c r="T18">
        <v>24.41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23.71</v>
      </c>
      <c r="T19">
        <v>24.32</v>
      </c>
      <c r="U19">
        <v>24.98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26.67</v>
      </c>
      <c r="T20">
        <v>24.19</v>
      </c>
      <c r="U20">
        <v>24.15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24.22</v>
      </c>
      <c r="T21">
        <v>24.22</v>
      </c>
      <c r="U21">
        <v>24.22</v>
      </c>
    </row>
    <row r="22" spans="1:21" x14ac:dyDescent="0.55000000000000004">
      <c r="A22" s="15" t="s">
        <v>119</v>
      </c>
      <c r="B22">
        <v>-4500</v>
      </c>
      <c r="P22" t="s">
        <v>41</v>
      </c>
      <c r="Q22" t="s">
        <v>42</v>
      </c>
      <c r="R22" t="s">
        <v>82</v>
      </c>
      <c r="S22">
        <v>84</v>
      </c>
      <c r="T22">
        <v>89</v>
      </c>
      <c r="U22">
        <v>94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144.1</v>
      </c>
      <c r="T23">
        <v>123.8</v>
      </c>
      <c r="U23">
        <v>5099.5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344.2</v>
      </c>
      <c r="T24">
        <v>140.5</v>
      </c>
      <c r="U24">
        <v>122.9</v>
      </c>
    </row>
    <row r="25" spans="1:21" x14ac:dyDescent="0.55000000000000004">
      <c r="A25" s="10" t="s">
        <v>75</v>
      </c>
      <c r="B25" s="10">
        <v>0</v>
      </c>
      <c r="C25" s="10">
        <f>B19+B20+B22</f>
        <v>-25400</v>
      </c>
      <c r="D25" s="11">
        <f>C25*1^(-B25)</f>
        <v>-25400</v>
      </c>
      <c r="E25" s="11"/>
      <c r="F25" s="11"/>
      <c r="G25" s="12">
        <f>C25*1.025^(-B25)</f>
        <v>-25400</v>
      </c>
      <c r="H25" s="12"/>
      <c r="I25" s="12"/>
      <c r="J25" s="13">
        <f>C25/1.04^B25</f>
        <v>-25400</v>
      </c>
      <c r="K25" s="13"/>
      <c r="L25" s="13"/>
      <c r="P25" t="s">
        <v>41</v>
      </c>
      <c r="Q25" t="s">
        <v>87</v>
      </c>
      <c r="R25" t="s">
        <v>88</v>
      </c>
      <c r="S25">
        <v>225.57</v>
      </c>
      <c r="T25">
        <v>122.15</v>
      </c>
      <c r="U25">
        <v>124.41</v>
      </c>
    </row>
    <row r="26" spans="1:21" x14ac:dyDescent="0.55000000000000004">
      <c r="A26" s="10" t="s">
        <v>89</v>
      </c>
      <c r="B26" s="10">
        <v>0</v>
      </c>
      <c r="C26" s="10"/>
      <c r="D26" s="11">
        <v>0</v>
      </c>
      <c r="E26" s="11"/>
      <c r="F26" s="11"/>
      <c r="G26" s="12">
        <v>0</v>
      </c>
      <c r="H26" s="12"/>
      <c r="I26" s="12"/>
      <c r="J26" s="13">
        <v>0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/>
      <c r="B28" s="10" cm="1">
        <f t="array" ref="B28">INDEX($4:$4,ROW(A1)+2)</f>
        <v>32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92</v>
      </c>
      <c r="Q28" t="s">
        <v>93</v>
      </c>
      <c r="R28" t="s">
        <v>94</v>
      </c>
      <c r="T28">
        <v>3.0903</v>
      </c>
      <c r="U28">
        <v>2.7505999999999999</v>
      </c>
    </row>
    <row r="29" spans="1:21" x14ac:dyDescent="0.55000000000000004">
      <c r="A29" s="10" t="s">
        <v>96</v>
      </c>
      <c r="B29" s="10" cm="1">
        <f t="array" ref="B29">INDEX($4:$4,ROW(A2)+2)</f>
        <v>37</v>
      </c>
      <c r="C29" s="10" cm="1">
        <f t="array" ref="C29">INDEX($3:$3, ROW(A2)+2)</f>
        <v>7155</v>
      </c>
      <c r="D29" s="11">
        <f t="shared" si="2"/>
        <v>7155</v>
      </c>
      <c r="E29" s="11"/>
      <c r="F29" s="11"/>
      <c r="G29" s="12">
        <f t="shared" ref="G29:G48" si="3">C29*1.025^(-B29)</f>
        <v>2869.6347221655647</v>
      </c>
      <c r="H29" s="12"/>
      <c r="I29" s="12"/>
      <c r="J29" s="13">
        <f t="shared" ref="J29" si="4">C29/1.04^B29</f>
        <v>1676.3939469801805</v>
      </c>
      <c r="K29" s="13"/>
      <c r="L29" s="13"/>
      <c r="P29" t="s">
        <v>92</v>
      </c>
      <c r="Q29" t="s">
        <v>95</v>
      </c>
      <c r="R29" t="s">
        <v>94</v>
      </c>
      <c r="T29">
        <v>2.5266999999999999</v>
      </c>
      <c r="U29">
        <v>2.5836999999999999</v>
      </c>
    </row>
    <row r="30" spans="1:21" x14ac:dyDescent="0.55000000000000004">
      <c r="A30" s="10"/>
      <c r="B30" s="10" cm="1">
        <f t="array" ref="B30">INDEX($4:$4,ROW(A3)+2)</f>
        <v>42</v>
      </c>
      <c r="C30" s="10" cm="1">
        <f t="array" ref="C30">INDEX($3:$3, ROW(A1)+4)</f>
        <v>0</v>
      </c>
      <c r="D30" s="11">
        <f>C30*1^(-B30)</f>
        <v>0</v>
      </c>
      <c r="E30" s="11"/>
      <c r="F30" s="11"/>
      <c r="G30" s="12">
        <f t="shared" si="3"/>
        <v>0</v>
      </c>
      <c r="H30" s="12"/>
      <c r="I30" s="12"/>
      <c r="J30" s="13">
        <f>C30/1.04^B30</f>
        <v>0</v>
      </c>
      <c r="K30" s="13"/>
      <c r="L30" s="13"/>
      <c r="P30" t="s">
        <v>92</v>
      </c>
      <c r="Q30" t="s">
        <v>97</v>
      </c>
      <c r="R30" t="s">
        <v>94</v>
      </c>
      <c r="T30">
        <v>3.0903</v>
      </c>
      <c r="U30">
        <v>2.9203999999999999</v>
      </c>
    </row>
    <row r="31" spans="1:21" x14ac:dyDescent="0.55000000000000004">
      <c r="A31" s="10" t="s">
        <v>121</v>
      </c>
      <c r="B31" s="10" cm="1">
        <f t="array" ref="B31">INDEX($4:$4,ROW(A4)+2)</f>
        <v>47</v>
      </c>
      <c r="C31" s="10" cm="1">
        <f t="array" ref="C31">INDEX($3:$3, ROW(A2)+4)</f>
        <v>17480</v>
      </c>
      <c r="D31" s="11">
        <f>C31*1^(-B31)</f>
        <v>17480</v>
      </c>
      <c r="E31" s="11">
        <v>0</v>
      </c>
      <c r="F31" s="11">
        <f t="shared" ref="F31" si="5">SUM(E31)</f>
        <v>0</v>
      </c>
      <c r="G31" s="12">
        <f t="shared" si="3"/>
        <v>5476.7101247305336</v>
      </c>
      <c r="H31" s="12">
        <f t="shared" ref="H31:H34" si="6">$G$25+$G$26+$G$27+$G$28+$G$29+$G$30+$G$31+G31</f>
        <v>-15029.272812568299</v>
      </c>
      <c r="I31" s="12">
        <f t="shared" ref="I31:I32" si="7">H31*(1/(1-(1.025)^(-B31)))</f>
        <v>-21886.640370567253</v>
      </c>
      <c r="J31" s="13">
        <f>C31/1.04^B31</f>
        <v>2766.7790672419742</v>
      </c>
      <c r="K31" s="13">
        <f t="shared" ref="K31:K33" si="8">$J$25+$J$26+$J$27+$J$28+$J$29+$J$30+$J$31+J31</f>
        <v>-20966.370432102245</v>
      </c>
      <c r="L31" s="13">
        <f t="shared" ref="L31:L32" si="9">K31*(1/(1-(1.04)^(-B31)))</f>
        <v>-24909.036357713925</v>
      </c>
      <c r="P31" t="s">
        <v>92</v>
      </c>
      <c r="Q31" t="s">
        <v>99</v>
      </c>
      <c r="R31" t="s">
        <v>94</v>
      </c>
      <c r="T31">
        <v>2.5266999999999999</v>
      </c>
      <c r="U31">
        <v>2.5552000000000001</v>
      </c>
    </row>
    <row r="32" spans="1:21" x14ac:dyDescent="0.55000000000000004">
      <c r="A32" s="10" t="s">
        <v>98</v>
      </c>
      <c r="B32" s="10" cm="1">
        <f t="array" ref="B32">INDEX($4:$4,ROW(A5)+2)</f>
        <v>52</v>
      </c>
      <c r="C32" s="10" cm="1">
        <f t="array" ref="C32">INDEX($3:$3, ROW(A3)+4)</f>
        <v>82435</v>
      </c>
      <c r="D32" s="11">
        <f t="shared" ref="D32:D63" si="10">C32*1^(-B32)</f>
        <v>82435</v>
      </c>
      <c r="E32" s="11">
        <f>$D$25+$D$26+$D$27+$D$28+$D$29+$D$30+$D$31+D32</f>
        <v>76670</v>
      </c>
      <c r="F32" s="11">
        <f>SUM(E32)/B32</f>
        <v>1474.4230769230769</v>
      </c>
      <c r="G32" s="12">
        <f t="shared" si="3"/>
        <v>22828.146022950445</v>
      </c>
      <c r="H32" s="12">
        <f>$G$25+$G$26+$G$27+$G$28+$G$29+$G$30+$G$31+G32</f>
        <v>2322.1630856516131</v>
      </c>
      <c r="I32" s="12">
        <f t="shared" si="7"/>
        <v>3211.5017182318679</v>
      </c>
      <c r="J32" s="13">
        <f>C32/1.04^B32</f>
        <v>10724.52334041752</v>
      </c>
      <c r="K32" s="13">
        <f>$J$25+$J$26+$J$27+$J$28+$J$29+$J$30+$J$31+J32</f>
        <v>-13008.626158926698</v>
      </c>
      <c r="L32" s="13">
        <f t="shared" si="9"/>
        <v>-14954.106392316455</v>
      </c>
      <c r="P32" t="s">
        <v>92</v>
      </c>
      <c r="Q32" t="s">
        <v>100</v>
      </c>
      <c r="R32" t="s">
        <v>101</v>
      </c>
    </row>
    <row r="33" spans="1:21" x14ac:dyDescent="0.55000000000000004">
      <c r="A33" s="10" t="s">
        <v>98</v>
      </c>
      <c r="B33" s="10" cm="1">
        <f t="array" ref="B33">INDEX($4:$4,ROW(A6)+2)</f>
        <v>57</v>
      </c>
      <c r="C33" s="10" cm="1">
        <f t="array" ref="C33">INDEX($3:$3, ROW(A4)+4)</f>
        <v>134978</v>
      </c>
      <c r="D33" s="11">
        <f t="shared" si="10"/>
        <v>134978</v>
      </c>
      <c r="E33" s="11">
        <f>$D$25+$D$26+$D$27+$D$28+$D$29+$D$30+$D$31+D33</f>
        <v>129213</v>
      </c>
      <c r="F33" s="11">
        <f t="shared" ref="F33:F63" si="11">SUM(E33)/B33</f>
        <v>2266.8947368421054</v>
      </c>
      <c r="G33" s="12">
        <f t="shared" si="3"/>
        <v>33037.156564219433</v>
      </c>
      <c r="H33" s="12">
        <f t="shared" ref="H33:H36" si="12">$G$25+$G$26+$G$27+$G$28+$G$29+$G$30+$G$31+G33</f>
        <v>12531.173626920601</v>
      </c>
      <c r="I33" s="12">
        <f>H33*(1/(1-(1.025)^(-B33)))</f>
        <v>16592.297030385438</v>
      </c>
      <c r="J33" s="13">
        <f t="shared" ref="J33:J48" si="13">C33/1.04^B33</f>
        <v>14433.200635582531</v>
      </c>
      <c r="K33" s="13">
        <f t="shared" ref="K33:K35" si="14">$J$25+$J$26+$J$27+$J$28+$J$29+$J$30+$J$31+J33</f>
        <v>-9299.9488637616869</v>
      </c>
      <c r="L33" s="13">
        <f>K33*(1/(1-(1.04)^(-B33)))</f>
        <v>-10413.460425928273</v>
      </c>
      <c r="P33" t="s">
        <v>102</v>
      </c>
      <c r="Q33" t="s">
        <v>103</v>
      </c>
      <c r="R33" t="s">
        <v>104</v>
      </c>
      <c r="S33">
        <v>200.107</v>
      </c>
      <c r="T33">
        <v>16.698</v>
      </c>
      <c r="U33">
        <v>122.92</v>
      </c>
    </row>
    <row r="34" spans="1:21" x14ac:dyDescent="0.55000000000000004">
      <c r="A34" s="10" t="s">
        <v>98</v>
      </c>
      <c r="B34" s="10" cm="1">
        <f t="array" ref="B34">INDEX($4:$4,ROW(A7)+2)</f>
        <v>62</v>
      </c>
      <c r="C34" s="10" cm="1">
        <f t="array" ref="C34">INDEX($3:$3, ROW(A5)+4)</f>
        <v>169937</v>
      </c>
      <c r="D34" s="11">
        <f t="shared" si="10"/>
        <v>169937</v>
      </c>
      <c r="E34" s="11">
        <f t="shared" ref="E34" si="15">$D$25+$D$26+$D$27+$D$28+$D$29+$D$30+$D$31+D34</f>
        <v>164172</v>
      </c>
      <c r="F34" s="11">
        <f t="shared" si="11"/>
        <v>2647.9354838709678</v>
      </c>
      <c r="G34" s="12">
        <f t="shared" si="3"/>
        <v>36762.775559756854</v>
      </c>
      <c r="H34" s="12">
        <f t="shared" si="12"/>
        <v>16256.792622458022</v>
      </c>
      <c r="I34" s="12">
        <f>H34*(1/(1-(1.025)^(-B34)))</f>
        <v>20744.483998270058</v>
      </c>
      <c r="J34" s="13">
        <f t="shared" si="13"/>
        <v>14935.539356776437</v>
      </c>
      <c r="K34" s="13">
        <f>$J$25+$J$26+$J$27+$J$28+$J$29+$J$30+$J$31+J34</f>
        <v>-8797.6101425677807</v>
      </c>
      <c r="L34" s="13">
        <f>K34*(1/(1-(1.04)^(-B34)))</f>
        <v>-9645.3250736698901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67</v>
      </c>
      <c r="C35" s="10" cm="1">
        <f t="array" ref="C35">INDEX($3:$3, ROW(A6)+4)</f>
        <v>214909</v>
      </c>
      <c r="D35" s="11">
        <f t="shared" si="10"/>
        <v>214909</v>
      </c>
      <c r="E35" s="11">
        <f>$D$25+$D$26+$D$27+$D$28+$D$29+$D$30+$D$31+D35</f>
        <v>209144</v>
      </c>
      <c r="F35" s="11">
        <f t="shared" si="11"/>
        <v>3121.5522388059703</v>
      </c>
      <c r="G35" s="12">
        <f t="shared" si="3"/>
        <v>41091.84318528742</v>
      </c>
      <c r="H35" s="12">
        <f>$G$25+$G$26+$G$27+$G$28+$G$29+$G$30+$G$31+G35</f>
        <v>20585.860247988589</v>
      </c>
      <c r="I35" s="12">
        <f t="shared" ref="I35:I41" si="16">H35*(1/(1-(1.025)^(-B35)))</f>
        <v>25452.531390506017</v>
      </c>
      <c r="J35" s="13">
        <f t="shared" si="13"/>
        <v>15524.61612779409</v>
      </c>
      <c r="K35" s="13">
        <f>$J$25+$J$26+$J$27+$J$28+$J$29+$J$30+$J$31+J35</f>
        <v>-8208.5333715501274</v>
      </c>
      <c r="L35" s="9">
        <f t="shared" ref="L35:L36" si="17">K35*(1/(1-(1.04)^(-B35)))</f>
        <v>-8847.6723406640849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72</v>
      </c>
      <c r="C36" s="10" cm="1">
        <f t="array" ref="C36">INDEX($3:$3, ROW(A7)+4)</f>
        <v>260733</v>
      </c>
      <c r="D36" s="11">
        <f t="shared" si="10"/>
        <v>260733</v>
      </c>
      <c r="E36" s="11">
        <f t="shared" ref="E36:E63" si="18">$D$25+$D$26+$D$27+$D$28+$D$29+$D$30+$D$31+D36</f>
        <v>254968</v>
      </c>
      <c r="F36" s="11">
        <f t="shared" si="11"/>
        <v>3541.2222222222222</v>
      </c>
      <c r="G36" s="12">
        <f t="shared" si="3"/>
        <v>44063.368397940372</v>
      </c>
      <c r="H36" s="12">
        <f>$G$25+$G$26+$G$27+$G$28+$G$29+$G$30+$G$31+G36</f>
        <v>23557.385460641541</v>
      </c>
      <c r="I36" s="12">
        <f t="shared" si="16"/>
        <v>28348.171074524798</v>
      </c>
      <c r="J36" s="13">
        <f t="shared" si="13"/>
        <v>15480.877431409192</v>
      </c>
      <c r="K36" s="13">
        <f t="shared" ref="K36:K37" si="19">$J$25+$J$26+$J$27+$J$28+$J$29+$J$30+$J$31+J36</f>
        <v>-8252.2720679350259</v>
      </c>
      <c r="L36" s="13">
        <f t="shared" si="17"/>
        <v>-8773.1744400586958</v>
      </c>
      <c r="P36" t="s">
        <v>102</v>
      </c>
      <c r="Q36" t="s">
        <v>110</v>
      </c>
      <c r="R36" t="s">
        <v>111</v>
      </c>
      <c r="S36">
        <v>116.0476</v>
      </c>
      <c r="T36">
        <v>10.6662</v>
      </c>
      <c r="U36">
        <v>124.4053</v>
      </c>
    </row>
    <row r="37" spans="1:21" x14ac:dyDescent="0.55000000000000004">
      <c r="A37" s="10" t="s">
        <v>98</v>
      </c>
      <c r="B37" s="10" cm="1">
        <f t="array" ref="B37">INDEX($4:$4,ROW(A10)+2)</f>
        <v>77</v>
      </c>
      <c r="C37" s="10" cm="1">
        <f t="array" ref="C37">INDEX($3:$3, ROW(A8)+4)</f>
        <v>304930</v>
      </c>
      <c r="D37" s="11">
        <f t="shared" si="10"/>
        <v>304930</v>
      </c>
      <c r="E37" s="11">
        <f t="shared" si="18"/>
        <v>299165</v>
      </c>
      <c r="F37" s="11">
        <f t="shared" si="11"/>
        <v>3885.2597402597403</v>
      </c>
      <c r="G37" s="12">
        <f t="shared" si="3"/>
        <v>45547.287528392735</v>
      </c>
      <c r="H37" s="12">
        <f t="shared" ref="H37:H48" si="20">$G$25+$G$26+$G$27+$G$28+$G$29+$G$30+$G$31+G37</f>
        <v>25041.304591093904</v>
      </c>
      <c r="I37" s="8">
        <f t="shared" si="16"/>
        <v>29438.527094584628</v>
      </c>
      <c r="J37" s="13">
        <f t="shared" si="13"/>
        <v>14881.031217678434</v>
      </c>
      <c r="K37" s="13">
        <f t="shared" si="19"/>
        <v>-8852.1182816657838</v>
      </c>
      <c r="L37" s="13">
        <f>K37*(1/(1-(1.04)^(-B37)))</f>
        <v>-9306.2783121084758</v>
      </c>
    </row>
    <row r="38" spans="1:21" x14ac:dyDescent="0.55000000000000004">
      <c r="A38" s="10" t="s">
        <v>98</v>
      </c>
      <c r="B38" s="10" cm="1">
        <f t="array" ref="B38">INDEX($4:$4,ROW(A11)+2)</f>
        <v>82</v>
      </c>
      <c r="C38" s="10" cm="1">
        <f t="array" ref="C38">INDEX($3:$3, ROW(A9)+4)</f>
        <v>348582</v>
      </c>
      <c r="D38" s="11">
        <f t="shared" si="10"/>
        <v>348582</v>
      </c>
      <c r="E38" s="11">
        <f t="shared" si="18"/>
        <v>342817</v>
      </c>
      <c r="F38" s="11">
        <f t="shared" si="11"/>
        <v>4180.6951219512193</v>
      </c>
      <c r="G38" s="12">
        <f t="shared" si="3"/>
        <v>46020.146326493552</v>
      </c>
      <c r="H38" s="12">
        <f t="shared" si="20"/>
        <v>25514.16338919472</v>
      </c>
      <c r="I38" s="12">
        <f t="shared" si="16"/>
        <v>29394.908824592021</v>
      </c>
      <c r="J38" s="13">
        <f t="shared" si="13"/>
        <v>13982.05914373401</v>
      </c>
      <c r="K38" s="13">
        <f>$J$25+$J$26+$J$27+$J$28+$J$29+$J$30+$J$31+J38</f>
        <v>-9751.0903556102076</v>
      </c>
      <c r="L38" s="13">
        <f t="shared" ref="L38:L48" si="21">K38*(1/(1-(1.04)^(-B38)))</f>
        <v>-10158.562998071324</v>
      </c>
    </row>
    <row r="39" spans="1:21" x14ac:dyDescent="0.55000000000000004">
      <c r="A39" s="10" t="s">
        <v>98</v>
      </c>
      <c r="B39" s="10" cm="1">
        <f t="array" ref="B39">INDEX($4:$4,ROW(A12)+2)</f>
        <v>87</v>
      </c>
      <c r="C39" s="10" cm="1">
        <f t="array" ref="C39">INDEX($3:$3, ROW(A10)+4)</f>
        <v>387772</v>
      </c>
      <c r="D39" s="11">
        <f t="shared" si="10"/>
        <v>387772</v>
      </c>
      <c r="E39" s="11">
        <f t="shared" si="18"/>
        <v>382007</v>
      </c>
      <c r="F39" s="11">
        <f t="shared" si="11"/>
        <v>4390.8850574712642</v>
      </c>
      <c r="G39" s="12">
        <f t="shared" si="3"/>
        <v>45248.080197597345</v>
      </c>
      <c r="H39" s="12">
        <f t="shared" si="20"/>
        <v>24742.097260298513</v>
      </c>
      <c r="I39" s="12">
        <f t="shared" si="16"/>
        <v>28010.576733897273</v>
      </c>
      <c r="J39" s="13">
        <f t="shared" si="13"/>
        <v>12784.269805030022</v>
      </c>
      <c r="K39" s="13">
        <f t="shared" ref="K39:K48" si="22">$J$25+$J$26+$J$27+$J$28+$J$29+$J$30+$J$31+J39</f>
        <v>-10948.879694314195</v>
      </c>
      <c r="L39" s="13">
        <f t="shared" si="21"/>
        <v>-11322.154393201408</v>
      </c>
    </row>
    <row r="40" spans="1:21" x14ac:dyDescent="0.55000000000000004">
      <c r="A40" s="10" t="s">
        <v>98</v>
      </c>
      <c r="B40" s="10" cm="1">
        <f t="array" ref="B40">INDEX($4:$4,ROW(A13)+2)</f>
        <v>92</v>
      </c>
      <c r="C40" s="10" cm="1">
        <f t="array" ref="C40">INDEX($3:$3, ROW(A11)+4)</f>
        <v>425121</v>
      </c>
      <c r="D40" s="11">
        <f t="shared" si="10"/>
        <v>425121</v>
      </c>
      <c r="E40" s="11">
        <f t="shared" si="18"/>
        <v>419356</v>
      </c>
      <c r="F40" s="11">
        <f t="shared" si="11"/>
        <v>4558.217391304348</v>
      </c>
      <c r="G40" s="12">
        <f t="shared" si="3"/>
        <v>43844.683823456209</v>
      </c>
      <c r="H40" s="12">
        <f t="shared" si="20"/>
        <v>23338.700886157378</v>
      </c>
      <c r="I40" s="12">
        <f t="shared" si="16"/>
        <v>26022.523399617607</v>
      </c>
      <c r="J40" s="13">
        <f t="shared" si="13"/>
        <v>11519.810715468693</v>
      </c>
      <c r="K40" s="13">
        <f t="shared" si="22"/>
        <v>-12213.338783875524</v>
      </c>
      <c r="L40" s="13">
        <f t="shared" si="21"/>
        <v>-12553.510317805398</v>
      </c>
    </row>
    <row r="41" spans="1:21" x14ac:dyDescent="0.55000000000000004">
      <c r="A41" s="10" t="s">
        <v>98</v>
      </c>
      <c r="B41" s="10" cm="1">
        <f t="array" ref="B41">INDEX($4:$4,ROW(A14)+2)</f>
        <v>97</v>
      </c>
      <c r="C41" s="10" cm="1">
        <f t="array" ref="C41">INDEX($3:$3, ROW(A12)+4)</f>
        <v>459037</v>
      </c>
      <c r="D41" s="11">
        <f t="shared" si="10"/>
        <v>459037</v>
      </c>
      <c r="E41" s="11">
        <f t="shared" si="18"/>
        <v>453272</v>
      </c>
      <c r="F41" s="11">
        <f t="shared" si="11"/>
        <v>4672.9072164948457</v>
      </c>
      <c r="G41" s="12">
        <f t="shared" si="3"/>
        <v>41843.957239051313</v>
      </c>
      <c r="H41" s="12">
        <f t="shared" si="20"/>
        <v>21337.974301752482</v>
      </c>
      <c r="I41" s="12">
        <f t="shared" si="16"/>
        <v>23478.14729778712</v>
      </c>
      <c r="J41" s="13">
        <f t="shared" si="13"/>
        <v>10223.833793157413</v>
      </c>
      <c r="K41" s="13">
        <f>$J$25+$J$26+$J$27+$J$28+$J$29+$J$30+$J$31+J41</f>
        <v>-13509.315706186804</v>
      </c>
      <c r="L41" s="13">
        <f t="shared" si="21"/>
        <v>-13817.054000957978</v>
      </c>
    </row>
    <row r="42" spans="1:21" x14ac:dyDescent="0.55000000000000004">
      <c r="A42" s="10" t="s">
        <v>98</v>
      </c>
      <c r="B42" s="10" cm="1">
        <f t="array" ref="B42">INDEX($4:$4,ROW(A15)+2)</f>
        <v>102</v>
      </c>
      <c r="C42" s="10" cm="1">
        <f t="array" ref="C42">INDEX($3:$3, ROW(A13)+4)</f>
        <v>489057</v>
      </c>
      <c r="D42" s="11">
        <f t="shared" si="10"/>
        <v>489057</v>
      </c>
      <c r="E42" s="11">
        <f t="shared" si="18"/>
        <v>483292</v>
      </c>
      <c r="F42" s="11">
        <f t="shared" si="11"/>
        <v>4738.1568627450979</v>
      </c>
      <c r="G42" s="12">
        <f t="shared" si="3"/>
        <v>39402.629902908033</v>
      </c>
      <c r="H42" s="12">
        <f>$G$25+$G$26+$G$27+$G$28+$G$29+$G$30+$G$31+G42</f>
        <v>18896.646965609201</v>
      </c>
      <c r="I42" s="12">
        <f>H42*(1/(1-(1.025)^(-B42)))</f>
        <v>20552.535657697386</v>
      </c>
      <c r="J42" s="13">
        <f t="shared" si="13"/>
        <v>8952.7997577602364</v>
      </c>
      <c r="K42" s="13">
        <f t="shared" ref="K42:K51" si="23">$J$25+$J$26+$J$27+$J$28+$J$29+$J$30+$J$31+J42</f>
        <v>-14780.349741583981</v>
      </c>
      <c r="L42" s="13">
        <f t="shared" si="21"/>
        <v>-15055.96805843957</v>
      </c>
    </row>
    <row r="43" spans="1:21" x14ac:dyDescent="0.55000000000000004">
      <c r="A43" s="10" t="s">
        <v>98</v>
      </c>
      <c r="B43" s="10" cm="1">
        <f t="array" ref="B43">INDEX($4:$4,ROW(A16)+2)</f>
        <v>107</v>
      </c>
      <c r="C43" s="10" cm="1">
        <f t="array" ref="C43">INDEX($3:$3, ROW(A14)+4)</f>
        <v>514895</v>
      </c>
      <c r="D43" s="11">
        <f t="shared" si="10"/>
        <v>514895</v>
      </c>
      <c r="E43" s="11">
        <f t="shared" si="18"/>
        <v>509130</v>
      </c>
      <c r="F43" s="11">
        <f t="shared" si="11"/>
        <v>4758.2242990654204</v>
      </c>
      <c r="G43" s="12">
        <f t="shared" si="3"/>
        <v>36666.130313796893</v>
      </c>
      <c r="H43" s="12">
        <f t="shared" ref="H43:H54" si="24">$G$25+$G$26+$G$27+$G$28+$G$29+$G$30+$G$31+G43</f>
        <v>16160.147376498062</v>
      </c>
      <c r="I43" s="12">
        <f t="shared" ref="I43:I48" si="25">H43*(1/(1-(1.025)^(-B43)))</f>
        <v>17399.156786334901</v>
      </c>
      <c r="J43" s="13">
        <f t="shared" si="13"/>
        <v>7747.3177677775429</v>
      </c>
      <c r="K43" s="13">
        <f t="shared" si="23"/>
        <v>-15985.831731566675</v>
      </c>
      <c r="L43" s="13">
        <f t="shared" si="21"/>
        <v>-16230.035387711869</v>
      </c>
    </row>
    <row r="44" spans="1:21" x14ac:dyDescent="0.55000000000000004">
      <c r="A44" s="10" t="s">
        <v>98</v>
      </c>
      <c r="B44" s="10" cm="1">
        <f t="array" ref="B44">INDEX($4:$4,ROW(A17)+2)</f>
        <v>112</v>
      </c>
      <c r="C44" s="10" cm="1">
        <f t="array" ref="C44">INDEX($3:$3, ROW(A15)+4)</f>
        <v>539888</v>
      </c>
      <c r="D44" s="11">
        <f t="shared" si="10"/>
        <v>539888</v>
      </c>
      <c r="E44" s="11">
        <f t="shared" si="18"/>
        <v>534123</v>
      </c>
      <c r="F44" s="7">
        <f t="shared" si="11"/>
        <v>4768.9553571428569</v>
      </c>
      <c r="G44" s="12">
        <f t="shared" si="3"/>
        <v>33980.577130519116</v>
      </c>
      <c r="H44" s="12">
        <f t="shared" si="24"/>
        <v>13474.594193220284</v>
      </c>
      <c r="I44" s="12">
        <f t="shared" si="25"/>
        <v>14379.650072195387</v>
      </c>
      <c r="J44" s="13">
        <f t="shared" si="13"/>
        <v>6676.8200746062939</v>
      </c>
      <c r="K44" s="13">
        <f t="shared" si="23"/>
        <v>-17056.329424737924</v>
      </c>
      <c r="L44" s="13">
        <f t="shared" si="21"/>
        <v>-17269.907172147727</v>
      </c>
    </row>
    <row r="45" spans="1:21" x14ac:dyDescent="0.55000000000000004">
      <c r="A45" s="10" t="s">
        <v>98</v>
      </c>
      <c r="B45" s="10" cm="1">
        <f t="array" ref="B45">INDEX($4:$4,ROW(A18)+2)</f>
        <v>117</v>
      </c>
      <c r="C45" s="10" cm="1">
        <f t="array" ref="C45">INDEX($3:$3, ROW(A16)+4)</f>
        <v>562076</v>
      </c>
      <c r="D45" s="11">
        <f t="shared" si="10"/>
        <v>562076</v>
      </c>
      <c r="E45" s="11">
        <f>$D$25+$D$26+$D$27+$D$28+$D$29+$D$30+$D$31+D45</f>
        <v>556311</v>
      </c>
      <c r="F45" s="11">
        <f t="shared" si="11"/>
        <v>4754.7948717948721</v>
      </c>
      <c r="G45" s="12">
        <f t="shared" si="3"/>
        <v>31268.193506867436</v>
      </c>
      <c r="H45" s="12">
        <f t="shared" si="24"/>
        <v>10762.210569568604</v>
      </c>
      <c r="I45" s="12">
        <f t="shared" si="25"/>
        <v>11396.178040533596</v>
      </c>
      <c r="J45" s="13">
        <f t="shared" si="13"/>
        <v>5713.3962296639547</v>
      </c>
      <c r="K45" s="13">
        <f t="shared" si="23"/>
        <v>-18019.753269680263</v>
      </c>
      <c r="L45" s="13">
        <f t="shared" si="21"/>
        <v>-18204.801635067823</v>
      </c>
    </row>
    <row r="46" spans="1:21" x14ac:dyDescent="0.55000000000000004">
      <c r="A46" s="10" t="s">
        <v>98</v>
      </c>
      <c r="B46" s="10" cm="1">
        <f t="array" ref="B46">INDEX($4:$4,ROW(A19)+2)</f>
        <v>122</v>
      </c>
      <c r="C46" s="10" cm="1">
        <f t="array" ref="C46">INDEX($3:$3, ROW(A17)+4)</f>
        <v>582500</v>
      </c>
      <c r="D46" s="11">
        <f t="shared" si="10"/>
        <v>582500</v>
      </c>
      <c r="E46" s="11">
        <f t="shared" ref="E46:E73" si="26">$D$25+$D$26+$D$27+$D$28+$D$29+$D$30+$D$31+D46</f>
        <v>576735</v>
      </c>
      <c r="F46" s="11">
        <f t="shared" si="11"/>
        <v>4727.3360655737706</v>
      </c>
      <c r="G46" s="12">
        <f t="shared" si="3"/>
        <v>28640.747723465247</v>
      </c>
      <c r="H46" s="12">
        <f t="shared" si="24"/>
        <v>8134.7647861664154</v>
      </c>
      <c r="I46" s="12">
        <f t="shared" si="25"/>
        <v>8555.4235457207196</v>
      </c>
      <c r="J46" s="13">
        <f t="shared" si="13"/>
        <v>4866.6323114955703</v>
      </c>
      <c r="K46" s="13">
        <f t="shared" si="23"/>
        <v>-18866.517187848647</v>
      </c>
      <c r="L46" s="13">
        <f t="shared" si="21"/>
        <v>-19025.469920304513</v>
      </c>
    </row>
    <row r="47" spans="1:21" x14ac:dyDescent="0.55000000000000004">
      <c r="A47" s="10" t="s">
        <v>98</v>
      </c>
      <c r="B47" s="10" cm="1">
        <f t="array" ref="B47">INDEX($4:$4,ROW(A20)+2)</f>
        <v>127</v>
      </c>
      <c r="C47" s="10" cm="1">
        <f t="array" ref="C47">INDEX($3:$3, ROW(A18)+4)</f>
        <v>600062</v>
      </c>
      <c r="D47" s="11">
        <f t="shared" si="10"/>
        <v>600062</v>
      </c>
      <c r="E47" s="11">
        <f t="shared" si="26"/>
        <v>594297</v>
      </c>
      <c r="F47" s="11">
        <f t="shared" si="11"/>
        <v>4679.5039370078739</v>
      </c>
      <c r="G47" s="12">
        <f t="shared" si="3"/>
        <v>26077.455946424478</v>
      </c>
      <c r="H47" s="12">
        <f t="shared" si="24"/>
        <v>5571.4730091256461</v>
      </c>
      <c r="I47" s="12">
        <f t="shared" si="25"/>
        <v>5824.5980165101746</v>
      </c>
      <c r="J47" s="13">
        <f t="shared" si="13"/>
        <v>4120.6149533466705</v>
      </c>
      <c r="K47" s="13">
        <f t="shared" si="23"/>
        <v>-19612.534545997547</v>
      </c>
      <c r="L47" s="13">
        <f t="shared" si="21"/>
        <v>-19748.144700202458</v>
      </c>
    </row>
    <row r="48" spans="1:21" x14ac:dyDescent="0.55000000000000004">
      <c r="A48" s="10" t="s">
        <v>98</v>
      </c>
      <c r="B48" s="10" cm="1">
        <f t="array" ref="B48">INDEX($4:$4,ROW(A21)+2)</f>
        <v>132</v>
      </c>
      <c r="C48" s="10" cm="1">
        <f t="array" ref="C48">INDEX($3:$3, ROW(A19)+4)</f>
        <v>587055</v>
      </c>
      <c r="D48" s="11">
        <f t="shared" si="10"/>
        <v>587055</v>
      </c>
      <c r="E48" s="11">
        <f t="shared" si="26"/>
        <v>581290</v>
      </c>
      <c r="F48" s="11">
        <f t="shared" si="11"/>
        <v>4403.712121212121</v>
      </c>
      <c r="G48" s="12">
        <f t="shared" si="3"/>
        <v>22549.066095852519</v>
      </c>
      <c r="H48" s="12">
        <f t="shared" si="24"/>
        <v>2043.0831585536871</v>
      </c>
      <c r="I48" s="12">
        <f t="shared" si="25"/>
        <v>2124.6936685848764</v>
      </c>
      <c r="J48" s="13">
        <f t="shared" si="13"/>
        <v>3313.4315551382028</v>
      </c>
      <c r="K48" s="13">
        <f t="shared" si="23"/>
        <v>-20419.717944206015</v>
      </c>
      <c r="L48" s="13">
        <f t="shared" si="21"/>
        <v>-20535.624265497481</v>
      </c>
    </row>
    <row r="49" spans="1:12" x14ac:dyDescent="0.55000000000000004">
      <c r="A49" s="10" t="s">
        <v>98</v>
      </c>
      <c r="B49" s="10" cm="1">
        <f t="array" ref="B49">INDEX($4:$4,ROW(A22)+2)</f>
        <v>137</v>
      </c>
      <c r="C49" s="10" cm="1">
        <f t="array" ref="C49">INDEX($3:$3, ROW(A20)+4)</f>
        <v>600480</v>
      </c>
      <c r="D49" s="11">
        <f t="shared" si="10"/>
        <v>600480</v>
      </c>
      <c r="E49" s="11">
        <f t="shared" si="26"/>
        <v>594715</v>
      </c>
      <c r="F49" s="11">
        <f t="shared" si="11"/>
        <v>4340.9854014598541</v>
      </c>
    </row>
    <row r="50" spans="1:12" x14ac:dyDescent="0.55000000000000004">
      <c r="A50" s="10" t="s">
        <v>98</v>
      </c>
      <c r="B50" s="10" cm="1">
        <f t="array" ref="B50">INDEX($4:$4,ROW(A23)+2)</f>
        <v>142</v>
      </c>
      <c r="C50" s="10" cm="1">
        <f t="array" ref="C50">INDEX($3:$3, ROW(A21)+4)</f>
        <v>612580</v>
      </c>
      <c r="D50" s="11">
        <f t="shared" si="10"/>
        <v>612580</v>
      </c>
      <c r="E50" s="11">
        <f t="shared" si="26"/>
        <v>606815</v>
      </c>
      <c r="F50" s="11">
        <f t="shared" si="11"/>
        <v>4273.3450704225352</v>
      </c>
    </row>
    <row r="51" spans="1:12" x14ac:dyDescent="0.55000000000000004">
      <c r="A51" s="10" t="s">
        <v>98</v>
      </c>
      <c r="B51" s="10" cm="1">
        <f t="array" ref="B51">INDEX($4:$4,ROW(A24)+2)</f>
        <v>147</v>
      </c>
      <c r="C51" s="10" cm="1">
        <f t="array" ref="C51">INDEX($3:$3, ROW(A22)+4)</f>
        <v>622527</v>
      </c>
      <c r="D51" s="11">
        <f t="shared" si="10"/>
        <v>622527</v>
      </c>
      <c r="E51" s="11">
        <f t="shared" si="26"/>
        <v>616762</v>
      </c>
      <c r="F51" s="11">
        <f t="shared" si="11"/>
        <v>4195.6598639455779</v>
      </c>
    </row>
    <row r="52" spans="1:12" x14ac:dyDescent="0.55000000000000004">
      <c r="A52" s="10" t="s">
        <v>98</v>
      </c>
      <c r="B52" s="10" cm="1">
        <f t="array" ref="B52">INDEX($4:$4,ROW(A25)+2)</f>
        <v>152</v>
      </c>
      <c r="C52" s="10" cm="1">
        <f t="array" ref="C52">INDEX($3:$3, ROW(A23)+4)</f>
        <v>630877</v>
      </c>
      <c r="D52" s="11">
        <f t="shared" si="10"/>
        <v>630877</v>
      </c>
      <c r="E52" s="11">
        <f t="shared" si="26"/>
        <v>625112</v>
      </c>
      <c r="F52" s="11">
        <f t="shared" si="11"/>
        <v>4112.5789473684208</v>
      </c>
    </row>
    <row r="53" spans="1:12" x14ac:dyDescent="0.55000000000000004">
      <c r="A53" s="10" t="s">
        <v>98</v>
      </c>
      <c r="B53" s="10" cm="1">
        <f t="array" ref="B53">INDEX($4:$4,ROW(A26)+2)</f>
        <v>157</v>
      </c>
      <c r="C53" s="10" cm="1">
        <f t="array" ref="C53">INDEX($3:$3, ROW(A24)+4)</f>
        <v>638446</v>
      </c>
      <c r="D53" s="11">
        <f t="shared" si="10"/>
        <v>638446</v>
      </c>
      <c r="E53" s="11">
        <f t="shared" si="26"/>
        <v>632681</v>
      </c>
      <c r="F53" s="11">
        <f>SUM(E53)/B53</f>
        <v>4029.815286624204</v>
      </c>
    </row>
    <row r="54" spans="1:12" x14ac:dyDescent="0.55000000000000004">
      <c r="A54" s="10" t="s">
        <v>98</v>
      </c>
      <c r="B54" s="10" cm="1">
        <f t="array" ref="B54">INDEX($4:$4,ROW(A27)+2)</f>
        <v>162</v>
      </c>
      <c r="C54" s="10" cm="1">
        <f t="array" ref="C54">INDEX($3:$3, ROW(A25)+4)</f>
        <v>643527</v>
      </c>
      <c r="D54" s="11">
        <f t="shared" si="10"/>
        <v>643527</v>
      </c>
      <c r="E54" s="11">
        <f t="shared" si="26"/>
        <v>637762</v>
      </c>
      <c r="F54" s="11">
        <f t="shared" ref="F54:F84" si="27">SUM(E54)/B54</f>
        <v>3936.8024691358023</v>
      </c>
    </row>
    <row r="55" spans="1:12" x14ac:dyDescent="0.55000000000000004">
      <c r="A55" s="10" t="s">
        <v>98</v>
      </c>
      <c r="B55" s="10" cm="1">
        <f t="array" ref="B55">INDEX($4:$4,ROW(A28)+2)</f>
        <v>167</v>
      </c>
      <c r="C55" s="10" cm="1">
        <f t="array" ref="C55">INDEX($3:$3, ROW(A26)+4)</f>
        <v>647655</v>
      </c>
      <c r="D55" s="11">
        <f t="shared" si="10"/>
        <v>647655</v>
      </c>
      <c r="E55" s="11">
        <f t="shared" si="26"/>
        <v>641890</v>
      </c>
      <c r="F55" s="11">
        <f t="shared" si="27"/>
        <v>3843.6526946107783</v>
      </c>
    </row>
    <row r="56" spans="1:12" x14ac:dyDescent="0.55000000000000004">
      <c r="A56" s="10" t="s">
        <v>98</v>
      </c>
      <c r="B56" s="10" cm="1">
        <f t="array" ref="B56">INDEX($4:$4,ROW(A29)+2)</f>
        <v>172</v>
      </c>
      <c r="C56" s="10" cm="1">
        <f t="array" ref="C56">INDEX($3:$3, ROW(A27)+4)</f>
        <v>650050</v>
      </c>
      <c r="D56" s="11">
        <f t="shared" si="10"/>
        <v>650050</v>
      </c>
      <c r="E56" s="11">
        <f t="shared" si="26"/>
        <v>644285</v>
      </c>
      <c r="F56" s="11">
        <f t="shared" si="27"/>
        <v>3745.8430232558139</v>
      </c>
    </row>
    <row r="57" spans="1:12" x14ac:dyDescent="0.55000000000000004">
      <c r="A57" s="10" t="s">
        <v>98</v>
      </c>
      <c r="B57" s="10" cm="1">
        <f t="array" ref="B57">INDEX($4:$4,ROW(A30)+2)</f>
        <v>177</v>
      </c>
      <c r="C57" s="10" cm="1">
        <f t="array" ref="C57">INDEX($3:$3, ROW(A28)+4)</f>
        <v>651318</v>
      </c>
      <c r="D57" s="11">
        <f t="shared" si="10"/>
        <v>651318</v>
      </c>
      <c r="E57" s="11">
        <f t="shared" si="26"/>
        <v>645553</v>
      </c>
      <c r="F57" s="11">
        <f t="shared" si="27"/>
        <v>3647.1920903954801</v>
      </c>
    </row>
    <row r="58" spans="1:12" x14ac:dyDescent="0.55000000000000004">
      <c r="A58" s="10" t="s">
        <v>98</v>
      </c>
      <c r="B58" s="10" cm="1">
        <f t="array" ref="B58">INDEX($4:$4,ROW(A31)+2)</f>
        <v>182</v>
      </c>
      <c r="C58" s="10" cm="1">
        <f t="array" ref="C58">INDEX($3:$3, ROW(A29)+4)</f>
        <v>651356</v>
      </c>
      <c r="D58" s="11">
        <f t="shared" si="10"/>
        <v>651356</v>
      </c>
      <c r="E58" s="11">
        <f t="shared" si="26"/>
        <v>645591</v>
      </c>
      <c r="F58" s="11">
        <f t="shared" si="27"/>
        <v>3547.2032967032969</v>
      </c>
    </row>
    <row r="59" spans="1:12" x14ac:dyDescent="0.55000000000000004">
      <c r="A59" s="10" t="s">
        <v>98</v>
      </c>
      <c r="B59" s="10" cm="1">
        <f t="array" ref="B59">INDEX($4:$4,ROW(A32)+2)</f>
        <v>187</v>
      </c>
      <c r="C59" s="10" cm="1">
        <f t="array" ref="C59">INDEX($3:$3, ROW(A30)+4)</f>
        <v>650534</v>
      </c>
      <c r="D59" s="11">
        <f t="shared" si="10"/>
        <v>650534</v>
      </c>
      <c r="E59" s="11">
        <f t="shared" si="26"/>
        <v>644769</v>
      </c>
      <c r="F59" s="11">
        <f t="shared" si="27"/>
        <v>3447.9625668449198</v>
      </c>
    </row>
    <row r="60" spans="1:12" x14ac:dyDescent="0.55000000000000004">
      <c r="A60" s="10" t="s">
        <v>98</v>
      </c>
      <c r="B60" s="10" cm="1">
        <f t="array" ref="B60">INDEX($4:$4,ROW(A33)+2)</f>
        <v>192</v>
      </c>
      <c r="C60" s="10" cm="1">
        <f t="array" ref="C60">INDEX($3:$3, ROW(A31)+4)</f>
        <v>648592</v>
      </c>
      <c r="D60" s="11">
        <f t="shared" si="10"/>
        <v>648592</v>
      </c>
      <c r="E60" s="11">
        <f t="shared" si="26"/>
        <v>642827</v>
      </c>
      <c r="F60" s="11">
        <f t="shared" si="27"/>
        <v>3348.0572916666665</v>
      </c>
    </row>
    <row r="61" spans="1:12" x14ac:dyDescent="0.55000000000000004">
      <c r="A61" s="10" t="s">
        <v>98</v>
      </c>
      <c r="B61" s="10" cm="1">
        <f t="array" ref="B61">INDEX($4:$4,ROW(A34)+2)</f>
        <v>197</v>
      </c>
      <c r="C61" s="10" cm="1">
        <f t="array" ref="C61">INDEX($3:$3, ROW(A32)+4)</f>
        <v>645177</v>
      </c>
      <c r="D61" s="11">
        <f t="shared" si="10"/>
        <v>645177</v>
      </c>
      <c r="E61" s="11">
        <f t="shared" si="26"/>
        <v>639412</v>
      </c>
      <c r="F61" s="11">
        <f t="shared" si="27"/>
        <v>3245.7461928934008</v>
      </c>
    </row>
    <row r="62" spans="1:12" x14ac:dyDescent="0.55000000000000004">
      <c r="A62" s="10" t="s">
        <v>98</v>
      </c>
      <c r="B62" s="10" cm="1">
        <f t="array" ref="B62">INDEX($4:$4,ROW(A35)+2)</f>
        <v>202</v>
      </c>
      <c r="C62" s="10" cm="1">
        <f t="array" ref="C62">INDEX($3:$3, ROW(A33)+4)</f>
        <v>640777</v>
      </c>
      <c r="D62" s="11">
        <f t="shared" si="10"/>
        <v>640777</v>
      </c>
      <c r="E62" s="11">
        <f t="shared" si="26"/>
        <v>635012</v>
      </c>
      <c r="F62" s="11">
        <f t="shared" si="27"/>
        <v>3143.6237623762377</v>
      </c>
    </row>
    <row r="63" spans="1:12" x14ac:dyDescent="0.55000000000000004">
      <c r="A63" s="10" t="s">
        <v>98</v>
      </c>
      <c r="B63" s="10" cm="1">
        <f t="array" ref="B63">INDEX($4:$4,ROW(A36)+2)</f>
        <v>207</v>
      </c>
      <c r="C63" s="10" cm="1">
        <f t="array" ref="C63">INDEX($3:$3, ROW(A34)+4)</f>
        <v>635525</v>
      </c>
      <c r="D63" s="11">
        <f t="shared" si="10"/>
        <v>635525</v>
      </c>
      <c r="E63" s="11">
        <f t="shared" si="26"/>
        <v>629760</v>
      </c>
      <c r="F63" s="11">
        <f t="shared" si="27"/>
        <v>3042.31884057971</v>
      </c>
    </row>
    <row r="64" spans="1:12" x14ac:dyDescent="0.55000000000000004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7" spans="1:4" x14ac:dyDescent="0.55000000000000004">
      <c r="B67" s="21">
        <v>0</v>
      </c>
      <c r="C67" s="22">
        <v>2.5</v>
      </c>
      <c r="D67" s="23">
        <v>4</v>
      </c>
    </row>
    <row r="68" spans="1:4" x14ac:dyDescent="0.55000000000000004">
      <c r="A68" s="24" t="s">
        <v>112</v>
      </c>
      <c r="B68">
        <f>F44</f>
        <v>4768.9553571428569</v>
      </c>
      <c r="C68">
        <f>I37</f>
        <v>29438.527094584628</v>
      </c>
      <c r="D68">
        <f>L35</f>
        <v>-8847.6723406640849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17EB8-AC41-470B-9CDF-2B2C45EEC123}">
  <dimension ref="A1:AM68"/>
  <sheetViews>
    <sheetView workbookViewId="0">
      <selection activeCell="P46" sqref="P46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</cols>
  <sheetData>
    <row r="1" spans="1:3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114</v>
      </c>
      <c r="H2" t="s">
        <v>123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116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</row>
    <row r="3" spans="1:39" x14ac:dyDescent="0.55000000000000004">
      <c r="A3" t="s">
        <v>39</v>
      </c>
      <c r="B3" t="s">
        <v>40</v>
      </c>
      <c r="C3">
        <v>0</v>
      </c>
      <c r="D3">
        <v>0</v>
      </c>
      <c r="E3">
        <v>17229</v>
      </c>
      <c r="F3">
        <v>0</v>
      </c>
      <c r="G3">
        <v>129870</v>
      </c>
      <c r="H3">
        <v>165138</v>
      </c>
      <c r="I3">
        <v>213452</v>
      </c>
      <c r="J3">
        <v>248598</v>
      </c>
      <c r="K3">
        <v>283087</v>
      </c>
      <c r="L3">
        <v>314677</v>
      </c>
      <c r="M3">
        <v>328361</v>
      </c>
      <c r="N3">
        <v>356911</v>
      </c>
      <c r="O3">
        <v>384461</v>
      </c>
      <c r="P3">
        <v>408236</v>
      </c>
      <c r="Q3">
        <v>429887</v>
      </c>
      <c r="R3">
        <v>451229</v>
      </c>
      <c r="S3">
        <v>468785</v>
      </c>
      <c r="T3">
        <v>485641</v>
      </c>
      <c r="U3">
        <v>500909</v>
      </c>
      <c r="V3">
        <v>513768</v>
      </c>
      <c r="W3">
        <v>525426</v>
      </c>
      <c r="X3">
        <v>533865</v>
      </c>
      <c r="Y3">
        <v>542395</v>
      </c>
      <c r="Z3">
        <v>548498</v>
      </c>
      <c r="AA3">
        <v>552834</v>
      </c>
      <c r="AB3">
        <v>556023</v>
      </c>
      <c r="AC3">
        <v>557923</v>
      </c>
      <c r="AD3">
        <v>558623</v>
      </c>
      <c r="AE3">
        <v>558094</v>
      </c>
      <c r="AF3">
        <v>556589</v>
      </c>
      <c r="AG3">
        <v>554273</v>
      </c>
      <c r="AH3">
        <v>551146</v>
      </c>
      <c r="AI3">
        <v>547220</v>
      </c>
      <c r="AJ3">
        <v>542697</v>
      </c>
      <c r="AK3">
        <v>537133</v>
      </c>
      <c r="AL3">
        <v>530618</v>
      </c>
    </row>
    <row r="4" spans="1:39" x14ac:dyDescent="0.55000000000000004">
      <c r="A4" t="s">
        <v>41</v>
      </c>
      <c r="B4" t="s">
        <v>42</v>
      </c>
      <c r="C4">
        <v>32</v>
      </c>
      <c r="D4">
        <v>37</v>
      </c>
      <c r="E4">
        <v>42</v>
      </c>
      <c r="F4">
        <v>47</v>
      </c>
      <c r="G4">
        <v>52</v>
      </c>
      <c r="H4">
        <v>57</v>
      </c>
      <c r="I4">
        <v>62</v>
      </c>
      <c r="J4">
        <v>67</v>
      </c>
      <c r="K4">
        <v>72</v>
      </c>
      <c r="L4">
        <v>77</v>
      </c>
      <c r="M4">
        <v>82</v>
      </c>
      <c r="N4">
        <v>87</v>
      </c>
      <c r="O4">
        <v>92</v>
      </c>
      <c r="P4">
        <v>97</v>
      </c>
      <c r="Q4">
        <v>102</v>
      </c>
      <c r="R4">
        <v>107</v>
      </c>
      <c r="S4">
        <v>112</v>
      </c>
      <c r="T4">
        <v>117</v>
      </c>
      <c r="U4">
        <v>122</v>
      </c>
      <c r="V4">
        <v>127</v>
      </c>
      <c r="W4">
        <v>132</v>
      </c>
      <c r="X4">
        <v>137</v>
      </c>
      <c r="Y4">
        <v>142</v>
      </c>
      <c r="Z4">
        <v>147</v>
      </c>
      <c r="AA4">
        <v>152</v>
      </c>
      <c r="AB4">
        <v>157</v>
      </c>
      <c r="AC4">
        <v>162</v>
      </c>
      <c r="AD4">
        <v>167</v>
      </c>
      <c r="AE4">
        <v>172</v>
      </c>
      <c r="AF4">
        <v>177</v>
      </c>
      <c r="AG4">
        <v>182</v>
      </c>
      <c r="AH4">
        <v>187</v>
      </c>
      <c r="AI4">
        <v>192</v>
      </c>
      <c r="AJ4">
        <v>197</v>
      </c>
      <c r="AK4">
        <v>202</v>
      </c>
      <c r="AL4">
        <v>207</v>
      </c>
    </row>
    <row r="6" spans="1:39" x14ac:dyDescent="0.55000000000000004">
      <c r="P6" s="1" t="s">
        <v>43</v>
      </c>
      <c r="Q6" s="1"/>
      <c r="R6" s="1"/>
      <c r="S6" s="1"/>
      <c r="T6" s="1"/>
      <c r="U6" s="1"/>
      <c r="V6" s="3"/>
    </row>
    <row r="7" spans="1:39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125</v>
      </c>
      <c r="S7" t="s">
        <v>46</v>
      </c>
      <c r="T7" t="s">
        <v>47</v>
      </c>
      <c r="U7" t="s">
        <v>48</v>
      </c>
      <c r="V7" t="s">
        <v>49</v>
      </c>
    </row>
    <row r="8" spans="1:39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39" x14ac:dyDescent="0.55000000000000004">
      <c r="A9" s="10" t="s">
        <v>57</v>
      </c>
      <c r="B9" s="10">
        <v>0</v>
      </c>
      <c r="C9" s="10" cm="1">
        <f t="array" ref="C9">INDEX($12:$12, ROW(A1) + 18)</f>
        <v>84492</v>
      </c>
      <c r="D9" s="11">
        <f>C9/1</f>
        <v>84492</v>
      </c>
      <c r="E9" s="11"/>
      <c r="F9" s="11"/>
      <c r="G9" s="12">
        <f>C9/1.025^B9</f>
        <v>84492</v>
      </c>
      <c r="H9" s="12"/>
      <c r="I9" s="12"/>
      <c r="J9" s="13">
        <f>C9/1.04^B9</f>
        <v>84492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39" x14ac:dyDescent="0.55000000000000004">
      <c r="A10" s="10" t="s">
        <v>61</v>
      </c>
      <c r="B10" s="10">
        <v>5</v>
      </c>
      <c r="C10" s="10" cm="1">
        <f t="array" ref="C10">INDEX($12:$12, ROW(A2) + 18)</f>
        <v>7207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7.9539999999999997</v>
      </c>
      <c r="T10">
        <v>8.0190000000000001</v>
      </c>
      <c r="U10">
        <v>0</v>
      </c>
    </row>
    <row r="11" spans="1:39" x14ac:dyDescent="0.55000000000000004">
      <c r="A11" s="10" t="s">
        <v>63</v>
      </c>
      <c r="B11" s="10">
        <v>10</v>
      </c>
      <c r="C11" s="10" cm="1">
        <f t="array" ref="C11">INDEX($12:$12, ROW(A3) + 18)</f>
        <v>100370</v>
      </c>
      <c r="D11" s="11">
        <f t="shared" ref="D11:D12" si="0">C11/1</f>
        <v>100370</v>
      </c>
      <c r="E11" s="11">
        <f>SUM(D9:D11)</f>
        <v>184862</v>
      </c>
      <c r="F11" s="11">
        <f>E11</f>
        <v>184862</v>
      </c>
      <c r="G11" s="12">
        <f>C11/1.025^B11</f>
        <v>78408.883581211223</v>
      </c>
      <c r="H11" s="12">
        <f>SUM(G9:G11)</f>
        <v>162900.88358121121</v>
      </c>
      <c r="I11" s="12">
        <f>H11*(1/(1-(1.025)^(-B11)))</f>
        <v>744514.1391381023</v>
      </c>
      <c r="J11" s="13">
        <f t="shared" ref="J11" si="1">C11/1.04^B11</f>
        <v>67806.375625045403</v>
      </c>
      <c r="K11" s="13">
        <f>SUM(J9:J11)</f>
        <v>152298.37562504539</v>
      </c>
      <c r="L11" s="13">
        <f>K11*(1/(1-(1.04)^(-B11)))</f>
        <v>469425.26376894175</v>
      </c>
      <c r="P11" t="s">
        <v>58</v>
      </c>
      <c r="Q11" t="s">
        <v>64</v>
      </c>
      <c r="R11" t="s">
        <v>60</v>
      </c>
      <c r="S11">
        <v>2.919</v>
      </c>
      <c r="T11">
        <v>2.8029999999999999</v>
      </c>
      <c r="U11">
        <v>0</v>
      </c>
    </row>
    <row r="12" spans="1:39" x14ac:dyDescent="0.55000000000000004">
      <c r="A12" s="14" t="s">
        <v>65</v>
      </c>
      <c r="B12" s="14">
        <v>0</v>
      </c>
      <c r="C12" s="10" cm="1">
        <f t="array" ref="C12">INDEX($12:$12, ROW(A4) + 18)</f>
        <v>172912</v>
      </c>
      <c r="D12" s="10">
        <f t="shared" si="0"/>
        <v>172912</v>
      </c>
      <c r="E12" s="14">
        <f>D12</f>
        <v>172912</v>
      </c>
      <c r="F12" s="14">
        <f>E12</f>
        <v>172912</v>
      </c>
      <c r="G12" s="14">
        <f>C12/1.025^B12</f>
        <v>172912</v>
      </c>
      <c r="H12" s="14">
        <f>G12</f>
        <v>172912</v>
      </c>
      <c r="I12" s="14" t="e">
        <f>H12*(1/(1-(1.025)^(-B12)))</f>
        <v>#DIV/0!</v>
      </c>
      <c r="J12" s="14">
        <f>C12/1.04^B12</f>
        <v>172912</v>
      </c>
      <c r="K12" s="14">
        <f>J12</f>
        <v>172912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84492</v>
      </c>
      <c r="T12" s="15">
        <v>7207</v>
      </c>
      <c r="U12" s="15">
        <v>100370</v>
      </c>
      <c r="V12" s="16">
        <v>172912</v>
      </c>
    </row>
    <row r="13" spans="1:39" x14ac:dyDescent="0.55000000000000004">
      <c r="A13" s="17" t="s">
        <v>122</v>
      </c>
      <c r="E13">
        <f>E11-E12</f>
        <v>11950</v>
      </c>
      <c r="H13">
        <f>H11-H12</f>
        <v>-10011.116418788792</v>
      </c>
      <c r="K13">
        <f>K11-K12</f>
        <v>-20613.624374954612</v>
      </c>
      <c r="P13" t="s">
        <v>39</v>
      </c>
      <c r="Q13" t="s">
        <v>67</v>
      </c>
      <c r="R13" t="s">
        <v>66</v>
      </c>
      <c r="S13">
        <v>16184</v>
      </c>
      <c r="T13">
        <v>1375</v>
      </c>
      <c r="U13">
        <v>11589</v>
      </c>
    </row>
    <row r="14" spans="1:39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10.87</v>
      </c>
      <c r="T14">
        <v>10.82</v>
      </c>
      <c r="U14">
        <v>0</v>
      </c>
    </row>
    <row r="15" spans="1:39" x14ac:dyDescent="0.55000000000000004">
      <c r="P15" t="s">
        <v>41</v>
      </c>
      <c r="Q15" t="s">
        <v>69</v>
      </c>
      <c r="R15" t="s">
        <v>60</v>
      </c>
      <c r="S15">
        <v>22.19</v>
      </c>
      <c r="T15">
        <v>11.89</v>
      </c>
      <c r="U15">
        <v>11.86</v>
      </c>
    </row>
    <row r="16" spans="1:39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23.71</v>
      </c>
      <c r="T18">
        <v>24.41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23.71</v>
      </c>
      <c r="T19">
        <v>24.32</v>
      </c>
      <c r="U19">
        <v>24.98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26.67</v>
      </c>
      <c r="T20">
        <v>24.19</v>
      </c>
      <c r="U20">
        <v>24.15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24.22</v>
      </c>
      <c r="T21">
        <v>24.22</v>
      </c>
      <c r="U21">
        <v>24.22</v>
      </c>
    </row>
    <row r="22" spans="1:21" x14ac:dyDescent="0.55000000000000004">
      <c r="A22" s="15" t="s">
        <v>119</v>
      </c>
      <c r="B22">
        <v>0</v>
      </c>
      <c r="P22" t="s">
        <v>41</v>
      </c>
      <c r="Q22" t="s">
        <v>42</v>
      </c>
      <c r="R22" t="s">
        <v>82</v>
      </c>
      <c r="S22">
        <v>84</v>
      </c>
      <c r="T22">
        <v>89</v>
      </c>
      <c r="U22">
        <v>94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144.1</v>
      </c>
      <c r="T23">
        <v>123.8</v>
      </c>
      <c r="U23">
        <v>5099.5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344.2</v>
      </c>
      <c r="T24">
        <v>140.5</v>
      </c>
      <c r="U24">
        <v>122.9</v>
      </c>
    </row>
    <row r="25" spans="1:21" x14ac:dyDescent="0.55000000000000004">
      <c r="A25" s="10" t="s">
        <v>75</v>
      </c>
      <c r="B25" s="10">
        <v>0</v>
      </c>
      <c r="C25" s="10">
        <f>B19+B20+B22</f>
        <v>-20900</v>
      </c>
      <c r="D25" s="11">
        <f>C25*1^(-B25)</f>
        <v>-20900</v>
      </c>
      <c r="E25" s="11"/>
      <c r="F25" s="11"/>
      <c r="G25" s="12">
        <f>C25*1.025^(-B25)</f>
        <v>-20900</v>
      </c>
      <c r="H25" s="12"/>
      <c r="I25" s="12"/>
      <c r="J25" s="13">
        <f>C25/1.04^B25</f>
        <v>-20900</v>
      </c>
      <c r="K25" s="13"/>
      <c r="L25" s="13"/>
      <c r="P25" t="s">
        <v>41</v>
      </c>
      <c r="Q25" t="s">
        <v>87</v>
      </c>
      <c r="R25" t="s">
        <v>88</v>
      </c>
      <c r="S25">
        <v>225.57</v>
      </c>
      <c r="T25">
        <v>122.15</v>
      </c>
      <c r="U25">
        <v>124.41</v>
      </c>
    </row>
    <row r="26" spans="1:21" x14ac:dyDescent="0.55000000000000004">
      <c r="A26" s="10" t="s">
        <v>89</v>
      </c>
      <c r="B26" s="10">
        <v>0</v>
      </c>
      <c r="C26" s="10"/>
      <c r="D26" s="11">
        <f>E13</f>
        <v>11950</v>
      </c>
      <c r="E26" s="11"/>
      <c r="F26" s="11"/>
      <c r="G26" s="12">
        <f>H13</f>
        <v>-10011.116418788792</v>
      </c>
      <c r="H26" s="12"/>
      <c r="I26" s="12"/>
      <c r="J26" s="13">
        <f>K13</f>
        <v>-20613.624374954612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/>
      <c r="B28" s="10" cm="1">
        <f t="array" ref="B28">INDEX($4:$4,ROW(A1)+2)</f>
        <v>32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92</v>
      </c>
      <c r="Q28" t="s">
        <v>93</v>
      </c>
      <c r="R28" t="s">
        <v>94</v>
      </c>
      <c r="T28">
        <v>3.0903</v>
      </c>
      <c r="U28">
        <v>2.7505999999999999</v>
      </c>
    </row>
    <row r="29" spans="1:21" x14ac:dyDescent="0.55000000000000004">
      <c r="A29" s="10"/>
      <c r="B29" s="10" cm="1">
        <f t="array" ref="B29">INDEX($4:$4,ROW(A2)+2)</f>
        <v>37</v>
      </c>
      <c r="C29" s="10" cm="1">
        <f t="array" ref="C29">INDEX($3:$3, ROW(A2)+2)</f>
        <v>0</v>
      </c>
      <c r="D29" s="11">
        <f t="shared" si="2"/>
        <v>0</v>
      </c>
      <c r="E29" s="11"/>
      <c r="F29" s="11"/>
      <c r="G29" s="12">
        <f t="shared" ref="G29:G48" si="3">C29*1.025^(-B29)</f>
        <v>0</v>
      </c>
      <c r="H29" s="12"/>
      <c r="I29" s="12"/>
      <c r="J29" s="13">
        <f t="shared" ref="J29" si="4">C29/1.04^B29</f>
        <v>0</v>
      </c>
      <c r="K29" s="13"/>
      <c r="L29" s="13"/>
      <c r="P29" t="s">
        <v>92</v>
      </c>
      <c r="Q29" t="s">
        <v>95</v>
      </c>
      <c r="R29" t="s">
        <v>94</v>
      </c>
      <c r="T29">
        <v>2.5266999999999999</v>
      </c>
      <c r="U29">
        <v>2.5836999999999999</v>
      </c>
    </row>
    <row r="30" spans="1:21" x14ac:dyDescent="0.55000000000000004">
      <c r="A30" s="10" t="s">
        <v>96</v>
      </c>
      <c r="B30" s="10" cm="1">
        <f t="array" ref="B30">INDEX($4:$4,ROW(A3)+2)</f>
        <v>42</v>
      </c>
      <c r="C30" s="10" cm="1">
        <f t="array" ref="C30">INDEX($3:$3, ROW(A1)+4)</f>
        <v>17229</v>
      </c>
      <c r="D30" s="11">
        <f>C30*1^(-B30)</f>
        <v>17229</v>
      </c>
      <c r="E30" s="11"/>
      <c r="F30" s="11"/>
      <c r="G30" s="12">
        <f t="shared" si="3"/>
        <v>6107.4191226074927</v>
      </c>
      <c r="H30" s="12"/>
      <c r="I30" s="12"/>
      <c r="J30" s="13">
        <f>C30/1.04^B30</f>
        <v>3317.873474942503</v>
      </c>
      <c r="K30" s="13"/>
      <c r="L30" s="13"/>
      <c r="P30" t="s">
        <v>92</v>
      </c>
      <c r="Q30" t="s">
        <v>97</v>
      </c>
      <c r="R30" t="s">
        <v>94</v>
      </c>
      <c r="T30">
        <v>3.0903</v>
      </c>
      <c r="U30">
        <v>2.9203999999999999</v>
      </c>
    </row>
    <row r="31" spans="1:21" x14ac:dyDescent="0.55000000000000004">
      <c r="A31" s="10"/>
      <c r="B31" s="10" cm="1">
        <f t="array" ref="B31">INDEX($4:$4,ROW(A4)+2)</f>
        <v>47</v>
      </c>
      <c r="C31" s="10" cm="1">
        <f t="array" ref="C31">INDEX($3:$3, ROW(A2)+4)</f>
        <v>0</v>
      </c>
      <c r="D31" s="11">
        <f>C31*1^(-B31)</f>
        <v>0</v>
      </c>
      <c r="E31" s="11">
        <v>0</v>
      </c>
      <c r="F31" s="11">
        <f t="shared" ref="F31" si="5">SUM(E31)</f>
        <v>0</v>
      </c>
      <c r="G31" s="12">
        <f t="shared" si="3"/>
        <v>0</v>
      </c>
      <c r="H31" s="12">
        <v>0</v>
      </c>
      <c r="I31" s="12">
        <f t="shared" ref="I31:I32" si="6">H31*(1/(1-(1.025)^(-B31)))</f>
        <v>0</v>
      </c>
      <c r="J31" s="13">
        <f>C31/1.04^B31</f>
        <v>0</v>
      </c>
      <c r="K31" s="13">
        <v>0</v>
      </c>
      <c r="L31" s="13">
        <f t="shared" ref="L31:L32" si="7">K31*(1/(1-(1.04)^(-B31)))</f>
        <v>0</v>
      </c>
      <c r="P31" t="s">
        <v>92</v>
      </c>
      <c r="Q31" t="s">
        <v>99</v>
      </c>
      <c r="R31" t="s">
        <v>94</v>
      </c>
      <c r="T31">
        <v>2.5266999999999999</v>
      </c>
      <c r="U31">
        <v>2.5552000000000001</v>
      </c>
    </row>
    <row r="32" spans="1:21" x14ac:dyDescent="0.55000000000000004">
      <c r="A32" s="10" t="s">
        <v>98</v>
      </c>
      <c r="B32" s="10" cm="1">
        <f t="array" ref="B32">INDEX($4:$4,ROW(A5)+2)</f>
        <v>52</v>
      </c>
      <c r="C32" s="10" cm="1">
        <f t="array" ref="C32">INDEX($3:$3, ROW(A3)+4)</f>
        <v>129870</v>
      </c>
      <c r="D32" s="11">
        <f t="shared" ref="D32:D63" si="8">C32*1^(-B32)</f>
        <v>129870</v>
      </c>
      <c r="E32" s="11">
        <f>$D$25+$D$26+$D$27+$D$28+$D$29+$D$30+$D$31+D32</f>
        <v>133149</v>
      </c>
      <c r="F32" s="11">
        <f>SUM(E32)/B32</f>
        <v>2560.5576923076924</v>
      </c>
      <c r="G32" s="12">
        <f t="shared" si="3"/>
        <v>35963.987675144956</v>
      </c>
      <c r="H32" s="12">
        <f>$G$25+$G$26+$G$27+$G$28+$G$29+$G$30+$G$31+G32</f>
        <v>7707.9625947687236</v>
      </c>
      <c r="I32" s="12">
        <f t="shared" si="6"/>
        <v>10659.946870277874</v>
      </c>
      <c r="J32" s="13">
        <f>C32/1.04^B32</f>
        <v>16895.661384363721</v>
      </c>
      <c r="K32" s="13">
        <f>$J$25+$J$26+$J$27+$J$28+$J$29+$J$30+$J$31+J32</f>
        <v>-24076.41202921476</v>
      </c>
      <c r="L32" s="13">
        <f t="shared" si="7"/>
        <v>-27677.113834427473</v>
      </c>
      <c r="P32" t="s">
        <v>92</v>
      </c>
      <c r="Q32" t="s">
        <v>100</v>
      </c>
      <c r="R32" t="s">
        <v>101</v>
      </c>
    </row>
    <row r="33" spans="1:21" x14ac:dyDescent="0.55000000000000004">
      <c r="A33" s="10" t="s">
        <v>98</v>
      </c>
      <c r="B33" s="10" cm="1">
        <f t="array" ref="B33">INDEX($4:$4,ROW(A6)+2)</f>
        <v>57</v>
      </c>
      <c r="C33" s="10" cm="1">
        <f t="array" ref="C33">INDEX($3:$3, ROW(A4)+4)</f>
        <v>165138</v>
      </c>
      <c r="D33" s="11">
        <f t="shared" si="8"/>
        <v>165138</v>
      </c>
      <c r="E33" s="11">
        <f>$D$25+$D$26+$D$27+$D$28+$D$29+$D$30+$D$31+D33</f>
        <v>168417</v>
      </c>
      <c r="F33" s="11">
        <f t="shared" ref="F33:F63" si="9">SUM(E33)/B33</f>
        <v>2954.6842105263158</v>
      </c>
      <c r="G33" s="12">
        <f t="shared" si="3"/>
        <v>40419.105044541102</v>
      </c>
      <c r="H33" s="12">
        <f t="shared" ref="H33" si="10">$G$25+$G$26+$G$27+$G$28+$G$29+$G$30+$G$31+G33</f>
        <v>12163.07996416487</v>
      </c>
      <c r="I33" s="12">
        <f>H33*(1/(1-(1.025)^(-B33)))</f>
        <v>16104.910966695054</v>
      </c>
      <c r="J33" s="13">
        <f t="shared" ref="J33:J48" si="11">C33/1.04^B33</f>
        <v>17658.210127271319</v>
      </c>
      <c r="K33" s="13">
        <f t="shared" ref="K33" si="12">$J$25+$J$26+$J$27+$J$28+$J$29+$J$30+$J$31+J33</f>
        <v>-23313.863286307162</v>
      </c>
      <c r="L33" s="13">
        <f>K33*(1/(1-(1.04)^(-B33)))</f>
        <v>-26105.304046721576</v>
      </c>
      <c r="P33" t="s">
        <v>102</v>
      </c>
      <c r="Q33" t="s">
        <v>103</v>
      </c>
      <c r="R33" t="s">
        <v>104</v>
      </c>
      <c r="S33">
        <v>200.107</v>
      </c>
      <c r="T33">
        <v>16.698</v>
      </c>
      <c r="U33">
        <v>122.92</v>
      </c>
    </row>
    <row r="34" spans="1:21" x14ac:dyDescent="0.55000000000000004">
      <c r="A34" s="10" t="s">
        <v>98</v>
      </c>
      <c r="B34" s="10" cm="1">
        <f t="array" ref="B34">INDEX($4:$4,ROW(A7)+2)</f>
        <v>62</v>
      </c>
      <c r="C34" s="10" cm="1">
        <f t="array" ref="C34">INDEX($3:$3, ROW(A5)+4)</f>
        <v>213452</v>
      </c>
      <c r="D34" s="11">
        <f t="shared" si="8"/>
        <v>213452</v>
      </c>
      <c r="E34" s="11">
        <f t="shared" ref="E34" si="13">$D$25+$D$26+$D$27+$D$28+$D$29+$D$30+$D$31+D34</f>
        <v>216731</v>
      </c>
      <c r="F34" s="11">
        <f t="shared" si="9"/>
        <v>3495.6612903225805</v>
      </c>
      <c r="G34" s="12">
        <f t="shared" si="3"/>
        <v>46176.453443224374</v>
      </c>
      <c r="H34" s="12">
        <f>$G$25+$G$26+$G$27+$G$28+$G$29+$G$30+$G$31+G34</f>
        <v>17920.428362848143</v>
      </c>
      <c r="I34" s="12">
        <f>H34*(1/(1-(1.025)^(-B34)))</f>
        <v>22867.366770840905</v>
      </c>
      <c r="J34" s="13">
        <f t="shared" si="11"/>
        <v>18760.015457390939</v>
      </c>
      <c r="K34" s="13">
        <f>$J$25+$J$26+$J$27+$J$28+$J$29+$J$30+$J$31+J34</f>
        <v>-22212.057956187542</v>
      </c>
      <c r="L34" s="9">
        <f>K34*(1/(1-(1.04)^(-B34)))</f>
        <v>-24352.354340640624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67</v>
      </c>
      <c r="C35" s="10" cm="1">
        <f t="array" ref="C35">INDEX($3:$3, ROW(A6)+4)</f>
        <v>248598</v>
      </c>
      <c r="D35" s="11">
        <f t="shared" si="8"/>
        <v>248598</v>
      </c>
      <c r="E35" s="11">
        <f>$D$25+$D$26+$D$27+$D$28+$D$29+$D$30+$D$31+D35</f>
        <v>251877</v>
      </c>
      <c r="F35" s="11">
        <f t="shared" si="9"/>
        <v>3759.3582089552237</v>
      </c>
      <c r="G35" s="12">
        <f t="shared" si="3"/>
        <v>47533.374740825566</v>
      </c>
      <c r="H35" s="12">
        <f>$G$25+$G$26+$G$27+$G$28+$G$29+$G$30+$G$31+G35</f>
        <v>19277.349660449334</v>
      </c>
      <c r="I35" s="8">
        <f t="shared" ref="I35:I41" si="14">H35*(1/(1-(1.025)^(-B35)))</f>
        <v>23834.677854003625</v>
      </c>
      <c r="J35" s="13">
        <f t="shared" si="11"/>
        <v>17958.245211402758</v>
      </c>
      <c r="K35" s="13">
        <f>$J$25+$J$26+$J$27+$J$28+$J$29+$J$30+$J$31+J35</f>
        <v>-23013.828202175722</v>
      </c>
      <c r="L35" s="13">
        <f t="shared" ref="L35:L36" si="15">K35*(1/(1-(1.04)^(-B35)))</f>
        <v>-24805.748118525724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72</v>
      </c>
      <c r="C36" s="10" cm="1">
        <f t="array" ref="C36">INDEX($3:$3, ROW(A7)+4)</f>
        <v>283087</v>
      </c>
      <c r="D36" s="11">
        <f t="shared" si="8"/>
        <v>283087</v>
      </c>
      <c r="E36" s="11">
        <f t="shared" ref="E36:E44" si="16">$D$25+$D$26+$D$27+$D$28+$D$29+$D$30+$D$31+D36</f>
        <v>286366</v>
      </c>
      <c r="F36" s="11">
        <f t="shared" si="9"/>
        <v>3977.3055555555557</v>
      </c>
      <c r="G36" s="12">
        <f t="shared" si="3"/>
        <v>47841.150792833076</v>
      </c>
      <c r="H36" s="12">
        <f>$G$25+$G$26+$G$27+$G$28+$G$29+$G$30+$G$31+G36</f>
        <v>19585.125712456844</v>
      </c>
      <c r="I36" s="12">
        <f t="shared" si="14"/>
        <v>23568.086328612506</v>
      </c>
      <c r="J36" s="13">
        <f t="shared" si="11"/>
        <v>16808.133797506776</v>
      </c>
      <c r="K36" s="13">
        <f t="shared" ref="K36:K37" si="17">$J$25+$J$26+$J$27+$J$28+$J$29+$J$30+$J$31+J36</f>
        <v>-24163.939616071704</v>
      </c>
      <c r="L36" s="13">
        <f t="shared" si="15"/>
        <v>-25689.22300011972</v>
      </c>
      <c r="P36" t="s">
        <v>102</v>
      </c>
      <c r="Q36" t="s">
        <v>110</v>
      </c>
      <c r="R36" t="s">
        <v>111</v>
      </c>
      <c r="S36">
        <v>116.0476</v>
      </c>
      <c r="T36">
        <v>10.6662</v>
      </c>
      <c r="U36">
        <v>124.4053</v>
      </c>
    </row>
    <row r="37" spans="1:21" x14ac:dyDescent="0.55000000000000004">
      <c r="A37" s="10" t="s">
        <v>98</v>
      </c>
      <c r="B37" s="10" cm="1">
        <f t="array" ref="B37">INDEX($4:$4,ROW(A10)+2)</f>
        <v>77</v>
      </c>
      <c r="C37" s="10" cm="1">
        <f t="array" ref="C37">INDEX($3:$3, ROW(A8)+4)</f>
        <v>314677</v>
      </c>
      <c r="D37" s="11">
        <f t="shared" si="8"/>
        <v>314677</v>
      </c>
      <c r="E37" s="11">
        <f>$D$25+$D$26+$D$27+$D$28+$D$29+$D$30+$D$31+D37</f>
        <v>317956</v>
      </c>
      <c r="F37" s="11">
        <f t="shared" si="9"/>
        <v>4129.2987012987014</v>
      </c>
      <c r="G37" s="12">
        <f t="shared" si="3"/>
        <v>47003.193511861871</v>
      </c>
      <c r="H37" s="12">
        <f t="shared" ref="H37:H41" si="18">$G$25+$G$26+$G$27+$G$28+$G$29+$G$30+$G$31+G37</f>
        <v>18747.168431485639</v>
      </c>
      <c r="I37" s="12">
        <f t="shared" si="14"/>
        <v>22039.148312317335</v>
      </c>
      <c r="J37" s="13">
        <f t="shared" si="11"/>
        <v>15356.699112863267</v>
      </c>
      <c r="K37" s="13">
        <f t="shared" si="17"/>
        <v>-25615.374300715215</v>
      </c>
      <c r="L37" s="13">
        <f>K37*(1/(1-(1.04)^(-B37)))</f>
        <v>-26929.577161776011</v>
      </c>
    </row>
    <row r="38" spans="1:21" x14ac:dyDescent="0.55000000000000004">
      <c r="A38" s="10" t="s">
        <v>98</v>
      </c>
      <c r="B38" s="10" cm="1">
        <f t="array" ref="B38">INDEX($4:$4,ROW(A11)+2)</f>
        <v>82</v>
      </c>
      <c r="C38" s="10" cm="1">
        <f t="array" ref="C38">INDEX($3:$3, ROW(A9)+4)</f>
        <v>328361</v>
      </c>
      <c r="D38" s="11">
        <f t="shared" si="8"/>
        <v>328361</v>
      </c>
      <c r="E38" s="11">
        <f t="shared" ref="E38:E46" si="19">$D$25+$D$26+$D$27+$D$28+$D$29+$D$30+$D$31+D38</f>
        <v>331640</v>
      </c>
      <c r="F38" s="11">
        <f t="shared" si="9"/>
        <v>4044.3902439024391</v>
      </c>
      <c r="G38" s="12">
        <f t="shared" si="3"/>
        <v>43350.54956341334</v>
      </c>
      <c r="H38" s="12">
        <f t="shared" si="18"/>
        <v>15094.524483037108</v>
      </c>
      <c r="I38" s="12">
        <f t="shared" si="14"/>
        <v>17390.426021860323</v>
      </c>
      <c r="J38" s="13">
        <f t="shared" si="11"/>
        <v>13170.969592508056</v>
      </c>
      <c r="K38" s="13">
        <f>$J$25+$J$26+$J$27+$J$28+$J$29+$J$30+$J$31+J38</f>
        <v>-27801.103821070425</v>
      </c>
      <c r="L38" s="13">
        <f t="shared" ref="L38:L48" si="20">K38*(1/(1-(1.04)^(-B38)))</f>
        <v>-28962.839465411966</v>
      </c>
    </row>
    <row r="39" spans="1:21" x14ac:dyDescent="0.55000000000000004">
      <c r="A39" s="10" t="s">
        <v>98</v>
      </c>
      <c r="B39" s="10" cm="1">
        <f t="array" ref="B39">INDEX($4:$4,ROW(A12)+2)</f>
        <v>87</v>
      </c>
      <c r="C39" s="10" cm="1">
        <f t="array" ref="C39">INDEX($3:$3, ROW(A10)+4)</f>
        <v>356911</v>
      </c>
      <c r="D39" s="11">
        <f t="shared" si="8"/>
        <v>356911</v>
      </c>
      <c r="E39" s="11">
        <f t="shared" si="19"/>
        <v>360190</v>
      </c>
      <c r="F39" s="11">
        <f t="shared" si="9"/>
        <v>4140.1149425287358</v>
      </c>
      <c r="G39" s="12">
        <f t="shared" si="3"/>
        <v>41646.99243732055</v>
      </c>
      <c r="H39" s="12">
        <f t="shared" si="18"/>
        <v>13390.967356944318</v>
      </c>
      <c r="I39" s="12">
        <f t="shared" si="14"/>
        <v>15159.940353749824</v>
      </c>
      <c r="J39" s="13">
        <f t="shared" si="11"/>
        <v>11766.828240262501</v>
      </c>
      <c r="K39" s="13">
        <f t="shared" ref="K39:K40" si="21">$J$25+$J$26+$J$27+$J$28+$J$29+$J$30+$J$31+J39</f>
        <v>-29205.24517331598</v>
      </c>
      <c r="L39" s="13">
        <f t="shared" si="20"/>
        <v>-30200.925042157538</v>
      </c>
    </row>
    <row r="40" spans="1:21" x14ac:dyDescent="0.55000000000000004">
      <c r="A40" s="10" t="s">
        <v>98</v>
      </c>
      <c r="B40" s="10" cm="1">
        <f t="array" ref="B40">INDEX($4:$4,ROW(A13)+2)</f>
        <v>92</v>
      </c>
      <c r="C40" s="10" cm="1">
        <f t="array" ref="C40">INDEX($3:$3, ROW(A11)+4)</f>
        <v>384461</v>
      </c>
      <c r="D40" s="11">
        <f t="shared" si="8"/>
        <v>384461</v>
      </c>
      <c r="E40" s="11">
        <f t="shared" si="19"/>
        <v>387740</v>
      </c>
      <c r="F40" s="11">
        <f t="shared" si="9"/>
        <v>4214.565217391304</v>
      </c>
      <c r="G40" s="12">
        <f t="shared" si="3"/>
        <v>39651.231031752839</v>
      </c>
      <c r="H40" s="12">
        <f t="shared" si="18"/>
        <v>11395.205951376607</v>
      </c>
      <c r="I40" s="12">
        <f t="shared" si="14"/>
        <v>12705.592096132406</v>
      </c>
      <c r="J40" s="13">
        <f t="shared" si="11"/>
        <v>10418.01733501711</v>
      </c>
      <c r="K40" s="13">
        <f t="shared" si="21"/>
        <v>-30554.056078561371</v>
      </c>
      <c r="L40" s="13">
        <f t="shared" si="20"/>
        <v>-31405.061713297844</v>
      </c>
    </row>
    <row r="41" spans="1:21" x14ac:dyDescent="0.55000000000000004">
      <c r="A41" s="10" t="s">
        <v>98</v>
      </c>
      <c r="B41" s="10" cm="1">
        <f t="array" ref="B41">INDEX($4:$4,ROW(A14)+2)</f>
        <v>97</v>
      </c>
      <c r="C41" s="10" cm="1">
        <f t="array" ref="C41">INDEX($3:$3, ROW(A12)+4)</f>
        <v>408236</v>
      </c>
      <c r="D41" s="11">
        <f t="shared" si="8"/>
        <v>408236</v>
      </c>
      <c r="E41" s="11">
        <f t="shared" si="19"/>
        <v>411515</v>
      </c>
      <c r="F41" s="11">
        <f t="shared" si="9"/>
        <v>4242.4226804123709</v>
      </c>
      <c r="G41" s="12">
        <f t="shared" si="3"/>
        <v>37213.143444736153</v>
      </c>
      <c r="H41" s="12">
        <f t="shared" si="18"/>
        <v>8957.1183643599215</v>
      </c>
      <c r="I41" s="12">
        <f t="shared" si="14"/>
        <v>9855.5064950511587</v>
      </c>
      <c r="J41" s="13">
        <f t="shared" si="11"/>
        <v>9092.3760228116898</v>
      </c>
      <c r="K41" s="13">
        <f>$J$25+$J$26+$J$27+$J$28+$J$29+$J$30+$J$31+J41</f>
        <v>-31879.697390766793</v>
      </c>
      <c r="L41" s="13">
        <f t="shared" si="20"/>
        <v>-32605.907653834573</v>
      </c>
    </row>
    <row r="42" spans="1:21" x14ac:dyDescent="0.55000000000000004">
      <c r="A42" s="10" t="s">
        <v>98</v>
      </c>
      <c r="B42" s="10" cm="1">
        <f t="array" ref="B42">INDEX($4:$4,ROW(A15)+2)</f>
        <v>102</v>
      </c>
      <c r="C42" s="10" cm="1">
        <f t="array" ref="C42">INDEX($3:$3, ROW(A13)+4)</f>
        <v>429887</v>
      </c>
      <c r="D42" s="11">
        <f t="shared" si="8"/>
        <v>429887</v>
      </c>
      <c r="E42" s="11">
        <f t="shared" si="19"/>
        <v>433166</v>
      </c>
      <c r="F42" s="11">
        <f t="shared" si="9"/>
        <v>4246.7254901960787</v>
      </c>
      <c r="G42" s="12">
        <f t="shared" si="3"/>
        <v>34635.38679759502</v>
      </c>
      <c r="H42" s="12">
        <f>$G$25+$G$26+$G$27+$G$28+$G$29+$G$30+$G$31+G42</f>
        <v>6379.3617172187878</v>
      </c>
      <c r="I42" s="12">
        <f>H42*(1/(1-(1.025)^(-B42)))</f>
        <v>6938.3769197310548</v>
      </c>
      <c r="J42" s="13">
        <f t="shared" si="11"/>
        <v>7869.6189390281179</v>
      </c>
      <c r="K42" s="13">
        <f t="shared" ref="K42:K48" si="22">$J$25+$J$26+$J$27+$J$28+$J$29+$J$30+$J$31+J42</f>
        <v>-33102.454474550366</v>
      </c>
      <c r="L42" s="13">
        <f t="shared" si="20"/>
        <v>-33719.736402622424</v>
      </c>
    </row>
    <row r="43" spans="1:21" x14ac:dyDescent="0.55000000000000004">
      <c r="A43" s="10" t="s">
        <v>98</v>
      </c>
      <c r="B43" s="10" cm="1">
        <f t="array" ref="B43">INDEX($4:$4,ROW(A16)+2)</f>
        <v>107</v>
      </c>
      <c r="C43" s="10" cm="1">
        <f t="array" ref="C43">INDEX($3:$3, ROW(A14)+4)</f>
        <v>451229</v>
      </c>
      <c r="D43" s="11">
        <f t="shared" si="8"/>
        <v>451229</v>
      </c>
      <c r="E43" s="11">
        <f t="shared" si="19"/>
        <v>454508</v>
      </c>
      <c r="F43" s="7">
        <f t="shared" si="9"/>
        <v>4247.7383177570091</v>
      </c>
      <c r="G43" s="12">
        <f t="shared" si="3"/>
        <v>32132.417901444485</v>
      </c>
      <c r="H43" s="12">
        <f t="shared" ref="H43:H48" si="23">$G$25+$G$26+$G$27+$G$28+$G$29+$G$30+$G$31+G43</f>
        <v>3876.3928210682534</v>
      </c>
      <c r="I43" s="12">
        <f t="shared" ref="I43:I48" si="24">H43*(1/(1-(1.025)^(-B43)))</f>
        <v>4173.5984757959104</v>
      </c>
      <c r="J43" s="13">
        <f t="shared" si="11"/>
        <v>6789.3734626214919</v>
      </c>
      <c r="K43" s="13">
        <f t="shared" si="22"/>
        <v>-34182.699950956987</v>
      </c>
      <c r="L43" s="13">
        <f t="shared" si="20"/>
        <v>-34704.883622417401</v>
      </c>
    </row>
    <row r="44" spans="1:21" x14ac:dyDescent="0.55000000000000004">
      <c r="A44" s="10" t="s">
        <v>98</v>
      </c>
      <c r="B44" s="10" cm="1">
        <f t="array" ref="B44">INDEX($4:$4,ROW(A17)+2)</f>
        <v>112</v>
      </c>
      <c r="C44" s="10" cm="1">
        <f t="array" ref="C44">INDEX($3:$3, ROW(A15)+4)</f>
        <v>468785</v>
      </c>
      <c r="D44" s="11">
        <f t="shared" si="8"/>
        <v>468785</v>
      </c>
      <c r="E44" s="11">
        <f t="shared" si="19"/>
        <v>472064</v>
      </c>
      <c r="F44" s="11">
        <f t="shared" si="9"/>
        <v>4214.8571428571431</v>
      </c>
      <c r="G44" s="12">
        <f t="shared" si="3"/>
        <v>29505.350832265955</v>
      </c>
      <c r="H44" s="12">
        <f t="shared" si="23"/>
        <v>1249.3257518897226</v>
      </c>
      <c r="I44" s="12">
        <f t="shared" si="24"/>
        <v>1333.2399388618021</v>
      </c>
      <c r="J44" s="13">
        <f t="shared" si="11"/>
        <v>5797.4859575954852</v>
      </c>
      <c r="K44" s="13">
        <f t="shared" si="22"/>
        <v>-35174.587455982997</v>
      </c>
      <c r="L44" s="13">
        <f t="shared" si="20"/>
        <v>-35615.040320596534</v>
      </c>
    </row>
    <row r="45" spans="1:21" x14ac:dyDescent="0.55000000000000004">
      <c r="A45" s="10" t="s">
        <v>98</v>
      </c>
      <c r="B45" s="10" cm="1">
        <f t="array" ref="B45">INDEX($4:$4,ROW(A18)+2)</f>
        <v>117</v>
      </c>
      <c r="C45" s="10" cm="1">
        <f t="array" ref="C45">INDEX($3:$3, ROW(A16)+4)</f>
        <v>485641</v>
      </c>
      <c r="D45" s="11">
        <f t="shared" si="8"/>
        <v>485641</v>
      </c>
      <c r="E45" s="11">
        <f>$D$25+$D$26+$D$27+$D$28+$D$29+$D$30+$D$31+D45</f>
        <v>488920</v>
      </c>
      <c r="F45" s="11">
        <f t="shared" si="9"/>
        <v>4178.8034188034189</v>
      </c>
      <c r="G45" s="12">
        <f t="shared" si="3"/>
        <v>27016.127290381741</v>
      </c>
      <c r="H45" s="12">
        <f t="shared" si="23"/>
        <v>-1239.8977899944912</v>
      </c>
      <c r="I45" s="12">
        <f t="shared" si="24"/>
        <v>-1312.9362109672745</v>
      </c>
      <c r="J45" s="13">
        <f t="shared" si="11"/>
        <v>4936.4489114821354</v>
      </c>
      <c r="K45" s="13">
        <f t="shared" si="22"/>
        <v>-36035.624502096347</v>
      </c>
      <c r="L45" s="13">
        <f t="shared" si="20"/>
        <v>-36405.68136747268</v>
      </c>
    </row>
    <row r="46" spans="1:21" x14ac:dyDescent="0.55000000000000004">
      <c r="A46" s="10" t="s">
        <v>98</v>
      </c>
      <c r="B46" s="10" cm="1">
        <f t="array" ref="B46">INDEX($4:$4,ROW(A19)+2)</f>
        <v>122</v>
      </c>
      <c r="C46" s="10" cm="1">
        <f t="array" ref="C46">INDEX($3:$3, ROW(A17)+4)</f>
        <v>500909</v>
      </c>
      <c r="D46" s="11">
        <f t="shared" si="8"/>
        <v>500909</v>
      </c>
      <c r="E46" s="11">
        <f t="shared" ref="E46:E63" si="25">$D$25+$D$26+$D$27+$D$28+$D$29+$D$30+$D$31+D46</f>
        <v>504188</v>
      </c>
      <c r="F46" s="11">
        <f t="shared" si="9"/>
        <v>4132.688524590164</v>
      </c>
      <c r="G46" s="12">
        <f t="shared" si="3"/>
        <v>24629.027126889705</v>
      </c>
      <c r="H46" s="12">
        <f t="shared" si="23"/>
        <v>-3626.997953486527</v>
      </c>
      <c r="I46" s="12">
        <f t="shared" si="24"/>
        <v>-3814.5545086083443</v>
      </c>
      <c r="J46" s="13">
        <f t="shared" si="11"/>
        <v>4184.96124380933</v>
      </c>
      <c r="K46" s="13">
        <f t="shared" si="22"/>
        <v>-36787.112169769149</v>
      </c>
      <c r="L46" s="13">
        <f t="shared" si="20"/>
        <v>-37097.048123518551</v>
      </c>
    </row>
    <row r="47" spans="1:21" x14ac:dyDescent="0.55000000000000004">
      <c r="A47" s="10" t="s">
        <v>98</v>
      </c>
      <c r="B47" s="10" cm="1">
        <f t="array" ref="B47">INDEX($4:$4,ROW(A20)+2)</f>
        <v>127</v>
      </c>
      <c r="C47" s="10" cm="1">
        <f t="array" ref="C47">INDEX($3:$3, ROW(A18)+4)</f>
        <v>513768</v>
      </c>
      <c r="D47" s="11">
        <f t="shared" si="8"/>
        <v>513768</v>
      </c>
      <c r="E47" s="11">
        <f t="shared" si="25"/>
        <v>517047</v>
      </c>
      <c r="F47" s="11">
        <f t="shared" si="9"/>
        <v>4071.2362204724409</v>
      </c>
      <c r="G47" s="12">
        <f t="shared" si="3"/>
        <v>22327.296823799225</v>
      </c>
      <c r="H47" s="12">
        <f t="shared" si="23"/>
        <v>-5928.7282565770074</v>
      </c>
      <c r="I47" s="12">
        <f t="shared" si="24"/>
        <v>-6198.0842027099006</v>
      </c>
      <c r="J47" s="13">
        <f t="shared" si="11"/>
        <v>3528.0356085721351</v>
      </c>
      <c r="K47" s="13">
        <f t="shared" si="22"/>
        <v>-37444.037805006345</v>
      </c>
      <c r="L47" s="13">
        <f t="shared" si="20"/>
        <v>-37702.943237594998</v>
      </c>
    </row>
    <row r="48" spans="1:21" x14ac:dyDescent="0.55000000000000004">
      <c r="A48" s="10" t="s">
        <v>98</v>
      </c>
      <c r="B48" s="10" cm="1">
        <f t="array" ref="B48">INDEX($4:$4,ROW(A21)+2)</f>
        <v>132</v>
      </c>
      <c r="C48" s="10" cm="1">
        <f t="array" ref="C48">INDEX($3:$3, ROW(A19)+4)</f>
        <v>525426</v>
      </c>
      <c r="D48" s="11">
        <f t="shared" si="8"/>
        <v>525426</v>
      </c>
      <c r="E48" s="11">
        <f t="shared" si="25"/>
        <v>528705</v>
      </c>
      <c r="F48" s="11">
        <f t="shared" si="9"/>
        <v>4005.340909090909</v>
      </c>
      <c r="G48" s="12">
        <f t="shared" si="3"/>
        <v>20181.866439225294</v>
      </c>
      <c r="H48" s="12">
        <f t="shared" si="23"/>
        <v>-8074.1586411509379</v>
      </c>
      <c r="I48" s="12">
        <f t="shared" si="24"/>
        <v>-8396.6791425893261</v>
      </c>
      <c r="J48" s="13">
        <f t="shared" si="11"/>
        <v>2965.5877018167726</v>
      </c>
      <c r="K48" s="13">
        <f t="shared" si="22"/>
        <v>-38006.485711761707</v>
      </c>
      <c r="L48" s="13">
        <f t="shared" si="20"/>
        <v>-38222.217973887142</v>
      </c>
    </row>
    <row r="49" spans="1:12" x14ac:dyDescent="0.55000000000000004">
      <c r="A49" s="10" t="s">
        <v>98</v>
      </c>
      <c r="B49" s="10" cm="1">
        <f t="array" ref="B49">INDEX($4:$4,ROW(A22)+2)</f>
        <v>137</v>
      </c>
      <c r="C49" s="10" cm="1">
        <f t="array" ref="C49">INDEX($3:$3, ROW(A20)+4)</f>
        <v>533865</v>
      </c>
      <c r="D49" s="11">
        <f t="shared" si="8"/>
        <v>533865</v>
      </c>
      <c r="E49" s="11">
        <f t="shared" si="25"/>
        <v>537144</v>
      </c>
      <c r="F49" s="11">
        <f t="shared" si="9"/>
        <v>3920.7591240875913</v>
      </c>
    </row>
    <row r="50" spans="1:12" x14ac:dyDescent="0.55000000000000004">
      <c r="A50" s="10" t="s">
        <v>98</v>
      </c>
      <c r="B50" s="10" cm="1">
        <f t="array" ref="B50">INDEX($4:$4,ROW(A23)+2)</f>
        <v>142</v>
      </c>
      <c r="C50" s="10" cm="1">
        <f t="array" ref="C50">INDEX($3:$3, ROW(A21)+4)</f>
        <v>542395</v>
      </c>
      <c r="D50" s="11">
        <f t="shared" si="8"/>
        <v>542395</v>
      </c>
      <c r="E50" s="11">
        <f t="shared" si="25"/>
        <v>545674</v>
      </c>
      <c r="F50" s="11">
        <f t="shared" si="9"/>
        <v>3842.7746478873241</v>
      </c>
    </row>
    <row r="51" spans="1:12" x14ac:dyDescent="0.55000000000000004">
      <c r="A51" s="10" t="s">
        <v>98</v>
      </c>
      <c r="B51" s="10" cm="1">
        <f t="array" ref="B51">INDEX($4:$4,ROW(A24)+2)</f>
        <v>147</v>
      </c>
      <c r="C51" s="10" cm="1">
        <f t="array" ref="C51">INDEX($3:$3, ROW(A22)+4)</f>
        <v>548498</v>
      </c>
      <c r="D51" s="11">
        <f t="shared" si="8"/>
        <v>548498</v>
      </c>
      <c r="E51" s="11">
        <f t="shared" si="25"/>
        <v>551777</v>
      </c>
      <c r="F51" s="11">
        <f t="shared" si="9"/>
        <v>3753.5850340136053</v>
      </c>
    </row>
    <row r="52" spans="1:12" x14ac:dyDescent="0.55000000000000004">
      <c r="A52" s="10" t="s">
        <v>98</v>
      </c>
      <c r="B52" s="10" cm="1">
        <f t="array" ref="B52">INDEX($4:$4,ROW(A25)+2)</f>
        <v>152</v>
      </c>
      <c r="C52" s="10" cm="1">
        <f t="array" ref="C52">INDEX($3:$3, ROW(A23)+4)</f>
        <v>552834</v>
      </c>
      <c r="D52" s="11">
        <f t="shared" si="8"/>
        <v>552834</v>
      </c>
      <c r="E52" s="11">
        <f t="shared" si="25"/>
        <v>556113</v>
      </c>
      <c r="F52" s="11">
        <f t="shared" si="9"/>
        <v>3658.6381578947367</v>
      </c>
    </row>
    <row r="53" spans="1:12" x14ac:dyDescent="0.55000000000000004">
      <c r="A53" s="10" t="s">
        <v>98</v>
      </c>
      <c r="B53" s="10" cm="1">
        <f t="array" ref="B53">INDEX($4:$4,ROW(A26)+2)</f>
        <v>157</v>
      </c>
      <c r="C53" s="10" cm="1">
        <f t="array" ref="C53">INDEX($3:$3, ROW(A24)+4)</f>
        <v>556023</v>
      </c>
      <c r="D53" s="11">
        <f t="shared" si="8"/>
        <v>556023</v>
      </c>
      <c r="E53" s="11">
        <f t="shared" si="25"/>
        <v>559302</v>
      </c>
      <c r="F53" s="11">
        <f t="shared" si="9"/>
        <v>3562.4331210191081</v>
      </c>
    </row>
    <row r="54" spans="1:12" x14ac:dyDescent="0.55000000000000004">
      <c r="A54" s="10" t="s">
        <v>98</v>
      </c>
      <c r="B54" s="10" cm="1">
        <f t="array" ref="B54">INDEX($4:$4,ROW(A27)+2)</f>
        <v>162</v>
      </c>
      <c r="C54" s="10" cm="1">
        <f t="array" ref="C54">INDEX($3:$3, ROW(A25)+4)</f>
        <v>557923</v>
      </c>
      <c r="D54" s="11">
        <f t="shared" si="8"/>
        <v>557923</v>
      </c>
      <c r="E54" s="11">
        <f t="shared" si="25"/>
        <v>561202</v>
      </c>
      <c r="F54" s="11">
        <f t="shared" si="9"/>
        <v>3464.2098765432097</v>
      </c>
    </row>
    <row r="55" spans="1:12" x14ac:dyDescent="0.55000000000000004">
      <c r="A55" s="10" t="s">
        <v>98</v>
      </c>
      <c r="B55" s="10" cm="1">
        <f t="array" ref="B55">INDEX($4:$4,ROW(A28)+2)</f>
        <v>167</v>
      </c>
      <c r="C55" s="10" cm="1">
        <f t="array" ref="C55">INDEX($3:$3, ROW(A26)+4)</f>
        <v>558623</v>
      </c>
      <c r="D55" s="11">
        <f t="shared" si="8"/>
        <v>558623</v>
      </c>
      <c r="E55" s="11">
        <f t="shared" si="25"/>
        <v>561902</v>
      </c>
      <c r="F55" s="11">
        <f t="shared" si="9"/>
        <v>3364.6826347305391</v>
      </c>
    </row>
    <row r="56" spans="1:12" x14ac:dyDescent="0.55000000000000004">
      <c r="A56" s="10" t="s">
        <v>98</v>
      </c>
      <c r="B56" s="10" cm="1">
        <f t="array" ref="B56">INDEX($4:$4,ROW(A29)+2)</f>
        <v>172</v>
      </c>
      <c r="C56" s="10" cm="1">
        <f t="array" ref="C56">INDEX($3:$3, ROW(A27)+4)</f>
        <v>558094</v>
      </c>
      <c r="D56" s="11">
        <f t="shared" si="8"/>
        <v>558094</v>
      </c>
      <c r="E56" s="11">
        <f t="shared" si="25"/>
        <v>561373</v>
      </c>
      <c r="F56" s="11">
        <f t="shared" si="9"/>
        <v>3263.796511627907</v>
      </c>
    </row>
    <row r="57" spans="1:12" x14ac:dyDescent="0.55000000000000004">
      <c r="A57" s="10" t="s">
        <v>98</v>
      </c>
      <c r="B57" s="10" cm="1">
        <f t="array" ref="B57">INDEX($4:$4,ROW(A30)+2)</f>
        <v>177</v>
      </c>
      <c r="C57" s="10" cm="1">
        <f t="array" ref="C57">INDEX($3:$3, ROW(A28)+4)</f>
        <v>556589</v>
      </c>
      <c r="D57" s="11">
        <f t="shared" si="8"/>
        <v>556589</v>
      </c>
      <c r="E57" s="11">
        <f t="shared" si="25"/>
        <v>559868</v>
      </c>
      <c r="F57" s="11">
        <f t="shared" si="9"/>
        <v>3163.0960451977403</v>
      </c>
    </row>
    <row r="58" spans="1:12" x14ac:dyDescent="0.55000000000000004">
      <c r="A58" s="10" t="s">
        <v>98</v>
      </c>
      <c r="B58" s="10" cm="1">
        <f t="array" ref="B58">INDEX($4:$4,ROW(A31)+2)</f>
        <v>182</v>
      </c>
      <c r="C58" s="10" cm="1">
        <f t="array" ref="C58">INDEX($3:$3, ROW(A29)+4)</f>
        <v>554273</v>
      </c>
      <c r="D58" s="11">
        <f t="shared" si="8"/>
        <v>554273</v>
      </c>
      <c r="E58" s="11">
        <f t="shared" si="25"/>
        <v>557552</v>
      </c>
      <c r="F58" s="11">
        <f t="shared" si="9"/>
        <v>3063.4725274725274</v>
      </c>
    </row>
    <row r="59" spans="1:12" x14ac:dyDescent="0.55000000000000004">
      <c r="A59" s="10" t="s">
        <v>98</v>
      </c>
      <c r="B59" s="10" cm="1">
        <f t="array" ref="B59">INDEX($4:$4,ROW(A32)+2)</f>
        <v>187</v>
      </c>
      <c r="C59" s="10" cm="1">
        <f t="array" ref="C59">INDEX($3:$3, ROW(A30)+4)</f>
        <v>551146</v>
      </c>
      <c r="D59" s="11">
        <f t="shared" si="8"/>
        <v>551146</v>
      </c>
      <c r="E59" s="11">
        <f t="shared" si="25"/>
        <v>554425</v>
      </c>
      <c r="F59" s="11">
        <f t="shared" si="9"/>
        <v>2964.8395721925135</v>
      </c>
    </row>
    <row r="60" spans="1:12" x14ac:dyDescent="0.55000000000000004">
      <c r="A60" s="10" t="s">
        <v>98</v>
      </c>
      <c r="B60" s="10" cm="1">
        <f t="array" ref="B60">INDEX($4:$4,ROW(A33)+2)</f>
        <v>192</v>
      </c>
      <c r="C60" s="10" cm="1">
        <f t="array" ref="C60">INDEX($3:$3, ROW(A31)+4)</f>
        <v>547220</v>
      </c>
      <c r="D60" s="11">
        <f t="shared" si="8"/>
        <v>547220</v>
      </c>
      <c r="E60" s="11">
        <f t="shared" si="25"/>
        <v>550499</v>
      </c>
      <c r="F60" s="11">
        <f t="shared" si="9"/>
        <v>2867.1822916666665</v>
      </c>
    </row>
    <row r="61" spans="1:12" x14ac:dyDescent="0.55000000000000004">
      <c r="A61" s="10" t="s">
        <v>98</v>
      </c>
      <c r="B61" s="10" cm="1">
        <f t="array" ref="B61">INDEX($4:$4,ROW(A34)+2)</f>
        <v>197</v>
      </c>
      <c r="C61" s="10" cm="1">
        <f t="array" ref="C61">INDEX($3:$3, ROW(A32)+4)</f>
        <v>542697</v>
      </c>
      <c r="D61" s="11">
        <f t="shared" si="8"/>
        <v>542697</v>
      </c>
      <c r="E61" s="11">
        <f t="shared" si="25"/>
        <v>545976</v>
      </c>
      <c r="F61" s="11">
        <f t="shared" si="9"/>
        <v>2771.4517766497461</v>
      </c>
    </row>
    <row r="62" spans="1:12" x14ac:dyDescent="0.55000000000000004">
      <c r="A62" s="10" t="s">
        <v>98</v>
      </c>
      <c r="B62" s="10" cm="1">
        <f t="array" ref="B62">INDEX($4:$4,ROW(A35)+2)</f>
        <v>202</v>
      </c>
      <c r="C62" s="10" cm="1">
        <f t="array" ref="C62">INDEX($3:$3, ROW(A33)+4)</f>
        <v>537133</v>
      </c>
      <c r="D62" s="11">
        <f t="shared" si="8"/>
        <v>537133</v>
      </c>
      <c r="E62" s="11">
        <f t="shared" si="25"/>
        <v>540412</v>
      </c>
      <c r="F62" s="11">
        <f t="shared" si="9"/>
        <v>2675.3069306930693</v>
      </c>
    </row>
    <row r="63" spans="1:12" x14ac:dyDescent="0.55000000000000004">
      <c r="A63" s="10" t="s">
        <v>98</v>
      </c>
      <c r="B63" s="10" cm="1">
        <f t="array" ref="B63">INDEX($4:$4,ROW(A36)+2)</f>
        <v>207</v>
      </c>
      <c r="C63" s="10" cm="1">
        <f t="array" ref="C63">INDEX($3:$3, ROW(A34)+4)</f>
        <v>530618</v>
      </c>
      <c r="D63" s="11">
        <f t="shared" si="8"/>
        <v>530618</v>
      </c>
      <c r="E63" s="11">
        <f t="shared" si="25"/>
        <v>533897</v>
      </c>
      <c r="F63" s="11">
        <f t="shared" si="9"/>
        <v>2579.2125603864733</v>
      </c>
    </row>
    <row r="64" spans="1:12" x14ac:dyDescent="0.55000000000000004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7" spans="1:4" x14ac:dyDescent="0.55000000000000004">
      <c r="B67" s="21">
        <v>0</v>
      </c>
      <c r="C67" s="22">
        <v>2.5</v>
      </c>
      <c r="D67" s="23">
        <v>4</v>
      </c>
    </row>
    <row r="68" spans="1:4" x14ac:dyDescent="0.55000000000000004">
      <c r="A68" s="24" t="s">
        <v>112</v>
      </c>
      <c r="B68">
        <f>F43</f>
        <v>4247.7383177570091</v>
      </c>
      <c r="C68">
        <f>I35</f>
        <v>23834.677854003625</v>
      </c>
      <c r="D68">
        <f>L34</f>
        <v>-24352.354340640624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8A119-D020-4526-BA88-15B0B7F03DA1}">
  <dimension ref="A1:AM68"/>
  <sheetViews>
    <sheetView workbookViewId="0">
      <selection activeCell="N44" sqref="N44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</cols>
  <sheetData>
    <row r="1" spans="1:3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127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</row>
    <row r="3" spans="1:39" x14ac:dyDescent="0.55000000000000004">
      <c r="A3" t="s">
        <v>39</v>
      </c>
      <c r="B3" t="s">
        <v>40</v>
      </c>
      <c r="C3">
        <v>0</v>
      </c>
      <c r="D3">
        <v>0</v>
      </c>
      <c r="E3">
        <v>0</v>
      </c>
      <c r="F3">
        <v>0</v>
      </c>
      <c r="G3">
        <v>81971</v>
      </c>
      <c r="H3">
        <v>106704</v>
      </c>
      <c r="I3">
        <v>149786</v>
      </c>
      <c r="J3">
        <v>179613</v>
      </c>
      <c r="K3">
        <v>213413</v>
      </c>
      <c r="L3">
        <v>245720</v>
      </c>
      <c r="M3">
        <v>276305</v>
      </c>
      <c r="N3">
        <v>290115</v>
      </c>
      <c r="O3">
        <v>319313</v>
      </c>
      <c r="P3">
        <v>348195</v>
      </c>
      <c r="Q3">
        <v>373406</v>
      </c>
      <c r="R3">
        <v>399162</v>
      </c>
      <c r="S3">
        <v>422551</v>
      </c>
      <c r="T3">
        <v>444411</v>
      </c>
      <c r="U3">
        <v>463990</v>
      </c>
      <c r="V3">
        <v>481759</v>
      </c>
      <c r="W3">
        <v>497351</v>
      </c>
      <c r="X3">
        <v>512277</v>
      </c>
      <c r="Y3">
        <v>526031</v>
      </c>
      <c r="Z3">
        <v>538286</v>
      </c>
      <c r="AA3">
        <v>548109</v>
      </c>
      <c r="AB3">
        <v>556476</v>
      </c>
      <c r="AC3">
        <v>563214</v>
      </c>
      <c r="AD3">
        <v>568446</v>
      </c>
      <c r="AE3">
        <v>572176</v>
      </c>
      <c r="AF3">
        <v>575536</v>
      </c>
      <c r="AG3">
        <v>577238</v>
      </c>
      <c r="AH3">
        <v>577515</v>
      </c>
      <c r="AI3">
        <v>576968</v>
      </c>
      <c r="AJ3">
        <v>575136</v>
      </c>
      <c r="AK3">
        <v>572137</v>
      </c>
      <c r="AL3">
        <v>568541</v>
      </c>
    </row>
    <row r="4" spans="1:39" x14ac:dyDescent="0.55000000000000004">
      <c r="A4" t="s">
        <v>41</v>
      </c>
      <c r="B4" t="s">
        <v>42</v>
      </c>
      <c r="C4">
        <v>32</v>
      </c>
      <c r="D4">
        <v>37</v>
      </c>
      <c r="E4">
        <v>42</v>
      </c>
      <c r="F4">
        <v>47</v>
      </c>
      <c r="G4">
        <v>52</v>
      </c>
      <c r="H4">
        <v>57</v>
      </c>
      <c r="I4">
        <v>62</v>
      </c>
      <c r="J4">
        <v>67</v>
      </c>
      <c r="K4">
        <v>72</v>
      </c>
      <c r="L4">
        <v>77</v>
      </c>
      <c r="M4">
        <v>82</v>
      </c>
      <c r="N4">
        <v>87</v>
      </c>
      <c r="O4">
        <v>92</v>
      </c>
      <c r="P4">
        <v>97</v>
      </c>
      <c r="Q4">
        <v>102</v>
      </c>
      <c r="R4">
        <v>107</v>
      </c>
      <c r="S4">
        <v>112</v>
      </c>
      <c r="T4">
        <v>117</v>
      </c>
      <c r="U4">
        <v>122</v>
      </c>
      <c r="V4">
        <v>127</v>
      </c>
      <c r="W4">
        <v>132</v>
      </c>
      <c r="X4">
        <v>137</v>
      </c>
      <c r="Y4">
        <v>142</v>
      </c>
      <c r="Z4">
        <v>147</v>
      </c>
      <c r="AA4">
        <v>152</v>
      </c>
      <c r="AB4">
        <v>157</v>
      </c>
      <c r="AC4">
        <v>162</v>
      </c>
      <c r="AD4">
        <v>167</v>
      </c>
      <c r="AE4">
        <v>172</v>
      </c>
      <c r="AF4">
        <v>177</v>
      </c>
      <c r="AG4">
        <v>182</v>
      </c>
      <c r="AH4">
        <v>187</v>
      </c>
      <c r="AI4">
        <v>192</v>
      </c>
      <c r="AJ4">
        <v>197</v>
      </c>
      <c r="AK4">
        <v>202</v>
      </c>
      <c r="AL4">
        <v>207</v>
      </c>
    </row>
    <row r="6" spans="1:39" x14ac:dyDescent="0.55000000000000004">
      <c r="P6" s="1" t="s">
        <v>43</v>
      </c>
      <c r="Q6" s="1"/>
      <c r="R6" s="1"/>
      <c r="S6" s="1"/>
      <c r="T6" s="1"/>
      <c r="U6" s="1"/>
      <c r="V6" s="3"/>
    </row>
    <row r="7" spans="1:39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125</v>
      </c>
      <c r="S7" t="s">
        <v>46</v>
      </c>
      <c r="T7" t="s">
        <v>47</v>
      </c>
      <c r="U7" t="s">
        <v>48</v>
      </c>
      <c r="V7" t="s">
        <v>49</v>
      </c>
    </row>
    <row r="8" spans="1:39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39" x14ac:dyDescent="0.55000000000000004">
      <c r="A9" s="10" t="s">
        <v>57</v>
      </c>
      <c r="B9" s="10">
        <v>0</v>
      </c>
      <c r="C9" s="10" cm="1">
        <f t="array" ref="C9">INDEX($12:$12, ROW(A1) + 18)</f>
        <v>84492</v>
      </c>
      <c r="D9" s="11">
        <f>C9/1</f>
        <v>84492</v>
      </c>
      <c r="E9" s="11"/>
      <c r="F9" s="11"/>
      <c r="G9" s="12">
        <f>C9/1.025^B9</f>
        <v>84492</v>
      </c>
      <c r="H9" s="12"/>
      <c r="I9" s="12"/>
      <c r="J9" s="13">
        <f>C9/1.04^B9</f>
        <v>84492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39" x14ac:dyDescent="0.55000000000000004">
      <c r="A10" s="10" t="s">
        <v>61</v>
      </c>
      <c r="B10" s="10">
        <v>5</v>
      </c>
      <c r="C10" s="10" cm="1">
        <f t="array" ref="C10">INDEX($12:$12, ROW(A2) + 18)</f>
        <v>7207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7.9539999999999997</v>
      </c>
      <c r="T10">
        <v>8.0190000000000001</v>
      </c>
      <c r="U10">
        <v>0</v>
      </c>
    </row>
    <row r="11" spans="1:39" x14ac:dyDescent="0.55000000000000004">
      <c r="A11" s="10" t="s">
        <v>63</v>
      </c>
      <c r="B11" s="10">
        <v>10</v>
      </c>
      <c r="C11" s="10" cm="1">
        <f t="array" ref="C11">INDEX($12:$12, ROW(A3) + 18)</f>
        <v>100370</v>
      </c>
      <c r="D11" s="11">
        <f t="shared" ref="D11:D12" si="0">C11/1</f>
        <v>100370</v>
      </c>
      <c r="E11" s="11">
        <f>SUM(D9:D11)</f>
        <v>184862</v>
      </c>
      <c r="F11" s="11">
        <f>E11</f>
        <v>184862</v>
      </c>
      <c r="G11" s="12">
        <f>C11/1.025^B11</f>
        <v>78408.883581211223</v>
      </c>
      <c r="H11" s="12">
        <f>SUM(G9:G11)</f>
        <v>162900.88358121121</v>
      </c>
      <c r="I11" s="12">
        <f>H11*(1/(1-(1.025)^(-B11)))</f>
        <v>744514.1391381023</v>
      </c>
      <c r="J11" s="13">
        <f t="shared" ref="J11" si="1">C11/1.04^B11</f>
        <v>67806.375625045403</v>
      </c>
      <c r="K11" s="13">
        <f>SUM(J9:J11)</f>
        <v>152298.37562504539</v>
      </c>
      <c r="L11" s="13">
        <f>K11*(1/(1-(1.04)^(-B11)))</f>
        <v>469425.26376894175</v>
      </c>
      <c r="P11" t="s">
        <v>58</v>
      </c>
      <c r="Q11" t="s">
        <v>64</v>
      </c>
      <c r="R11" t="s">
        <v>60</v>
      </c>
      <c r="S11">
        <v>2.919</v>
      </c>
      <c r="T11">
        <v>2.8029999999999999</v>
      </c>
      <c r="U11">
        <v>0</v>
      </c>
    </row>
    <row r="12" spans="1:39" x14ac:dyDescent="0.55000000000000004">
      <c r="A12" s="14" t="s">
        <v>65</v>
      </c>
      <c r="B12" s="14">
        <v>0</v>
      </c>
      <c r="C12" s="10" cm="1">
        <f t="array" ref="C12">INDEX($12:$12, ROW(A4) + 18)</f>
        <v>172912</v>
      </c>
      <c r="D12" s="10">
        <f t="shared" si="0"/>
        <v>172912</v>
      </c>
      <c r="E12" s="14">
        <f>D12</f>
        <v>172912</v>
      </c>
      <c r="F12" s="14">
        <f>E12</f>
        <v>172912</v>
      </c>
      <c r="G12" s="14">
        <f>C12/1.025^B12</f>
        <v>172912</v>
      </c>
      <c r="H12" s="14">
        <f>G12</f>
        <v>172912</v>
      </c>
      <c r="I12" s="14" t="e">
        <f>H12*(1/(1-(1.025)^(-B12)))</f>
        <v>#DIV/0!</v>
      </c>
      <c r="J12" s="14">
        <f>C12/1.04^B12</f>
        <v>172912</v>
      </c>
      <c r="K12" s="14">
        <f>J12</f>
        <v>172912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84492</v>
      </c>
      <c r="T12" s="15">
        <v>7207</v>
      </c>
      <c r="U12" s="15">
        <v>100370</v>
      </c>
      <c r="V12" s="16">
        <v>172912</v>
      </c>
    </row>
    <row r="13" spans="1:39" x14ac:dyDescent="0.55000000000000004">
      <c r="A13" s="17" t="s">
        <v>122</v>
      </c>
      <c r="E13">
        <f>E11-E12</f>
        <v>11950</v>
      </c>
      <c r="H13">
        <f>H11-H12</f>
        <v>-10011.116418788792</v>
      </c>
      <c r="K13">
        <f>K11-K12</f>
        <v>-20613.624374954612</v>
      </c>
      <c r="P13" t="s">
        <v>39</v>
      </c>
      <c r="Q13" t="s">
        <v>67</v>
      </c>
      <c r="R13" t="s">
        <v>66</v>
      </c>
      <c r="S13">
        <v>16184</v>
      </c>
      <c r="T13">
        <v>1375</v>
      </c>
      <c r="U13">
        <v>11589</v>
      </c>
    </row>
    <row r="14" spans="1:39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10.87</v>
      </c>
      <c r="T14">
        <v>10.82</v>
      </c>
      <c r="U14">
        <v>0</v>
      </c>
    </row>
    <row r="15" spans="1:39" x14ac:dyDescent="0.55000000000000004">
      <c r="P15" t="s">
        <v>41</v>
      </c>
      <c r="Q15" t="s">
        <v>69</v>
      </c>
      <c r="R15" t="s">
        <v>60</v>
      </c>
      <c r="S15">
        <v>22.19</v>
      </c>
      <c r="T15">
        <v>11.89</v>
      </c>
      <c r="U15">
        <v>11.86</v>
      </c>
    </row>
    <row r="16" spans="1:39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23.71</v>
      </c>
      <c r="T18">
        <v>24.41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23.71</v>
      </c>
      <c r="T19">
        <v>24.32</v>
      </c>
      <c r="U19">
        <v>24.98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26.67</v>
      </c>
      <c r="T20">
        <v>24.19</v>
      </c>
      <c r="U20">
        <v>24.15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24.22</v>
      </c>
      <c r="T21">
        <v>24.22</v>
      </c>
      <c r="U21">
        <v>24.22</v>
      </c>
    </row>
    <row r="22" spans="1:21" x14ac:dyDescent="0.55000000000000004">
      <c r="A22" s="15" t="s">
        <v>119</v>
      </c>
      <c r="B22">
        <v>-4500</v>
      </c>
      <c r="P22" t="s">
        <v>41</v>
      </c>
      <c r="Q22" t="s">
        <v>42</v>
      </c>
      <c r="R22" t="s">
        <v>82</v>
      </c>
      <c r="S22">
        <v>84</v>
      </c>
      <c r="T22">
        <v>89</v>
      </c>
      <c r="U22">
        <v>94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144.1</v>
      </c>
      <c r="T23">
        <v>123.8</v>
      </c>
      <c r="U23">
        <v>5099.5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344.2</v>
      </c>
      <c r="T24">
        <v>140.5</v>
      </c>
      <c r="U24">
        <v>122.9</v>
      </c>
    </row>
    <row r="25" spans="1:21" x14ac:dyDescent="0.55000000000000004">
      <c r="A25" s="10" t="s">
        <v>75</v>
      </c>
      <c r="B25" s="10">
        <v>0</v>
      </c>
      <c r="C25" s="10">
        <f>B19+B20+B22</f>
        <v>-25400</v>
      </c>
      <c r="D25" s="11">
        <f>C25*1^(-B25)</f>
        <v>-25400</v>
      </c>
      <c r="E25" s="11"/>
      <c r="F25" s="11"/>
      <c r="G25" s="12">
        <f>C25*1.025^(-B25)</f>
        <v>-25400</v>
      </c>
      <c r="H25" s="12"/>
      <c r="I25" s="12"/>
      <c r="J25" s="13">
        <f>C25/1.04^B25</f>
        <v>-25400</v>
      </c>
      <c r="K25" s="13"/>
      <c r="L25" s="13"/>
      <c r="P25" t="s">
        <v>41</v>
      </c>
      <c r="Q25" t="s">
        <v>87</v>
      </c>
      <c r="R25" t="s">
        <v>88</v>
      </c>
      <c r="S25">
        <v>225.57</v>
      </c>
      <c r="T25">
        <v>122.15</v>
      </c>
      <c r="U25">
        <v>124.41</v>
      </c>
    </row>
    <row r="26" spans="1:21" x14ac:dyDescent="0.55000000000000004">
      <c r="A26" s="10" t="s">
        <v>89</v>
      </c>
      <c r="B26" s="10">
        <v>0</v>
      </c>
      <c r="C26" s="10"/>
      <c r="D26" s="11">
        <f>E13</f>
        <v>11950</v>
      </c>
      <c r="E26" s="11"/>
      <c r="F26" s="11"/>
      <c r="G26" s="12">
        <f>H13</f>
        <v>-10011.116418788792</v>
      </c>
      <c r="H26" s="12"/>
      <c r="I26" s="12"/>
      <c r="J26" s="13">
        <f>K13</f>
        <v>-20613.624374954612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/>
      <c r="B28" s="10" cm="1">
        <f t="array" ref="B28">INDEX($4:$4,ROW(A1)+2)</f>
        <v>32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92</v>
      </c>
      <c r="Q28" t="s">
        <v>93</v>
      </c>
      <c r="R28" t="s">
        <v>94</v>
      </c>
      <c r="T28">
        <v>3.0903</v>
      </c>
      <c r="U28">
        <v>2.7505999999999999</v>
      </c>
    </row>
    <row r="29" spans="1:21" x14ac:dyDescent="0.55000000000000004">
      <c r="A29" s="10"/>
      <c r="B29" s="10" cm="1">
        <f t="array" ref="B29">INDEX($4:$4,ROW(A2)+2)</f>
        <v>37</v>
      </c>
      <c r="C29" s="10" cm="1">
        <f t="array" ref="C29">INDEX($3:$3, ROW(A2)+2)</f>
        <v>0</v>
      </c>
      <c r="D29" s="11">
        <f t="shared" si="2"/>
        <v>0</v>
      </c>
      <c r="E29" s="11"/>
      <c r="F29" s="11"/>
      <c r="G29" s="12">
        <f t="shared" ref="G29:G48" si="3">C29*1.025^(-B29)</f>
        <v>0</v>
      </c>
      <c r="H29" s="12"/>
      <c r="I29" s="12"/>
      <c r="J29" s="13">
        <f t="shared" ref="J29" si="4">C29/1.04^B29</f>
        <v>0</v>
      </c>
      <c r="K29" s="13"/>
      <c r="L29" s="13"/>
      <c r="P29" t="s">
        <v>92</v>
      </c>
      <c r="Q29" t="s">
        <v>95</v>
      </c>
      <c r="R29" t="s">
        <v>94</v>
      </c>
      <c r="T29">
        <v>2.5266999999999999</v>
      </c>
      <c r="U29">
        <v>2.5836999999999999</v>
      </c>
    </row>
    <row r="30" spans="1:21" x14ac:dyDescent="0.55000000000000004">
      <c r="A30" s="10"/>
      <c r="B30" s="10" cm="1">
        <f t="array" ref="B30">INDEX($4:$4,ROW(A3)+2)</f>
        <v>42</v>
      </c>
      <c r="C30" s="10" cm="1">
        <f t="array" ref="C30">INDEX($3:$3, ROW(A1)+4)</f>
        <v>0</v>
      </c>
      <c r="D30" s="11">
        <f>C30*1^(-B30)</f>
        <v>0</v>
      </c>
      <c r="E30" s="11"/>
      <c r="F30" s="11"/>
      <c r="G30" s="12">
        <f t="shared" si="3"/>
        <v>0</v>
      </c>
      <c r="H30" s="12"/>
      <c r="I30" s="12"/>
      <c r="J30" s="13">
        <f>C30/1.04^B30</f>
        <v>0</v>
      </c>
      <c r="K30" s="13"/>
      <c r="L30" s="13"/>
      <c r="P30" t="s">
        <v>92</v>
      </c>
      <c r="Q30" t="s">
        <v>97</v>
      </c>
      <c r="R30" t="s">
        <v>94</v>
      </c>
      <c r="T30">
        <v>3.0903</v>
      </c>
      <c r="U30">
        <v>2.9203999999999999</v>
      </c>
    </row>
    <row r="31" spans="1:21" x14ac:dyDescent="0.55000000000000004">
      <c r="A31" s="10"/>
      <c r="B31" s="10" cm="1">
        <f t="array" ref="B31">INDEX($4:$4,ROW(A4)+2)</f>
        <v>47</v>
      </c>
      <c r="C31" s="10" cm="1">
        <f t="array" ref="C31">INDEX($3:$3, ROW(A2)+4)</f>
        <v>0</v>
      </c>
      <c r="D31" s="11">
        <f>C31*1^(-B31)</f>
        <v>0</v>
      </c>
      <c r="E31" s="11">
        <v>0</v>
      </c>
      <c r="F31" s="11">
        <f t="shared" ref="F31" si="5">SUM(E31)</f>
        <v>0</v>
      </c>
      <c r="G31" s="12">
        <f t="shared" si="3"/>
        <v>0</v>
      </c>
      <c r="H31" s="12">
        <v>0</v>
      </c>
      <c r="I31" s="12">
        <f t="shared" ref="I31:I32" si="6">H31*(1/(1-(1.025)^(-B31)))</f>
        <v>0</v>
      </c>
      <c r="J31" s="13">
        <f>C31/1.04^B31</f>
        <v>0</v>
      </c>
      <c r="K31" s="13">
        <v>0</v>
      </c>
      <c r="L31" s="13">
        <f t="shared" ref="L31:L32" si="7">K31*(1/(1-(1.04)^(-B31)))</f>
        <v>0</v>
      </c>
      <c r="P31" t="s">
        <v>92</v>
      </c>
      <c r="Q31" t="s">
        <v>99</v>
      </c>
      <c r="R31" t="s">
        <v>94</v>
      </c>
      <c r="T31">
        <v>2.5266999999999999</v>
      </c>
      <c r="U31">
        <v>2.5552000000000001</v>
      </c>
    </row>
    <row r="32" spans="1:21" x14ac:dyDescent="0.55000000000000004">
      <c r="A32" s="10" t="s">
        <v>98</v>
      </c>
      <c r="B32" s="10" cm="1">
        <f t="array" ref="B32">INDEX($4:$4,ROW(A5)+2)</f>
        <v>52</v>
      </c>
      <c r="C32" s="10" cm="1">
        <f t="array" ref="C32">INDEX($3:$3, ROW(A3)+4)</f>
        <v>81971</v>
      </c>
      <c r="D32" s="11">
        <f t="shared" ref="D32:D63" si="8">C32*1^(-B32)</f>
        <v>81971</v>
      </c>
      <c r="E32" s="11">
        <f>$D$25+$D$26+$D$27+$D$28+$D$29+$D$30+$D$31+D32</f>
        <v>63521</v>
      </c>
      <c r="F32" s="11">
        <f>SUM(E32)/B32</f>
        <v>1221.5576923076924</v>
      </c>
      <c r="G32" s="12">
        <f t="shared" si="3"/>
        <v>22699.653759292421</v>
      </c>
      <c r="H32" s="12">
        <f>$G$25+$G$26+$G$27+$G$28+$G$29+$G$30+$G$31+G32</f>
        <v>-16163.790443691301</v>
      </c>
      <c r="I32" s="12">
        <f t="shared" si="6"/>
        <v>-22354.175339277772</v>
      </c>
      <c r="J32" s="13">
        <f>C32/1.04^B32</f>
        <v>10664.158461058585</v>
      </c>
      <c r="K32" s="13">
        <f>$J$25+$J$26+$J$27+$J$28+$J$29+$J$30+$J$31+J32</f>
        <v>-38125.788427462401</v>
      </c>
      <c r="L32" s="13">
        <f t="shared" si="7"/>
        <v>-43827.617879846926</v>
      </c>
      <c r="P32" t="s">
        <v>92</v>
      </c>
      <c r="Q32" t="s">
        <v>100</v>
      </c>
      <c r="R32" t="s">
        <v>101</v>
      </c>
    </row>
    <row r="33" spans="1:21" x14ac:dyDescent="0.55000000000000004">
      <c r="A33" s="10" t="s">
        <v>98</v>
      </c>
      <c r="B33" s="10" cm="1">
        <f t="array" ref="B33">INDEX($4:$4,ROW(A6)+2)</f>
        <v>57</v>
      </c>
      <c r="C33" s="10" cm="1">
        <f t="array" ref="C33">INDEX($3:$3, ROW(A4)+4)</f>
        <v>106704</v>
      </c>
      <c r="D33" s="11">
        <f t="shared" si="8"/>
        <v>106704</v>
      </c>
      <c r="E33" s="11">
        <f>$D$25+$D$26+$D$27+$D$28+$D$29+$D$30+$D$31+D33</f>
        <v>88254</v>
      </c>
      <c r="F33" s="11">
        <f t="shared" ref="F33:F63" si="9">SUM(E33)/B33</f>
        <v>1548.3157894736842</v>
      </c>
      <c r="G33" s="12">
        <f t="shared" si="3"/>
        <v>26116.824623482866</v>
      </c>
      <c r="H33" s="12">
        <f t="shared" ref="H33" si="10">$G$25+$G$26+$G$27+$G$28+$G$29+$G$30+$G$31+G33</f>
        <v>-12746.619579500857</v>
      </c>
      <c r="I33" s="12">
        <f>H33*(1/(1-(1.025)^(-B33)))</f>
        <v>-16877.565062385758</v>
      </c>
      <c r="J33" s="13">
        <f t="shared" ref="J33:J48" si="11">C33/1.04^B33</f>
        <v>11409.861167147226</v>
      </c>
      <c r="K33" s="13">
        <f>$J$25+$J$26+$J$27+$J$28+$J$29+$J$30+$J$31+J33</f>
        <v>-37380.085721373762</v>
      </c>
      <c r="L33" s="13">
        <f>K33*(1/(1-(1.04)^(-B33)))</f>
        <v>-41855.718679713689</v>
      </c>
      <c r="P33" t="s">
        <v>102</v>
      </c>
      <c r="Q33" t="s">
        <v>103</v>
      </c>
      <c r="R33" t="s">
        <v>104</v>
      </c>
      <c r="S33">
        <v>200.107</v>
      </c>
      <c r="T33">
        <v>16.698</v>
      </c>
      <c r="U33">
        <v>122.92</v>
      </c>
    </row>
    <row r="34" spans="1:21" x14ac:dyDescent="0.55000000000000004">
      <c r="A34" s="10" t="s">
        <v>98</v>
      </c>
      <c r="B34" s="10" cm="1">
        <f t="array" ref="B34">INDEX($4:$4,ROW(A7)+2)</f>
        <v>62</v>
      </c>
      <c r="C34" s="10" cm="1">
        <f t="array" ref="C34">INDEX($3:$3, ROW(A5)+4)</f>
        <v>149786</v>
      </c>
      <c r="D34" s="11">
        <f t="shared" si="8"/>
        <v>149786</v>
      </c>
      <c r="E34" s="11">
        <f t="shared" ref="E34" si="12">$D$25+$D$26+$D$27+$D$28+$D$29+$D$30+$D$31+D34</f>
        <v>131336</v>
      </c>
      <c r="F34" s="11">
        <f t="shared" si="9"/>
        <v>2118.3225806451615</v>
      </c>
      <c r="G34" s="12">
        <f t="shared" si="3"/>
        <v>32403.473640194545</v>
      </c>
      <c r="H34" s="12">
        <f>$G$25+$G$26+$G$27+$G$28+$G$29+$G$30+$G$31+G34</f>
        <v>-6459.9705627891781</v>
      </c>
      <c r="I34" s="12">
        <f>H34*(1/(1-(1.025)^(-B34)))</f>
        <v>-8243.2469356808233</v>
      </c>
      <c r="J34" s="13">
        <f t="shared" si="11"/>
        <v>13164.494477918966</v>
      </c>
      <c r="K34" s="13">
        <f>$J$25+$J$26+$J$27+$J$28+$J$29+$J$30+$J$31+J34</f>
        <v>-35625.452410602018</v>
      </c>
      <c r="L34" s="13">
        <f>K34*(1/(1-(1.04)^(-B34)))</f>
        <v>-39058.228749440823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67</v>
      </c>
      <c r="C35" s="10" cm="1">
        <f t="array" ref="C35">INDEX($3:$3, ROW(A6)+4)</f>
        <v>179613</v>
      </c>
      <c r="D35" s="11">
        <f t="shared" si="8"/>
        <v>179613</v>
      </c>
      <c r="E35" s="11">
        <f>$D$25+$D$26+$D$27+$D$28+$D$29+$D$30+$D$31+D35</f>
        <v>161163</v>
      </c>
      <c r="F35" s="11">
        <f t="shared" si="9"/>
        <v>2405.4179104477612</v>
      </c>
      <c r="G35" s="12">
        <f t="shared" si="3"/>
        <v>34343.043939709503</v>
      </c>
      <c r="H35" s="12">
        <f>$G$25+$G$26+$G$27+$G$28+$G$29+$G$30+$G$31+G35</f>
        <v>-4520.4002632742195</v>
      </c>
      <c r="I35" s="12">
        <f t="shared" ref="I35:I41" si="13">H35*(1/(1-(1.025)^(-B35)))</f>
        <v>-5589.0610454270736</v>
      </c>
      <c r="J35" s="13">
        <f t="shared" si="11"/>
        <v>12974.900430235495</v>
      </c>
      <c r="K35" s="13">
        <f>$J$25+$J$26+$J$27+$J$28+$J$29+$J$30+$J$31+J35</f>
        <v>-35815.046458285491</v>
      </c>
      <c r="L35" s="13">
        <f t="shared" ref="L35:L36" si="14">K35*(1/(1-(1.04)^(-B35)))</f>
        <v>-38603.704411660452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72</v>
      </c>
      <c r="C36" s="10" cm="1">
        <f t="array" ref="C36">INDEX($3:$3, ROW(A7)+4)</f>
        <v>213413</v>
      </c>
      <c r="D36" s="11">
        <f t="shared" si="8"/>
        <v>213413</v>
      </c>
      <c r="E36" s="11">
        <f t="shared" ref="E36" si="15">$D$25+$D$26+$D$27+$D$28+$D$29+$D$30+$D$31+D36</f>
        <v>194963</v>
      </c>
      <c r="F36" s="11">
        <f t="shared" si="9"/>
        <v>2707.8194444444443</v>
      </c>
      <c r="G36" s="12">
        <f t="shared" si="3"/>
        <v>36066.380703285155</v>
      </c>
      <c r="H36" s="12">
        <f>$G$25+$G$26+$G$27+$G$28+$G$29+$G$30+$G$31+G36</f>
        <v>-2797.0634996985682</v>
      </c>
      <c r="I36" s="12">
        <f t="shared" si="13"/>
        <v>-3365.8928206714791</v>
      </c>
      <c r="J36" s="13">
        <f t="shared" si="11"/>
        <v>12671.27864623707</v>
      </c>
      <c r="K36" s="13">
        <f t="shared" ref="K36:K37" si="16">$J$25+$J$26+$J$27+$J$28+$J$29+$J$30+$J$31+J36</f>
        <v>-36118.668242283915</v>
      </c>
      <c r="L36" s="9">
        <f t="shared" si="14"/>
        <v>-38398.561562628776</v>
      </c>
      <c r="P36" t="s">
        <v>102</v>
      </c>
      <c r="Q36" t="s">
        <v>110</v>
      </c>
      <c r="R36" t="s">
        <v>111</v>
      </c>
      <c r="S36">
        <v>116.0476</v>
      </c>
      <c r="T36">
        <v>10.6662</v>
      </c>
      <c r="U36">
        <v>124.4053</v>
      </c>
    </row>
    <row r="37" spans="1:21" x14ac:dyDescent="0.55000000000000004">
      <c r="A37" s="10" t="s">
        <v>98</v>
      </c>
      <c r="B37" s="10" cm="1">
        <f t="array" ref="B37">INDEX($4:$4,ROW(A10)+2)</f>
        <v>77</v>
      </c>
      <c r="C37" s="10" cm="1">
        <f t="array" ref="C37">INDEX($3:$3, ROW(A8)+4)</f>
        <v>245720</v>
      </c>
      <c r="D37" s="11">
        <f t="shared" si="8"/>
        <v>245720</v>
      </c>
      <c r="E37" s="11">
        <f>$D$25+$D$26+$D$27+$D$28+$D$29+$D$30+$D$31+D37</f>
        <v>227270</v>
      </c>
      <c r="F37" s="11">
        <f t="shared" si="9"/>
        <v>2951.5584415584417</v>
      </c>
      <c r="G37" s="12">
        <f t="shared" si="3"/>
        <v>36703.110522010502</v>
      </c>
      <c r="H37" s="12">
        <f t="shared" ref="H37:H41" si="17">$G$25+$G$26+$G$27+$G$28+$G$29+$G$30+$G$31+G37</f>
        <v>-2160.3336809732209</v>
      </c>
      <c r="I37" s="8">
        <f t="shared" si="13"/>
        <v>-2539.6856369572929</v>
      </c>
      <c r="J37" s="13">
        <f t="shared" si="11"/>
        <v>11991.496378867099</v>
      </c>
      <c r="K37" s="13">
        <f t="shared" si="16"/>
        <v>-36798.450509653885</v>
      </c>
      <c r="L37" s="13">
        <f>K37*(1/(1-(1.04)^(-B37)))</f>
        <v>-38686.403751119535</v>
      </c>
    </row>
    <row r="38" spans="1:21" x14ac:dyDescent="0.55000000000000004">
      <c r="A38" s="10" t="s">
        <v>98</v>
      </c>
      <c r="B38" s="10" cm="1">
        <f t="array" ref="B38">INDEX($4:$4,ROW(A11)+2)</f>
        <v>82</v>
      </c>
      <c r="C38" s="10" cm="1">
        <f t="array" ref="C38">INDEX($3:$3, ROW(A9)+4)</f>
        <v>276305</v>
      </c>
      <c r="D38" s="11">
        <f t="shared" si="8"/>
        <v>276305</v>
      </c>
      <c r="E38" s="11">
        <f t="shared" ref="E38:E44" si="18">$D$25+$D$26+$D$27+$D$28+$D$29+$D$30+$D$31+D38</f>
        <v>257855</v>
      </c>
      <c r="F38" s="11">
        <f t="shared" si="9"/>
        <v>3144.5731707317073</v>
      </c>
      <c r="G38" s="12">
        <f t="shared" si="3"/>
        <v>36478.064073135734</v>
      </c>
      <c r="H38" s="12">
        <f t="shared" si="17"/>
        <v>-2385.3801298479884</v>
      </c>
      <c r="I38" s="12">
        <f t="shared" si="13"/>
        <v>-2748.2002979792069</v>
      </c>
      <c r="J38" s="13">
        <f t="shared" si="11"/>
        <v>11082.93845267233</v>
      </c>
      <c r="K38" s="13">
        <f>$J$25+$J$26+$J$27+$J$28+$J$29+$J$30+$J$31+J38</f>
        <v>-37707.008435848657</v>
      </c>
      <c r="L38" s="13">
        <f t="shared" ref="L38:L48" si="19">K38*(1/(1-(1.04)^(-B38)))</f>
        <v>-39282.68600690295</v>
      </c>
    </row>
    <row r="39" spans="1:21" x14ac:dyDescent="0.55000000000000004">
      <c r="A39" s="10" t="s">
        <v>98</v>
      </c>
      <c r="B39" s="10" cm="1">
        <f t="array" ref="B39">INDEX($4:$4,ROW(A12)+2)</f>
        <v>87</v>
      </c>
      <c r="C39" s="10" cm="1">
        <f t="array" ref="C39">INDEX($3:$3, ROW(A10)+4)</f>
        <v>290115</v>
      </c>
      <c r="D39" s="11">
        <f t="shared" si="8"/>
        <v>290115</v>
      </c>
      <c r="E39" s="11">
        <f t="shared" si="18"/>
        <v>271665</v>
      </c>
      <c r="F39" s="11">
        <f t="shared" si="9"/>
        <v>3122.5862068965516</v>
      </c>
      <c r="G39" s="12">
        <f t="shared" si="3"/>
        <v>33852.745392978228</v>
      </c>
      <c r="H39" s="12">
        <f t="shared" si="17"/>
        <v>-5010.698810005495</v>
      </c>
      <c r="I39" s="12">
        <f t="shared" si="13"/>
        <v>-5672.6219298037522</v>
      </c>
      <c r="J39" s="13">
        <f t="shared" si="11"/>
        <v>9564.6628288950342</v>
      </c>
      <c r="K39" s="13">
        <f t="shared" ref="K39:K40" si="20">$J$25+$J$26+$J$27+$J$28+$J$29+$J$30+$J$31+J39</f>
        <v>-39225.284059625948</v>
      </c>
      <c r="L39" s="13">
        <f t="shared" si="19"/>
        <v>-40562.572120588557</v>
      </c>
    </row>
    <row r="40" spans="1:21" x14ac:dyDescent="0.55000000000000004">
      <c r="A40" s="10" t="s">
        <v>98</v>
      </c>
      <c r="B40" s="10" cm="1">
        <f t="array" ref="B40">INDEX($4:$4,ROW(A13)+2)</f>
        <v>92</v>
      </c>
      <c r="C40" s="10" cm="1">
        <f t="array" ref="C40">INDEX($3:$3, ROW(A11)+4)</f>
        <v>319313</v>
      </c>
      <c r="D40" s="11">
        <f t="shared" si="8"/>
        <v>319313</v>
      </c>
      <c r="E40" s="11">
        <f t="shared" si="18"/>
        <v>300863</v>
      </c>
      <c r="F40" s="11">
        <f t="shared" si="9"/>
        <v>3270.25</v>
      </c>
      <c r="G40" s="12">
        <f t="shared" si="3"/>
        <v>32932.218181927674</v>
      </c>
      <c r="H40" s="12">
        <f t="shared" si="17"/>
        <v>-5931.2260210560489</v>
      </c>
      <c r="I40" s="12">
        <f t="shared" si="13"/>
        <v>-6613.2844614713349</v>
      </c>
      <c r="J40" s="13">
        <f t="shared" si="11"/>
        <v>8652.654935861683</v>
      </c>
      <c r="K40" s="13">
        <f t="shared" si="20"/>
        <v>-40137.291952659303</v>
      </c>
      <c r="L40" s="13">
        <f t="shared" si="19"/>
        <v>-41255.214284376918</v>
      </c>
    </row>
    <row r="41" spans="1:21" x14ac:dyDescent="0.55000000000000004">
      <c r="A41" s="10" t="s">
        <v>98</v>
      </c>
      <c r="B41" s="10" cm="1">
        <f t="array" ref="B41">INDEX($4:$4,ROW(A14)+2)</f>
        <v>97</v>
      </c>
      <c r="C41" s="10" cm="1">
        <f t="array" ref="C41">INDEX($3:$3, ROW(A12)+4)</f>
        <v>348195</v>
      </c>
      <c r="D41" s="11">
        <f t="shared" si="8"/>
        <v>348195</v>
      </c>
      <c r="E41" s="11">
        <f t="shared" si="18"/>
        <v>329745</v>
      </c>
      <c r="F41" s="11">
        <f t="shared" si="9"/>
        <v>3399.4329896907216</v>
      </c>
      <c r="G41" s="12">
        <f t="shared" si="3"/>
        <v>31740.048603601608</v>
      </c>
      <c r="H41" s="12">
        <f t="shared" si="17"/>
        <v>-7123.3955993821146</v>
      </c>
      <c r="I41" s="12">
        <f t="shared" si="13"/>
        <v>-7837.8635561936244</v>
      </c>
      <c r="J41" s="13">
        <f t="shared" si="11"/>
        <v>7755.1217170041755</v>
      </c>
      <c r="K41" s="13">
        <f>$J$25+$J$26+$J$27+$J$28+$J$29+$J$30+$J$31+J41</f>
        <v>-41034.825171516808</v>
      </c>
      <c r="L41" s="13">
        <f t="shared" si="19"/>
        <v>-41969.586590907777</v>
      </c>
    </row>
    <row r="42" spans="1:21" x14ac:dyDescent="0.55000000000000004">
      <c r="A42" s="10" t="s">
        <v>98</v>
      </c>
      <c r="B42" s="10" cm="1">
        <f t="array" ref="B42">INDEX($4:$4,ROW(A15)+2)</f>
        <v>102</v>
      </c>
      <c r="C42" s="10" cm="1">
        <f t="array" ref="C42">INDEX($3:$3, ROW(A13)+4)</f>
        <v>373406</v>
      </c>
      <c r="D42" s="11">
        <f t="shared" si="8"/>
        <v>373406</v>
      </c>
      <c r="E42" s="11">
        <f t="shared" si="18"/>
        <v>354956</v>
      </c>
      <c r="F42" s="11">
        <f t="shared" si="9"/>
        <v>3479.9607843137255</v>
      </c>
      <c r="G42" s="12">
        <f t="shared" si="3"/>
        <v>30084.792614205049</v>
      </c>
      <c r="H42" s="12">
        <f>$G$25+$G$26+$G$27+$G$28+$G$29+$G$30+$G$31+G42</f>
        <v>-8778.6515887786736</v>
      </c>
      <c r="I42" s="12">
        <f>H42*(1/(1-(1.025)^(-B42)))</f>
        <v>-9547.9134543411783</v>
      </c>
      <c r="J42" s="13">
        <f t="shared" si="11"/>
        <v>6835.6636268292214</v>
      </c>
      <c r="K42" s="13">
        <f t="shared" ref="K42:K48" si="21">$J$25+$J$26+$J$27+$J$28+$J$29+$J$30+$J$31+J42</f>
        <v>-41954.283261691766</v>
      </c>
      <c r="L42" s="13">
        <f t="shared" si="19"/>
        <v>-42736.630712167651</v>
      </c>
    </row>
    <row r="43" spans="1:21" x14ac:dyDescent="0.55000000000000004">
      <c r="A43" s="10" t="s">
        <v>98</v>
      </c>
      <c r="B43" s="10" cm="1">
        <f t="array" ref="B43">INDEX($4:$4,ROW(A16)+2)</f>
        <v>107</v>
      </c>
      <c r="C43" s="10" cm="1">
        <f t="array" ref="C43">INDEX($3:$3, ROW(A14)+4)</f>
        <v>399162</v>
      </c>
      <c r="D43" s="11">
        <f t="shared" si="8"/>
        <v>399162</v>
      </c>
      <c r="E43" s="11">
        <f t="shared" si="18"/>
        <v>380712</v>
      </c>
      <c r="F43" s="11">
        <f t="shared" si="9"/>
        <v>3558.0560747663553</v>
      </c>
      <c r="G43" s="12">
        <f t="shared" si="3"/>
        <v>28424.680582091096</v>
      </c>
      <c r="H43" s="12">
        <f t="shared" ref="H43:H48" si="22">$G$25+$G$26+$G$27+$G$28+$G$29+$G$30+$G$31+G43</f>
        <v>-10438.763620892627</v>
      </c>
      <c r="I43" s="12">
        <f t="shared" ref="I43:I48" si="23">H43*(1/(1-(1.025)^(-B43)))</f>
        <v>-11239.110675410097</v>
      </c>
      <c r="J43" s="13">
        <f t="shared" si="11"/>
        <v>6005.9523880045826</v>
      </c>
      <c r="K43" s="13">
        <f t="shared" si="21"/>
        <v>-42783.994500516405</v>
      </c>
      <c r="L43" s="13">
        <f t="shared" si="19"/>
        <v>-43437.57374850077</v>
      </c>
    </row>
    <row r="44" spans="1:21" x14ac:dyDescent="0.55000000000000004">
      <c r="A44" s="10" t="s">
        <v>98</v>
      </c>
      <c r="B44" s="10" cm="1">
        <f t="array" ref="B44">INDEX($4:$4,ROW(A17)+2)</f>
        <v>112</v>
      </c>
      <c r="C44" s="10" cm="1">
        <f t="array" ref="C44">INDEX($3:$3, ROW(A15)+4)</f>
        <v>422551</v>
      </c>
      <c r="D44" s="11">
        <f t="shared" si="8"/>
        <v>422551</v>
      </c>
      <c r="E44" s="11">
        <f t="shared" si="18"/>
        <v>404101</v>
      </c>
      <c r="F44" s="11">
        <f t="shared" si="9"/>
        <v>3608.0446428571427</v>
      </c>
      <c r="G44" s="12">
        <f t="shared" si="3"/>
        <v>26595.380610567343</v>
      </c>
      <c r="H44" s="12">
        <f t="shared" si="22"/>
        <v>-12268.06359241638</v>
      </c>
      <c r="I44" s="12">
        <f t="shared" si="23"/>
        <v>-13092.079731139389</v>
      </c>
      <c r="J44" s="13">
        <f t="shared" si="11"/>
        <v>5225.7079233933036</v>
      </c>
      <c r="K44" s="13">
        <f t="shared" si="21"/>
        <v>-43564.238965127683</v>
      </c>
      <c r="L44" s="13">
        <f t="shared" si="19"/>
        <v>-44109.746254187172</v>
      </c>
    </row>
    <row r="45" spans="1:21" x14ac:dyDescent="0.55000000000000004">
      <c r="A45" s="10" t="s">
        <v>98</v>
      </c>
      <c r="B45" s="10" cm="1">
        <f t="array" ref="B45">INDEX($4:$4,ROW(A18)+2)</f>
        <v>117</v>
      </c>
      <c r="C45" s="10" cm="1">
        <f t="array" ref="C45">INDEX($3:$3, ROW(A16)+4)</f>
        <v>444411</v>
      </c>
      <c r="D45" s="11">
        <f t="shared" si="8"/>
        <v>444411</v>
      </c>
      <c r="E45" s="11">
        <f>$D$25+$D$26+$D$27+$D$28+$D$29+$D$30+$D$31+D45</f>
        <v>425961</v>
      </c>
      <c r="F45" s="11">
        <f t="shared" si="9"/>
        <v>3640.6923076923076</v>
      </c>
      <c r="G45" s="12">
        <f t="shared" si="3"/>
        <v>24722.509312940711</v>
      </c>
      <c r="H45" s="12">
        <f t="shared" si="22"/>
        <v>-14140.934890043012</v>
      </c>
      <c r="I45" s="12">
        <f t="shared" si="23"/>
        <v>-14973.932225615543</v>
      </c>
      <c r="J45" s="13">
        <f t="shared" si="11"/>
        <v>4517.3537596716242</v>
      </c>
      <c r="K45" s="13">
        <f t="shared" si="21"/>
        <v>-44272.593128849359</v>
      </c>
      <c r="L45" s="13">
        <f t="shared" si="19"/>
        <v>-44727.23703364392</v>
      </c>
    </row>
    <row r="46" spans="1:21" x14ac:dyDescent="0.55000000000000004">
      <c r="A46" s="10" t="s">
        <v>98</v>
      </c>
      <c r="B46" s="10" cm="1">
        <f t="array" ref="B46">INDEX($4:$4,ROW(A19)+2)</f>
        <v>122</v>
      </c>
      <c r="C46" s="10" cm="1">
        <f t="array" ref="C46">INDEX($3:$3, ROW(A17)+4)</f>
        <v>463990</v>
      </c>
      <c r="D46" s="11">
        <f t="shared" si="8"/>
        <v>463990</v>
      </c>
      <c r="E46" s="11">
        <f t="shared" ref="E46:E63" si="24">$D$25+$D$26+$D$27+$D$28+$D$29+$D$30+$D$31+D46</f>
        <v>445540</v>
      </c>
      <c r="F46" s="7">
        <f t="shared" si="9"/>
        <v>3651.967213114754</v>
      </c>
      <c r="G46" s="12">
        <f t="shared" si="3"/>
        <v>22813.769160876636</v>
      </c>
      <c r="H46" s="12">
        <f t="shared" si="22"/>
        <v>-16049.675042107086</v>
      </c>
      <c r="I46" s="12">
        <f t="shared" si="23"/>
        <v>-16879.623611233954</v>
      </c>
      <c r="J46" s="13">
        <f t="shared" si="11"/>
        <v>3876.5128346967035</v>
      </c>
      <c r="K46" s="13">
        <f t="shared" si="21"/>
        <v>-44913.434053824283</v>
      </c>
      <c r="L46" s="13">
        <f t="shared" si="19"/>
        <v>-45291.835270951407</v>
      </c>
    </row>
    <row r="47" spans="1:21" x14ac:dyDescent="0.55000000000000004">
      <c r="A47" s="10" t="s">
        <v>98</v>
      </c>
      <c r="B47" s="10" cm="1">
        <f t="array" ref="B47">INDEX($4:$4,ROW(A20)+2)</f>
        <v>127</v>
      </c>
      <c r="C47" s="10" cm="1">
        <f t="array" ref="C47">INDEX($3:$3, ROW(A18)+4)</f>
        <v>481759</v>
      </c>
      <c r="D47" s="11">
        <f t="shared" si="8"/>
        <v>481759</v>
      </c>
      <c r="E47" s="11">
        <f t="shared" si="24"/>
        <v>463309</v>
      </c>
      <c r="F47" s="11">
        <f t="shared" si="9"/>
        <v>3648.1023622047246</v>
      </c>
      <c r="G47" s="12">
        <f t="shared" si="3"/>
        <v>20936.251752808057</v>
      </c>
      <c r="H47" s="12">
        <f t="shared" si="22"/>
        <v>-17927.192450175666</v>
      </c>
      <c r="I47" s="12">
        <f t="shared" si="23"/>
        <v>-18741.666596223215</v>
      </c>
      <c r="J47" s="13">
        <f t="shared" si="11"/>
        <v>3308.2303817094548</v>
      </c>
      <c r="K47" s="13">
        <f t="shared" si="21"/>
        <v>-45481.716506811528</v>
      </c>
      <c r="L47" s="13">
        <f t="shared" si="19"/>
        <v>-45796.198175385645</v>
      </c>
    </row>
    <row r="48" spans="1:21" x14ac:dyDescent="0.55000000000000004">
      <c r="A48" s="10" t="s">
        <v>98</v>
      </c>
      <c r="B48" s="10" cm="1">
        <f t="array" ref="B48">INDEX($4:$4,ROW(A21)+2)</f>
        <v>132</v>
      </c>
      <c r="C48" s="10" cm="1">
        <f t="array" ref="C48">INDEX($3:$3, ROW(A19)+4)</f>
        <v>497351</v>
      </c>
      <c r="D48" s="11">
        <f t="shared" si="8"/>
        <v>497351</v>
      </c>
      <c r="E48" s="11">
        <f t="shared" si="24"/>
        <v>478901</v>
      </c>
      <c r="F48" s="11">
        <f t="shared" si="9"/>
        <v>3628.037878787879</v>
      </c>
      <c r="G48" s="12">
        <f t="shared" si="3"/>
        <v>19103.492129082191</v>
      </c>
      <c r="H48" s="12">
        <f t="shared" si="22"/>
        <v>-19759.952073901532</v>
      </c>
      <c r="I48" s="12">
        <f t="shared" si="23"/>
        <v>-20549.259038814573</v>
      </c>
      <c r="J48" s="13">
        <f t="shared" si="11"/>
        <v>2807.1279477724242</v>
      </c>
      <c r="K48" s="13">
        <f t="shared" si="21"/>
        <v>-45982.818940748562</v>
      </c>
      <c r="L48" s="13">
        <f t="shared" si="19"/>
        <v>-46243.826433633447</v>
      </c>
    </row>
    <row r="49" spans="1:12" x14ac:dyDescent="0.55000000000000004">
      <c r="A49" s="10" t="s">
        <v>98</v>
      </c>
      <c r="B49" s="10" cm="1">
        <f t="array" ref="B49">INDEX($4:$4,ROW(A22)+2)</f>
        <v>137</v>
      </c>
      <c r="C49" s="10" cm="1">
        <f t="array" ref="C49">INDEX($3:$3, ROW(A20)+4)</f>
        <v>512277</v>
      </c>
      <c r="D49" s="11">
        <f t="shared" si="8"/>
        <v>512277</v>
      </c>
      <c r="E49" s="11">
        <f t="shared" si="24"/>
        <v>493827</v>
      </c>
      <c r="F49" s="11">
        <f t="shared" si="9"/>
        <v>3604.5766423357663</v>
      </c>
    </row>
    <row r="50" spans="1:12" x14ac:dyDescent="0.55000000000000004">
      <c r="A50" s="10" t="s">
        <v>98</v>
      </c>
      <c r="B50" s="10" cm="1">
        <f t="array" ref="B50">INDEX($4:$4,ROW(A23)+2)</f>
        <v>142</v>
      </c>
      <c r="C50" s="10" cm="1">
        <f t="array" ref="C50">INDEX($3:$3, ROW(A21)+4)</f>
        <v>526031</v>
      </c>
      <c r="D50" s="11">
        <f t="shared" si="8"/>
        <v>526031</v>
      </c>
      <c r="E50" s="11">
        <f t="shared" si="24"/>
        <v>507581</v>
      </c>
      <c r="F50" s="11">
        <f t="shared" si="9"/>
        <v>3574.5140845070423</v>
      </c>
    </row>
    <row r="51" spans="1:12" x14ac:dyDescent="0.55000000000000004">
      <c r="A51" s="10" t="s">
        <v>98</v>
      </c>
      <c r="B51" s="10" cm="1">
        <f t="array" ref="B51">INDEX($4:$4,ROW(A24)+2)</f>
        <v>147</v>
      </c>
      <c r="C51" s="10" cm="1">
        <f t="array" ref="C51">INDEX($3:$3, ROW(A22)+4)</f>
        <v>538286</v>
      </c>
      <c r="D51" s="11">
        <f t="shared" si="8"/>
        <v>538286</v>
      </c>
      <c r="E51" s="11">
        <f t="shared" si="24"/>
        <v>519836</v>
      </c>
      <c r="F51" s="11">
        <f>SUM(E51)/B51</f>
        <v>3536.2993197278911</v>
      </c>
    </row>
    <row r="52" spans="1:12" x14ac:dyDescent="0.55000000000000004">
      <c r="A52" s="10" t="s">
        <v>98</v>
      </c>
      <c r="B52" s="10" cm="1">
        <f t="array" ref="B52">INDEX($4:$4,ROW(A25)+2)</f>
        <v>152</v>
      </c>
      <c r="C52" s="10" cm="1">
        <f t="array" ref="C52">INDEX($3:$3, ROW(A23)+4)</f>
        <v>548109</v>
      </c>
      <c r="D52" s="11">
        <f t="shared" si="8"/>
        <v>548109</v>
      </c>
      <c r="E52" s="11">
        <f t="shared" si="24"/>
        <v>529659</v>
      </c>
      <c r="F52" s="11">
        <f t="shared" ref="F52:F82" si="25">SUM(E52)/B52</f>
        <v>3484.5986842105262</v>
      </c>
    </row>
    <row r="53" spans="1:12" x14ac:dyDescent="0.55000000000000004">
      <c r="A53" s="10" t="s">
        <v>98</v>
      </c>
      <c r="B53" s="10" cm="1">
        <f t="array" ref="B53">INDEX($4:$4,ROW(A26)+2)</f>
        <v>157</v>
      </c>
      <c r="C53" s="10" cm="1">
        <f t="array" ref="C53">INDEX($3:$3, ROW(A24)+4)</f>
        <v>556476</v>
      </c>
      <c r="D53" s="11">
        <f t="shared" si="8"/>
        <v>556476</v>
      </c>
      <c r="E53" s="11">
        <f t="shared" si="24"/>
        <v>538026</v>
      </c>
      <c r="F53" s="11">
        <f t="shared" si="25"/>
        <v>3426.9171974522292</v>
      </c>
    </row>
    <row r="54" spans="1:12" x14ac:dyDescent="0.55000000000000004">
      <c r="A54" s="10" t="s">
        <v>98</v>
      </c>
      <c r="B54" s="10" cm="1">
        <f t="array" ref="B54">INDEX($4:$4,ROW(A27)+2)</f>
        <v>162</v>
      </c>
      <c r="C54" s="10" cm="1">
        <f t="array" ref="C54">INDEX($3:$3, ROW(A25)+4)</f>
        <v>563214</v>
      </c>
      <c r="D54" s="11">
        <f t="shared" si="8"/>
        <v>563214</v>
      </c>
      <c r="E54" s="11">
        <f t="shared" si="24"/>
        <v>544764</v>
      </c>
      <c r="F54" s="11">
        <f t="shared" si="25"/>
        <v>3362.7407407407409</v>
      </c>
    </row>
    <row r="55" spans="1:12" x14ac:dyDescent="0.55000000000000004">
      <c r="A55" s="10" t="s">
        <v>98</v>
      </c>
      <c r="B55" s="10" cm="1">
        <f t="array" ref="B55">INDEX($4:$4,ROW(A28)+2)</f>
        <v>167</v>
      </c>
      <c r="C55" s="10" cm="1">
        <f t="array" ref="C55">INDEX($3:$3, ROW(A26)+4)</f>
        <v>568446</v>
      </c>
      <c r="D55" s="11">
        <f t="shared" si="8"/>
        <v>568446</v>
      </c>
      <c r="E55" s="11">
        <f t="shared" si="24"/>
        <v>549996</v>
      </c>
      <c r="F55" s="11">
        <f t="shared" si="25"/>
        <v>3293.3892215568862</v>
      </c>
    </row>
    <row r="56" spans="1:12" x14ac:dyDescent="0.55000000000000004">
      <c r="A56" s="10" t="s">
        <v>98</v>
      </c>
      <c r="B56" s="10" cm="1">
        <f t="array" ref="B56">INDEX($4:$4,ROW(A29)+2)</f>
        <v>172</v>
      </c>
      <c r="C56" s="10" cm="1">
        <f t="array" ref="C56">INDEX($3:$3, ROW(A27)+4)</f>
        <v>572176</v>
      </c>
      <c r="D56" s="11">
        <f t="shared" si="8"/>
        <v>572176</v>
      </c>
      <c r="E56" s="11">
        <f t="shared" si="24"/>
        <v>553726</v>
      </c>
      <c r="F56" s="11">
        <f t="shared" si="25"/>
        <v>3219.3372093023254</v>
      </c>
    </row>
    <row r="57" spans="1:12" x14ac:dyDescent="0.55000000000000004">
      <c r="A57" s="10" t="s">
        <v>98</v>
      </c>
      <c r="B57" s="10" cm="1">
        <f t="array" ref="B57">INDEX($4:$4,ROW(A30)+2)</f>
        <v>177</v>
      </c>
      <c r="C57" s="10" cm="1">
        <f t="array" ref="C57">INDEX($3:$3, ROW(A28)+4)</f>
        <v>575536</v>
      </c>
      <c r="D57" s="11">
        <f t="shared" si="8"/>
        <v>575536</v>
      </c>
      <c r="E57" s="11">
        <f t="shared" si="24"/>
        <v>557086</v>
      </c>
      <c r="F57" s="11">
        <f t="shared" si="25"/>
        <v>3147.3785310734465</v>
      </c>
    </row>
    <row r="58" spans="1:12" x14ac:dyDescent="0.55000000000000004">
      <c r="A58" s="10" t="s">
        <v>98</v>
      </c>
      <c r="B58" s="10" cm="1">
        <f t="array" ref="B58">INDEX($4:$4,ROW(A31)+2)</f>
        <v>182</v>
      </c>
      <c r="C58" s="10" cm="1">
        <f t="array" ref="C58">INDEX($3:$3, ROW(A29)+4)</f>
        <v>577238</v>
      </c>
      <c r="D58" s="11">
        <f t="shared" si="8"/>
        <v>577238</v>
      </c>
      <c r="E58" s="11">
        <f t="shared" si="24"/>
        <v>558788</v>
      </c>
      <c r="F58" s="11">
        <f t="shared" si="25"/>
        <v>3070.2637362637361</v>
      </c>
    </row>
    <row r="59" spans="1:12" x14ac:dyDescent="0.55000000000000004">
      <c r="A59" s="10" t="s">
        <v>98</v>
      </c>
      <c r="B59" s="10" cm="1">
        <f t="array" ref="B59">INDEX($4:$4,ROW(A32)+2)</f>
        <v>187</v>
      </c>
      <c r="C59" s="10" cm="1">
        <f t="array" ref="C59">INDEX($3:$3, ROW(A30)+4)</f>
        <v>577515</v>
      </c>
      <c r="D59" s="11">
        <f t="shared" si="8"/>
        <v>577515</v>
      </c>
      <c r="E59" s="11">
        <f t="shared" si="24"/>
        <v>559065</v>
      </c>
      <c r="F59" s="11">
        <f t="shared" si="25"/>
        <v>2989.6524064171122</v>
      </c>
    </row>
    <row r="60" spans="1:12" x14ac:dyDescent="0.55000000000000004">
      <c r="A60" s="10" t="s">
        <v>98</v>
      </c>
      <c r="B60" s="10" cm="1">
        <f t="array" ref="B60">INDEX($4:$4,ROW(A33)+2)</f>
        <v>192</v>
      </c>
      <c r="C60" s="10" cm="1">
        <f t="array" ref="C60">INDEX($3:$3, ROW(A31)+4)</f>
        <v>576968</v>
      </c>
      <c r="D60" s="11">
        <f t="shared" si="8"/>
        <v>576968</v>
      </c>
      <c r="E60" s="11">
        <f t="shared" si="24"/>
        <v>558518</v>
      </c>
      <c r="F60" s="11">
        <f t="shared" si="25"/>
        <v>2908.9479166666665</v>
      </c>
    </row>
    <row r="61" spans="1:12" x14ac:dyDescent="0.55000000000000004">
      <c r="A61" s="10" t="s">
        <v>98</v>
      </c>
      <c r="B61" s="10" cm="1">
        <f t="array" ref="B61">INDEX($4:$4,ROW(A34)+2)</f>
        <v>197</v>
      </c>
      <c r="C61" s="10" cm="1">
        <f t="array" ref="C61">INDEX($3:$3, ROW(A32)+4)</f>
        <v>575136</v>
      </c>
      <c r="D61" s="11">
        <f t="shared" si="8"/>
        <v>575136</v>
      </c>
      <c r="E61" s="11">
        <f t="shared" si="24"/>
        <v>556686</v>
      </c>
      <c r="F61" s="11">
        <f t="shared" si="25"/>
        <v>2825.8172588832485</v>
      </c>
    </row>
    <row r="62" spans="1:12" x14ac:dyDescent="0.55000000000000004">
      <c r="A62" s="10" t="s">
        <v>98</v>
      </c>
      <c r="B62" s="10" cm="1">
        <f t="array" ref="B62">INDEX($4:$4,ROW(A35)+2)</f>
        <v>202</v>
      </c>
      <c r="C62" s="10" cm="1">
        <f t="array" ref="C62">INDEX($3:$3, ROW(A33)+4)</f>
        <v>572137</v>
      </c>
      <c r="D62" s="11">
        <f t="shared" si="8"/>
        <v>572137</v>
      </c>
      <c r="E62" s="11">
        <f t="shared" si="24"/>
        <v>553687</v>
      </c>
      <c r="F62" s="11">
        <f t="shared" si="25"/>
        <v>2741.0247524752476</v>
      </c>
    </row>
    <row r="63" spans="1:12" x14ac:dyDescent="0.55000000000000004">
      <c r="A63" s="10" t="s">
        <v>98</v>
      </c>
      <c r="B63" s="10" cm="1">
        <f t="array" ref="B63">INDEX($4:$4,ROW(A36)+2)</f>
        <v>207</v>
      </c>
      <c r="C63" s="10" cm="1">
        <f t="array" ref="C63">INDEX($3:$3, ROW(A34)+4)</f>
        <v>568541</v>
      </c>
      <c r="D63" s="11">
        <f t="shared" si="8"/>
        <v>568541</v>
      </c>
      <c r="E63" s="11">
        <f t="shared" si="24"/>
        <v>550091</v>
      </c>
      <c r="F63" s="11">
        <f t="shared" si="25"/>
        <v>2657.4444444444443</v>
      </c>
    </row>
    <row r="64" spans="1:12" x14ac:dyDescent="0.55000000000000004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7" spans="1:4" x14ac:dyDescent="0.55000000000000004">
      <c r="B67" s="21">
        <v>0</v>
      </c>
      <c r="C67" s="22">
        <v>2.5</v>
      </c>
      <c r="D67" s="23">
        <v>4</v>
      </c>
    </row>
    <row r="68" spans="1:4" x14ac:dyDescent="0.55000000000000004">
      <c r="A68" s="24" t="s">
        <v>112</v>
      </c>
      <c r="B68">
        <f>F46</f>
        <v>3651.967213114754</v>
      </c>
      <c r="C68">
        <f>I37</f>
        <v>-2539.6856369572929</v>
      </c>
      <c r="D68">
        <f>L36</f>
        <v>-38398.561562628776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372F8-B2C5-4C20-8F25-387464DDBA7B}">
  <dimension ref="A1:AM68"/>
  <sheetViews>
    <sheetView workbookViewId="0">
      <selection activeCell="N45" sqref="N45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</cols>
  <sheetData>
    <row r="1" spans="1:3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114</v>
      </c>
      <c r="H2" t="s">
        <v>123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116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</row>
    <row r="3" spans="1:39" x14ac:dyDescent="0.55000000000000004">
      <c r="A3" t="s">
        <v>39</v>
      </c>
      <c r="B3" t="s">
        <v>40</v>
      </c>
      <c r="C3">
        <v>0</v>
      </c>
      <c r="D3">
        <v>8820</v>
      </c>
      <c r="E3">
        <v>0</v>
      </c>
      <c r="F3">
        <v>21724</v>
      </c>
      <c r="G3">
        <v>110187</v>
      </c>
      <c r="H3">
        <v>175903</v>
      </c>
      <c r="I3">
        <v>222777</v>
      </c>
      <c r="J3">
        <v>276941</v>
      </c>
      <c r="K3">
        <v>329224</v>
      </c>
      <c r="L3">
        <v>376018</v>
      </c>
      <c r="M3">
        <v>418454</v>
      </c>
      <c r="N3">
        <v>457854</v>
      </c>
      <c r="O3">
        <v>493174</v>
      </c>
      <c r="P3">
        <v>526407</v>
      </c>
      <c r="Q3">
        <v>555563</v>
      </c>
      <c r="R3">
        <v>583657</v>
      </c>
      <c r="S3">
        <v>608150</v>
      </c>
      <c r="T3">
        <v>605245</v>
      </c>
      <c r="U3">
        <v>625786</v>
      </c>
      <c r="V3">
        <v>644473</v>
      </c>
      <c r="W3">
        <v>660712</v>
      </c>
      <c r="X3">
        <v>674867</v>
      </c>
      <c r="Y3">
        <v>687465</v>
      </c>
      <c r="Z3">
        <v>697280</v>
      </c>
      <c r="AA3">
        <v>706449</v>
      </c>
      <c r="AB3">
        <v>713844</v>
      </c>
      <c r="AC3">
        <v>719566</v>
      </c>
      <c r="AD3">
        <v>724029</v>
      </c>
      <c r="AE3">
        <v>727138</v>
      </c>
      <c r="AF3">
        <v>729094</v>
      </c>
      <c r="AG3">
        <v>729429</v>
      </c>
      <c r="AH3">
        <v>729174</v>
      </c>
      <c r="AI3">
        <v>728180</v>
      </c>
      <c r="AJ3">
        <v>725900</v>
      </c>
      <c r="AK3">
        <v>722682</v>
      </c>
      <c r="AL3">
        <v>718365</v>
      </c>
    </row>
    <row r="4" spans="1:39" x14ac:dyDescent="0.55000000000000004">
      <c r="A4" t="s">
        <v>41</v>
      </c>
      <c r="B4" t="s">
        <v>42</v>
      </c>
      <c r="C4">
        <v>29</v>
      </c>
      <c r="D4">
        <v>34</v>
      </c>
      <c r="E4">
        <v>39</v>
      </c>
      <c r="F4">
        <v>44</v>
      </c>
      <c r="G4">
        <v>49</v>
      </c>
      <c r="H4">
        <v>54</v>
      </c>
      <c r="I4">
        <v>59</v>
      </c>
      <c r="J4">
        <v>64</v>
      </c>
      <c r="K4">
        <v>69</v>
      </c>
      <c r="L4">
        <v>74</v>
      </c>
      <c r="M4">
        <v>79</v>
      </c>
      <c r="N4">
        <v>84</v>
      </c>
      <c r="O4">
        <v>89</v>
      </c>
      <c r="P4">
        <v>94</v>
      </c>
      <c r="Q4">
        <v>99</v>
      </c>
      <c r="R4">
        <v>104</v>
      </c>
      <c r="S4">
        <v>109</v>
      </c>
      <c r="T4">
        <v>114</v>
      </c>
      <c r="U4">
        <v>119</v>
      </c>
      <c r="V4">
        <v>124</v>
      </c>
      <c r="W4">
        <v>129</v>
      </c>
      <c r="X4">
        <v>134</v>
      </c>
      <c r="Y4">
        <v>139</v>
      </c>
      <c r="Z4">
        <v>144</v>
      </c>
      <c r="AA4">
        <v>149</v>
      </c>
      <c r="AB4">
        <v>154</v>
      </c>
      <c r="AC4">
        <v>159</v>
      </c>
      <c r="AD4">
        <v>164</v>
      </c>
      <c r="AE4">
        <v>169</v>
      </c>
      <c r="AF4">
        <v>174</v>
      </c>
      <c r="AG4">
        <v>179</v>
      </c>
      <c r="AH4">
        <v>184</v>
      </c>
      <c r="AI4">
        <v>189</v>
      </c>
      <c r="AJ4">
        <v>194</v>
      </c>
      <c r="AK4">
        <v>199</v>
      </c>
      <c r="AL4">
        <v>204</v>
      </c>
    </row>
    <row r="6" spans="1:39" x14ac:dyDescent="0.55000000000000004">
      <c r="P6" s="1" t="s">
        <v>43</v>
      </c>
      <c r="Q6" s="1"/>
      <c r="R6" s="1"/>
      <c r="S6" s="1"/>
      <c r="T6" s="1"/>
      <c r="U6" s="1"/>
      <c r="V6" s="3"/>
    </row>
    <row r="7" spans="1:39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128</v>
      </c>
      <c r="S7" t="s">
        <v>46</v>
      </c>
      <c r="T7" t="s">
        <v>47</v>
      </c>
      <c r="U7" t="s">
        <v>48</v>
      </c>
      <c r="V7" t="s">
        <v>49</v>
      </c>
    </row>
    <row r="8" spans="1:39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39" x14ac:dyDescent="0.55000000000000004">
      <c r="A9" s="10" t="s">
        <v>57</v>
      </c>
      <c r="B9" s="10">
        <v>0</v>
      </c>
      <c r="C9" s="10" cm="1">
        <f t="array" ref="C9">INDEX($12:$12, ROW(A1) + 18)</f>
        <v>122218</v>
      </c>
      <c r="D9" s="11">
        <f>C9/1</f>
        <v>122218</v>
      </c>
      <c r="E9" s="11"/>
      <c r="F9" s="11"/>
      <c r="G9" s="12">
        <f>C9/1.025^B9</f>
        <v>122218</v>
      </c>
      <c r="H9" s="12"/>
      <c r="I9" s="12"/>
      <c r="J9" s="13">
        <f>C9/1.04^B9</f>
        <v>122218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39" x14ac:dyDescent="0.55000000000000004">
      <c r="A10" s="10" t="s">
        <v>61</v>
      </c>
      <c r="B10" s="10">
        <v>5</v>
      </c>
      <c r="C10" s="10" cm="1">
        <f t="array" ref="C10">INDEX($12:$12, ROW(A2) + 18)</f>
        <v>7706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10.787000000000001</v>
      </c>
      <c r="T10">
        <v>10.481</v>
      </c>
      <c r="U10">
        <v>0</v>
      </c>
    </row>
    <row r="11" spans="1:39" x14ac:dyDescent="0.55000000000000004">
      <c r="A11" s="10" t="s">
        <v>63</v>
      </c>
      <c r="B11" s="10">
        <v>10</v>
      </c>
      <c r="C11" s="10" cm="1">
        <f t="array" ref="C11">INDEX($12:$12, ROW(A3) + 18)</f>
        <v>99549</v>
      </c>
      <c r="D11" s="11">
        <f t="shared" ref="D11:D12" si="0">C11/1</f>
        <v>99549</v>
      </c>
      <c r="E11" s="11">
        <f>SUM(D9:D11)</f>
        <v>221767</v>
      </c>
      <c r="F11" s="11">
        <f>E11</f>
        <v>221767</v>
      </c>
      <c r="G11" s="12">
        <f>C11/1.025^B11</f>
        <v>77767.51969339441</v>
      </c>
      <c r="H11" s="12">
        <f>SUM(G9:G11)</f>
        <v>199985.51969339442</v>
      </c>
      <c r="I11" s="12">
        <f>H11*(1/(1-(1.025)^(-B11)))</f>
        <v>914003.9253401974</v>
      </c>
      <c r="J11" s="13">
        <f t="shared" ref="J11" si="1">C11/1.04^B11</f>
        <v>67251.737442439422</v>
      </c>
      <c r="K11" s="13">
        <f>SUM(J9:J11)</f>
        <v>189469.73744243942</v>
      </c>
      <c r="L11" s="13">
        <f>K11*(1/(1-(1.04)^(-B11)))</f>
        <v>583997.5712815338</v>
      </c>
      <c r="P11" t="s">
        <v>58</v>
      </c>
      <c r="Q11" t="s">
        <v>64</v>
      </c>
      <c r="R11" t="s">
        <v>60</v>
      </c>
      <c r="S11">
        <v>0.30599999999999999</v>
      </c>
      <c r="T11">
        <v>0.27300000000000002</v>
      </c>
      <c r="U11">
        <v>0</v>
      </c>
    </row>
    <row r="12" spans="1:39" x14ac:dyDescent="0.55000000000000004">
      <c r="A12" s="14" t="s">
        <v>65</v>
      </c>
      <c r="B12" s="14">
        <v>0</v>
      </c>
      <c r="C12" s="10" cm="1">
        <f t="array" ref="C12">INDEX($12:$12, ROW(A4) + 18)</f>
        <v>216326</v>
      </c>
      <c r="D12" s="10">
        <f t="shared" si="0"/>
        <v>216326</v>
      </c>
      <c r="E12" s="14">
        <f>D12</f>
        <v>216326</v>
      </c>
      <c r="F12" s="14">
        <f>E12</f>
        <v>216326</v>
      </c>
      <c r="G12" s="14">
        <f>C12/1.025^B12</f>
        <v>216326</v>
      </c>
      <c r="H12" s="14">
        <f>G12</f>
        <v>216326</v>
      </c>
      <c r="I12" s="14" t="e">
        <f>H12*(1/(1-(1.025)^(-B12)))</f>
        <v>#DIV/0!</v>
      </c>
      <c r="J12" s="14">
        <f>C12/1.04^B12</f>
        <v>216326</v>
      </c>
      <c r="K12" s="14">
        <f>J12</f>
        <v>216326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122218</v>
      </c>
      <c r="T12" s="15">
        <v>7706</v>
      </c>
      <c r="U12" s="15">
        <v>99549</v>
      </c>
      <c r="V12" s="16">
        <v>216326</v>
      </c>
    </row>
    <row r="13" spans="1:39" x14ac:dyDescent="0.55000000000000004">
      <c r="A13" s="17"/>
      <c r="P13" t="s">
        <v>39</v>
      </c>
      <c r="Q13" t="s">
        <v>67</v>
      </c>
      <c r="R13" t="s">
        <v>66</v>
      </c>
      <c r="S13">
        <v>20464</v>
      </c>
      <c r="T13">
        <v>1357</v>
      </c>
      <c r="U13">
        <v>11484</v>
      </c>
    </row>
    <row r="14" spans="1:39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11.09</v>
      </c>
      <c r="T14">
        <v>10.75</v>
      </c>
      <c r="U14">
        <v>0</v>
      </c>
    </row>
    <row r="15" spans="1:39" x14ac:dyDescent="0.55000000000000004">
      <c r="P15" t="s">
        <v>41</v>
      </c>
      <c r="Q15" t="s">
        <v>69</v>
      </c>
      <c r="R15" t="s">
        <v>60</v>
      </c>
      <c r="S15">
        <v>27.06</v>
      </c>
      <c r="T15">
        <v>11.82</v>
      </c>
      <c r="U15">
        <v>11.69</v>
      </c>
    </row>
    <row r="16" spans="1:39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25.17</v>
      </c>
      <c r="T18">
        <v>25.63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25.2</v>
      </c>
      <c r="T19">
        <v>25.58</v>
      </c>
      <c r="U19">
        <v>26.01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25.14</v>
      </c>
      <c r="T20">
        <v>24.71</v>
      </c>
      <c r="U20">
        <v>24.64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23.76</v>
      </c>
      <c r="T21">
        <v>23.76</v>
      </c>
      <c r="U21">
        <v>23.76</v>
      </c>
    </row>
    <row r="22" spans="1:21" x14ac:dyDescent="0.55000000000000004">
      <c r="A22" s="15" t="s">
        <v>119</v>
      </c>
      <c r="B22">
        <v>0</v>
      </c>
      <c r="P22" t="s">
        <v>41</v>
      </c>
      <c r="Q22" t="s">
        <v>42</v>
      </c>
      <c r="R22" t="s">
        <v>82</v>
      </c>
      <c r="S22">
        <v>98</v>
      </c>
      <c r="T22">
        <v>103</v>
      </c>
      <c r="U22">
        <v>108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131.5</v>
      </c>
      <c r="T23">
        <v>111.9</v>
      </c>
      <c r="U23">
        <v>5073.7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362.2</v>
      </c>
      <c r="T24">
        <v>126.4</v>
      </c>
      <c r="U24">
        <v>111.4</v>
      </c>
    </row>
    <row r="25" spans="1:21" x14ac:dyDescent="0.55000000000000004">
      <c r="A25" s="10" t="s">
        <v>75</v>
      </c>
      <c r="B25" s="10">
        <v>0</v>
      </c>
      <c r="C25" s="10">
        <f>B19+B20+B22</f>
        <v>-20900</v>
      </c>
      <c r="D25" s="11">
        <f>C25*1^(-B25)</f>
        <v>-20900</v>
      </c>
      <c r="E25" s="11"/>
      <c r="F25" s="11"/>
      <c r="G25" s="12">
        <f>C25*1.025^(-B25)</f>
        <v>-20900</v>
      </c>
      <c r="H25" s="12"/>
      <c r="I25" s="12"/>
      <c r="J25" s="13">
        <f>C25/1.04^B25</f>
        <v>-20900</v>
      </c>
      <c r="K25" s="13"/>
      <c r="L25" s="13"/>
      <c r="P25" t="s">
        <v>41</v>
      </c>
      <c r="Q25" t="s">
        <v>87</v>
      </c>
      <c r="R25" t="s">
        <v>88</v>
      </c>
      <c r="S25">
        <v>287.49</v>
      </c>
      <c r="T25">
        <v>125.39</v>
      </c>
      <c r="U25">
        <v>125.61</v>
      </c>
    </row>
    <row r="26" spans="1:21" x14ac:dyDescent="0.55000000000000004">
      <c r="A26" s="10" t="s">
        <v>89</v>
      </c>
      <c r="B26" s="10">
        <v>0</v>
      </c>
      <c r="C26" s="10"/>
      <c r="D26" s="11">
        <v>0</v>
      </c>
      <c r="E26" s="11"/>
      <c r="F26" s="11"/>
      <c r="G26" s="12">
        <v>0</v>
      </c>
      <c r="H26" s="12"/>
      <c r="I26" s="12"/>
      <c r="J26" s="13">
        <v>0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/>
      <c r="B28" s="10" cm="1">
        <f t="array" ref="B28">INDEX($4:$4,ROW(A1)+2)</f>
        <v>29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92</v>
      </c>
      <c r="Q28" t="s">
        <v>93</v>
      </c>
      <c r="R28" t="s">
        <v>94</v>
      </c>
      <c r="T28">
        <v>2.7101000000000002</v>
      </c>
      <c r="U28">
        <v>2.3673999999999999</v>
      </c>
    </row>
    <row r="29" spans="1:21" x14ac:dyDescent="0.55000000000000004">
      <c r="A29" s="10" t="s">
        <v>96</v>
      </c>
      <c r="B29" s="10" cm="1">
        <f t="array" ref="B29">INDEX($4:$4,ROW(A2)+2)</f>
        <v>34</v>
      </c>
      <c r="C29" s="10" cm="1">
        <f t="array" ref="C29">INDEX($3:$3, ROW(A2)+2)</f>
        <v>8820</v>
      </c>
      <c r="D29" s="11">
        <f t="shared" si="2"/>
        <v>8820</v>
      </c>
      <c r="E29" s="11"/>
      <c r="F29" s="11"/>
      <c r="G29" s="12">
        <f t="shared" ref="G29:G48" si="3">C29*1.025^(-B29)</f>
        <v>3809.4051256416155</v>
      </c>
      <c r="H29" s="12"/>
      <c r="I29" s="12"/>
      <c r="J29" s="13">
        <f t="shared" ref="J29" si="4">C29/1.04^B29</f>
        <v>2324.5294298872905</v>
      </c>
      <c r="K29" s="13"/>
      <c r="L29" s="13"/>
      <c r="P29" t="s">
        <v>92</v>
      </c>
      <c r="Q29" t="s">
        <v>95</v>
      </c>
      <c r="R29" t="s">
        <v>94</v>
      </c>
      <c r="T29">
        <v>1.8119000000000001</v>
      </c>
      <c r="U29">
        <v>2.2658</v>
      </c>
    </row>
    <row r="30" spans="1:21" x14ac:dyDescent="0.55000000000000004">
      <c r="A30" s="10"/>
      <c r="B30" s="10" cm="1">
        <f t="array" ref="B30">INDEX($4:$4,ROW(A3)+2)</f>
        <v>39</v>
      </c>
      <c r="C30" s="10" cm="1">
        <f t="array" ref="C30">INDEX($3:$3, ROW(A1)+4)</f>
        <v>0</v>
      </c>
      <c r="D30" s="11">
        <f>C30*1^(-B30)</f>
        <v>0</v>
      </c>
      <c r="E30" s="11"/>
      <c r="F30" s="11"/>
      <c r="G30" s="12">
        <f t="shared" si="3"/>
        <v>0</v>
      </c>
      <c r="H30" s="12"/>
      <c r="I30" s="12"/>
      <c r="J30" s="13">
        <f>C30/1.04^B30</f>
        <v>0</v>
      </c>
      <c r="K30" s="13"/>
      <c r="L30" s="13"/>
      <c r="P30" t="s">
        <v>92</v>
      </c>
      <c r="Q30" t="s">
        <v>97</v>
      </c>
      <c r="R30" t="s">
        <v>94</v>
      </c>
      <c r="T30">
        <v>2.7101000000000002</v>
      </c>
      <c r="U30">
        <v>2.5388000000000002</v>
      </c>
    </row>
    <row r="31" spans="1:21" x14ac:dyDescent="0.55000000000000004">
      <c r="A31" s="10" t="s">
        <v>121</v>
      </c>
      <c r="B31" s="10" cm="1">
        <f t="array" ref="B31">INDEX($4:$4,ROW(A4)+2)</f>
        <v>44</v>
      </c>
      <c r="C31" s="10" cm="1">
        <f t="array" ref="C31">INDEX($3:$3, ROW(A2)+4)</f>
        <v>21724</v>
      </c>
      <c r="D31" s="11">
        <f>C31*1^(-B31)</f>
        <v>21724</v>
      </c>
      <c r="E31" s="11">
        <v>0</v>
      </c>
      <c r="F31" s="11">
        <f t="shared" ref="F31" si="5">SUM(E31)</f>
        <v>0</v>
      </c>
      <c r="G31" s="12">
        <f t="shared" si="3"/>
        <v>7329.7593622321592</v>
      </c>
      <c r="H31" s="12">
        <v>0</v>
      </c>
      <c r="I31" s="12">
        <f t="shared" ref="I31:I32" si="6">H31*(1/(1-(1.025)^(-B31)))</f>
        <v>0</v>
      </c>
      <c r="J31" s="13">
        <f>C31/1.04^B31</f>
        <v>3867.8788709788387</v>
      </c>
      <c r="K31" s="13">
        <v>0</v>
      </c>
      <c r="L31" s="13">
        <f t="shared" ref="L31:L32" si="7">K31*(1/(1-(1.04)^(-B31)))</f>
        <v>0</v>
      </c>
      <c r="P31" t="s">
        <v>92</v>
      </c>
      <c r="Q31" t="s">
        <v>99</v>
      </c>
      <c r="R31" t="s">
        <v>94</v>
      </c>
      <c r="T31">
        <v>1.8119000000000001</v>
      </c>
      <c r="U31">
        <v>2.0388999999999999</v>
      </c>
    </row>
    <row r="32" spans="1:21" x14ac:dyDescent="0.55000000000000004">
      <c r="A32" s="10" t="s">
        <v>98</v>
      </c>
      <c r="B32" s="10" cm="1">
        <f t="array" ref="B32">INDEX($4:$4,ROW(A5)+2)</f>
        <v>49</v>
      </c>
      <c r="C32" s="10" cm="1">
        <f t="array" ref="C32">INDEX($3:$3, ROW(A3)+4)</f>
        <v>110187</v>
      </c>
      <c r="D32" s="11">
        <f t="shared" ref="D32:D63" si="8">C32*1^(-B32)</f>
        <v>110187</v>
      </c>
      <c r="E32" s="11">
        <f>$D$25+$D$26+$D$27+$D$28+$D$29+$D$30+$D$31+D32</f>
        <v>114831</v>
      </c>
      <c r="F32" s="11">
        <f>SUM(E32)/B32</f>
        <v>2343.4897959183672</v>
      </c>
      <c r="G32" s="12">
        <f t="shared" si="3"/>
        <v>32859.500298187086</v>
      </c>
      <c r="H32" s="12">
        <f>$G$25+$G$26+$G$27+$G$28+$G$29+$G$30+$G$31+G32</f>
        <v>19646.337001865933</v>
      </c>
      <c r="I32" s="12">
        <f t="shared" si="6"/>
        <v>27994.839398303342</v>
      </c>
      <c r="J32" s="13">
        <f>C32/1.04^B32</f>
        <v>16124.888983552597</v>
      </c>
      <c r="K32" s="13">
        <f>$J$25+$J$26+$J$27+$J$28+$J$29+$J$30+$J$31+J32</f>
        <v>-1359.0252291476481</v>
      </c>
      <c r="L32" s="13">
        <f t="shared" si="7"/>
        <v>-1592.0003421771773</v>
      </c>
      <c r="P32" t="s">
        <v>92</v>
      </c>
      <c r="Q32" t="s">
        <v>100</v>
      </c>
      <c r="R32" t="s">
        <v>101</v>
      </c>
    </row>
    <row r="33" spans="1:21" x14ac:dyDescent="0.55000000000000004">
      <c r="A33" s="10" t="s">
        <v>98</v>
      </c>
      <c r="B33" s="10" cm="1">
        <f t="array" ref="B33">INDEX($4:$4,ROW(A6)+2)</f>
        <v>54</v>
      </c>
      <c r="C33" s="10" cm="1">
        <f t="array" ref="C33">INDEX($3:$3, ROW(A4)+4)</f>
        <v>175903</v>
      </c>
      <c r="D33" s="11">
        <f t="shared" si="8"/>
        <v>175903</v>
      </c>
      <c r="E33" s="11">
        <f>$D$25+$D$26+$D$27+$D$28+$D$29+$D$30+$D$31+D33</f>
        <v>180547</v>
      </c>
      <c r="F33" s="11">
        <f t="shared" ref="F33:F63" si="9">SUM(E33)/B33</f>
        <v>3343.462962962963</v>
      </c>
      <c r="G33" s="12">
        <f t="shared" si="3"/>
        <v>46364.38625251178</v>
      </c>
      <c r="H33" s="12">
        <f t="shared" ref="H33" si="10">$G$25+$G$26+$G$27+$G$28+$G$29+$G$30+$G$31+G33</f>
        <v>33151.222956190628</v>
      </c>
      <c r="I33" s="12">
        <f>H33*(1/(1-(1.025)^(-B33)))</f>
        <v>45016.689641515273</v>
      </c>
      <c r="J33" s="13">
        <f t="shared" ref="J33:J48" si="11">C33/1.04^B33</f>
        <v>21157.917735766965</v>
      </c>
      <c r="K33" s="13">
        <f>$J$25+$J$26+$J$27+$J$28+$J$29+$J$30+$J$31+J33</f>
        <v>3674.0035230667199</v>
      </c>
      <c r="L33" s="13">
        <f>K33*(1/(1-(1.04)^(-B33)))</f>
        <v>4176.341065330128</v>
      </c>
      <c r="P33" t="s">
        <v>102</v>
      </c>
      <c r="Q33" t="s">
        <v>103</v>
      </c>
      <c r="R33" t="s">
        <v>104</v>
      </c>
      <c r="S33">
        <v>230.65600000000001</v>
      </c>
      <c r="T33">
        <v>14.430999999999999</v>
      </c>
      <c r="U33">
        <v>111.423</v>
      </c>
    </row>
    <row r="34" spans="1:21" x14ac:dyDescent="0.55000000000000004">
      <c r="A34" s="10" t="s">
        <v>98</v>
      </c>
      <c r="B34" s="10" cm="1">
        <f t="array" ref="B34">INDEX($4:$4,ROW(A7)+2)</f>
        <v>59</v>
      </c>
      <c r="C34" s="10" cm="1">
        <f t="array" ref="C34">INDEX($3:$3, ROW(A5)+4)</f>
        <v>222777</v>
      </c>
      <c r="D34" s="11">
        <f t="shared" si="8"/>
        <v>222777</v>
      </c>
      <c r="E34" s="11">
        <f t="shared" ref="E34" si="12">$D$25+$D$26+$D$27+$D$28+$D$29+$D$30+$D$31+D34</f>
        <v>227421</v>
      </c>
      <c r="F34" s="11">
        <f t="shared" si="9"/>
        <v>3854.593220338983</v>
      </c>
      <c r="G34" s="12">
        <f t="shared" si="3"/>
        <v>51899.394752101274</v>
      </c>
      <c r="H34" s="12">
        <f>$G$25+$G$26+$G$27+$G$28+$G$29+$G$30+$G$31+G34</f>
        <v>38686.231455780122</v>
      </c>
      <c r="I34" s="12">
        <f>H34*(1/(1-(1.025)^(-B34)))</f>
        <v>50436.115209604432</v>
      </c>
      <c r="J34" s="13">
        <f t="shared" si="11"/>
        <v>22024.361796563335</v>
      </c>
      <c r="K34" s="13">
        <f>$J$25+$J$26+$J$27+$J$28+$J$29+$J$30+$J$31+J34</f>
        <v>4540.4475838630897</v>
      </c>
      <c r="L34" s="9">
        <f>K34*(1/(1-(1.04)^(-B34)))</f>
        <v>5038.5753355093475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64</v>
      </c>
      <c r="C35" s="10" cm="1">
        <f t="array" ref="C35">INDEX($3:$3, ROW(A6)+4)</f>
        <v>276941</v>
      </c>
      <c r="D35" s="11">
        <f t="shared" si="8"/>
        <v>276941</v>
      </c>
      <c r="E35" s="11">
        <f>$D$25+$D$26+$D$27+$D$28+$D$29+$D$30+$D$31+D35</f>
        <v>281585</v>
      </c>
      <c r="F35" s="11">
        <f t="shared" si="9"/>
        <v>4399.765625</v>
      </c>
      <c r="G35" s="12">
        <f t="shared" si="3"/>
        <v>57024.287942181953</v>
      </c>
      <c r="H35" s="12">
        <f>$G$25+$G$26+$G$27+$G$28+$G$29+$G$30+$G$31+G35</f>
        <v>43811.1246458608</v>
      </c>
      <c r="I35" s="12">
        <f t="shared" ref="I35:I41" si="13">H35*(1/(1-(1.025)^(-B35)))</f>
        <v>55171.326258094654</v>
      </c>
      <c r="J35" s="13">
        <f t="shared" si="11"/>
        <v>22503.67986291456</v>
      </c>
      <c r="K35" s="13">
        <f>$J$25+$J$26+$J$27+$J$28+$J$29+$J$30+$J$31+J35</f>
        <v>5019.7656502143145</v>
      </c>
      <c r="L35" s="13">
        <f t="shared" ref="L35:L36" si="14">K35*(1/(1-(1.04)^(-B35)))</f>
        <v>5463.7382526549309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69</v>
      </c>
      <c r="C36" s="10" cm="1">
        <f t="array" ref="C36">INDEX($3:$3, ROW(A7)+4)</f>
        <v>329224</v>
      </c>
      <c r="D36" s="11">
        <f t="shared" si="8"/>
        <v>329224</v>
      </c>
      <c r="E36" s="11">
        <f>$D$25+$D$26+$D$27+$D$28+$D$29+$D$30+$D$31+D36</f>
        <v>333868</v>
      </c>
      <c r="F36" s="11">
        <f t="shared" si="9"/>
        <v>4838.666666666667</v>
      </c>
      <c r="G36" s="12">
        <f t="shared" si="3"/>
        <v>59916.270827712447</v>
      </c>
      <c r="H36" s="12">
        <f>$G$25+$G$26+$G$27+$G$28+$G$29+$G$30+$G$31+G36</f>
        <v>46703.107531391295</v>
      </c>
      <c r="I36" s="8">
        <f t="shared" si="13"/>
        <v>57093.734075780005</v>
      </c>
      <c r="J36" s="13">
        <f t="shared" si="11"/>
        <v>21988.270730685421</v>
      </c>
      <c r="K36" s="13">
        <f t="shared" ref="K36:K37" si="15">$J$25+$J$26+$J$27+$J$28+$J$29+$J$30+$J$31+J36</f>
        <v>4504.3565179851757</v>
      </c>
      <c r="L36" s="13">
        <f t="shared" si="14"/>
        <v>4826.7246579815728</v>
      </c>
      <c r="P36" t="s">
        <v>102</v>
      </c>
      <c r="Q36" t="s">
        <v>110</v>
      </c>
      <c r="R36" t="s">
        <v>111</v>
      </c>
      <c r="S36">
        <v>171.15799999999999</v>
      </c>
      <c r="T36">
        <v>11.1061</v>
      </c>
      <c r="U36">
        <v>125.6143</v>
      </c>
    </row>
    <row r="37" spans="1:21" x14ac:dyDescent="0.55000000000000004">
      <c r="A37" s="10" t="s">
        <v>98</v>
      </c>
      <c r="B37" s="10" cm="1">
        <f t="array" ref="B37">INDEX($4:$4,ROW(A10)+2)</f>
        <v>74</v>
      </c>
      <c r="C37" s="10" cm="1">
        <f t="array" ref="C37">INDEX($3:$3, ROW(A8)+4)</f>
        <v>376018</v>
      </c>
      <c r="D37" s="11">
        <f t="shared" si="8"/>
        <v>376018</v>
      </c>
      <c r="E37" s="11">
        <f>$D$25+$D$26+$D$27+$D$28+$D$29+$D$30+$D$31+D37</f>
        <v>380662</v>
      </c>
      <c r="F37" s="11">
        <f t="shared" si="9"/>
        <v>5144.0810810810808</v>
      </c>
      <c r="G37" s="12">
        <f t="shared" si="3"/>
        <v>60484.291270268222</v>
      </c>
      <c r="H37" s="12">
        <f t="shared" ref="H37:H41" si="16">$G$25+$G$26+$G$27+$G$28+$G$29+$G$30+$G$31+G37</f>
        <v>47271.12797394707</v>
      </c>
      <c r="I37" s="12">
        <f t="shared" si="13"/>
        <v>56332.475760085923</v>
      </c>
      <c r="J37" s="13">
        <f t="shared" si="11"/>
        <v>20641.512980418534</v>
      </c>
      <c r="K37" s="13">
        <f t="shared" si="15"/>
        <v>3157.5987677182893</v>
      </c>
      <c r="L37" s="13">
        <f>K37*(1/(1-(1.04)^(-B37)))</f>
        <v>3341.0031805916128</v>
      </c>
    </row>
    <row r="38" spans="1:21" x14ac:dyDescent="0.55000000000000004">
      <c r="A38" s="10" t="s">
        <v>98</v>
      </c>
      <c r="B38" s="10" cm="1">
        <f t="array" ref="B38">INDEX($4:$4,ROW(A11)+2)</f>
        <v>79</v>
      </c>
      <c r="C38" s="10" cm="1">
        <f t="array" ref="C38">INDEX($3:$3, ROW(A9)+4)</f>
        <v>418454</v>
      </c>
      <c r="D38" s="11">
        <f t="shared" si="8"/>
        <v>418454</v>
      </c>
      <c r="E38" s="11">
        <f t="shared" ref="E38:E44" si="17">$D$25+$D$26+$D$27+$D$28+$D$29+$D$30+$D$31+D38</f>
        <v>423098</v>
      </c>
      <c r="F38" s="11">
        <f t="shared" si="9"/>
        <v>5355.6708860759491</v>
      </c>
      <c r="G38" s="12">
        <f t="shared" si="3"/>
        <v>59492.518959939342</v>
      </c>
      <c r="H38" s="12">
        <f t="shared" si="16"/>
        <v>46279.355663618189</v>
      </c>
      <c r="I38" s="12">
        <f t="shared" si="13"/>
        <v>53949.469560781188</v>
      </c>
      <c r="J38" s="13">
        <f t="shared" si="11"/>
        <v>18880.518597179773</v>
      </c>
      <c r="K38" s="13">
        <f>$J$25+$J$26+$J$27+$J$28+$J$29+$J$30+$J$31+J38</f>
        <v>1396.6043844795277</v>
      </c>
      <c r="L38" s="13">
        <f t="shared" ref="L38:L48" si="18">K38*(1/(1-(1.04)^(-B38)))</f>
        <v>1462.5962890511066</v>
      </c>
    </row>
    <row r="39" spans="1:21" x14ac:dyDescent="0.55000000000000004">
      <c r="A39" s="10" t="s">
        <v>98</v>
      </c>
      <c r="B39" s="10" cm="1">
        <f t="array" ref="B39">INDEX($4:$4,ROW(A12)+2)</f>
        <v>84</v>
      </c>
      <c r="C39" s="10" cm="1">
        <f t="array" ref="C39">INDEX($3:$3, ROW(A10)+4)</f>
        <v>457854</v>
      </c>
      <c r="D39" s="11">
        <f t="shared" si="8"/>
        <v>457854</v>
      </c>
      <c r="E39" s="11">
        <f t="shared" si="17"/>
        <v>462498</v>
      </c>
      <c r="F39" s="11">
        <f t="shared" si="9"/>
        <v>5505.9285714285716</v>
      </c>
      <c r="G39" s="12">
        <f t="shared" si="3"/>
        <v>57533.702032791181</v>
      </c>
      <c r="H39" s="12">
        <f t="shared" si="16"/>
        <v>44320.538736470029</v>
      </c>
      <c r="I39" s="12">
        <f t="shared" si="13"/>
        <v>50690.24989662139</v>
      </c>
      <c r="J39" s="13">
        <f t="shared" si="11"/>
        <v>16979.563114338034</v>
      </c>
      <c r="K39" s="13">
        <f t="shared" ref="K39:K40" si="19">$J$25+$J$26+$J$27+$J$28+$J$29+$J$30+$J$31+J39</f>
        <v>-504.35109836221091</v>
      </c>
      <c r="L39" s="13">
        <f t="shared" si="18"/>
        <v>-523.77536202993588</v>
      </c>
    </row>
    <row r="40" spans="1:21" x14ac:dyDescent="0.55000000000000004">
      <c r="A40" s="10" t="s">
        <v>98</v>
      </c>
      <c r="B40" s="10" cm="1">
        <f t="array" ref="B40">INDEX($4:$4,ROW(A13)+2)</f>
        <v>89</v>
      </c>
      <c r="C40" s="10" cm="1">
        <f t="array" ref="C40">INDEX($3:$3, ROW(A11)+4)</f>
        <v>493174</v>
      </c>
      <c r="D40" s="11">
        <f t="shared" si="8"/>
        <v>493174</v>
      </c>
      <c r="E40" s="11">
        <f t="shared" si="17"/>
        <v>497818</v>
      </c>
      <c r="F40" s="11">
        <f t="shared" si="9"/>
        <v>5593.4606741573034</v>
      </c>
      <c r="G40" s="12">
        <f t="shared" si="3"/>
        <v>54774.21381598556</v>
      </c>
      <c r="H40" s="12">
        <f t="shared" si="16"/>
        <v>41561.050519664408</v>
      </c>
      <c r="I40" s="12">
        <f t="shared" si="13"/>
        <v>46753.739793982502</v>
      </c>
      <c r="J40" s="13">
        <f t="shared" si="11"/>
        <v>15032.56100766776</v>
      </c>
      <c r="K40" s="13">
        <f t="shared" si="19"/>
        <v>-2451.3532050324848</v>
      </c>
      <c r="L40" s="13">
        <f t="shared" si="18"/>
        <v>-2528.422694520058</v>
      </c>
    </row>
    <row r="41" spans="1:21" x14ac:dyDescent="0.55000000000000004">
      <c r="A41" s="10" t="s">
        <v>98</v>
      </c>
      <c r="B41" s="10" cm="1">
        <f t="array" ref="B41">INDEX($4:$4,ROW(A14)+2)</f>
        <v>94</v>
      </c>
      <c r="C41" s="10" cm="1">
        <f t="array" ref="C41">INDEX($3:$3, ROW(A12)+4)</f>
        <v>526407</v>
      </c>
      <c r="D41" s="11">
        <f t="shared" si="8"/>
        <v>526407</v>
      </c>
      <c r="E41" s="11">
        <f t="shared" si="17"/>
        <v>531051</v>
      </c>
      <c r="F41" s="11">
        <f t="shared" si="9"/>
        <v>5649.4787234042551</v>
      </c>
      <c r="G41" s="12">
        <f t="shared" si="3"/>
        <v>51674.7410433896</v>
      </c>
      <c r="H41" s="12">
        <f t="shared" si="16"/>
        <v>38461.577747068448</v>
      </c>
      <c r="I41" s="12">
        <f t="shared" si="13"/>
        <v>42648.131394314085</v>
      </c>
      <c r="J41" s="13">
        <f t="shared" si="11"/>
        <v>13188.267932465285</v>
      </c>
      <c r="K41" s="13">
        <f>$J$25+$J$26+$J$27+$J$28+$J$29+$J$30+$J$31+J41</f>
        <v>-4295.6462802349597</v>
      </c>
      <c r="L41" s="13">
        <f t="shared" si="18"/>
        <v>-4406.0322239798606</v>
      </c>
    </row>
    <row r="42" spans="1:21" x14ac:dyDescent="0.55000000000000004">
      <c r="A42" s="10" t="s">
        <v>98</v>
      </c>
      <c r="B42" s="10" cm="1">
        <f t="array" ref="B42">INDEX($4:$4,ROW(A15)+2)</f>
        <v>99</v>
      </c>
      <c r="C42" s="10" cm="1">
        <f t="array" ref="C42">INDEX($3:$3, ROW(A13)+4)</f>
        <v>555563</v>
      </c>
      <c r="D42" s="11">
        <f t="shared" si="8"/>
        <v>555563</v>
      </c>
      <c r="E42" s="11">
        <f t="shared" si="17"/>
        <v>560207</v>
      </c>
      <c r="F42" s="11">
        <f t="shared" si="9"/>
        <v>5658.6565656565654</v>
      </c>
      <c r="G42" s="12">
        <f t="shared" si="3"/>
        <v>48202.619571850708</v>
      </c>
      <c r="H42" s="12">
        <f>$G$25+$G$26+$G$27+$G$28+$G$29+$G$30+$G$31+G42</f>
        <v>34989.456275529556</v>
      </c>
      <c r="I42" s="12">
        <f>H42*(1/(1-(1.025)^(-B42)))</f>
        <v>38313.687955685564</v>
      </c>
      <c r="J42" s="13">
        <f t="shared" si="11"/>
        <v>11440.176473242243</v>
      </c>
      <c r="K42" s="13">
        <f t="shared" ref="K42:K48" si="20">$J$25+$J$26+$J$27+$J$28+$J$29+$J$30+$J$31+J42</f>
        <v>-6043.7377394580017</v>
      </c>
      <c r="L42" s="13">
        <f t="shared" si="18"/>
        <v>-6170.8072599924471</v>
      </c>
    </row>
    <row r="43" spans="1:21" x14ac:dyDescent="0.55000000000000004">
      <c r="A43" s="10" t="s">
        <v>98</v>
      </c>
      <c r="B43" s="10" cm="1">
        <f t="array" ref="B43">INDEX($4:$4,ROW(A16)+2)</f>
        <v>104</v>
      </c>
      <c r="C43" s="10" cm="1">
        <f t="array" ref="C43">INDEX($3:$3, ROW(A14)+4)</f>
        <v>583657</v>
      </c>
      <c r="D43" s="11">
        <f t="shared" si="8"/>
        <v>583657</v>
      </c>
      <c r="E43" s="11">
        <f t="shared" si="17"/>
        <v>588301</v>
      </c>
      <c r="F43" s="7">
        <f t="shared" si="9"/>
        <v>5656.7403846153848</v>
      </c>
      <c r="G43" s="12">
        <f t="shared" si="3"/>
        <v>44758.517961568585</v>
      </c>
      <c r="H43" s="12">
        <f t="shared" ref="H43:H48" si="21">$G$25+$G$26+$G$27+$G$28+$G$29+$G$30+$G$31+G43</f>
        <v>31545.354665247432</v>
      </c>
      <c r="I43" s="12">
        <f t="shared" ref="I43:I48" si="22">H43*(1/(1-(1.025)^(-B43)))</f>
        <v>34165.371923503204</v>
      </c>
      <c r="J43" s="13">
        <f t="shared" si="11"/>
        <v>9878.4865178661585</v>
      </c>
      <c r="K43" s="13">
        <f t="shared" si="20"/>
        <v>-7605.4276948340867</v>
      </c>
      <c r="L43" s="13">
        <f t="shared" si="18"/>
        <v>-7736.3669216972121</v>
      </c>
    </row>
    <row r="44" spans="1:21" x14ac:dyDescent="0.55000000000000004">
      <c r="A44" s="10" t="s">
        <v>98</v>
      </c>
      <c r="B44" s="10" cm="1">
        <f t="array" ref="B44">INDEX($4:$4,ROW(A17)+2)</f>
        <v>109</v>
      </c>
      <c r="C44" s="10" cm="1">
        <f t="array" ref="C44">INDEX($3:$3, ROW(A15)+4)</f>
        <v>608150</v>
      </c>
      <c r="D44" s="11">
        <f t="shared" si="8"/>
        <v>608150</v>
      </c>
      <c r="E44" s="11">
        <f t="shared" si="17"/>
        <v>612794</v>
      </c>
      <c r="F44" s="11">
        <f t="shared" si="9"/>
        <v>5621.9633027522932</v>
      </c>
      <c r="G44" s="12">
        <f t="shared" si="3"/>
        <v>41220.132491665703</v>
      </c>
      <c r="H44" s="12">
        <f t="shared" si="21"/>
        <v>28006.969195344551</v>
      </c>
      <c r="I44" s="12">
        <f t="shared" si="22"/>
        <v>30043.289818203833</v>
      </c>
      <c r="J44" s="13">
        <f t="shared" si="11"/>
        <v>8460.123979997401</v>
      </c>
      <c r="K44" s="13">
        <f t="shared" si="20"/>
        <v>-9023.7902327028442</v>
      </c>
      <c r="L44" s="13">
        <f t="shared" si="18"/>
        <v>-9151.093339176512</v>
      </c>
    </row>
    <row r="45" spans="1:21" x14ac:dyDescent="0.55000000000000004">
      <c r="A45" s="10" t="s">
        <v>98</v>
      </c>
      <c r="B45" s="10" cm="1">
        <f t="array" ref="B45">INDEX($4:$4,ROW(A18)+2)</f>
        <v>114</v>
      </c>
      <c r="C45" s="10" cm="1">
        <f t="array" ref="C45">INDEX($3:$3, ROW(A16)+4)</f>
        <v>605245</v>
      </c>
      <c r="D45" s="11">
        <f t="shared" si="8"/>
        <v>605245</v>
      </c>
      <c r="E45" s="11">
        <f>$D$25+$D$26+$D$27+$D$28+$D$29+$D$30+$D$31+D45</f>
        <v>609889</v>
      </c>
      <c r="F45" s="11">
        <f t="shared" si="9"/>
        <v>5349.9035087719294</v>
      </c>
      <c r="G45" s="12">
        <f t="shared" si="3"/>
        <v>36258.560292860435</v>
      </c>
      <c r="H45" s="12">
        <f t="shared" si="21"/>
        <v>23045.396996539283</v>
      </c>
      <c r="I45" s="12">
        <f t="shared" si="22"/>
        <v>24513.960846500289</v>
      </c>
      <c r="J45" s="13">
        <f t="shared" si="11"/>
        <v>6920.3893691221328</v>
      </c>
      <c r="K45" s="13">
        <f t="shared" si="20"/>
        <v>-10563.524843578112</v>
      </c>
      <c r="L45" s="13">
        <f t="shared" si="18"/>
        <v>-10685.7055189658</v>
      </c>
    </row>
    <row r="46" spans="1:21" x14ac:dyDescent="0.55000000000000004">
      <c r="A46" s="10" t="s">
        <v>98</v>
      </c>
      <c r="B46" s="10" cm="1">
        <f t="array" ref="B46">INDEX($4:$4,ROW(A19)+2)</f>
        <v>119</v>
      </c>
      <c r="C46" s="10" cm="1">
        <f t="array" ref="C46">INDEX($3:$3, ROW(A17)+4)</f>
        <v>625786</v>
      </c>
      <c r="D46" s="11">
        <f t="shared" si="8"/>
        <v>625786</v>
      </c>
      <c r="E46" s="11">
        <f t="shared" ref="E46:E63" si="23">$D$25+$D$26+$D$27+$D$28+$D$29+$D$30+$D$31+D46</f>
        <v>630430</v>
      </c>
      <c r="F46" s="11">
        <f t="shared" si="9"/>
        <v>5297.7310924369749</v>
      </c>
      <c r="G46" s="12">
        <f t="shared" si="3"/>
        <v>33134.915036186634</v>
      </c>
      <c r="H46" s="12">
        <f t="shared" si="21"/>
        <v>19921.751739865482</v>
      </c>
      <c r="I46" s="12">
        <f t="shared" si="22"/>
        <v>21035.569917238347</v>
      </c>
      <c r="J46" s="13">
        <f t="shared" si="11"/>
        <v>5881.0986775480833</v>
      </c>
      <c r="K46" s="13">
        <f t="shared" si="20"/>
        <v>-11602.815535152162</v>
      </c>
      <c r="L46" s="13">
        <f t="shared" si="18"/>
        <v>-11712.892585606267</v>
      </c>
    </row>
    <row r="47" spans="1:21" x14ac:dyDescent="0.55000000000000004">
      <c r="A47" s="10" t="s">
        <v>98</v>
      </c>
      <c r="B47" s="10" cm="1">
        <f t="array" ref="B47">INDEX($4:$4,ROW(A20)+2)</f>
        <v>124</v>
      </c>
      <c r="C47" s="10" cm="1">
        <f t="array" ref="C47">INDEX($3:$3, ROW(A18)+4)</f>
        <v>644473</v>
      </c>
      <c r="D47" s="11">
        <f t="shared" si="8"/>
        <v>644473</v>
      </c>
      <c r="E47" s="11">
        <f t="shared" si="23"/>
        <v>649117</v>
      </c>
      <c r="F47" s="11">
        <f t="shared" si="9"/>
        <v>5234.8145161290322</v>
      </c>
      <c r="G47" s="12">
        <f t="shared" si="3"/>
        <v>30160.977930197605</v>
      </c>
      <c r="H47" s="12">
        <f t="shared" si="21"/>
        <v>16947.814633876453</v>
      </c>
      <c r="I47" s="12">
        <f t="shared" si="22"/>
        <v>17779.904263858243</v>
      </c>
      <c r="J47" s="13">
        <f t="shared" si="11"/>
        <v>4978.1806728650035</v>
      </c>
      <c r="K47" s="13">
        <f t="shared" si="20"/>
        <v>-12505.733539835241</v>
      </c>
      <c r="L47" s="13">
        <f t="shared" si="18"/>
        <v>-12603.08507283673</v>
      </c>
    </row>
    <row r="48" spans="1:21" x14ac:dyDescent="0.55000000000000004">
      <c r="A48" s="10" t="s">
        <v>98</v>
      </c>
      <c r="B48" s="10" cm="1">
        <f t="array" ref="B48">INDEX($4:$4,ROW(A21)+2)</f>
        <v>129</v>
      </c>
      <c r="C48" s="10" cm="1">
        <f t="array" ref="C48">INDEX($3:$3, ROW(A19)+4)</f>
        <v>660712</v>
      </c>
      <c r="D48" s="11">
        <f t="shared" si="8"/>
        <v>660712</v>
      </c>
      <c r="E48" s="11">
        <f t="shared" si="23"/>
        <v>665356</v>
      </c>
      <c r="F48" s="11">
        <f t="shared" si="9"/>
        <v>5157.7984496124027</v>
      </c>
      <c r="G48" s="12">
        <f t="shared" si="3"/>
        <v>27329.617856242523</v>
      </c>
      <c r="H48" s="12">
        <f t="shared" si="21"/>
        <v>14116.454559921371</v>
      </c>
      <c r="I48" s="12">
        <f t="shared" si="22"/>
        <v>14725.561032542042</v>
      </c>
      <c r="J48" s="13">
        <f t="shared" si="11"/>
        <v>4194.8016010479223</v>
      </c>
      <c r="K48" s="13">
        <f t="shared" si="20"/>
        <v>-13289.112611652323</v>
      </c>
      <c r="L48" s="13">
        <f t="shared" si="18"/>
        <v>-13374.023092285293</v>
      </c>
    </row>
    <row r="49" spans="1:12" x14ac:dyDescent="0.55000000000000004">
      <c r="A49" s="10" t="s">
        <v>98</v>
      </c>
      <c r="B49" s="10" cm="1">
        <f t="array" ref="B49">INDEX($4:$4,ROW(A22)+2)</f>
        <v>134</v>
      </c>
      <c r="C49" s="10" cm="1">
        <f t="array" ref="C49">INDEX($3:$3, ROW(A20)+4)</f>
        <v>674867</v>
      </c>
      <c r="D49" s="11">
        <f t="shared" si="8"/>
        <v>674867</v>
      </c>
      <c r="E49" s="11">
        <f t="shared" si="23"/>
        <v>679511</v>
      </c>
      <c r="F49" s="11">
        <f t="shared" si="9"/>
        <v>5070.9776119402986</v>
      </c>
    </row>
    <row r="50" spans="1:12" x14ac:dyDescent="0.55000000000000004">
      <c r="A50" s="10" t="s">
        <v>98</v>
      </c>
      <c r="B50" s="10" cm="1">
        <f t="array" ref="B50">INDEX($4:$4,ROW(A23)+2)</f>
        <v>139</v>
      </c>
      <c r="C50" s="10" cm="1">
        <f t="array" ref="C50">INDEX($3:$3, ROW(A21)+4)</f>
        <v>687465</v>
      </c>
      <c r="D50" s="11">
        <f t="shared" si="8"/>
        <v>687465</v>
      </c>
      <c r="E50" s="11">
        <f t="shared" si="23"/>
        <v>692109</v>
      </c>
      <c r="F50" s="11">
        <f t="shared" si="9"/>
        <v>4979.2014388489206</v>
      </c>
    </row>
    <row r="51" spans="1:12" x14ac:dyDescent="0.55000000000000004">
      <c r="A51" s="10" t="s">
        <v>98</v>
      </c>
      <c r="B51" s="10" cm="1">
        <f t="array" ref="B51">INDEX($4:$4,ROW(A24)+2)</f>
        <v>144</v>
      </c>
      <c r="C51" s="10" cm="1">
        <f t="array" ref="C51">INDEX($3:$3, ROW(A22)+4)</f>
        <v>697280</v>
      </c>
      <c r="D51" s="11">
        <f t="shared" si="8"/>
        <v>697280</v>
      </c>
      <c r="E51" s="11">
        <f t="shared" si="23"/>
        <v>701924</v>
      </c>
      <c r="F51" s="11">
        <f t="shared" si="9"/>
        <v>4874.4722222222226</v>
      </c>
    </row>
    <row r="52" spans="1:12" x14ac:dyDescent="0.55000000000000004">
      <c r="A52" s="10" t="s">
        <v>98</v>
      </c>
      <c r="B52" s="10" cm="1">
        <f t="array" ref="B52">INDEX($4:$4,ROW(A25)+2)</f>
        <v>149</v>
      </c>
      <c r="C52" s="10" cm="1">
        <f t="array" ref="C52">INDEX($3:$3, ROW(A23)+4)</f>
        <v>706449</v>
      </c>
      <c r="D52" s="11">
        <f t="shared" si="8"/>
        <v>706449</v>
      </c>
      <c r="E52" s="11">
        <f t="shared" si="23"/>
        <v>711093</v>
      </c>
      <c r="F52" s="11">
        <f>SUM(E52)/B52</f>
        <v>4772.4362416107379</v>
      </c>
    </row>
    <row r="53" spans="1:12" x14ac:dyDescent="0.55000000000000004">
      <c r="A53" s="10" t="s">
        <v>98</v>
      </c>
      <c r="B53" s="10" cm="1">
        <f t="array" ref="B53">INDEX($4:$4,ROW(A26)+2)</f>
        <v>154</v>
      </c>
      <c r="C53" s="10" cm="1">
        <f t="array" ref="C53">INDEX($3:$3, ROW(A24)+4)</f>
        <v>713844</v>
      </c>
      <c r="D53" s="11">
        <f t="shared" si="8"/>
        <v>713844</v>
      </c>
      <c r="E53" s="11">
        <f t="shared" si="23"/>
        <v>718488</v>
      </c>
      <c r="F53" s="11">
        <f t="shared" ref="F53:F83" si="24">SUM(E53)/B53</f>
        <v>4665.5064935064938</v>
      </c>
    </row>
    <row r="54" spans="1:12" x14ac:dyDescent="0.55000000000000004">
      <c r="A54" s="10" t="s">
        <v>98</v>
      </c>
      <c r="B54" s="10" cm="1">
        <f t="array" ref="B54">INDEX($4:$4,ROW(A27)+2)</f>
        <v>159</v>
      </c>
      <c r="C54" s="10" cm="1">
        <f t="array" ref="C54">INDEX($3:$3, ROW(A25)+4)</f>
        <v>719566</v>
      </c>
      <c r="D54" s="11">
        <f t="shared" si="8"/>
        <v>719566</v>
      </c>
      <c r="E54" s="11">
        <f t="shared" si="23"/>
        <v>724210</v>
      </c>
      <c r="F54" s="11">
        <f t="shared" si="24"/>
        <v>4554.7798742138366</v>
      </c>
    </row>
    <row r="55" spans="1:12" x14ac:dyDescent="0.55000000000000004">
      <c r="A55" s="10" t="s">
        <v>98</v>
      </c>
      <c r="B55" s="10" cm="1">
        <f t="array" ref="B55">INDEX($4:$4,ROW(A28)+2)</f>
        <v>164</v>
      </c>
      <c r="C55" s="10" cm="1">
        <f t="array" ref="C55">INDEX($3:$3, ROW(A26)+4)</f>
        <v>724029</v>
      </c>
      <c r="D55" s="11">
        <f t="shared" si="8"/>
        <v>724029</v>
      </c>
      <c r="E55" s="11">
        <f t="shared" si="23"/>
        <v>728673</v>
      </c>
      <c r="F55" s="11">
        <f t="shared" si="24"/>
        <v>4443.1280487804879</v>
      </c>
    </row>
    <row r="56" spans="1:12" x14ac:dyDescent="0.55000000000000004">
      <c r="A56" s="10" t="s">
        <v>98</v>
      </c>
      <c r="B56" s="10" cm="1">
        <f t="array" ref="B56">INDEX($4:$4,ROW(A29)+2)</f>
        <v>169</v>
      </c>
      <c r="C56" s="10" cm="1">
        <f t="array" ref="C56">INDEX($3:$3, ROW(A27)+4)</f>
        <v>727138</v>
      </c>
      <c r="D56" s="11">
        <f t="shared" si="8"/>
        <v>727138</v>
      </c>
      <c r="E56" s="11">
        <f t="shared" si="23"/>
        <v>731782</v>
      </c>
      <c r="F56" s="11">
        <f t="shared" si="24"/>
        <v>4330.0710059171597</v>
      </c>
    </row>
    <row r="57" spans="1:12" x14ac:dyDescent="0.55000000000000004">
      <c r="A57" s="10" t="s">
        <v>98</v>
      </c>
      <c r="B57" s="10" cm="1">
        <f t="array" ref="B57">INDEX($4:$4,ROW(A30)+2)</f>
        <v>174</v>
      </c>
      <c r="C57" s="10" cm="1">
        <f t="array" ref="C57">INDEX($3:$3, ROW(A28)+4)</f>
        <v>729094</v>
      </c>
      <c r="D57" s="11">
        <f t="shared" si="8"/>
        <v>729094</v>
      </c>
      <c r="E57" s="11">
        <f t="shared" si="23"/>
        <v>733738</v>
      </c>
      <c r="F57" s="11">
        <f t="shared" si="24"/>
        <v>4216.8850574712642</v>
      </c>
    </row>
    <row r="58" spans="1:12" x14ac:dyDescent="0.55000000000000004">
      <c r="A58" s="10" t="s">
        <v>98</v>
      </c>
      <c r="B58" s="10" cm="1">
        <f t="array" ref="B58">INDEX($4:$4,ROW(A31)+2)</f>
        <v>179</v>
      </c>
      <c r="C58" s="10" cm="1">
        <f t="array" ref="C58">INDEX($3:$3, ROW(A29)+4)</f>
        <v>729429</v>
      </c>
      <c r="D58" s="11">
        <f t="shared" si="8"/>
        <v>729429</v>
      </c>
      <c r="E58" s="11">
        <f t="shared" si="23"/>
        <v>734073</v>
      </c>
      <c r="F58" s="11">
        <f t="shared" si="24"/>
        <v>4100.9664804469276</v>
      </c>
    </row>
    <row r="59" spans="1:12" x14ac:dyDescent="0.55000000000000004">
      <c r="A59" s="10" t="s">
        <v>98</v>
      </c>
      <c r="B59" s="10" cm="1">
        <f t="array" ref="B59">INDEX($4:$4,ROW(A32)+2)</f>
        <v>184</v>
      </c>
      <c r="C59" s="10" cm="1">
        <f t="array" ref="C59">INDEX($3:$3, ROW(A30)+4)</f>
        <v>729174</v>
      </c>
      <c r="D59" s="11">
        <f t="shared" si="8"/>
        <v>729174</v>
      </c>
      <c r="E59" s="11">
        <f t="shared" si="23"/>
        <v>733818</v>
      </c>
      <c r="F59" s="11">
        <f t="shared" si="24"/>
        <v>3988.141304347826</v>
      </c>
    </row>
    <row r="60" spans="1:12" x14ac:dyDescent="0.55000000000000004">
      <c r="A60" s="10" t="s">
        <v>98</v>
      </c>
      <c r="B60" s="10" cm="1">
        <f t="array" ref="B60">INDEX($4:$4,ROW(A33)+2)</f>
        <v>189</v>
      </c>
      <c r="C60" s="10" cm="1">
        <f t="array" ref="C60">INDEX($3:$3, ROW(A31)+4)</f>
        <v>728180</v>
      </c>
      <c r="D60" s="11">
        <f t="shared" si="8"/>
        <v>728180</v>
      </c>
      <c r="E60" s="11">
        <f t="shared" si="23"/>
        <v>732824</v>
      </c>
      <c r="F60" s="11">
        <f t="shared" si="24"/>
        <v>3877.3756613756614</v>
      </c>
    </row>
    <row r="61" spans="1:12" x14ac:dyDescent="0.55000000000000004">
      <c r="A61" s="10" t="s">
        <v>98</v>
      </c>
      <c r="B61" s="10" cm="1">
        <f t="array" ref="B61">INDEX($4:$4,ROW(A34)+2)</f>
        <v>194</v>
      </c>
      <c r="C61" s="10" cm="1">
        <f t="array" ref="C61">INDEX($3:$3, ROW(A32)+4)</f>
        <v>725900</v>
      </c>
      <c r="D61" s="11">
        <f t="shared" si="8"/>
        <v>725900</v>
      </c>
      <c r="E61" s="11">
        <f t="shared" si="23"/>
        <v>730544</v>
      </c>
      <c r="F61" s="11">
        <f t="shared" si="24"/>
        <v>3765.6907216494847</v>
      </c>
    </row>
    <row r="62" spans="1:12" x14ac:dyDescent="0.55000000000000004">
      <c r="A62" s="10" t="s">
        <v>98</v>
      </c>
      <c r="B62" s="10" cm="1">
        <f t="array" ref="B62">INDEX($4:$4,ROW(A35)+2)</f>
        <v>199</v>
      </c>
      <c r="C62" s="10" cm="1">
        <f t="array" ref="C62">INDEX($3:$3, ROW(A33)+4)</f>
        <v>722682</v>
      </c>
      <c r="D62" s="11">
        <f t="shared" si="8"/>
        <v>722682</v>
      </c>
      <c r="E62" s="11">
        <f t="shared" si="23"/>
        <v>727326</v>
      </c>
      <c r="F62" s="11">
        <f t="shared" si="24"/>
        <v>3654.9045226130652</v>
      </c>
    </row>
    <row r="63" spans="1:12" x14ac:dyDescent="0.55000000000000004">
      <c r="A63" s="10" t="s">
        <v>98</v>
      </c>
      <c r="B63" s="10" cm="1">
        <f t="array" ref="B63">INDEX($4:$4,ROW(A36)+2)</f>
        <v>204</v>
      </c>
      <c r="C63" s="10" cm="1">
        <f t="array" ref="C63">INDEX($3:$3, ROW(A34)+4)</f>
        <v>718365</v>
      </c>
      <c r="D63" s="11">
        <f t="shared" si="8"/>
        <v>718365</v>
      </c>
      <c r="E63" s="11">
        <f t="shared" si="23"/>
        <v>723009</v>
      </c>
      <c r="F63" s="11">
        <f t="shared" si="24"/>
        <v>3544.1617647058824</v>
      </c>
    </row>
    <row r="64" spans="1:12" x14ac:dyDescent="0.55000000000000004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7" spans="1:4" x14ac:dyDescent="0.55000000000000004">
      <c r="B67" s="21">
        <v>0</v>
      </c>
      <c r="C67" s="22">
        <v>2.5</v>
      </c>
      <c r="D67" s="23">
        <v>4</v>
      </c>
    </row>
    <row r="68" spans="1:4" x14ac:dyDescent="0.55000000000000004">
      <c r="A68" s="24" t="s">
        <v>112</v>
      </c>
      <c r="B68">
        <f>F43</f>
        <v>5656.7403846153848</v>
      </c>
      <c r="C68">
        <f>I36</f>
        <v>57093.734075780005</v>
      </c>
      <c r="D68">
        <f>L34</f>
        <v>5038.5753355093475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F65E1-27C4-4F47-A55B-6192731077B8}">
  <dimension ref="A1:AM68"/>
  <sheetViews>
    <sheetView topLeftCell="A4" workbookViewId="0">
      <selection activeCell="D69" sqref="D69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</cols>
  <sheetData>
    <row r="1" spans="1:3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114</v>
      </c>
      <c r="H2" t="s">
        <v>123</v>
      </c>
      <c r="I2" t="s">
        <v>129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116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</row>
    <row r="3" spans="1:39" x14ac:dyDescent="0.55000000000000004">
      <c r="A3" t="s">
        <v>39</v>
      </c>
      <c r="B3" t="s">
        <v>40</v>
      </c>
      <c r="C3">
        <v>6389</v>
      </c>
      <c r="D3">
        <v>0</v>
      </c>
      <c r="E3">
        <v>20284</v>
      </c>
      <c r="F3">
        <v>0</v>
      </c>
      <c r="G3">
        <v>142434</v>
      </c>
      <c r="H3">
        <v>196170</v>
      </c>
      <c r="I3">
        <v>254716</v>
      </c>
      <c r="J3">
        <v>331402</v>
      </c>
      <c r="K3">
        <v>385138</v>
      </c>
      <c r="L3">
        <v>432361</v>
      </c>
      <c r="M3">
        <v>474754</v>
      </c>
      <c r="N3">
        <v>513551</v>
      </c>
      <c r="O3">
        <v>548672</v>
      </c>
      <c r="P3">
        <v>580491</v>
      </c>
      <c r="Q3">
        <v>610428</v>
      </c>
      <c r="R3">
        <v>636141</v>
      </c>
      <c r="S3">
        <v>633928</v>
      </c>
      <c r="T3">
        <v>656345</v>
      </c>
      <c r="U3">
        <v>674376</v>
      </c>
      <c r="V3">
        <v>690967</v>
      </c>
      <c r="W3">
        <v>704116</v>
      </c>
      <c r="X3">
        <v>715967</v>
      </c>
      <c r="Y3">
        <v>726271</v>
      </c>
      <c r="Z3">
        <v>733686</v>
      </c>
      <c r="AA3">
        <v>739642</v>
      </c>
      <c r="AB3">
        <v>744378</v>
      </c>
      <c r="AC3">
        <v>747510</v>
      </c>
      <c r="AD3">
        <v>749062</v>
      </c>
      <c r="AE3">
        <v>750798</v>
      </c>
      <c r="AF3">
        <v>750487</v>
      </c>
      <c r="AG3">
        <v>749503</v>
      </c>
      <c r="AH3">
        <v>747152</v>
      </c>
      <c r="AI3">
        <v>743510</v>
      </c>
      <c r="AJ3">
        <v>739564</v>
      </c>
      <c r="AK3">
        <v>734108</v>
      </c>
      <c r="AL3">
        <v>728468</v>
      </c>
    </row>
    <row r="4" spans="1:39" x14ac:dyDescent="0.55000000000000004">
      <c r="A4" t="s">
        <v>41</v>
      </c>
      <c r="B4" t="s">
        <v>42</v>
      </c>
      <c r="C4">
        <v>29</v>
      </c>
      <c r="D4">
        <v>34</v>
      </c>
      <c r="E4">
        <v>39</v>
      </c>
      <c r="F4">
        <v>44</v>
      </c>
      <c r="G4">
        <v>49</v>
      </c>
      <c r="H4">
        <v>54</v>
      </c>
      <c r="I4">
        <v>59</v>
      </c>
      <c r="J4">
        <v>64</v>
      </c>
      <c r="K4">
        <v>69</v>
      </c>
      <c r="L4">
        <v>74</v>
      </c>
      <c r="M4">
        <v>79</v>
      </c>
      <c r="N4">
        <v>84</v>
      </c>
      <c r="O4">
        <v>89</v>
      </c>
      <c r="P4">
        <v>94</v>
      </c>
      <c r="Q4">
        <v>99</v>
      </c>
      <c r="R4">
        <v>104</v>
      </c>
      <c r="S4">
        <v>109</v>
      </c>
      <c r="T4">
        <v>114</v>
      </c>
      <c r="U4">
        <v>119</v>
      </c>
      <c r="V4">
        <v>124</v>
      </c>
      <c r="W4">
        <v>129</v>
      </c>
      <c r="X4">
        <v>134</v>
      </c>
      <c r="Y4">
        <v>139</v>
      </c>
      <c r="Z4">
        <v>144</v>
      </c>
      <c r="AA4">
        <v>149</v>
      </c>
      <c r="AB4">
        <v>154</v>
      </c>
      <c r="AC4">
        <v>159</v>
      </c>
      <c r="AD4">
        <v>164</v>
      </c>
      <c r="AE4">
        <v>169</v>
      </c>
      <c r="AF4">
        <v>174</v>
      </c>
      <c r="AG4">
        <v>179</v>
      </c>
      <c r="AH4">
        <v>184</v>
      </c>
      <c r="AI4">
        <v>189</v>
      </c>
      <c r="AJ4">
        <v>194</v>
      </c>
      <c r="AK4">
        <v>199</v>
      </c>
      <c r="AL4">
        <v>204</v>
      </c>
    </row>
    <row r="6" spans="1:39" x14ac:dyDescent="0.55000000000000004">
      <c r="P6" s="1" t="s">
        <v>130</v>
      </c>
      <c r="Q6" s="1"/>
      <c r="R6" s="1"/>
      <c r="S6" s="1"/>
      <c r="T6" s="1"/>
      <c r="U6" s="1"/>
      <c r="V6" s="3"/>
    </row>
    <row r="7" spans="1:39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128</v>
      </c>
      <c r="S7" t="s">
        <v>46</v>
      </c>
      <c r="T7" t="s">
        <v>47</v>
      </c>
      <c r="U7" t="s">
        <v>48</v>
      </c>
      <c r="V7" t="s">
        <v>49</v>
      </c>
    </row>
    <row r="8" spans="1:39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39" x14ac:dyDescent="0.55000000000000004">
      <c r="A9" s="10" t="s">
        <v>57</v>
      </c>
      <c r="B9" s="10">
        <v>0</v>
      </c>
      <c r="C9" s="10" cm="1">
        <f t="array" ref="C9">INDEX($12:$12, ROW(A1) + 18)</f>
        <v>122218</v>
      </c>
      <c r="D9" s="11">
        <f>C9/1</f>
        <v>122218</v>
      </c>
      <c r="E9" s="11"/>
      <c r="F9" s="11"/>
      <c r="G9" s="12">
        <f>C9/1.025^B9</f>
        <v>122218</v>
      </c>
      <c r="H9" s="12"/>
      <c r="I9" s="12"/>
      <c r="J9" s="13">
        <f>C9/1.04^B9</f>
        <v>122218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39" x14ac:dyDescent="0.55000000000000004">
      <c r="A10" s="10" t="s">
        <v>61</v>
      </c>
      <c r="B10" s="10">
        <v>5</v>
      </c>
      <c r="C10" s="10" cm="1">
        <f t="array" ref="C10">INDEX($12:$12, ROW(A2) + 18)</f>
        <v>7706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10.787000000000001</v>
      </c>
      <c r="T10">
        <v>10.481</v>
      </c>
      <c r="U10">
        <v>0</v>
      </c>
    </row>
    <row r="11" spans="1:39" x14ac:dyDescent="0.55000000000000004">
      <c r="A11" s="10" t="s">
        <v>63</v>
      </c>
      <c r="B11" s="10">
        <v>10</v>
      </c>
      <c r="C11" s="10" cm="1">
        <f t="array" ref="C11">INDEX($12:$12, ROW(A3) + 18)</f>
        <v>99549</v>
      </c>
      <c r="D11" s="11">
        <f t="shared" ref="D11:D12" si="0">C11/1</f>
        <v>99549</v>
      </c>
      <c r="E11" s="11">
        <f>SUM(D9:D11)</f>
        <v>221767</v>
      </c>
      <c r="F11" s="11">
        <f>E11</f>
        <v>221767</v>
      </c>
      <c r="G11" s="12">
        <f>C11/1.025^B11</f>
        <v>77767.51969339441</v>
      </c>
      <c r="H11" s="12">
        <f>SUM(G9:G11)</f>
        <v>199985.51969339442</v>
      </c>
      <c r="I11" s="12">
        <f>H11*(1/(1-(1.025)^(-B11)))</f>
        <v>914003.9253401974</v>
      </c>
      <c r="J11" s="13">
        <f t="shared" ref="J11" si="1">C11/1.04^B11</f>
        <v>67251.737442439422</v>
      </c>
      <c r="K11" s="13">
        <f>SUM(J9:J11)</f>
        <v>189469.73744243942</v>
      </c>
      <c r="L11" s="13">
        <f>K11*(1/(1-(1.04)^(-B11)))</f>
        <v>583997.5712815338</v>
      </c>
      <c r="P11" t="s">
        <v>58</v>
      </c>
      <c r="Q11" t="s">
        <v>64</v>
      </c>
      <c r="R11" t="s">
        <v>60</v>
      </c>
      <c r="S11">
        <v>0.30599999999999999</v>
      </c>
      <c r="T11">
        <v>0.27300000000000002</v>
      </c>
      <c r="U11">
        <v>0</v>
      </c>
    </row>
    <row r="12" spans="1:39" x14ac:dyDescent="0.55000000000000004">
      <c r="A12" s="14" t="s">
        <v>65</v>
      </c>
      <c r="B12" s="14">
        <v>0</v>
      </c>
      <c r="C12" s="10" cm="1">
        <f t="array" ref="C12">INDEX($12:$12, ROW(A4) + 18)</f>
        <v>216326</v>
      </c>
      <c r="D12" s="10">
        <f t="shared" si="0"/>
        <v>216326</v>
      </c>
      <c r="E12" s="14">
        <f>D12</f>
        <v>216326</v>
      </c>
      <c r="F12" s="14">
        <f>E12</f>
        <v>216326</v>
      </c>
      <c r="G12" s="14">
        <f>C12/1.025^B12</f>
        <v>216326</v>
      </c>
      <c r="H12" s="14">
        <f>G12</f>
        <v>216326</v>
      </c>
      <c r="I12" s="14" t="e">
        <f>H12*(1/(1-(1.025)^(-B12)))</f>
        <v>#DIV/0!</v>
      </c>
      <c r="J12" s="14">
        <f>C12/1.04^B12</f>
        <v>216326</v>
      </c>
      <c r="K12" s="14">
        <f>J12</f>
        <v>216326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122218</v>
      </c>
      <c r="T12" s="15">
        <v>7706</v>
      </c>
      <c r="U12" s="15">
        <v>99549</v>
      </c>
      <c r="V12" s="16">
        <v>216326</v>
      </c>
    </row>
    <row r="13" spans="1:39" x14ac:dyDescent="0.55000000000000004">
      <c r="A13" s="17"/>
      <c r="P13" t="s">
        <v>39</v>
      </c>
      <c r="Q13" t="s">
        <v>67</v>
      </c>
      <c r="R13" t="s">
        <v>66</v>
      </c>
      <c r="S13">
        <v>20464</v>
      </c>
      <c r="T13">
        <v>1357</v>
      </c>
      <c r="U13">
        <v>11484</v>
      </c>
    </row>
    <row r="14" spans="1:39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11.09</v>
      </c>
      <c r="T14">
        <v>10.75</v>
      </c>
      <c r="U14">
        <v>0</v>
      </c>
    </row>
    <row r="15" spans="1:39" x14ac:dyDescent="0.55000000000000004">
      <c r="P15" t="s">
        <v>41</v>
      </c>
      <c r="Q15" t="s">
        <v>69</v>
      </c>
      <c r="R15" t="s">
        <v>60</v>
      </c>
      <c r="S15">
        <v>27.06</v>
      </c>
      <c r="T15">
        <v>11.82</v>
      </c>
      <c r="U15">
        <v>11.69</v>
      </c>
    </row>
    <row r="16" spans="1:39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25.17</v>
      </c>
      <c r="T18">
        <v>25.63</v>
      </c>
      <c r="U18">
        <v>0</v>
      </c>
    </row>
    <row r="19" spans="1:21" x14ac:dyDescent="0.55000000000000004">
      <c r="A19" s="15" t="s">
        <v>131</v>
      </c>
      <c r="B19">
        <v>-4500</v>
      </c>
      <c r="P19" t="s">
        <v>41</v>
      </c>
      <c r="Q19" t="s">
        <v>76</v>
      </c>
      <c r="R19" t="s">
        <v>74</v>
      </c>
      <c r="S19">
        <v>25.2</v>
      </c>
      <c r="T19">
        <v>25.58</v>
      </c>
      <c r="U19">
        <v>26.01</v>
      </c>
    </row>
    <row r="20" spans="1:21" x14ac:dyDescent="0.55000000000000004">
      <c r="A20" s="15" t="s">
        <v>132</v>
      </c>
      <c r="B20">
        <v>-16400</v>
      </c>
      <c r="P20" t="s">
        <v>41</v>
      </c>
      <c r="Q20" t="s">
        <v>78</v>
      </c>
      <c r="R20" t="s">
        <v>74</v>
      </c>
      <c r="S20">
        <v>25.14</v>
      </c>
      <c r="T20">
        <v>24.71</v>
      </c>
      <c r="U20">
        <v>24.64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23.76</v>
      </c>
      <c r="T21">
        <v>23.76</v>
      </c>
      <c r="U21">
        <v>23.76</v>
      </c>
    </row>
    <row r="22" spans="1:21" x14ac:dyDescent="0.55000000000000004">
      <c r="A22" s="15" t="s">
        <v>119</v>
      </c>
      <c r="B22">
        <v>-4500</v>
      </c>
      <c r="P22" t="s">
        <v>41</v>
      </c>
      <c r="Q22" t="s">
        <v>42</v>
      </c>
      <c r="R22" t="s">
        <v>82</v>
      </c>
      <c r="S22">
        <v>98</v>
      </c>
      <c r="T22">
        <v>103</v>
      </c>
      <c r="U22">
        <v>108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131.5</v>
      </c>
      <c r="T23">
        <v>111.9</v>
      </c>
      <c r="U23">
        <v>5073.7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362.2</v>
      </c>
      <c r="T24">
        <v>126.4</v>
      </c>
      <c r="U24">
        <v>111.4</v>
      </c>
    </row>
    <row r="25" spans="1:21" x14ac:dyDescent="0.55000000000000004">
      <c r="A25" s="10" t="s">
        <v>75</v>
      </c>
      <c r="B25" s="10">
        <v>0</v>
      </c>
      <c r="C25" s="10">
        <f>B19+B20+B22</f>
        <v>-25400</v>
      </c>
      <c r="D25" s="11">
        <f>C25*1^(-B25)</f>
        <v>-25400</v>
      </c>
      <c r="E25" s="11"/>
      <c r="F25" s="11"/>
      <c r="G25" s="12">
        <f>C25*1.025^(-B25)</f>
        <v>-25400</v>
      </c>
      <c r="H25" s="12"/>
      <c r="I25" s="12"/>
      <c r="J25" s="13">
        <f>C25/1.04^B25</f>
        <v>-25400</v>
      </c>
      <c r="K25" s="13"/>
      <c r="L25" s="13"/>
      <c r="P25" t="s">
        <v>41</v>
      </c>
      <c r="Q25" t="s">
        <v>87</v>
      </c>
      <c r="R25" t="s">
        <v>88</v>
      </c>
      <c r="S25">
        <v>287.49</v>
      </c>
      <c r="T25">
        <v>125.39</v>
      </c>
      <c r="U25">
        <v>125.61</v>
      </c>
    </row>
    <row r="26" spans="1:21" x14ac:dyDescent="0.55000000000000004">
      <c r="A26" s="10" t="s">
        <v>89</v>
      </c>
      <c r="B26" s="10">
        <v>0</v>
      </c>
      <c r="C26" s="10"/>
      <c r="D26" s="11">
        <v>0</v>
      </c>
      <c r="E26" s="11"/>
      <c r="F26" s="11"/>
      <c r="G26" s="12">
        <v>0</v>
      </c>
      <c r="H26" s="12"/>
      <c r="I26" s="12"/>
      <c r="J26" s="13">
        <f>K13</f>
        <v>0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v>0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 t="s">
        <v>96</v>
      </c>
      <c r="B28" s="10" cm="1">
        <f t="array" ref="B28">INDEX($4:$4,ROW(A1)+2)</f>
        <v>29</v>
      </c>
      <c r="C28" s="10" cm="1">
        <f t="array" ref="C28">INDEX($3:$3, ROW(A1)+2)</f>
        <v>6389</v>
      </c>
      <c r="D28" s="11">
        <f t="shared" si="2"/>
        <v>6389</v>
      </c>
      <c r="E28" s="11"/>
      <c r="F28" s="11"/>
      <c r="G28" s="12">
        <f>C28*1.025^(-B28)</f>
        <v>3122.0567410117524</v>
      </c>
      <c r="H28" s="12"/>
      <c r="I28" s="12"/>
      <c r="J28" s="13">
        <f>C28/1.04^B28</f>
        <v>2048.6418884694694</v>
      </c>
      <c r="K28" s="13"/>
      <c r="L28" s="13"/>
      <c r="P28" t="s">
        <v>92</v>
      </c>
      <c r="Q28" t="s">
        <v>93</v>
      </c>
      <c r="R28" t="s">
        <v>94</v>
      </c>
      <c r="T28">
        <v>2.7101000000000002</v>
      </c>
      <c r="U28">
        <v>2.3673999999999999</v>
      </c>
    </row>
    <row r="29" spans="1:21" x14ac:dyDescent="0.55000000000000004">
      <c r="A29" s="10"/>
      <c r="B29" s="10" cm="1">
        <f t="array" ref="B29">INDEX($4:$4,ROW(A2)+2)</f>
        <v>34</v>
      </c>
      <c r="C29" s="10" cm="1">
        <f t="array" ref="C29">INDEX($3:$3, ROW(A2)+2)</f>
        <v>0</v>
      </c>
      <c r="D29" s="11">
        <f t="shared" si="2"/>
        <v>0</v>
      </c>
      <c r="E29" s="11"/>
      <c r="F29" s="11"/>
      <c r="G29" s="12">
        <f t="shared" ref="G29:G48" si="3">C29*1.025^(-B29)</f>
        <v>0</v>
      </c>
      <c r="H29" s="12"/>
      <c r="I29" s="12"/>
      <c r="J29" s="13">
        <f t="shared" ref="J29" si="4">C29/1.04^B29</f>
        <v>0</v>
      </c>
      <c r="K29" s="13"/>
      <c r="L29" s="13"/>
      <c r="P29" t="s">
        <v>92</v>
      </c>
      <c r="Q29" t="s">
        <v>95</v>
      </c>
      <c r="R29" t="s">
        <v>94</v>
      </c>
      <c r="T29">
        <v>1.8119000000000001</v>
      </c>
      <c r="U29">
        <v>2.2658</v>
      </c>
    </row>
    <row r="30" spans="1:21" x14ac:dyDescent="0.55000000000000004">
      <c r="A30" s="10" t="s">
        <v>121</v>
      </c>
      <c r="B30" s="10" cm="1">
        <f t="array" ref="B30">INDEX($4:$4,ROW(A3)+2)</f>
        <v>39</v>
      </c>
      <c r="C30" s="10" cm="1">
        <f t="array" ref="C30">INDEX($3:$3, ROW(A1)+4)</f>
        <v>20284</v>
      </c>
      <c r="D30" s="11">
        <f>C30*1^(-B30)</f>
        <v>20284</v>
      </c>
      <c r="E30" s="11"/>
      <c r="F30" s="11"/>
      <c r="G30" s="12">
        <f t="shared" si="3"/>
        <v>7743.2423403634493</v>
      </c>
      <c r="H30" s="12"/>
      <c r="I30" s="12"/>
      <c r="J30" s="13">
        <f>C30/1.04^B30</f>
        <v>4393.9323812208213</v>
      </c>
      <c r="K30" s="13"/>
      <c r="L30" s="13"/>
      <c r="P30" t="s">
        <v>92</v>
      </c>
      <c r="Q30" t="s">
        <v>97</v>
      </c>
      <c r="R30" t="s">
        <v>94</v>
      </c>
      <c r="T30">
        <v>2.7101000000000002</v>
      </c>
      <c r="U30">
        <v>2.5388000000000002</v>
      </c>
    </row>
    <row r="31" spans="1:21" x14ac:dyDescent="0.55000000000000004">
      <c r="A31" s="10"/>
      <c r="B31" s="10" cm="1">
        <f t="array" ref="B31">INDEX($4:$4,ROW(A4)+2)</f>
        <v>44</v>
      </c>
      <c r="C31" s="10" cm="1">
        <f t="array" ref="C31">INDEX($3:$3, ROW(A2)+4)</f>
        <v>0</v>
      </c>
      <c r="D31" s="11">
        <f>C31*1^(-B31)</f>
        <v>0</v>
      </c>
      <c r="E31" s="11">
        <v>0</v>
      </c>
      <c r="F31" s="11">
        <f t="shared" ref="F31" si="5">SUM(E31)</f>
        <v>0</v>
      </c>
      <c r="G31" s="12">
        <f t="shared" si="3"/>
        <v>0</v>
      </c>
      <c r="H31" s="12">
        <v>0</v>
      </c>
      <c r="I31" s="12">
        <f t="shared" ref="I31:I32" si="6">H31*(1/(1-(1.025)^(-B31)))</f>
        <v>0</v>
      </c>
      <c r="J31" s="13">
        <f>C31/1.04^B31</f>
        <v>0</v>
      </c>
      <c r="K31" s="13">
        <v>0</v>
      </c>
      <c r="L31" s="13">
        <f t="shared" ref="L31:L32" si="7">K31*(1/(1-(1.04)^(-B31)))</f>
        <v>0</v>
      </c>
      <c r="P31" t="s">
        <v>92</v>
      </c>
      <c r="Q31" t="s">
        <v>99</v>
      </c>
      <c r="R31" t="s">
        <v>94</v>
      </c>
      <c r="T31">
        <v>1.8119000000000001</v>
      </c>
      <c r="U31">
        <v>2.0388999999999999</v>
      </c>
    </row>
    <row r="32" spans="1:21" x14ac:dyDescent="0.55000000000000004">
      <c r="A32" s="10" t="s">
        <v>98</v>
      </c>
      <c r="B32" s="10" cm="1">
        <f t="array" ref="B32">INDEX($4:$4,ROW(A5)+2)</f>
        <v>49</v>
      </c>
      <c r="C32" s="10" cm="1">
        <f t="array" ref="C32">INDEX($3:$3, ROW(A3)+4)</f>
        <v>142434</v>
      </c>
      <c r="D32" s="11">
        <f t="shared" ref="D32:D63" si="8">C32*1^(-B32)</f>
        <v>142434</v>
      </c>
      <c r="E32" s="11">
        <f>$D$25+$D$26+$D$27+$D$28+$D$29+$D$30+$D$31+D32</f>
        <v>138707</v>
      </c>
      <c r="F32" s="11">
        <f>SUM(E32)/B32</f>
        <v>2830.7551020408164</v>
      </c>
      <c r="G32" s="12">
        <f t="shared" si="3"/>
        <v>42476.064013649338</v>
      </c>
      <c r="H32" s="12">
        <f>$G$25+$G$26+$G$27+$G$28+$G$29+$G$30+$G$31+G32</f>
        <v>24489.035310829611</v>
      </c>
      <c r="I32" s="12">
        <f t="shared" si="6"/>
        <v>34895.390956642048</v>
      </c>
      <c r="J32" s="13">
        <f>C32/1.04^B32</f>
        <v>20843.951078469607</v>
      </c>
      <c r="K32" s="13">
        <f>$J$25+$J$26+$J$27+$J$28+$J$29+$J$30+$J$31+J32</f>
        <v>1886.5253481598957</v>
      </c>
      <c r="L32" s="13">
        <f t="shared" si="7"/>
        <v>2209.9288043976267</v>
      </c>
      <c r="P32" t="s">
        <v>92</v>
      </c>
      <c r="Q32" t="s">
        <v>100</v>
      </c>
      <c r="R32" t="s">
        <v>101</v>
      </c>
    </row>
    <row r="33" spans="1:21" x14ac:dyDescent="0.55000000000000004">
      <c r="A33" s="10" t="s">
        <v>98</v>
      </c>
      <c r="B33" s="10" cm="1">
        <f t="array" ref="B33">INDEX($4:$4,ROW(A6)+2)</f>
        <v>54</v>
      </c>
      <c r="C33" s="10" cm="1">
        <f t="array" ref="C33">INDEX($3:$3, ROW(A4)+4)</f>
        <v>196170</v>
      </c>
      <c r="D33" s="11">
        <f t="shared" si="8"/>
        <v>196170</v>
      </c>
      <c r="E33" s="11">
        <f>$D$25+$D$26+$D$27+$D$28+$D$29+$D$30+$D$31+D33</f>
        <v>192443</v>
      </c>
      <c r="F33" s="11">
        <f t="shared" ref="F33:F63" si="9">SUM(E33)/B33</f>
        <v>3563.7592592592591</v>
      </c>
      <c r="G33" s="12">
        <f t="shared" si="3"/>
        <v>51706.347539014321</v>
      </c>
      <c r="H33" s="12">
        <f t="shared" ref="H33" si="10">$G$25+$G$26+$G$27+$G$28+$G$29+$G$30+$G$31+G33</f>
        <v>33719.318836194594</v>
      </c>
      <c r="I33" s="12">
        <f>H33*(1/(1-(1.025)^(-B33)))</f>
        <v>45788.118072694349</v>
      </c>
      <c r="J33" s="13">
        <f t="shared" ref="J33:J48" si="11">C33/1.04^B33</f>
        <v>23595.667624914899</v>
      </c>
      <c r="K33" s="13">
        <f>$J$25+$J$26+$J$27+$J$28+$J$29+$J$30+$J$31+J33</f>
        <v>4638.2418946051876</v>
      </c>
      <c r="L33" s="13">
        <f>K33*(1/(1-(1.04)^(-B33)))</f>
        <v>5272.4173980119731</v>
      </c>
      <c r="P33" t="s">
        <v>102</v>
      </c>
      <c r="Q33" t="s">
        <v>103</v>
      </c>
      <c r="R33" t="s">
        <v>104</v>
      </c>
      <c r="S33">
        <v>230.65600000000001</v>
      </c>
      <c r="T33">
        <v>14.430999999999999</v>
      </c>
      <c r="U33">
        <v>111.423</v>
      </c>
    </row>
    <row r="34" spans="1:21" x14ac:dyDescent="0.55000000000000004">
      <c r="A34" s="10" t="s">
        <v>98</v>
      </c>
      <c r="B34" s="10" cm="1">
        <f t="array" ref="B34">INDEX($4:$4,ROW(A7)+2)</f>
        <v>59</v>
      </c>
      <c r="C34" s="10" cm="1">
        <f t="array" ref="C34">INDEX($3:$3, ROW(A5)+4)</f>
        <v>254716</v>
      </c>
      <c r="D34" s="11">
        <f t="shared" si="8"/>
        <v>254716</v>
      </c>
      <c r="E34" s="11">
        <f t="shared" ref="E34" si="12">$D$25+$D$26+$D$27+$D$28+$D$29+$D$30+$D$31+D34</f>
        <v>250989</v>
      </c>
      <c r="F34" s="11">
        <f t="shared" si="9"/>
        <v>4254.0508474576272</v>
      </c>
      <c r="G34" s="12">
        <f t="shared" si="3"/>
        <v>59340.085528022319</v>
      </c>
      <c r="H34" s="12">
        <f>$G$25+$G$26+$G$27+$G$28+$G$29+$G$30+$G$31+G34</f>
        <v>41353.056825202591</v>
      </c>
      <c r="I34" s="12">
        <f>H34*(1/(1-(1.025)^(-B34)))</f>
        <v>53912.915779590978</v>
      </c>
      <c r="J34" s="13">
        <f t="shared" si="11"/>
        <v>25181.941310698261</v>
      </c>
      <c r="K34" s="13">
        <f>$J$25+$J$26+$J$27+$J$28+$J$29+$J$30+$J$31+J34</f>
        <v>6224.51558038855</v>
      </c>
      <c r="L34" s="13">
        <f>K34*(1/(1-(1.04)^(-B34)))</f>
        <v>6907.4006691110153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64</v>
      </c>
      <c r="C35" s="10" cm="1">
        <f t="array" ref="C35">INDEX($3:$3, ROW(A6)+4)</f>
        <v>331402</v>
      </c>
      <c r="D35" s="11">
        <f t="shared" si="8"/>
        <v>331402</v>
      </c>
      <c r="E35" s="11">
        <f>$D$25+$D$26+$D$27+$D$28+$D$29+$D$30+$D$31+D35</f>
        <v>327675</v>
      </c>
      <c r="F35" s="11">
        <f t="shared" si="9"/>
        <v>5119.921875</v>
      </c>
      <c r="G35" s="12">
        <f t="shared" si="3"/>
        <v>68238.227899137302</v>
      </c>
      <c r="H35" s="12">
        <f>$G$25+$G$26+$G$27+$G$28+$G$29+$G$30+$G$31+G35</f>
        <v>50251.199196317575</v>
      </c>
      <c r="I35" s="8">
        <f t="shared" ref="I35:I41" si="13">H35*(1/(1-(1.025)^(-B35)))</f>
        <v>63281.308757328938</v>
      </c>
      <c r="J35" s="13">
        <f t="shared" si="11"/>
        <v>26929.073390829133</v>
      </c>
      <c r="K35" s="13">
        <f>$J$25+$J$26+$J$27+$J$28+$J$29+$J$30+$J$31+J35</f>
        <v>7971.6476605194221</v>
      </c>
      <c r="L35" s="9">
        <f t="shared" ref="L35:L36" si="14">K35*(1/(1-(1.04)^(-B35)))</f>
        <v>8676.6991318823038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69</v>
      </c>
      <c r="C36" s="10" cm="1">
        <f t="array" ref="C36">INDEX($3:$3, ROW(A7)+4)</f>
        <v>385138</v>
      </c>
      <c r="D36" s="11">
        <f t="shared" si="8"/>
        <v>385138</v>
      </c>
      <c r="E36" s="11">
        <f>$D$25+$D$26+$D$27+$D$28+$D$29+$D$30+$D$31+D36</f>
        <v>381411</v>
      </c>
      <c r="F36" s="11">
        <f t="shared" si="9"/>
        <v>5527.695652173913</v>
      </c>
      <c r="G36" s="12">
        <f t="shared" si="3"/>
        <v>70092.194718621715</v>
      </c>
      <c r="H36" s="12">
        <f>$G$25+$G$26+$G$27+$G$28+$G$29+$G$30+$G$31+G36</f>
        <v>52105.166015801988</v>
      </c>
      <c r="I36" s="12">
        <f t="shared" si="13"/>
        <v>63697.656317216504</v>
      </c>
      <c r="J36" s="13">
        <f t="shared" si="11"/>
        <v>25722.664850298646</v>
      </c>
      <c r="K36" s="13">
        <f t="shared" ref="K36:K37" si="15">$J$25+$J$26+$J$27+$J$28+$J$29+$J$30+$J$31+J36</f>
        <v>6765.2391199889353</v>
      </c>
      <c r="L36" s="13">
        <f t="shared" si="14"/>
        <v>7249.4142830857554</v>
      </c>
      <c r="P36" t="s">
        <v>102</v>
      </c>
      <c r="Q36" t="s">
        <v>110</v>
      </c>
      <c r="R36" t="s">
        <v>111</v>
      </c>
      <c r="S36">
        <v>171.15799999999999</v>
      </c>
      <c r="T36">
        <v>11.1061</v>
      </c>
      <c r="U36">
        <v>125.6143</v>
      </c>
    </row>
    <row r="37" spans="1:21" x14ac:dyDescent="0.55000000000000004">
      <c r="A37" s="10" t="s">
        <v>98</v>
      </c>
      <c r="B37" s="10" cm="1">
        <f t="array" ref="B37">INDEX($4:$4,ROW(A10)+2)</f>
        <v>74</v>
      </c>
      <c r="C37" s="10" cm="1">
        <f t="array" ref="C37">INDEX($3:$3, ROW(A8)+4)</f>
        <v>432361</v>
      </c>
      <c r="D37" s="11">
        <f t="shared" si="8"/>
        <v>432361</v>
      </c>
      <c r="E37" s="11">
        <f>$D$25+$D$26+$D$27+$D$28+$D$29+$D$30+$D$31+D37</f>
        <v>428634</v>
      </c>
      <c r="F37" s="11">
        <f t="shared" si="9"/>
        <v>5792.3513513513517</v>
      </c>
      <c r="G37" s="12">
        <f t="shared" si="3"/>
        <v>69547.331930664062</v>
      </c>
      <c r="H37" s="12">
        <f>$G$25+$G$26+$G$27+$G$28+$G$29+$G$30+$G$31+G37</f>
        <v>51560.303227844335</v>
      </c>
      <c r="I37" s="12">
        <f t="shared" si="13"/>
        <v>61443.838051971448</v>
      </c>
      <c r="J37" s="13">
        <f t="shared" si="11"/>
        <v>23734.462695208043</v>
      </c>
      <c r="K37" s="13">
        <f t="shared" si="15"/>
        <v>4777.0369648983324</v>
      </c>
      <c r="L37" s="13">
        <f>K37*(1/(1-(1.04)^(-B37)))</f>
        <v>5054.5040290416473</v>
      </c>
    </row>
    <row r="38" spans="1:21" x14ac:dyDescent="0.55000000000000004">
      <c r="A38" s="10" t="s">
        <v>98</v>
      </c>
      <c r="B38" s="10" cm="1">
        <f t="array" ref="B38">INDEX($4:$4,ROW(A11)+2)</f>
        <v>79</v>
      </c>
      <c r="C38" s="10" cm="1">
        <f t="array" ref="C38">INDEX($3:$3, ROW(A9)+4)</f>
        <v>474754</v>
      </c>
      <c r="D38" s="11">
        <f t="shared" si="8"/>
        <v>474754</v>
      </c>
      <c r="E38" s="11">
        <f t="shared" ref="E38:E44" si="16">$D$25+$D$26+$D$27+$D$28+$D$29+$D$30+$D$31+D38</f>
        <v>471027</v>
      </c>
      <c r="F38" s="11">
        <f t="shared" si="9"/>
        <v>5962.3670886075952</v>
      </c>
      <c r="G38" s="12">
        <f t="shared" si="3"/>
        <v>67496.812902510297</v>
      </c>
      <c r="H38" s="12">
        <f t="shared" ref="H38:H41" si="17">$G$25+$G$26+$G$27+$G$28+$G$29+$G$30+$G$31+G38</f>
        <v>49509.78419969057</v>
      </c>
      <c r="I38" s="12">
        <f t="shared" si="13"/>
        <v>57715.293511353681</v>
      </c>
      <c r="J38" s="13">
        <f t="shared" si="11"/>
        <v>21420.757660544492</v>
      </c>
      <c r="K38" s="13">
        <f>$J$25+$J$26+$J$27+$J$28+$J$29+$J$30+$J$31+J38</f>
        <v>2463.3319302347809</v>
      </c>
      <c r="L38" s="13">
        <f t="shared" ref="L38:L48" si="18">K38*(1/(1-(1.04)^(-B38)))</f>
        <v>2579.7285042930516</v>
      </c>
    </row>
    <row r="39" spans="1:21" x14ac:dyDescent="0.55000000000000004">
      <c r="A39" s="10" t="s">
        <v>98</v>
      </c>
      <c r="B39" s="10" cm="1">
        <f t="array" ref="B39">INDEX($4:$4,ROW(A12)+2)</f>
        <v>84</v>
      </c>
      <c r="C39" s="10" cm="1">
        <f t="array" ref="C39">INDEX($3:$3, ROW(A10)+4)</f>
        <v>513551</v>
      </c>
      <c r="D39" s="11">
        <f t="shared" si="8"/>
        <v>513551</v>
      </c>
      <c r="E39" s="11">
        <f t="shared" si="16"/>
        <v>509824</v>
      </c>
      <c r="F39" s="11">
        <f t="shared" si="9"/>
        <v>6069.333333333333</v>
      </c>
      <c r="G39" s="12">
        <f t="shared" si="3"/>
        <v>64532.558878249278</v>
      </c>
      <c r="H39" s="12">
        <f t="shared" si="17"/>
        <v>46545.530175429551</v>
      </c>
      <c r="I39" s="12">
        <f t="shared" si="13"/>
        <v>53235.015264419002</v>
      </c>
      <c r="J39" s="13">
        <f t="shared" si="11"/>
        <v>19045.092140576282</v>
      </c>
      <c r="K39" s="13">
        <f t="shared" ref="K39:K40" si="19">$J$25+$J$26+$J$27+$J$28+$J$29+$J$30+$J$31+J39</f>
        <v>87.666410266570892</v>
      </c>
      <c r="L39" s="13">
        <f t="shared" si="18"/>
        <v>91.042739719110088</v>
      </c>
    </row>
    <row r="40" spans="1:21" x14ac:dyDescent="0.55000000000000004">
      <c r="A40" s="10" t="s">
        <v>98</v>
      </c>
      <c r="B40" s="10" cm="1">
        <f t="array" ref="B40">INDEX($4:$4,ROW(A13)+2)</f>
        <v>89</v>
      </c>
      <c r="C40" s="10" cm="1">
        <f t="array" ref="C40">INDEX($3:$3, ROW(A11)+4)</f>
        <v>548672</v>
      </c>
      <c r="D40" s="11">
        <f t="shared" si="8"/>
        <v>548672</v>
      </c>
      <c r="E40" s="11">
        <f t="shared" si="16"/>
        <v>544945</v>
      </c>
      <c r="F40" s="11">
        <f t="shared" si="9"/>
        <v>6122.9775280898875</v>
      </c>
      <c r="G40" s="12">
        <f t="shared" si="3"/>
        <v>60938.081575355616</v>
      </c>
      <c r="H40" s="12">
        <f t="shared" si="17"/>
        <v>42951.052872535889</v>
      </c>
      <c r="I40" s="12">
        <f t="shared" si="13"/>
        <v>48317.410767323949</v>
      </c>
      <c r="J40" s="13">
        <f t="shared" si="11"/>
        <v>16724.209534969577</v>
      </c>
      <c r="K40" s="13">
        <f t="shared" si="19"/>
        <v>-2233.2161953401337</v>
      </c>
      <c r="L40" s="13">
        <f t="shared" si="18"/>
        <v>-2303.4275511483897</v>
      </c>
    </row>
    <row r="41" spans="1:21" x14ac:dyDescent="0.55000000000000004">
      <c r="A41" s="10" t="s">
        <v>98</v>
      </c>
      <c r="B41" s="10" cm="1">
        <f t="array" ref="B41">INDEX($4:$4,ROW(A14)+2)</f>
        <v>94</v>
      </c>
      <c r="C41" s="10" cm="1">
        <f t="array" ref="C41">INDEX($3:$3, ROW(A12)+4)</f>
        <v>580491</v>
      </c>
      <c r="D41" s="11">
        <f t="shared" si="8"/>
        <v>580491</v>
      </c>
      <c r="E41" s="11">
        <f t="shared" si="16"/>
        <v>576764</v>
      </c>
      <c r="F41" s="7">
        <f t="shared" si="9"/>
        <v>6135.7872340425529</v>
      </c>
      <c r="G41" s="12">
        <f t="shared" si="3"/>
        <v>56983.896686438959</v>
      </c>
      <c r="H41" s="12">
        <f t="shared" si="17"/>
        <v>38996.867983619231</v>
      </c>
      <c r="I41" s="12">
        <f t="shared" si="13"/>
        <v>43241.68812494642</v>
      </c>
      <c r="J41" s="13">
        <f t="shared" si="11"/>
        <v>14543.254250769283</v>
      </c>
      <c r="K41" s="13">
        <f>$J$25+$J$26+$J$27+$J$28+$J$29+$J$30+$J$31+J41</f>
        <v>-4414.1714795404278</v>
      </c>
      <c r="L41" s="13">
        <f t="shared" si="18"/>
        <v>-4527.6031852334409</v>
      </c>
    </row>
    <row r="42" spans="1:21" x14ac:dyDescent="0.55000000000000004">
      <c r="A42" s="10" t="s">
        <v>98</v>
      </c>
      <c r="B42" s="10" cm="1">
        <f t="array" ref="B42">INDEX($4:$4,ROW(A15)+2)</f>
        <v>99</v>
      </c>
      <c r="C42" s="10" cm="1">
        <f t="array" ref="C42">INDEX($3:$3, ROW(A13)+4)</f>
        <v>610428</v>
      </c>
      <c r="D42" s="11">
        <f t="shared" si="8"/>
        <v>610428</v>
      </c>
      <c r="E42" s="11">
        <f t="shared" si="16"/>
        <v>606701</v>
      </c>
      <c r="F42" s="11">
        <f t="shared" si="9"/>
        <v>6128.2929292929293</v>
      </c>
      <c r="G42" s="12">
        <f t="shared" si="3"/>
        <v>52962.901885124964</v>
      </c>
      <c r="H42" s="12">
        <f>$G$25+$G$26+$G$27+$G$28+$G$29+$G$30+$G$31+G42</f>
        <v>34975.873182305237</v>
      </c>
      <c r="I42" s="12">
        <f>H42*(1/(1-(1.025)^(-B42)))</f>
        <v>38298.814378023439</v>
      </c>
      <c r="J42" s="13">
        <f t="shared" si="11"/>
        <v>12569.958842126483</v>
      </c>
      <c r="K42" s="13">
        <f t="shared" ref="K42:K48" si="20">$J$25+$J$26+$J$27+$J$28+$J$29+$J$30+$J$31+J42</f>
        <v>-6387.4668881832276</v>
      </c>
      <c r="L42" s="13">
        <f t="shared" si="18"/>
        <v>-6521.7633103479457</v>
      </c>
    </row>
    <row r="43" spans="1:21" x14ac:dyDescent="0.55000000000000004">
      <c r="A43" s="10" t="s">
        <v>98</v>
      </c>
      <c r="B43" s="10" cm="1">
        <f t="array" ref="B43">INDEX($4:$4,ROW(A16)+2)</f>
        <v>104</v>
      </c>
      <c r="C43" s="10" cm="1">
        <f t="array" ref="C43">INDEX($3:$3, ROW(A14)+4)</f>
        <v>636141</v>
      </c>
      <c r="D43" s="11">
        <f t="shared" si="8"/>
        <v>636141</v>
      </c>
      <c r="E43" s="11">
        <f t="shared" si="16"/>
        <v>632414</v>
      </c>
      <c r="F43" s="11">
        <f t="shared" si="9"/>
        <v>6080.9038461538457</v>
      </c>
      <c r="G43" s="12">
        <f t="shared" si="3"/>
        <v>48783.323723677087</v>
      </c>
      <c r="H43" s="12">
        <f t="shared" ref="H43:H48" si="21">$G$25+$G$26+$G$27+$G$28+$G$29+$G$30+$G$31+G43</f>
        <v>30796.29502085736</v>
      </c>
      <c r="I43" s="12">
        <f t="shared" ref="I43:I48" si="22">H43*(1/(1-(1.025)^(-B43)))</f>
        <v>33354.098707048681</v>
      </c>
      <c r="J43" s="13">
        <f t="shared" si="11"/>
        <v>10766.78647212643</v>
      </c>
      <c r="K43" s="13">
        <f t="shared" si="20"/>
        <v>-8190.6392581832806</v>
      </c>
      <c r="L43" s="13">
        <f t="shared" si="18"/>
        <v>-8331.6538092399896</v>
      </c>
    </row>
    <row r="44" spans="1:21" x14ac:dyDescent="0.55000000000000004">
      <c r="A44" s="10" t="s">
        <v>98</v>
      </c>
      <c r="B44" s="10" cm="1">
        <f t="array" ref="B44">INDEX($4:$4,ROW(A17)+2)</f>
        <v>109</v>
      </c>
      <c r="C44" s="10" cm="1">
        <f t="array" ref="C44">INDEX($3:$3, ROW(A15)+4)</f>
        <v>633928</v>
      </c>
      <c r="D44" s="11">
        <f t="shared" si="8"/>
        <v>633928</v>
      </c>
      <c r="E44" s="11">
        <f t="shared" si="16"/>
        <v>630201</v>
      </c>
      <c r="F44" s="11">
        <f t="shared" si="9"/>
        <v>5781.660550458716</v>
      </c>
      <c r="G44" s="12">
        <f t="shared" si="3"/>
        <v>42967.353695924779</v>
      </c>
      <c r="H44" s="12">
        <f t="shared" si="21"/>
        <v>24980.324993105052</v>
      </c>
      <c r="I44" s="12">
        <f t="shared" si="22"/>
        <v>26796.585460076341</v>
      </c>
      <c r="J44" s="13">
        <f t="shared" si="11"/>
        <v>8818.7280677329491</v>
      </c>
      <c r="K44" s="13">
        <f t="shared" si="20"/>
        <v>-10138.697662576762</v>
      </c>
      <c r="L44" s="13">
        <f t="shared" si="18"/>
        <v>-10281.729323858714</v>
      </c>
    </row>
    <row r="45" spans="1:21" x14ac:dyDescent="0.55000000000000004">
      <c r="A45" s="10" t="s">
        <v>98</v>
      </c>
      <c r="B45" s="10" cm="1">
        <f t="array" ref="B45">INDEX($4:$4,ROW(A18)+2)</f>
        <v>114</v>
      </c>
      <c r="C45" s="10" cm="1">
        <f t="array" ref="C45">INDEX($3:$3, ROW(A16)+4)</f>
        <v>656345</v>
      </c>
      <c r="D45" s="11">
        <f t="shared" si="8"/>
        <v>656345</v>
      </c>
      <c r="E45" s="11">
        <f>$D$25+$D$26+$D$27+$D$28+$D$29+$D$30+$D$31+D45</f>
        <v>652618</v>
      </c>
      <c r="F45" s="11">
        <f t="shared" si="9"/>
        <v>5724.7192982456145</v>
      </c>
      <c r="G45" s="12">
        <f t="shared" si="3"/>
        <v>39319.820494869811</v>
      </c>
      <c r="H45" s="12">
        <f t="shared" si="21"/>
        <v>21332.791792050084</v>
      </c>
      <c r="I45" s="12">
        <f t="shared" si="22"/>
        <v>22692.220178085448</v>
      </c>
      <c r="J45" s="13">
        <f t="shared" si="11"/>
        <v>7504.6682921403171</v>
      </c>
      <c r="K45" s="13">
        <f t="shared" si="20"/>
        <v>-11452.757438169394</v>
      </c>
      <c r="L45" s="13">
        <f t="shared" si="18"/>
        <v>-11585.223225827154</v>
      </c>
    </row>
    <row r="46" spans="1:21" x14ac:dyDescent="0.55000000000000004">
      <c r="A46" s="10" t="s">
        <v>98</v>
      </c>
      <c r="B46" s="10" cm="1">
        <f t="array" ref="B46">INDEX($4:$4,ROW(A19)+2)</f>
        <v>119</v>
      </c>
      <c r="C46" s="10" cm="1">
        <f t="array" ref="C46">INDEX($3:$3, ROW(A17)+4)</f>
        <v>674376</v>
      </c>
      <c r="D46" s="11">
        <f t="shared" si="8"/>
        <v>674376</v>
      </c>
      <c r="E46" s="11">
        <f t="shared" ref="E46:E63" si="23">$D$25+$D$26+$D$27+$D$28+$D$29+$D$30+$D$31+D46</f>
        <v>670649</v>
      </c>
      <c r="F46" s="11">
        <f t="shared" si="9"/>
        <v>5635.7058823529414</v>
      </c>
      <c r="G46" s="12">
        <f t="shared" si="3"/>
        <v>35707.720310846518</v>
      </c>
      <c r="H46" s="12">
        <f t="shared" si="21"/>
        <v>17720.691608026791</v>
      </c>
      <c r="I46" s="12">
        <f t="shared" si="22"/>
        <v>18711.449282671536</v>
      </c>
      <c r="J46" s="13">
        <f t="shared" si="11"/>
        <v>6337.7445353046669</v>
      </c>
      <c r="K46" s="13">
        <f t="shared" si="20"/>
        <v>-12619.681195005043</v>
      </c>
      <c r="L46" s="13">
        <f t="shared" si="18"/>
        <v>-12739.405349837009</v>
      </c>
    </row>
    <row r="47" spans="1:21" x14ac:dyDescent="0.55000000000000004">
      <c r="A47" s="10" t="s">
        <v>98</v>
      </c>
      <c r="B47" s="10" cm="1">
        <f t="array" ref="B47">INDEX($4:$4,ROW(A20)+2)</f>
        <v>124</v>
      </c>
      <c r="C47" s="10" cm="1">
        <f t="array" ref="C47">INDEX($3:$3, ROW(A18)+4)</f>
        <v>690967</v>
      </c>
      <c r="D47" s="11">
        <f t="shared" si="8"/>
        <v>690967</v>
      </c>
      <c r="E47" s="11">
        <f t="shared" si="23"/>
        <v>687240</v>
      </c>
      <c r="F47" s="11">
        <f t="shared" si="9"/>
        <v>5542.2580645161288</v>
      </c>
      <c r="G47" s="12">
        <f t="shared" si="3"/>
        <v>32336.871269230596</v>
      </c>
      <c r="H47" s="12">
        <f t="shared" si="21"/>
        <v>14349.842566410869</v>
      </c>
      <c r="I47" s="12">
        <f t="shared" si="22"/>
        <v>15054.379136424714</v>
      </c>
      <c r="J47" s="13">
        <f t="shared" si="11"/>
        <v>5337.3198954611171</v>
      </c>
      <c r="K47" s="13">
        <f t="shared" si="20"/>
        <v>-13620.105834848593</v>
      </c>
      <c r="L47" s="13">
        <f t="shared" si="18"/>
        <v>-13726.132256924631</v>
      </c>
    </row>
    <row r="48" spans="1:21" x14ac:dyDescent="0.55000000000000004">
      <c r="A48" s="10" t="s">
        <v>98</v>
      </c>
      <c r="B48" s="10" cm="1">
        <f t="array" ref="B48">INDEX($4:$4,ROW(A21)+2)</f>
        <v>129</v>
      </c>
      <c r="C48" s="10" cm="1">
        <f t="array" ref="C48">INDEX($3:$3, ROW(A19)+4)</f>
        <v>704116</v>
      </c>
      <c r="D48" s="11">
        <f t="shared" si="8"/>
        <v>704116</v>
      </c>
      <c r="E48" s="11">
        <f t="shared" si="23"/>
        <v>700389</v>
      </c>
      <c r="F48" s="11">
        <f t="shared" si="9"/>
        <v>5429.3720930232557</v>
      </c>
      <c r="G48" s="12">
        <f t="shared" si="3"/>
        <v>29124.976096190261</v>
      </c>
      <c r="H48" s="12">
        <f t="shared" si="21"/>
        <v>11137.947393370534</v>
      </c>
      <c r="I48" s="12">
        <f t="shared" si="22"/>
        <v>11618.535193955522</v>
      </c>
      <c r="J48" s="13">
        <f t="shared" si="11"/>
        <v>4470.3697286010529</v>
      </c>
      <c r="K48" s="13">
        <f t="shared" si="20"/>
        <v>-14487.056001708657</v>
      </c>
      <c r="L48" s="13">
        <f t="shared" si="18"/>
        <v>-14579.620714192411</v>
      </c>
    </row>
    <row r="49" spans="1:12" x14ac:dyDescent="0.55000000000000004">
      <c r="A49" s="10" t="s">
        <v>98</v>
      </c>
      <c r="B49" s="10" cm="1">
        <f t="array" ref="B49">INDEX($4:$4,ROW(A22)+2)</f>
        <v>134</v>
      </c>
      <c r="C49" s="10" cm="1">
        <f t="array" ref="C49">INDEX($3:$3, ROW(A20)+4)</f>
        <v>715967</v>
      </c>
      <c r="D49" s="11">
        <f t="shared" si="8"/>
        <v>715967</v>
      </c>
      <c r="E49" s="11">
        <f t="shared" si="23"/>
        <v>712240</v>
      </c>
      <c r="F49" s="11">
        <f>SUM(E49)/B49</f>
        <v>5315.2238805970146</v>
      </c>
    </row>
    <row r="50" spans="1:12" x14ac:dyDescent="0.55000000000000004">
      <c r="A50" s="10" t="s">
        <v>98</v>
      </c>
      <c r="B50" s="10" cm="1">
        <f t="array" ref="B50">INDEX($4:$4,ROW(A23)+2)</f>
        <v>139</v>
      </c>
      <c r="C50" s="10" cm="1">
        <f t="array" ref="C50">INDEX($3:$3, ROW(A21)+4)</f>
        <v>726271</v>
      </c>
      <c r="D50" s="11">
        <f t="shared" si="8"/>
        <v>726271</v>
      </c>
      <c r="E50" s="11">
        <f t="shared" si="23"/>
        <v>722544</v>
      </c>
      <c r="F50" s="11">
        <f t="shared" ref="F50:F80" si="24">SUM(E50)/B50</f>
        <v>5198.1582733812947</v>
      </c>
    </row>
    <row r="51" spans="1:12" x14ac:dyDescent="0.55000000000000004">
      <c r="A51" s="10" t="s">
        <v>98</v>
      </c>
      <c r="B51" s="10" cm="1">
        <f t="array" ref="B51">INDEX($4:$4,ROW(A24)+2)</f>
        <v>144</v>
      </c>
      <c r="C51" s="10" cm="1">
        <f t="array" ref="C51">INDEX($3:$3, ROW(A22)+4)</f>
        <v>733686</v>
      </c>
      <c r="D51" s="11">
        <f t="shared" si="8"/>
        <v>733686</v>
      </c>
      <c r="E51" s="11">
        <f t="shared" si="23"/>
        <v>729959</v>
      </c>
      <c r="F51" s="11">
        <f t="shared" si="24"/>
        <v>5069.1597222222226</v>
      </c>
    </row>
    <row r="52" spans="1:12" x14ac:dyDescent="0.55000000000000004">
      <c r="A52" s="10" t="s">
        <v>98</v>
      </c>
      <c r="B52" s="10" cm="1">
        <f t="array" ref="B52">INDEX($4:$4,ROW(A25)+2)</f>
        <v>149</v>
      </c>
      <c r="C52" s="10" cm="1">
        <f t="array" ref="C52">INDEX($3:$3, ROW(A23)+4)</f>
        <v>739642</v>
      </c>
      <c r="D52" s="11">
        <f t="shared" si="8"/>
        <v>739642</v>
      </c>
      <c r="E52" s="11">
        <f t="shared" si="23"/>
        <v>735915</v>
      </c>
      <c r="F52" s="11">
        <f t="shared" si="24"/>
        <v>4939.0268456375843</v>
      </c>
    </row>
    <row r="53" spans="1:12" x14ac:dyDescent="0.55000000000000004">
      <c r="A53" s="10" t="s">
        <v>98</v>
      </c>
      <c r="B53" s="10" cm="1">
        <f t="array" ref="B53">INDEX($4:$4,ROW(A26)+2)</f>
        <v>154</v>
      </c>
      <c r="C53" s="10" cm="1">
        <f t="array" ref="C53">INDEX($3:$3, ROW(A24)+4)</f>
        <v>744378</v>
      </c>
      <c r="D53" s="11">
        <f t="shared" si="8"/>
        <v>744378</v>
      </c>
      <c r="E53" s="11">
        <f t="shared" si="23"/>
        <v>740651</v>
      </c>
      <c r="F53" s="11">
        <f t="shared" si="24"/>
        <v>4809.4220779220777</v>
      </c>
    </row>
    <row r="54" spans="1:12" x14ac:dyDescent="0.55000000000000004">
      <c r="A54" s="10" t="s">
        <v>98</v>
      </c>
      <c r="B54" s="10" cm="1">
        <f t="array" ref="B54">INDEX($4:$4,ROW(A27)+2)</f>
        <v>159</v>
      </c>
      <c r="C54" s="10" cm="1">
        <f t="array" ref="C54">INDEX($3:$3, ROW(A25)+4)</f>
        <v>747510</v>
      </c>
      <c r="D54" s="11">
        <f t="shared" si="8"/>
        <v>747510</v>
      </c>
      <c r="E54" s="11">
        <f t="shared" si="23"/>
        <v>743783</v>
      </c>
      <c r="F54" s="11">
        <f t="shared" si="24"/>
        <v>4677.8805031446545</v>
      </c>
    </row>
    <row r="55" spans="1:12" x14ac:dyDescent="0.55000000000000004">
      <c r="A55" s="10" t="s">
        <v>98</v>
      </c>
      <c r="B55" s="10" cm="1">
        <f t="array" ref="B55">INDEX($4:$4,ROW(A28)+2)</f>
        <v>164</v>
      </c>
      <c r="C55" s="10" cm="1">
        <f t="array" ref="C55">INDEX($3:$3, ROW(A26)+4)</f>
        <v>749062</v>
      </c>
      <c r="D55" s="11">
        <f t="shared" si="8"/>
        <v>749062</v>
      </c>
      <c r="E55" s="11">
        <f t="shared" si="23"/>
        <v>745335</v>
      </c>
      <c r="F55" s="11">
        <f t="shared" si="24"/>
        <v>4544.7256097560976</v>
      </c>
    </row>
    <row r="56" spans="1:12" x14ac:dyDescent="0.55000000000000004">
      <c r="A56" s="10" t="s">
        <v>98</v>
      </c>
      <c r="B56" s="10" cm="1">
        <f t="array" ref="B56">INDEX($4:$4,ROW(A29)+2)</f>
        <v>169</v>
      </c>
      <c r="C56" s="10" cm="1">
        <f t="array" ref="C56">INDEX($3:$3, ROW(A27)+4)</f>
        <v>750798</v>
      </c>
      <c r="D56" s="11">
        <f t="shared" si="8"/>
        <v>750798</v>
      </c>
      <c r="E56" s="11">
        <f t="shared" si="23"/>
        <v>747071</v>
      </c>
      <c r="F56" s="11">
        <f t="shared" si="24"/>
        <v>4420.5384615384619</v>
      </c>
    </row>
    <row r="57" spans="1:12" x14ac:dyDescent="0.55000000000000004">
      <c r="A57" s="10" t="s">
        <v>98</v>
      </c>
      <c r="B57" s="10" cm="1">
        <f t="array" ref="B57">INDEX($4:$4,ROW(A30)+2)</f>
        <v>174</v>
      </c>
      <c r="C57" s="10" cm="1">
        <f t="array" ref="C57">INDEX($3:$3, ROW(A28)+4)</f>
        <v>750487</v>
      </c>
      <c r="D57" s="11">
        <f t="shared" si="8"/>
        <v>750487</v>
      </c>
      <c r="E57" s="11">
        <f t="shared" si="23"/>
        <v>746760</v>
      </c>
      <c r="F57" s="11">
        <f t="shared" si="24"/>
        <v>4291.7241379310344</v>
      </c>
    </row>
    <row r="58" spans="1:12" x14ac:dyDescent="0.55000000000000004">
      <c r="A58" s="10" t="s">
        <v>98</v>
      </c>
      <c r="B58" s="10" cm="1">
        <f t="array" ref="B58">INDEX($4:$4,ROW(A31)+2)</f>
        <v>179</v>
      </c>
      <c r="C58" s="10" cm="1">
        <f t="array" ref="C58">INDEX($3:$3, ROW(A29)+4)</f>
        <v>749503</v>
      </c>
      <c r="D58" s="11">
        <f t="shared" si="8"/>
        <v>749503</v>
      </c>
      <c r="E58" s="11">
        <f t="shared" si="23"/>
        <v>745776</v>
      </c>
      <c r="F58" s="11">
        <f t="shared" si="24"/>
        <v>4166.3463687150834</v>
      </c>
    </row>
    <row r="59" spans="1:12" x14ac:dyDescent="0.55000000000000004">
      <c r="A59" s="10" t="s">
        <v>98</v>
      </c>
      <c r="B59" s="10" cm="1">
        <f t="array" ref="B59">INDEX($4:$4,ROW(A32)+2)</f>
        <v>184</v>
      </c>
      <c r="C59" s="10" cm="1">
        <f t="array" ref="C59">INDEX($3:$3, ROW(A30)+4)</f>
        <v>747152</v>
      </c>
      <c r="D59" s="11">
        <f t="shared" si="8"/>
        <v>747152</v>
      </c>
      <c r="E59" s="11">
        <f t="shared" si="23"/>
        <v>743425</v>
      </c>
      <c r="F59" s="11">
        <f t="shared" si="24"/>
        <v>4040.353260869565</v>
      </c>
    </row>
    <row r="60" spans="1:12" x14ac:dyDescent="0.55000000000000004">
      <c r="A60" s="10" t="s">
        <v>98</v>
      </c>
      <c r="B60" s="10" cm="1">
        <f t="array" ref="B60">INDEX($4:$4,ROW(A33)+2)</f>
        <v>189</v>
      </c>
      <c r="C60" s="10" cm="1">
        <f t="array" ref="C60">INDEX($3:$3, ROW(A31)+4)</f>
        <v>743510</v>
      </c>
      <c r="D60" s="11">
        <f t="shared" si="8"/>
        <v>743510</v>
      </c>
      <c r="E60" s="11">
        <f t="shared" si="23"/>
        <v>739783</v>
      </c>
      <c r="F60" s="11">
        <f t="shared" si="24"/>
        <v>3914.1957671957671</v>
      </c>
    </row>
    <row r="61" spans="1:12" x14ac:dyDescent="0.55000000000000004">
      <c r="A61" s="10" t="s">
        <v>98</v>
      </c>
      <c r="B61" s="10" cm="1">
        <f t="array" ref="B61">INDEX($4:$4,ROW(A34)+2)</f>
        <v>194</v>
      </c>
      <c r="C61" s="10" cm="1">
        <f t="array" ref="C61">INDEX($3:$3, ROW(A32)+4)</f>
        <v>739564</v>
      </c>
      <c r="D61" s="11">
        <f t="shared" si="8"/>
        <v>739564</v>
      </c>
      <c r="E61" s="11">
        <f t="shared" si="23"/>
        <v>735837</v>
      </c>
      <c r="F61" s="11">
        <f t="shared" si="24"/>
        <v>3792.9742268041236</v>
      </c>
    </row>
    <row r="62" spans="1:12" x14ac:dyDescent="0.55000000000000004">
      <c r="A62" s="10" t="s">
        <v>98</v>
      </c>
      <c r="B62" s="10" cm="1">
        <f t="array" ref="B62">INDEX($4:$4,ROW(A35)+2)</f>
        <v>199</v>
      </c>
      <c r="C62" s="10" cm="1">
        <f t="array" ref="C62">INDEX($3:$3, ROW(A33)+4)</f>
        <v>734108</v>
      </c>
      <c r="D62" s="11">
        <f t="shared" si="8"/>
        <v>734108</v>
      </c>
      <c r="E62" s="11">
        <f t="shared" si="23"/>
        <v>730381</v>
      </c>
      <c r="F62" s="11">
        <f t="shared" si="24"/>
        <v>3670.2562814070352</v>
      </c>
    </row>
    <row r="63" spans="1:12" x14ac:dyDescent="0.55000000000000004">
      <c r="A63" s="10" t="s">
        <v>98</v>
      </c>
      <c r="B63" s="10" cm="1">
        <f t="array" ref="B63">INDEX($4:$4,ROW(A36)+2)</f>
        <v>204</v>
      </c>
      <c r="C63" s="10" cm="1">
        <f t="array" ref="C63">INDEX($3:$3, ROW(A34)+4)</f>
        <v>728468</v>
      </c>
      <c r="D63" s="11">
        <f t="shared" si="8"/>
        <v>728468</v>
      </c>
      <c r="E63" s="11">
        <f t="shared" si="23"/>
        <v>724741</v>
      </c>
      <c r="F63" s="11">
        <f t="shared" si="24"/>
        <v>3552.6519607843138</v>
      </c>
    </row>
    <row r="64" spans="1:12" x14ac:dyDescent="0.55000000000000004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7" spans="1:4" x14ac:dyDescent="0.55000000000000004">
      <c r="B67" s="21">
        <v>0</v>
      </c>
      <c r="C67" s="22">
        <v>2.5</v>
      </c>
      <c r="D67" s="23">
        <v>4</v>
      </c>
    </row>
    <row r="68" spans="1:4" x14ac:dyDescent="0.55000000000000004">
      <c r="A68" s="24" t="s">
        <v>112</v>
      </c>
      <c r="B68">
        <f>F41</f>
        <v>6135.7872340425529</v>
      </c>
      <c r="C68">
        <f>I35</f>
        <v>63281.308757328938</v>
      </c>
      <c r="D68">
        <f>L35</f>
        <v>8676.6991318823038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147D7-391D-4731-BE0A-A13E59AD48AF}">
  <dimension ref="A1:AM68"/>
  <sheetViews>
    <sheetView workbookViewId="0">
      <selection activeCell="O52" sqref="O52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4" width="10.26171875" bestFit="1" customWidth="1"/>
    <col min="5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</cols>
  <sheetData>
    <row r="1" spans="1:3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127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116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</row>
    <row r="3" spans="1:39" x14ac:dyDescent="0.55000000000000004">
      <c r="A3" t="s">
        <v>39</v>
      </c>
      <c r="B3" t="s">
        <v>40</v>
      </c>
      <c r="C3">
        <v>0</v>
      </c>
      <c r="D3">
        <v>0</v>
      </c>
      <c r="E3">
        <v>7426</v>
      </c>
      <c r="F3">
        <v>0</v>
      </c>
      <c r="G3">
        <v>0</v>
      </c>
      <c r="H3">
        <v>25560</v>
      </c>
      <c r="I3">
        <v>136114</v>
      </c>
      <c r="J3">
        <v>207437</v>
      </c>
      <c r="K3">
        <v>250865</v>
      </c>
      <c r="L3">
        <v>290300</v>
      </c>
      <c r="M3">
        <v>328590</v>
      </c>
      <c r="N3">
        <v>367416</v>
      </c>
      <c r="O3">
        <v>369896</v>
      </c>
      <c r="P3">
        <v>404981</v>
      </c>
      <c r="Q3">
        <v>436729</v>
      </c>
      <c r="R3">
        <v>465643</v>
      </c>
      <c r="S3">
        <v>490923</v>
      </c>
      <c r="T3">
        <v>514651</v>
      </c>
      <c r="U3">
        <v>535534</v>
      </c>
      <c r="V3">
        <v>552756</v>
      </c>
      <c r="W3">
        <v>569648</v>
      </c>
      <c r="X3">
        <v>584117</v>
      </c>
      <c r="Y3">
        <v>595454</v>
      </c>
      <c r="Z3">
        <v>606049</v>
      </c>
      <c r="AA3">
        <v>614765</v>
      </c>
      <c r="AB3">
        <v>621638</v>
      </c>
      <c r="AC3">
        <v>627357</v>
      </c>
      <c r="AD3">
        <v>631759</v>
      </c>
      <c r="AE3">
        <v>634619</v>
      </c>
      <c r="AF3">
        <v>636394</v>
      </c>
      <c r="AG3">
        <v>636792</v>
      </c>
      <c r="AH3">
        <v>635832</v>
      </c>
      <c r="AI3">
        <v>633940</v>
      </c>
      <c r="AJ3">
        <v>631154</v>
      </c>
      <c r="AK3">
        <v>626704</v>
      </c>
      <c r="AL3">
        <v>621720</v>
      </c>
    </row>
    <row r="4" spans="1:39" x14ac:dyDescent="0.55000000000000004">
      <c r="A4" t="s">
        <v>41</v>
      </c>
      <c r="B4" t="s">
        <v>42</v>
      </c>
      <c r="C4">
        <v>29</v>
      </c>
      <c r="D4">
        <v>34</v>
      </c>
      <c r="E4">
        <v>39</v>
      </c>
      <c r="F4">
        <v>44</v>
      </c>
      <c r="G4">
        <v>49</v>
      </c>
      <c r="H4">
        <v>54</v>
      </c>
      <c r="I4">
        <v>59</v>
      </c>
      <c r="J4">
        <v>64</v>
      </c>
      <c r="K4">
        <v>69</v>
      </c>
      <c r="L4">
        <v>74</v>
      </c>
      <c r="M4">
        <v>79</v>
      </c>
      <c r="N4">
        <v>84</v>
      </c>
      <c r="O4">
        <v>89</v>
      </c>
      <c r="P4">
        <v>94</v>
      </c>
      <c r="Q4">
        <v>99</v>
      </c>
      <c r="R4">
        <v>104</v>
      </c>
      <c r="S4">
        <v>109</v>
      </c>
      <c r="T4">
        <v>114</v>
      </c>
      <c r="U4">
        <v>119</v>
      </c>
      <c r="V4">
        <v>124</v>
      </c>
      <c r="W4">
        <v>129</v>
      </c>
      <c r="X4">
        <v>134</v>
      </c>
      <c r="Y4">
        <v>139</v>
      </c>
      <c r="Z4">
        <v>144</v>
      </c>
      <c r="AA4">
        <v>149</v>
      </c>
      <c r="AB4">
        <v>154</v>
      </c>
      <c r="AC4">
        <v>159</v>
      </c>
      <c r="AD4">
        <v>164</v>
      </c>
      <c r="AE4">
        <v>169</v>
      </c>
      <c r="AF4">
        <v>174</v>
      </c>
      <c r="AG4">
        <v>179</v>
      </c>
      <c r="AH4">
        <v>184</v>
      </c>
      <c r="AI4">
        <v>189</v>
      </c>
      <c r="AJ4">
        <v>194</v>
      </c>
      <c r="AK4">
        <v>199</v>
      </c>
      <c r="AL4">
        <v>204</v>
      </c>
    </row>
    <row r="6" spans="1:39" x14ac:dyDescent="0.55000000000000004">
      <c r="P6" s="1" t="s">
        <v>43</v>
      </c>
      <c r="Q6" s="1"/>
      <c r="R6" s="1"/>
      <c r="S6" s="1"/>
      <c r="T6" s="1"/>
      <c r="U6" s="1"/>
      <c r="V6" s="3"/>
    </row>
    <row r="7" spans="1:39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128</v>
      </c>
      <c r="S7" t="s">
        <v>46</v>
      </c>
      <c r="T7" t="s">
        <v>47</v>
      </c>
      <c r="U7" t="s">
        <v>48</v>
      </c>
      <c r="V7" t="s">
        <v>49</v>
      </c>
    </row>
    <row r="8" spans="1:39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39" x14ac:dyDescent="0.55000000000000004">
      <c r="A9" s="10" t="s">
        <v>57</v>
      </c>
      <c r="B9" s="10">
        <v>0</v>
      </c>
      <c r="C9" s="10" cm="1">
        <f t="array" ref="C9">INDEX($12:$12, ROW(A1) + 18)</f>
        <v>122218</v>
      </c>
      <c r="D9" s="11">
        <f>C9/1</f>
        <v>122218</v>
      </c>
      <c r="E9" s="11"/>
      <c r="F9" s="11"/>
      <c r="G9" s="12">
        <f>C9/1.025^B9</f>
        <v>122218</v>
      </c>
      <c r="H9" s="12"/>
      <c r="I9" s="12"/>
      <c r="J9" s="13">
        <f>C9/1.04^B9</f>
        <v>122218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39" x14ac:dyDescent="0.55000000000000004">
      <c r="A10" s="10" t="s">
        <v>61</v>
      </c>
      <c r="B10" s="10">
        <v>5</v>
      </c>
      <c r="C10" s="10" cm="1">
        <f t="array" ref="C10">INDEX($12:$12, ROW(A2) + 18)</f>
        <v>7706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10.787000000000001</v>
      </c>
      <c r="T10">
        <v>10.481</v>
      </c>
      <c r="U10">
        <v>0</v>
      </c>
    </row>
    <row r="11" spans="1:39" x14ac:dyDescent="0.55000000000000004">
      <c r="A11" s="10" t="s">
        <v>63</v>
      </c>
      <c r="B11" s="10">
        <v>10</v>
      </c>
      <c r="C11" s="10" cm="1">
        <f t="array" ref="C11">INDEX($12:$12, ROW(A3) + 18)</f>
        <v>99549</v>
      </c>
      <c r="D11" s="11">
        <f t="shared" ref="D11:D12" si="0">C11/1</f>
        <v>99549</v>
      </c>
      <c r="E11" s="11">
        <f>SUM(D9:D11)</f>
        <v>221767</v>
      </c>
      <c r="F11" s="11">
        <f>E11</f>
        <v>221767</v>
      </c>
      <c r="G11" s="12">
        <f>C11/1.025^B11</f>
        <v>77767.51969339441</v>
      </c>
      <c r="H11" s="12">
        <f>SUM(G9:G11)</f>
        <v>199985.51969339442</v>
      </c>
      <c r="I11" s="12">
        <f>H11*(1/(1-(1.025)^(-B11)))</f>
        <v>914003.9253401974</v>
      </c>
      <c r="J11" s="13">
        <f t="shared" ref="J11" si="1">C11/1.04^B11</f>
        <v>67251.737442439422</v>
      </c>
      <c r="K11" s="13">
        <f>SUM(J9:J11)</f>
        <v>189469.73744243942</v>
      </c>
      <c r="L11" s="13">
        <f>K11*(1/(1-(1.04)^(-B11)))</f>
        <v>583997.5712815338</v>
      </c>
      <c r="P11" t="s">
        <v>58</v>
      </c>
      <c r="Q11" t="s">
        <v>64</v>
      </c>
      <c r="R11" t="s">
        <v>60</v>
      </c>
      <c r="S11">
        <v>0.30599999999999999</v>
      </c>
      <c r="T11">
        <v>0.27300000000000002</v>
      </c>
      <c r="U11">
        <v>0</v>
      </c>
    </row>
    <row r="12" spans="1:39" x14ac:dyDescent="0.55000000000000004">
      <c r="A12" s="14" t="s">
        <v>65</v>
      </c>
      <c r="B12" s="14">
        <v>0</v>
      </c>
      <c r="C12" s="10" cm="1">
        <f t="array" ref="C12">INDEX($12:$12, ROW(A4) + 18)</f>
        <v>216326</v>
      </c>
      <c r="D12" s="10">
        <f t="shared" si="0"/>
        <v>216326</v>
      </c>
      <c r="E12" s="14">
        <f>D12</f>
        <v>216326</v>
      </c>
      <c r="F12" s="14">
        <f>E12</f>
        <v>216326</v>
      </c>
      <c r="G12" s="14">
        <f>C12/1.025^B12</f>
        <v>216326</v>
      </c>
      <c r="H12" s="14">
        <f>G12</f>
        <v>216326</v>
      </c>
      <c r="I12" s="14" t="e">
        <f>H12*(1/(1-(1.025)^(-B12)))</f>
        <v>#DIV/0!</v>
      </c>
      <c r="J12" s="14">
        <f>C12/1.04^B12</f>
        <v>216326</v>
      </c>
      <c r="K12" s="14">
        <f>J12</f>
        <v>216326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122218</v>
      </c>
      <c r="T12" s="15">
        <v>7706</v>
      </c>
      <c r="U12" s="15">
        <v>99549</v>
      </c>
      <c r="V12" s="16">
        <v>216326</v>
      </c>
    </row>
    <row r="13" spans="1:39" x14ac:dyDescent="0.55000000000000004">
      <c r="A13" s="17" t="s">
        <v>122</v>
      </c>
      <c r="E13">
        <f>E11-E12</f>
        <v>5441</v>
      </c>
      <c r="H13">
        <f>H11-H12</f>
        <v>-16340.480306605576</v>
      </c>
      <c r="K13">
        <f>K11-K12</f>
        <v>-26856.262557560578</v>
      </c>
      <c r="P13" t="s">
        <v>39</v>
      </c>
      <c r="Q13" t="s">
        <v>67</v>
      </c>
      <c r="R13" t="s">
        <v>66</v>
      </c>
      <c r="S13">
        <v>20464</v>
      </c>
      <c r="T13">
        <v>1357</v>
      </c>
      <c r="U13">
        <v>11484</v>
      </c>
    </row>
    <row r="14" spans="1:39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11.09</v>
      </c>
      <c r="T14">
        <v>10.75</v>
      </c>
      <c r="U14">
        <v>0</v>
      </c>
    </row>
    <row r="15" spans="1:39" x14ac:dyDescent="0.55000000000000004">
      <c r="P15" t="s">
        <v>41</v>
      </c>
      <c r="Q15" t="s">
        <v>69</v>
      </c>
      <c r="R15" t="s">
        <v>60</v>
      </c>
      <c r="S15">
        <v>27.06</v>
      </c>
      <c r="T15">
        <v>11.82</v>
      </c>
      <c r="U15">
        <v>11.69</v>
      </c>
    </row>
    <row r="16" spans="1:39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25.17</v>
      </c>
      <c r="T18">
        <v>25.63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25.2</v>
      </c>
      <c r="T19">
        <v>25.58</v>
      </c>
      <c r="U19">
        <v>26.01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25.14</v>
      </c>
      <c r="T20">
        <v>24.71</v>
      </c>
      <c r="U20">
        <v>24.64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23.76</v>
      </c>
      <c r="T21">
        <v>23.76</v>
      </c>
      <c r="U21">
        <v>23.76</v>
      </c>
    </row>
    <row r="22" spans="1:21" x14ac:dyDescent="0.55000000000000004">
      <c r="A22" s="15" t="s">
        <v>119</v>
      </c>
      <c r="B22">
        <v>0</v>
      </c>
      <c r="P22" t="s">
        <v>41</v>
      </c>
      <c r="Q22" t="s">
        <v>42</v>
      </c>
      <c r="R22" t="s">
        <v>82</v>
      </c>
      <c r="S22">
        <v>98</v>
      </c>
      <c r="T22">
        <v>103</v>
      </c>
      <c r="U22">
        <v>108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131.5</v>
      </c>
      <c r="T23">
        <v>111.9</v>
      </c>
      <c r="U23">
        <v>5073.7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362.2</v>
      </c>
      <c r="T24">
        <v>126.4</v>
      </c>
      <c r="U24">
        <v>111.4</v>
      </c>
    </row>
    <row r="25" spans="1:21" x14ac:dyDescent="0.55000000000000004">
      <c r="A25" s="10" t="s">
        <v>75</v>
      </c>
      <c r="B25" s="10">
        <v>0</v>
      </c>
      <c r="C25" s="10">
        <f>B19+B20+B22</f>
        <v>-20900</v>
      </c>
      <c r="D25" s="11">
        <f>C25*1^(-B25)</f>
        <v>-20900</v>
      </c>
      <c r="E25" s="11"/>
      <c r="F25" s="11"/>
      <c r="G25" s="12">
        <f>C25*1.025^(-B25)</f>
        <v>-20900</v>
      </c>
      <c r="H25" s="12"/>
      <c r="I25" s="12"/>
      <c r="J25" s="13">
        <f>C25/1.04^B25</f>
        <v>-20900</v>
      </c>
      <c r="K25" s="13"/>
      <c r="L25" s="13"/>
      <c r="P25" t="s">
        <v>41</v>
      </c>
      <c r="Q25" t="s">
        <v>87</v>
      </c>
      <c r="R25" t="s">
        <v>88</v>
      </c>
      <c r="S25">
        <v>287.49</v>
      </c>
      <c r="T25">
        <v>125.39</v>
      </c>
      <c r="U25">
        <v>125.61</v>
      </c>
    </row>
    <row r="26" spans="1:21" x14ac:dyDescent="0.55000000000000004">
      <c r="A26" s="10" t="s">
        <v>89</v>
      </c>
      <c r="B26" s="10">
        <v>0</v>
      </c>
      <c r="C26" s="10"/>
      <c r="D26" s="11">
        <f>E13</f>
        <v>5441</v>
      </c>
      <c r="E26" s="11"/>
      <c r="F26" s="11"/>
      <c r="G26" s="12">
        <f>H13</f>
        <v>-16340.480306605576</v>
      </c>
      <c r="H26" s="12"/>
      <c r="I26" s="12"/>
      <c r="J26" s="13">
        <f>K13</f>
        <v>-26856.262557560578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/>
      <c r="B28" s="10" cm="1">
        <f t="array" ref="B28">INDEX($4:$4,ROW(A1)+2)</f>
        <v>29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92</v>
      </c>
      <c r="Q28" t="s">
        <v>93</v>
      </c>
      <c r="R28" t="s">
        <v>94</v>
      </c>
      <c r="T28">
        <v>2.7101000000000002</v>
      </c>
      <c r="U28">
        <v>2.3673999999999999</v>
      </c>
    </row>
    <row r="29" spans="1:21" x14ac:dyDescent="0.55000000000000004">
      <c r="A29" s="10"/>
      <c r="B29" s="10" cm="1">
        <f t="array" ref="B29">INDEX($4:$4,ROW(A2)+2)</f>
        <v>34</v>
      </c>
      <c r="C29" s="10" cm="1">
        <f t="array" ref="C29">INDEX($3:$3, ROW(A2)+2)</f>
        <v>0</v>
      </c>
      <c r="D29" s="11">
        <f t="shared" si="2"/>
        <v>0</v>
      </c>
      <c r="E29" s="11"/>
      <c r="F29" s="11"/>
      <c r="G29" s="12">
        <f t="shared" ref="G29:G48" si="3">C29*1.025^(-B29)</f>
        <v>0</v>
      </c>
      <c r="H29" s="12"/>
      <c r="I29" s="12"/>
      <c r="J29" s="13">
        <f t="shared" ref="J29" si="4">C29/1.04^B29</f>
        <v>0</v>
      </c>
      <c r="K29" s="13"/>
      <c r="L29" s="13"/>
      <c r="P29" t="s">
        <v>92</v>
      </c>
      <c r="Q29" t="s">
        <v>95</v>
      </c>
      <c r="R29" t="s">
        <v>94</v>
      </c>
      <c r="T29">
        <v>1.8119000000000001</v>
      </c>
      <c r="U29">
        <v>2.2658</v>
      </c>
    </row>
    <row r="30" spans="1:21" x14ac:dyDescent="0.55000000000000004">
      <c r="A30" s="10" t="s">
        <v>96</v>
      </c>
      <c r="B30" s="10" cm="1">
        <f t="array" ref="B30">INDEX($4:$4,ROW(A3)+2)</f>
        <v>39</v>
      </c>
      <c r="C30" s="10" cm="1">
        <f t="array" ref="C30">INDEX($3:$3, ROW(A1)+4)</f>
        <v>7426</v>
      </c>
      <c r="D30" s="11">
        <f>C30*1^(-B30)</f>
        <v>7426</v>
      </c>
      <c r="E30" s="11"/>
      <c r="F30" s="11"/>
      <c r="G30" s="12">
        <f t="shared" si="3"/>
        <v>2834.8115568694034</v>
      </c>
      <c r="H30" s="12"/>
      <c r="I30" s="12"/>
      <c r="J30" s="13">
        <f>C30/1.04^B30</f>
        <v>1608.6246234936805</v>
      </c>
      <c r="K30" s="13"/>
      <c r="L30" s="13"/>
      <c r="P30" t="s">
        <v>92</v>
      </c>
      <c r="Q30" t="s">
        <v>97</v>
      </c>
      <c r="R30" t="s">
        <v>94</v>
      </c>
      <c r="T30">
        <v>2.7101000000000002</v>
      </c>
      <c r="U30">
        <v>2.5388000000000002</v>
      </c>
    </row>
    <row r="31" spans="1:21" x14ac:dyDescent="0.55000000000000004">
      <c r="A31" s="10"/>
      <c r="B31" s="10" cm="1">
        <f t="array" ref="B31">INDEX($4:$4,ROW(A4)+2)</f>
        <v>44</v>
      </c>
      <c r="C31" s="10" cm="1">
        <f t="array" ref="C31">INDEX($3:$3, ROW(A2)+4)</f>
        <v>0</v>
      </c>
      <c r="D31" s="11">
        <f>C31*1^(-B31)</f>
        <v>0</v>
      </c>
      <c r="E31" s="11">
        <v>0</v>
      </c>
      <c r="F31" s="11">
        <f t="shared" ref="F31:F32" si="5">SUM(E31)</f>
        <v>0</v>
      </c>
      <c r="G31" s="12">
        <f t="shared" si="3"/>
        <v>0</v>
      </c>
      <c r="H31" s="12">
        <v>0</v>
      </c>
      <c r="I31" s="12">
        <f t="shared" ref="I31:I32" si="6">H31*(1/(1-(1.025)^(-B31)))</f>
        <v>0</v>
      </c>
      <c r="J31" s="13">
        <f>C31/1.04^B31</f>
        <v>0</v>
      </c>
      <c r="K31" s="13">
        <v>0</v>
      </c>
      <c r="L31" s="13">
        <f t="shared" ref="L31:L32" si="7">K31*(1/(1-(1.04)^(-B31)))</f>
        <v>0</v>
      </c>
      <c r="P31" t="s">
        <v>92</v>
      </c>
      <c r="Q31" t="s">
        <v>99</v>
      </c>
      <c r="R31" t="s">
        <v>94</v>
      </c>
      <c r="T31">
        <v>1.8119000000000001</v>
      </c>
      <c r="U31">
        <v>2.0388999999999999</v>
      </c>
    </row>
    <row r="32" spans="1:21" x14ac:dyDescent="0.55000000000000004">
      <c r="A32" s="10"/>
      <c r="B32" s="10" cm="1">
        <f t="array" ref="B32">INDEX($4:$4,ROW(A5)+2)</f>
        <v>49</v>
      </c>
      <c r="C32" s="10" cm="1">
        <f t="array" ref="C32">INDEX($3:$3, ROW(A3)+4)</f>
        <v>0</v>
      </c>
      <c r="D32" s="11">
        <f t="shared" ref="D32:D63" si="8">C32*1^(-B32)</f>
        <v>0</v>
      </c>
      <c r="E32" s="11">
        <v>0</v>
      </c>
      <c r="F32" s="11">
        <f t="shared" si="5"/>
        <v>0</v>
      </c>
      <c r="G32" s="12">
        <f t="shared" si="3"/>
        <v>0</v>
      </c>
      <c r="H32" s="12">
        <v>0</v>
      </c>
      <c r="I32" s="12">
        <f t="shared" si="6"/>
        <v>0</v>
      </c>
      <c r="J32" s="13">
        <f>C32/1.04^B32</f>
        <v>0</v>
      </c>
      <c r="K32" s="13">
        <v>0</v>
      </c>
      <c r="L32" s="13">
        <f t="shared" si="7"/>
        <v>0</v>
      </c>
      <c r="P32" t="s">
        <v>92</v>
      </c>
      <c r="Q32" t="s">
        <v>100</v>
      </c>
      <c r="R32" t="s">
        <v>101</v>
      </c>
    </row>
    <row r="33" spans="1:21" x14ac:dyDescent="0.55000000000000004">
      <c r="A33" s="10" t="s">
        <v>121</v>
      </c>
      <c r="B33" s="10" cm="1">
        <f t="array" ref="B33">INDEX($4:$4,ROW(A6)+2)</f>
        <v>54</v>
      </c>
      <c r="C33" s="10" cm="1">
        <f t="array" ref="C33">INDEX($3:$3, ROW(A4)+4)</f>
        <v>25560</v>
      </c>
      <c r="D33" s="11">
        <f t="shared" si="8"/>
        <v>25560</v>
      </c>
      <c r="E33" s="11">
        <v>0</v>
      </c>
      <c r="F33" s="11">
        <v>0</v>
      </c>
      <c r="G33" s="12">
        <f t="shared" si="3"/>
        <v>6737.0864204374066</v>
      </c>
      <c r="H33" s="12">
        <v>0</v>
      </c>
      <c r="I33" s="12">
        <v>0</v>
      </c>
      <c r="J33" s="13">
        <f t="shared" ref="J33:J48" si="9">C33/1.04^B33</f>
        <v>3074.4011035980266</v>
      </c>
      <c r="K33" s="13">
        <v>0</v>
      </c>
      <c r="L33" s="13">
        <f>K33*(1/(1-(1.04)^(-B33)))</f>
        <v>0</v>
      </c>
      <c r="P33" t="s">
        <v>102</v>
      </c>
      <c r="Q33" t="s">
        <v>103</v>
      </c>
      <c r="R33" t="s">
        <v>104</v>
      </c>
      <c r="S33">
        <v>230.65600000000001</v>
      </c>
      <c r="T33">
        <v>14.430999999999999</v>
      </c>
      <c r="U33">
        <v>111.423</v>
      </c>
    </row>
    <row r="34" spans="1:21" x14ac:dyDescent="0.55000000000000004">
      <c r="A34" s="10" t="s">
        <v>98</v>
      </c>
      <c r="B34" s="10" cm="1">
        <f t="array" ref="B34">INDEX($4:$4,ROW(A7)+2)</f>
        <v>59</v>
      </c>
      <c r="C34" s="10" cm="1">
        <f t="array" ref="C34">INDEX($3:$3, ROW(A5)+4)</f>
        <v>136114</v>
      </c>
      <c r="D34" s="11">
        <f t="shared" si="8"/>
        <v>136114</v>
      </c>
      <c r="E34" s="11">
        <f>$D$25+$D$26+$D$27+$D$28+$D$29+$D$30+$D$31+$D$33+D34</f>
        <v>148641</v>
      </c>
      <c r="F34" s="11">
        <f>SUM(E34)/B34</f>
        <v>2519.3389830508477</v>
      </c>
      <c r="G34" s="12">
        <f t="shared" si="3"/>
        <v>31709.890236817595</v>
      </c>
      <c r="H34" s="12">
        <f>$G$25+$G$26+$G$27+$G$28+$G$29+$G$30+$G$31+$G$33+G34</f>
        <v>588.98012332390135</v>
      </c>
      <c r="I34" s="12">
        <f>H34*(1/(1-(1.025)^(-B34)))</f>
        <v>767.86671221998688</v>
      </c>
      <c r="J34" s="13">
        <f t="shared" si="9"/>
        <v>13456.61348154173</v>
      </c>
      <c r="K34" s="13">
        <f>$J$25+$J$26+$J$27+$J$28+$J$29+$J$30+$J$31+$J$33+J34</f>
        <v>-32392.945862493514</v>
      </c>
      <c r="L34" s="13">
        <f>K34*(1/(1-(1.04)^(-B34)))</f>
        <v>-35946.742045281775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64</v>
      </c>
      <c r="C35" s="10" cm="1">
        <f t="array" ref="C35">INDEX($3:$3, ROW(A6)+4)</f>
        <v>207437</v>
      </c>
      <c r="D35" s="11">
        <f t="shared" si="8"/>
        <v>207437</v>
      </c>
      <c r="E35" s="11">
        <f t="shared" ref="E35:E63" si="10">$D$25+$D$26+$D$27+$D$28+$D$29+$D$30+$D$31+$D$33+D35</f>
        <v>219964</v>
      </c>
      <c r="F35" s="11">
        <f t="shared" ref="F35:F63" si="11">SUM(E35)/B35</f>
        <v>3436.9375</v>
      </c>
      <c r="G35" s="12">
        <f t="shared" si="3"/>
        <v>42712.878258771358</v>
      </c>
      <c r="H35" s="12">
        <f t="shared" ref="H35:H48" si="12">$G$25+$G$26+$G$27+$G$28+$G$29+$G$30+$G$31+$G$33+G35</f>
        <v>11591.968145277664</v>
      </c>
      <c r="I35" s="12">
        <f t="shared" ref="I35:I41" si="13">H35*(1/(1-(1.025)^(-B35)))</f>
        <v>14597.75939755469</v>
      </c>
      <c r="J35" s="13">
        <f t="shared" si="9"/>
        <v>16855.92180184013</v>
      </c>
      <c r="K35" s="13">
        <f t="shared" ref="K35:K48" si="14">$J$25+$J$26+$J$27+$J$28+$J$29+$J$30+$J$31+$J$33+J35</f>
        <v>-28993.637542195116</v>
      </c>
      <c r="L35" s="13">
        <f t="shared" ref="L35:L36" si="15">K35*(1/(1-(1.04)^(-B35)))</f>
        <v>-31557.976519509477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69</v>
      </c>
      <c r="C36" s="10" cm="1">
        <f t="array" ref="C36">INDEX($3:$3, ROW(A7)+4)</f>
        <v>250865</v>
      </c>
      <c r="D36" s="11">
        <f t="shared" si="8"/>
        <v>250865</v>
      </c>
      <c r="E36" s="11">
        <f t="shared" si="10"/>
        <v>263392</v>
      </c>
      <c r="F36" s="11">
        <f t="shared" si="11"/>
        <v>3817.2753623188405</v>
      </c>
      <c r="G36" s="12">
        <f t="shared" si="3"/>
        <v>45655.527182690457</v>
      </c>
      <c r="H36" s="12">
        <f t="shared" si="12"/>
        <v>14534.617069196764</v>
      </c>
      <c r="I36" s="12">
        <f t="shared" si="13"/>
        <v>17768.315765374769</v>
      </c>
      <c r="J36" s="13">
        <f t="shared" si="9"/>
        <v>16754.815981986121</v>
      </c>
      <c r="K36" s="13">
        <f t="shared" si="14"/>
        <v>-29094.743362049125</v>
      </c>
      <c r="L36" s="9">
        <f t="shared" si="15"/>
        <v>-31176.99823327137</v>
      </c>
      <c r="P36" t="s">
        <v>102</v>
      </c>
      <c r="Q36" t="s">
        <v>110</v>
      </c>
      <c r="R36" t="s">
        <v>111</v>
      </c>
      <c r="S36">
        <v>171.15799999999999</v>
      </c>
      <c r="T36">
        <v>11.1061</v>
      </c>
      <c r="U36">
        <v>125.6143</v>
      </c>
    </row>
    <row r="37" spans="1:21" x14ac:dyDescent="0.55000000000000004">
      <c r="A37" s="10" t="s">
        <v>98</v>
      </c>
      <c r="B37" s="10" cm="1">
        <f t="array" ref="B37">INDEX($4:$4,ROW(A10)+2)</f>
        <v>74</v>
      </c>
      <c r="C37" s="10" cm="1">
        <f t="array" ref="C37">INDEX($3:$3, ROW(A8)+4)</f>
        <v>290300</v>
      </c>
      <c r="D37" s="11">
        <f t="shared" si="8"/>
        <v>290300</v>
      </c>
      <c r="E37" s="11">
        <f t="shared" si="10"/>
        <v>302827</v>
      </c>
      <c r="F37" s="11">
        <f t="shared" si="11"/>
        <v>4092.2567567567567</v>
      </c>
      <c r="G37" s="12">
        <f t="shared" si="3"/>
        <v>46696.141556411836</v>
      </c>
      <c r="H37" s="12">
        <f t="shared" si="12"/>
        <v>15575.231442918142</v>
      </c>
      <c r="I37" s="8">
        <f t="shared" si="13"/>
        <v>18560.829523667773</v>
      </c>
      <c r="J37" s="13">
        <f t="shared" si="9"/>
        <v>15936.022260145794</v>
      </c>
      <c r="K37" s="13">
        <f t="shared" si="14"/>
        <v>-29913.537083889452</v>
      </c>
      <c r="L37" s="13">
        <f>K37*(1/(1-(1.04)^(-B37)))</f>
        <v>-31651.02025050456</v>
      </c>
    </row>
    <row r="38" spans="1:21" x14ac:dyDescent="0.55000000000000004">
      <c r="A38" s="10" t="s">
        <v>98</v>
      </c>
      <c r="B38" s="10" cm="1">
        <f t="array" ref="B38">INDEX($4:$4,ROW(A11)+2)</f>
        <v>79</v>
      </c>
      <c r="C38" s="10" cm="1">
        <f t="array" ref="C38">INDEX($3:$3, ROW(A9)+4)</f>
        <v>328590</v>
      </c>
      <c r="D38" s="11">
        <f t="shared" si="8"/>
        <v>328590</v>
      </c>
      <c r="E38" s="11">
        <f t="shared" si="10"/>
        <v>341117</v>
      </c>
      <c r="F38" s="11">
        <f t="shared" si="11"/>
        <v>4317.9367088607596</v>
      </c>
      <c r="G38" s="12">
        <f t="shared" si="3"/>
        <v>46716.357843506026</v>
      </c>
      <c r="H38" s="12">
        <f t="shared" si="12"/>
        <v>15595.447730012333</v>
      </c>
      <c r="I38" s="12">
        <f t="shared" si="13"/>
        <v>18180.160906139878</v>
      </c>
      <c r="J38" s="13">
        <f t="shared" si="9"/>
        <v>14825.881950817296</v>
      </c>
      <c r="K38" s="13">
        <f t="shared" si="14"/>
        <v>-31023.677393217949</v>
      </c>
      <c r="L38" s="13">
        <f t="shared" ref="L38:L48" si="16">K38*(1/(1-(1.04)^(-B38)))</f>
        <v>-32489.598294472791</v>
      </c>
    </row>
    <row r="39" spans="1:21" x14ac:dyDescent="0.55000000000000004">
      <c r="A39" s="10" t="s">
        <v>98</v>
      </c>
      <c r="B39" s="10" cm="1">
        <f t="array" ref="B39">INDEX($4:$4,ROW(A12)+2)</f>
        <v>84</v>
      </c>
      <c r="C39" s="10" cm="1">
        <f t="array" ref="C39">INDEX($3:$3, ROW(A10)+4)</f>
        <v>367416</v>
      </c>
      <c r="D39" s="11">
        <f t="shared" si="8"/>
        <v>367416</v>
      </c>
      <c r="E39" s="11">
        <f t="shared" si="10"/>
        <v>379943</v>
      </c>
      <c r="F39" s="11">
        <f t="shared" si="11"/>
        <v>4523.1309523809523</v>
      </c>
      <c r="G39" s="12">
        <f t="shared" si="3"/>
        <v>46169.308701201706</v>
      </c>
      <c r="H39" s="12">
        <f t="shared" si="12"/>
        <v>15048.398587708012</v>
      </c>
      <c r="I39" s="12">
        <f t="shared" si="13"/>
        <v>17211.141982964946</v>
      </c>
      <c r="J39" s="13">
        <f t="shared" si="9"/>
        <v>13625.660497052824</v>
      </c>
      <c r="K39" s="13">
        <f t="shared" si="14"/>
        <v>-32223.898846982422</v>
      </c>
      <c r="L39" s="13">
        <f t="shared" si="16"/>
        <v>-33464.94999099394</v>
      </c>
    </row>
    <row r="40" spans="1:21" x14ac:dyDescent="0.55000000000000004">
      <c r="A40" s="10" t="s">
        <v>98</v>
      </c>
      <c r="B40" s="10" cm="1">
        <f t="array" ref="B40">INDEX($4:$4,ROW(A13)+2)</f>
        <v>89</v>
      </c>
      <c r="C40" s="10" cm="1">
        <f t="array" ref="C40">INDEX($3:$3, ROW(A11)+4)</f>
        <v>369896</v>
      </c>
      <c r="D40" s="11">
        <f t="shared" si="8"/>
        <v>369896</v>
      </c>
      <c r="E40" s="11">
        <f t="shared" si="10"/>
        <v>382423</v>
      </c>
      <c r="F40" s="11">
        <f t="shared" si="11"/>
        <v>4296.8876404494385</v>
      </c>
      <c r="G40" s="12">
        <f t="shared" si="3"/>
        <v>41082.381864570707</v>
      </c>
      <c r="H40" s="12">
        <f t="shared" si="12"/>
        <v>9961.4717510770133</v>
      </c>
      <c r="I40" s="12">
        <f t="shared" si="13"/>
        <v>11206.070404659313</v>
      </c>
      <c r="J40" s="13">
        <f t="shared" si="9"/>
        <v>11274.893215157883</v>
      </c>
      <c r="K40" s="13">
        <f t="shared" si="14"/>
        <v>-34574.666128877361</v>
      </c>
      <c r="L40" s="13">
        <f t="shared" si="16"/>
        <v>-35661.678747983206</v>
      </c>
    </row>
    <row r="41" spans="1:21" x14ac:dyDescent="0.55000000000000004">
      <c r="A41" s="10" t="s">
        <v>98</v>
      </c>
      <c r="B41" s="10" cm="1">
        <f t="array" ref="B41">INDEX($4:$4,ROW(A14)+2)</f>
        <v>94</v>
      </c>
      <c r="C41" s="10" cm="1">
        <f t="array" ref="C41">INDEX($3:$3, ROW(A12)+4)</f>
        <v>404981</v>
      </c>
      <c r="D41" s="11">
        <f t="shared" si="8"/>
        <v>404981</v>
      </c>
      <c r="E41" s="11">
        <f t="shared" si="10"/>
        <v>417508</v>
      </c>
      <c r="F41" s="11">
        <f t="shared" si="11"/>
        <v>4441.5744680851067</v>
      </c>
      <c r="G41" s="12">
        <f t="shared" si="3"/>
        <v>39754.958240473556</v>
      </c>
      <c r="H41" s="12">
        <f t="shared" si="12"/>
        <v>8634.048126979862</v>
      </c>
      <c r="I41" s="12">
        <f t="shared" si="13"/>
        <v>9573.8667146158587</v>
      </c>
      <c r="J41" s="13">
        <f t="shared" si="9"/>
        <v>10146.137751887272</v>
      </c>
      <c r="K41" s="13">
        <f>$J$25+$J$26+$J$27+$J$28+$J$29+$J$30+$J$31+$J$33+J41</f>
        <v>-35703.421592147977</v>
      </c>
      <c r="L41" s="13">
        <f t="shared" si="16"/>
        <v>-36620.898411760732</v>
      </c>
    </row>
    <row r="42" spans="1:21" x14ac:dyDescent="0.55000000000000004">
      <c r="A42" s="10" t="s">
        <v>98</v>
      </c>
      <c r="B42" s="10" cm="1">
        <f t="array" ref="B42">INDEX($4:$4,ROW(A15)+2)</f>
        <v>99</v>
      </c>
      <c r="C42" s="10" cm="1">
        <f t="array" ref="C42">INDEX($3:$3, ROW(A13)+4)</f>
        <v>436729</v>
      </c>
      <c r="D42" s="11">
        <f t="shared" si="8"/>
        <v>436729</v>
      </c>
      <c r="E42" s="11">
        <f t="shared" si="10"/>
        <v>449256</v>
      </c>
      <c r="F42" s="11">
        <f t="shared" si="11"/>
        <v>4537.939393939394</v>
      </c>
      <c r="G42" s="12">
        <f t="shared" si="3"/>
        <v>37892.159562452478</v>
      </c>
      <c r="H42" s="12">
        <f t="shared" si="12"/>
        <v>6771.2494489587843</v>
      </c>
      <c r="I42" s="12">
        <f>H42*(1/(1-(1.025)^(-B42)))</f>
        <v>7414.5633020011328</v>
      </c>
      <c r="J42" s="13">
        <f t="shared" si="9"/>
        <v>8993.1417876687465</v>
      </c>
      <c r="K42" s="13">
        <f t="shared" ref="K42:K55" si="17">$J$25+$J$26+$J$27+$J$28+$J$29+$J$30+$J$31+$J$33+J42</f>
        <v>-36856.417556366498</v>
      </c>
      <c r="L42" s="13">
        <f t="shared" si="16"/>
        <v>-37631.3233364318</v>
      </c>
    </row>
    <row r="43" spans="1:21" x14ac:dyDescent="0.55000000000000004">
      <c r="A43" s="10" t="s">
        <v>98</v>
      </c>
      <c r="B43" s="10" cm="1">
        <f t="array" ref="B43">INDEX($4:$4,ROW(A16)+2)</f>
        <v>104</v>
      </c>
      <c r="C43" s="10" cm="1">
        <f t="array" ref="C43">INDEX($3:$3, ROW(A14)+4)</f>
        <v>465643</v>
      </c>
      <c r="D43" s="11">
        <f t="shared" si="8"/>
        <v>465643</v>
      </c>
      <c r="E43" s="11">
        <f t="shared" si="10"/>
        <v>478170</v>
      </c>
      <c r="F43" s="11">
        <f t="shared" si="11"/>
        <v>4597.7884615384619</v>
      </c>
      <c r="G43" s="12">
        <f t="shared" si="3"/>
        <v>35708.456472172322</v>
      </c>
      <c r="H43" s="12">
        <f t="shared" si="12"/>
        <v>4587.5463586786282</v>
      </c>
      <c r="I43" s="12">
        <f t="shared" ref="I43:I48" si="18">H43*(1/(1-(1.025)^(-B43)))</f>
        <v>4968.5676139580273</v>
      </c>
      <c r="J43" s="13">
        <f t="shared" si="9"/>
        <v>7881.0810075759418</v>
      </c>
      <c r="K43" s="13">
        <f t="shared" si="17"/>
        <v>-37968.478336459302</v>
      </c>
      <c r="L43" s="13">
        <f t="shared" si="16"/>
        <v>-38622.164545575746</v>
      </c>
    </row>
    <row r="44" spans="1:21" x14ac:dyDescent="0.55000000000000004">
      <c r="A44" s="10" t="s">
        <v>98</v>
      </c>
      <c r="B44" s="10" cm="1">
        <f t="array" ref="B44">INDEX($4:$4,ROW(A17)+2)</f>
        <v>109</v>
      </c>
      <c r="C44" s="10" cm="1">
        <f t="array" ref="C44">INDEX($3:$3, ROW(A15)+4)</f>
        <v>490923</v>
      </c>
      <c r="D44" s="11">
        <f t="shared" si="8"/>
        <v>490923</v>
      </c>
      <c r="E44" s="11">
        <f t="shared" si="10"/>
        <v>503450</v>
      </c>
      <c r="F44" s="11">
        <f t="shared" si="11"/>
        <v>4618.8073394495414</v>
      </c>
      <c r="G44" s="12">
        <f t="shared" si="3"/>
        <v>33274.539345894926</v>
      </c>
      <c r="H44" s="12">
        <f t="shared" si="12"/>
        <v>2153.629232401232</v>
      </c>
      <c r="I44" s="12">
        <f t="shared" si="18"/>
        <v>2310.2145304869746</v>
      </c>
      <c r="J44" s="13">
        <f t="shared" si="9"/>
        <v>6829.3503981456288</v>
      </c>
      <c r="K44" s="13">
        <f t="shared" si="17"/>
        <v>-39020.208945889615</v>
      </c>
      <c r="L44" s="13">
        <f t="shared" si="16"/>
        <v>-39570.686482043013</v>
      </c>
    </row>
    <row r="45" spans="1:21" x14ac:dyDescent="0.55000000000000004">
      <c r="A45" s="10" t="s">
        <v>98</v>
      </c>
      <c r="B45" s="10" cm="1">
        <f t="array" ref="B45">INDEX($4:$4,ROW(A18)+2)</f>
        <v>114</v>
      </c>
      <c r="C45" s="10" cm="1">
        <f t="array" ref="C45">INDEX($3:$3, ROW(A16)+4)</f>
        <v>514651</v>
      </c>
      <c r="D45" s="11">
        <f t="shared" si="8"/>
        <v>514651</v>
      </c>
      <c r="E45" s="11">
        <f t="shared" si="10"/>
        <v>527178</v>
      </c>
      <c r="F45" s="7">
        <f t="shared" si="11"/>
        <v>4624.3684210526317</v>
      </c>
      <c r="G45" s="12">
        <f t="shared" si="3"/>
        <v>30831.323370339142</v>
      </c>
      <c r="H45" s="12">
        <f t="shared" si="12"/>
        <v>-289.5867431545521</v>
      </c>
      <c r="I45" s="12">
        <f t="shared" si="18"/>
        <v>-308.04060717297546</v>
      </c>
      <c r="J45" s="13">
        <f t="shared" si="9"/>
        <v>5884.5348729986617</v>
      </c>
      <c r="K45" s="13">
        <f t="shared" si="17"/>
        <v>-39965.024471036581</v>
      </c>
      <c r="L45" s="13">
        <f t="shared" si="16"/>
        <v>-40427.271093642405</v>
      </c>
    </row>
    <row r="46" spans="1:21" x14ac:dyDescent="0.55000000000000004">
      <c r="A46" s="10" t="s">
        <v>98</v>
      </c>
      <c r="B46" s="10" cm="1">
        <f t="array" ref="B46">INDEX($4:$4,ROW(A19)+2)</f>
        <v>119</v>
      </c>
      <c r="C46" s="10" cm="1">
        <f t="array" ref="C46">INDEX($3:$3, ROW(A17)+4)</f>
        <v>535534</v>
      </c>
      <c r="D46" s="11">
        <f t="shared" si="8"/>
        <v>535534</v>
      </c>
      <c r="E46" s="11">
        <f t="shared" si="10"/>
        <v>548061</v>
      </c>
      <c r="F46" s="11">
        <f t="shared" si="11"/>
        <v>4605.5546218487398</v>
      </c>
      <c r="G46" s="12">
        <f t="shared" si="3"/>
        <v>28356.137064410475</v>
      </c>
      <c r="H46" s="12">
        <f t="shared" si="12"/>
        <v>-2764.7730490832182</v>
      </c>
      <c r="I46" s="12">
        <f t="shared" si="18"/>
        <v>-2919.3505440038671</v>
      </c>
      <c r="J46" s="13">
        <f t="shared" si="9"/>
        <v>5032.9158836759452</v>
      </c>
      <c r="K46" s="13">
        <f t="shared" si="17"/>
        <v>-40816.643460359301</v>
      </c>
      <c r="L46" s="13">
        <f t="shared" si="16"/>
        <v>-41203.87496532817</v>
      </c>
    </row>
    <row r="47" spans="1:21" x14ac:dyDescent="0.55000000000000004">
      <c r="A47" s="10" t="s">
        <v>98</v>
      </c>
      <c r="B47" s="10" cm="1">
        <f t="array" ref="B47">INDEX($4:$4,ROW(A20)+2)</f>
        <v>124</v>
      </c>
      <c r="C47" s="10" cm="1">
        <f t="array" ref="C47">INDEX($3:$3, ROW(A18)+4)</f>
        <v>552756</v>
      </c>
      <c r="D47" s="11">
        <f t="shared" si="8"/>
        <v>552756</v>
      </c>
      <c r="E47" s="11">
        <f t="shared" si="10"/>
        <v>565283</v>
      </c>
      <c r="F47" s="11">
        <f t="shared" si="11"/>
        <v>4558.7338709677415</v>
      </c>
      <c r="G47" s="12">
        <f t="shared" si="3"/>
        <v>25868.673345173975</v>
      </c>
      <c r="H47" s="12">
        <f t="shared" si="12"/>
        <v>-5252.236768319719</v>
      </c>
      <c r="I47" s="12">
        <f t="shared" si="18"/>
        <v>-5510.1066968940022</v>
      </c>
      <c r="J47" s="13">
        <f t="shared" si="9"/>
        <v>4269.7199665620865</v>
      </c>
      <c r="K47" s="13">
        <f t="shared" si="17"/>
        <v>-41579.839377473159</v>
      </c>
      <c r="L47" s="13">
        <f t="shared" si="16"/>
        <v>-41903.519799134061</v>
      </c>
    </row>
    <row r="48" spans="1:21" x14ac:dyDescent="0.55000000000000004">
      <c r="A48" s="10" t="s">
        <v>98</v>
      </c>
      <c r="B48" s="10" cm="1">
        <f t="array" ref="B48">INDEX($4:$4,ROW(A21)+2)</f>
        <v>129</v>
      </c>
      <c r="C48" s="10" cm="1">
        <f t="array" ref="C48">INDEX($3:$3, ROW(A19)+4)</f>
        <v>569648</v>
      </c>
      <c r="D48" s="11">
        <f t="shared" si="8"/>
        <v>569648</v>
      </c>
      <c r="E48" s="11">
        <f t="shared" si="10"/>
        <v>582175</v>
      </c>
      <c r="F48" s="11">
        <f t="shared" si="11"/>
        <v>4512.9844961240306</v>
      </c>
      <c r="G48" s="12">
        <f t="shared" si="3"/>
        <v>23562.856664587354</v>
      </c>
      <c r="H48" s="12">
        <f t="shared" si="12"/>
        <v>-7558.0534489063393</v>
      </c>
      <c r="I48" s="12">
        <f t="shared" si="18"/>
        <v>-7884.1735278964488</v>
      </c>
      <c r="J48" s="13">
        <f t="shared" si="9"/>
        <v>3616.6443812640709</v>
      </c>
      <c r="K48" s="13">
        <f t="shared" si="17"/>
        <v>-42232.914962771174</v>
      </c>
      <c r="L48" s="13">
        <f t="shared" si="16"/>
        <v>-42502.761205542563</v>
      </c>
    </row>
    <row r="49" spans="1:12" x14ac:dyDescent="0.55000000000000004">
      <c r="A49" s="10" t="s">
        <v>98</v>
      </c>
      <c r="B49" s="10" cm="1">
        <f t="array" ref="B49">INDEX($4:$4,ROW(A22)+2)</f>
        <v>134</v>
      </c>
      <c r="C49" s="10" cm="1">
        <f t="array" ref="C49">INDEX($3:$3, ROW(A20)+4)</f>
        <v>584117</v>
      </c>
      <c r="D49" s="11">
        <f t="shared" si="8"/>
        <v>584117</v>
      </c>
      <c r="E49" s="11">
        <f t="shared" si="10"/>
        <v>596644</v>
      </c>
      <c r="F49" s="11">
        <f t="shared" si="11"/>
        <v>4452.5671641791041</v>
      </c>
    </row>
    <row r="50" spans="1:12" x14ac:dyDescent="0.55000000000000004">
      <c r="A50" s="10" t="s">
        <v>98</v>
      </c>
      <c r="B50" s="10" cm="1">
        <f t="array" ref="B50">INDEX($4:$4,ROW(A23)+2)</f>
        <v>139</v>
      </c>
      <c r="C50" s="10" cm="1">
        <f t="array" ref="C50">INDEX($3:$3, ROW(A21)+4)</f>
        <v>595454</v>
      </c>
      <c r="D50" s="11">
        <f t="shared" si="8"/>
        <v>595454</v>
      </c>
      <c r="E50" s="11">
        <f t="shared" si="10"/>
        <v>607981</v>
      </c>
      <c r="F50" s="11">
        <f t="shared" si="11"/>
        <v>4373.964028776978</v>
      </c>
    </row>
    <row r="51" spans="1:12" x14ac:dyDescent="0.55000000000000004">
      <c r="A51" s="10" t="s">
        <v>98</v>
      </c>
      <c r="B51" s="10" cm="1">
        <f t="array" ref="B51">INDEX($4:$4,ROW(A24)+2)</f>
        <v>144</v>
      </c>
      <c r="C51" s="10" cm="1">
        <f t="array" ref="C51">INDEX($3:$3, ROW(A22)+4)</f>
        <v>606049</v>
      </c>
      <c r="D51" s="11">
        <f t="shared" si="8"/>
        <v>606049</v>
      </c>
      <c r="E51" s="11">
        <f t="shared" si="10"/>
        <v>618576</v>
      </c>
      <c r="F51" s="11">
        <f t="shared" si="11"/>
        <v>4295.666666666667</v>
      </c>
    </row>
    <row r="52" spans="1:12" x14ac:dyDescent="0.55000000000000004">
      <c r="A52" s="10" t="s">
        <v>98</v>
      </c>
      <c r="B52" s="10" cm="1">
        <f t="array" ref="B52">INDEX($4:$4,ROW(A25)+2)</f>
        <v>149</v>
      </c>
      <c r="C52" s="10" cm="1">
        <f t="array" ref="C52">INDEX($3:$3, ROW(A23)+4)</f>
        <v>614765</v>
      </c>
      <c r="D52" s="11">
        <f t="shared" si="8"/>
        <v>614765</v>
      </c>
      <c r="E52" s="11">
        <f t="shared" si="10"/>
        <v>627292</v>
      </c>
      <c r="F52" s="11">
        <f t="shared" si="11"/>
        <v>4210.0134228187917</v>
      </c>
    </row>
    <row r="53" spans="1:12" x14ac:dyDescent="0.55000000000000004">
      <c r="A53" s="10" t="s">
        <v>98</v>
      </c>
      <c r="B53" s="10" cm="1">
        <f t="array" ref="B53">INDEX($4:$4,ROW(A26)+2)</f>
        <v>154</v>
      </c>
      <c r="C53" s="10" cm="1">
        <f t="array" ref="C53">INDEX($3:$3, ROW(A24)+4)</f>
        <v>621638</v>
      </c>
      <c r="D53" s="11">
        <f t="shared" si="8"/>
        <v>621638</v>
      </c>
      <c r="E53" s="11">
        <f t="shared" si="10"/>
        <v>634165</v>
      </c>
      <c r="F53" s="11">
        <f t="shared" si="11"/>
        <v>4117.954545454545</v>
      </c>
    </row>
    <row r="54" spans="1:12" x14ac:dyDescent="0.55000000000000004">
      <c r="A54" s="10" t="s">
        <v>98</v>
      </c>
      <c r="B54" s="10" cm="1">
        <f t="array" ref="B54">INDEX($4:$4,ROW(A27)+2)</f>
        <v>159</v>
      </c>
      <c r="C54" s="10" cm="1">
        <f t="array" ref="C54">INDEX($3:$3, ROW(A25)+4)</f>
        <v>627357</v>
      </c>
      <c r="D54" s="11">
        <f t="shared" si="8"/>
        <v>627357</v>
      </c>
      <c r="E54" s="11">
        <f t="shared" si="10"/>
        <v>639884</v>
      </c>
      <c r="F54" s="11">
        <f>SUM(E54)/B54</f>
        <v>4024.4276729559747</v>
      </c>
    </row>
    <row r="55" spans="1:12" x14ac:dyDescent="0.55000000000000004">
      <c r="A55" s="10" t="s">
        <v>98</v>
      </c>
      <c r="B55" s="10" cm="1">
        <f t="array" ref="B55">INDEX($4:$4,ROW(A28)+2)</f>
        <v>164</v>
      </c>
      <c r="C55" s="10" cm="1">
        <f t="array" ref="C55">INDEX($3:$3, ROW(A26)+4)</f>
        <v>631759</v>
      </c>
      <c r="D55" s="11">
        <f t="shared" si="8"/>
        <v>631759</v>
      </c>
      <c r="E55" s="11">
        <f t="shared" si="10"/>
        <v>644286</v>
      </c>
      <c r="F55" s="11">
        <f t="shared" ref="F55:F83" si="19">SUM(E55)/B55</f>
        <v>3928.5731707317073</v>
      </c>
    </row>
    <row r="56" spans="1:12" x14ac:dyDescent="0.55000000000000004">
      <c r="A56" s="10" t="s">
        <v>98</v>
      </c>
      <c r="B56" s="10" cm="1">
        <f t="array" ref="B56">INDEX($4:$4,ROW(A29)+2)</f>
        <v>169</v>
      </c>
      <c r="C56" s="10" cm="1">
        <f t="array" ref="C56">INDEX($3:$3, ROW(A27)+4)</f>
        <v>634619</v>
      </c>
      <c r="D56" s="11">
        <f t="shared" si="8"/>
        <v>634619</v>
      </c>
      <c r="E56" s="11">
        <f t="shared" si="10"/>
        <v>647146</v>
      </c>
      <c r="F56" s="11">
        <f t="shared" si="19"/>
        <v>3829.2662721893489</v>
      </c>
    </row>
    <row r="57" spans="1:12" x14ac:dyDescent="0.55000000000000004">
      <c r="A57" s="10" t="s">
        <v>98</v>
      </c>
      <c r="B57" s="10" cm="1">
        <f t="array" ref="B57">INDEX($4:$4,ROW(A30)+2)</f>
        <v>174</v>
      </c>
      <c r="C57" s="10" cm="1">
        <f t="array" ref="C57">INDEX($3:$3, ROW(A28)+4)</f>
        <v>636394</v>
      </c>
      <c r="D57" s="11">
        <f t="shared" si="8"/>
        <v>636394</v>
      </c>
      <c r="E57" s="11">
        <f t="shared" si="10"/>
        <v>648921</v>
      </c>
      <c r="F57" s="11">
        <f t="shared" si="19"/>
        <v>3729.4310344827586</v>
      </c>
    </row>
    <row r="58" spans="1:12" x14ac:dyDescent="0.55000000000000004">
      <c r="A58" s="10" t="s">
        <v>98</v>
      </c>
      <c r="B58" s="10" cm="1">
        <f t="array" ref="B58">INDEX($4:$4,ROW(A31)+2)</f>
        <v>179</v>
      </c>
      <c r="C58" s="10" cm="1">
        <f t="array" ref="C58">INDEX($3:$3, ROW(A29)+4)</f>
        <v>636792</v>
      </c>
      <c r="D58" s="11">
        <f t="shared" si="8"/>
        <v>636792</v>
      </c>
      <c r="E58" s="11">
        <f t="shared" si="10"/>
        <v>649319</v>
      </c>
      <c r="F58" s="11">
        <f t="shared" si="19"/>
        <v>3627.4804469273745</v>
      </c>
    </row>
    <row r="59" spans="1:12" x14ac:dyDescent="0.55000000000000004">
      <c r="A59" s="10" t="s">
        <v>98</v>
      </c>
      <c r="B59" s="10" cm="1">
        <f t="array" ref="B59">INDEX($4:$4,ROW(A32)+2)</f>
        <v>184</v>
      </c>
      <c r="C59" s="10" cm="1">
        <f t="array" ref="C59">INDEX($3:$3, ROW(A30)+4)</f>
        <v>635832</v>
      </c>
      <c r="D59" s="11">
        <f t="shared" si="8"/>
        <v>635832</v>
      </c>
      <c r="E59" s="11">
        <f t="shared" si="10"/>
        <v>648359</v>
      </c>
      <c r="F59" s="11">
        <f t="shared" si="19"/>
        <v>3523.6902173913045</v>
      </c>
    </row>
    <row r="60" spans="1:12" x14ac:dyDescent="0.55000000000000004">
      <c r="A60" s="10" t="s">
        <v>98</v>
      </c>
      <c r="B60" s="10" cm="1">
        <f t="array" ref="B60">INDEX($4:$4,ROW(A33)+2)</f>
        <v>189</v>
      </c>
      <c r="C60" s="10" cm="1">
        <f t="array" ref="C60">INDEX($3:$3, ROW(A31)+4)</f>
        <v>633940</v>
      </c>
      <c r="D60" s="11">
        <f t="shared" si="8"/>
        <v>633940</v>
      </c>
      <c r="E60" s="11">
        <f t="shared" si="10"/>
        <v>646467</v>
      </c>
      <c r="F60" s="11">
        <f t="shared" si="19"/>
        <v>3420.4603174603176</v>
      </c>
    </row>
    <row r="61" spans="1:12" x14ac:dyDescent="0.55000000000000004">
      <c r="A61" s="10" t="s">
        <v>98</v>
      </c>
      <c r="B61" s="10" cm="1">
        <f t="array" ref="B61">INDEX($4:$4,ROW(A34)+2)</f>
        <v>194</v>
      </c>
      <c r="C61" s="10" cm="1">
        <f t="array" ref="C61">INDEX($3:$3, ROW(A32)+4)</f>
        <v>631154</v>
      </c>
      <c r="D61" s="11">
        <f t="shared" si="8"/>
        <v>631154</v>
      </c>
      <c r="E61" s="11">
        <f>$D$25+$D$26+$D$27+$D$28+$D$29+$D$30+$D$31+$D$33+D61</f>
        <v>643681</v>
      </c>
      <c r="F61" s="11">
        <f t="shared" si="19"/>
        <v>3317.9432989690722</v>
      </c>
    </row>
    <row r="62" spans="1:12" x14ac:dyDescent="0.55000000000000004">
      <c r="A62" s="10" t="s">
        <v>98</v>
      </c>
      <c r="B62" s="10" cm="1">
        <f t="array" ref="B62">INDEX($4:$4,ROW(A35)+2)</f>
        <v>199</v>
      </c>
      <c r="C62" s="10" cm="1">
        <f t="array" ref="C62">INDEX($3:$3, ROW(A33)+4)</f>
        <v>626704</v>
      </c>
      <c r="D62" s="11">
        <f t="shared" si="8"/>
        <v>626704</v>
      </c>
      <c r="E62" s="11">
        <f t="shared" ref="E62:E90" si="20">$D$25+$D$26+$D$27+$D$28+$D$29+$D$30+$D$31+$D$33+D62</f>
        <v>639231</v>
      </c>
      <c r="F62" s="11">
        <f t="shared" si="19"/>
        <v>3212.21608040201</v>
      </c>
    </row>
    <row r="63" spans="1:12" x14ac:dyDescent="0.55000000000000004">
      <c r="A63" s="10" t="s">
        <v>98</v>
      </c>
      <c r="B63" s="10" cm="1">
        <f t="array" ref="B63">INDEX($4:$4,ROW(A36)+2)</f>
        <v>204</v>
      </c>
      <c r="C63" s="10" cm="1">
        <f t="array" ref="C63">INDEX($3:$3, ROW(A34)+4)</f>
        <v>621720</v>
      </c>
      <c r="D63" s="11">
        <f t="shared" si="8"/>
        <v>621720</v>
      </c>
      <c r="E63" s="11">
        <f t="shared" si="20"/>
        <v>634247</v>
      </c>
      <c r="F63" s="11">
        <f t="shared" si="19"/>
        <v>3109.0539215686276</v>
      </c>
    </row>
    <row r="64" spans="1:12" x14ac:dyDescent="0.55000000000000004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7" spans="1:4" x14ac:dyDescent="0.55000000000000004">
      <c r="B67" s="21">
        <v>0</v>
      </c>
      <c r="C67" s="22">
        <v>2.5</v>
      </c>
      <c r="D67" s="23">
        <v>4</v>
      </c>
    </row>
    <row r="68" spans="1:4" x14ac:dyDescent="0.55000000000000004">
      <c r="A68" s="24" t="s">
        <v>112</v>
      </c>
      <c r="B68">
        <f>F45</f>
        <v>4624.3684210526317</v>
      </c>
      <c r="C68">
        <f>I37</f>
        <v>18560.829523667773</v>
      </c>
      <c r="D68">
        <f>L36</f>
        <v>-31176.99823327137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3A711-D702-4155-BA43-6636922813EF}">
  <dimension ref="A1:AM68"/>
  <sheetViews>
    <sheetView workbookViewId="0">
      <selection activeCell="F22" sqref="F22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4" width="10.26171875" bestFit="1" customWidth="1"/>
    <col min="5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</cols>
  <sheetData>
    <row r="1" spans="1:3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127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116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</row>
    <row r="3" spans="1:39" x14ac:dyDescent="0.55000000000000004">
      <c r="A3" t="s">
        <v>39</v>
      </c>
      <c r="B3" t="s">
        <v>40</v>
      </c>
      <c r="C3">
        <v>0</v>
      </c>
      <c r="D3">
        <v>8794</v>
      </c>
      <c r="E3">
        <v>0</v>
      </c>
      <c r="F3">
        <v>20614</v>
      </c>
      <c r="G3">
        <v>0</v>
      </c>
      <c r="H3">
        <v>0</v>
      </c>
      <c r="I3">
        <v>210926</v>
      </c>
      <c r="J3">
        <v>262203</v>
      </c>
      <c r="K3">
        <v>313195</v>
      </c>
      <c r="L3">
        <v>360515</v>
      </c>
      <c r="M3">
        <v>402609</v>
      </c>
      <c r="N3">
        <v>441277</v>
      </c>
      <c r="O3">
        <v>476628</v>
      </c>
      <c r="P3">
        <v>509919</v>
      </c>
      <c r="Q3">
        <v>538881</v>
      </c>
      <c r="R3">
        <v>564325</v>
      </c>
      <c r="S3">
        <v>586751</v>
      </c>
      <c r="T3">
        <v>606906</v>
      </c>
      <c r="U3">
        <v>600915</v>
      </c>
      <c r="V3">
        <v>615747</v>
      </c>
      <c r="W3">
        <v>629471</v>
      </c>
      <c r="X3">
        <v>640571</v>
      </c>
      <c r="Y3">
        <v>649938</v>
      </c>
      <c r="Z3">
        <v>657374</v>
      </c>
      <c r="AA3">
        <v>663420</v>
      </c>
      <c r="AB3">
        <v>667367</v>
      </c>
      <c r="AC3">
        <v>670131</v>
      </c>
      <c r="AD3">
        <v>671750</v>
      </c>
      <c r="AE3">
        <v>672113</v>
      </c>
      <c r="AF3">
        <v>671401</v>
      </c>
      <c r="AG3">
        <v>669040</v>
      </c>
      <c r="AH3">
        <v>665960</v>
      </c>
      <c r="AI3">
        <v>661739</v>
      </c>
      <c r="AJ3">
        <v>656770</v>
      </c>
      <c r="AK3">
        <v>650698</v>
      </c>
      <c r="AL3">
        <v>643836</v>
      </c>
    </row>
    <row r="4" spans="1:39" x14ac:dyDescent="0.55000000000000004">
      <c r="A4" t="s">
        <v>41</v>
      </c>
      <c r="B4" t="s">
        <v>42</v>
      </c>
      <c r="C4">
        <v>29</v>
      </c>
      <c r="D4">
        <v>34</v>
      </c>
      <c r="E4">
        <v>39</v>
      </c>
      <c r="F4">
        <v>44</v>
      </c>
      <c r="G4">
        <v>49</v>
      </c>
      <c r="H4">
        <v>54</v>
      </c>
      <c r="I4">
        <v>59</v>
      </c>
      <c r="J4">
        <v>64</v>
      </c>
      <c r="K4">
        <v>69</v>
      </c>
      <c r="L4">
        <v>74</v>
      </c>
      <c r="M4">
        <v>79</v>
      </c>
      <c r="N4">
        <v>84</v>
      </c>
      <c r="O4">
        <v>89</v>
      </c>
      <c r="P4">
        <v>94</v>
      </c>
      <c r="Q4">
        <v>99</v>
      </c>
      <c r="R4">
        <v>104</v>
      </c>
      <c r="S4">
        <v>109</v>
      </c>
      <c r="T4">
        <v>114</v>
      </c>
      <c r="U4">
        <v>119</v>
      </c>
      <c r="V4">
        <v>124</v>
      </c>
      <c r="W4">
        <v>129</v>
      </c>
      <c r="X4">
        <v>134</v>
      </c>
      <c r="Y4">
        <v>139</v>
      </c>
      <c r="Z4">
        <v>144</v>
      </c>
      <c r="AA4">
        <v>149</v>
      </c>
      <c r="AB4">
        <v>154</v>
      </c>
      <c r="AC4">
        <v>159</v>
      </c>
      <c r="AD4">
        <v>164</v>
      </c>
      <c r="AE4">
        <v>169</v>
      </c>
      <c r="AF4">
        <v>174</v>
      </c>
      <c r="AG4">
        <v>179</v>
      </c>
      <c r="AH4">
        <v>184</v>
      </c>
      <c r="AI4">
        <v>189</v>
      </c>
      <c r="AJ4">
        <v>194</v>
      </c>
      <c r="AK4">
        <v>199</v>
      </c>
      <c r="AL4">
        <v>204</v>
      </c>
    </row>
    <row r="6" spans="1:39" x14ac:dyDescent="0.55000000000000004">
      <c r="P6" s="1" t="s">
        <v>43</v>
      </c>
      <c r="Q6" s="1"/>
      <c r="R6" s="1"/>
      <c r="S6" s="1"/>
      <c r="T6" s="1"/>
      <c r="U6" s="1"/>
      <c r="V6" s="3"/>
    </row>
    <row r="7" spans="1:39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128</v>
      </c>
      <c r="S7" t="s">
        <v>46</v>
      </c>
      <c r="T7" t="s">
        <v>47</v>
      </c>
      <c r="U7" t="s">
        <v>48</v>
      </c>
      <c r="V7" t="s">
        <v>49</v>
      </c>
    </row>
    <row r="8" spans="1:39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39" x14ac:dyDescent="0.55000000000000004">
      <c r="A9" s="10" t="s">
        <v>57</v>
      </c>
      <c r="B9" s="10">
        <v>0</v>
      </c>
      <c r="C9" s="10" cm="1">
        <f t="array" ref="C9">INDEX($12:$12, ROW(A1) + 18)</f>
        <v>122218</v>
      </c>
      <c r="D9" s="11">
        <f>C9/1</f>
        <v>122218</v>
      </c>
      <c r="E9" s="11"/>
      <c r="F9" s="11"/>
      <c r="G9" s="12">
        <f>C9/1.025^B9</f>
        <v>122218</v>
      </c>
      <c r="H9" s="12"/>
      <c r="I9" s="12"/>
      <c r="J9" s="13">
        <f>C9/1.04^B9</f>
        <v>122218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39" x14ac:dyDescent="0.55000000000000004">
      <c r="A10" s="10" t="s">
        <v>61</v>
      </c>
      <c r="B10" s="10">
        <v>5</v>
      </c>
      <c r="C10" s="10" cm="1">
        <f t="array" ref="C10">INDEX($12:$12, ROW(A2) + 18)</f>
        <v>7706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10.787000000000001</v>
      </c>
      <c r="T10">
        <v>10.481</v>
      </c>
      <c r="U10">
        <v>0</v>
      </c>
    </row>
    <row r="11" spans="1:39" x14ac:dyDescent="0.55000000000000004">
      <c r="A11" s="10" t="s">
        <v>63</v>
      </c>
      <c r="B11" s="10">
        <v>10</v>
      </c>
      <c r="C11" s="10" cm="1">
        <f t="array" ref="C11">INDEX($12:$12, ROW(A3) + 18)</f>
        <v>99549</v>
      </c>
      <c r="D11" s="11">
        <f t="shared" ref="D11:D12" si="0">C11/1</f>
        <v>99549</v>
      </c>
      <c r="E11" s="11">
        <f>SUM(D9:D11)</f>
        <v>221767</v>
      </c>
      <c r="F11" s="11">
        <f>E11</f>
        <v>221767</v>
      </c>
      <c r="G11" s="12">
        <f>C11/1.025^B11</f>
        <v>77767.51969339441</v>
      </c>
      <c r="H11" s="12">
        <f>SUM(G9:G11)</f>
        <v>199985.51969339442</v>
      </c>
      <c r="I11" s="12">
        <f>H11*(1/(1-(1.025)^(-B11)))</f>
        <v>914003.9253401974</v>
      </c>
      <c r="J11" s="13">
        <f t="shared" ref="J11" si="1">C11/1.04^B11</f>
        <v>67251.737442439422</v>
      </c>
      <c r="K11" s="13">
        <f>SUM(J9:J11)</f>
        <v>189469.73744243942</v>
      </c>
      <c r="L11" s="13">
        <f>K11*(1/(1-(1.04)^(-B11)))</f>
        <v>583997.5712815338</v>
      </c>
      <c r="P11" t="s">
        <v>58</v>
      </c>
      <c r="Q11" t="s">
        <v>64</v>
      </c>
      <c r="R11" t="s">
        <v>60</v>
      </c>
      <c r="S11">
        <v>0.30599999999999999</v>
      </c>
      <c r="T11">
        <v>0.27300000000000002</v>
      </c>
      <c r="U11">
        <v>0</v>
      </c>
    </row>
    <row r="12" spans="1:39" x14ac:dyDescent="0.55000000000000004">
      <c r="A12" s="14" t="s">
        <v>65</v>
      </c>
      <c r="B12" s="14">
        <v>0</v>
      </c>
      <c r="C12" s="10" cm="1">
        <f t="array" ref="C12">INDEX($12:$12, ROW(A4) + 18)</f>
        <v>216326</v>
      </c>
      <c r="D12" s="10">
        <f t="shared" si="0"/>
        <v>216326</v>
      </c>
      <c r="E12" s="14">
        <f>D12</f>
        <v>216326</v>
      </c>
      <c r="F12" s="14">
        <f>E12</f>
        <v>216326</v>
      </c>
      <c r="G12" s="14">
        <f>C12/1.025^B12</f>
        <v>216326</v>
      </c>
      <c r="H12" s="14">
        <f>G12</f>
        <v>216326</v>
      </c>
      <c r="I12" s="14" t="e">
        <f>H12*(1/(1-(1.025)^(-B12)))</f>
        <v>#DIV/0!</v>
      </c>
      <c r="J12" s="14">
        <f>C12/1.04^B12</f>
        <v>216326</v>
      </c>
      <c r="K12" s="14">
        <f>J12</f>
        <v>216326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122218</v>
      </c>
      <c r="T12" s="15">
        <v>7706</v>
      </c>
      <c r="U12" s="15">
        <v>99549</v>
      </c>
      <c r="V12" s="16">
        <v>216326</v>
      </c>
    </row>
    <row r="13" spans="1:39" x14ac:dyDescent="0.55000000000000004">
      <c r="A13" s="17" t="s">
        <v>133</v>
      </c>
      <c r="E13">
        <f>E11-E12</f>
        <v>5441</v>
      </c>
      <c r="H13">
        <f>H11-H12</f>
        <v>-16340.480306605576</v>
      </c>
      <c r="K13">
        <f>K11-K12</f>
        <v>-26856.262557560578</v>
      </c>
      <c r="P13" t="s">
        <v>39</v>
      </c>
      <c r="Q13" t="s">
        <v>67</v>
      </c>
      <c r="R13" t="s">
        <v>66</v>
      </c>
      <c r="S13">
        <v>20464</v>
      </c>
      <c r="T13">
        <v>1357</v>
      </c>
      <c r="U13">
        <v>11484</v>
      </c>
    </row>
    <row r="14" spans="1:39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11.09</v>
      </c>
      <c r="T14">
        <v>10.75</v>
      </c>
      <c r="U14">
        <v>0</v>
      </c>
    </row>
    <row r="15" spans="1:39" x14ac:dyDescent="0.55000000000000004">
      <c r="P15" t="s">
        <v>41</v>
      </c>
      <c r="Q15" t="s">
        <v>69</v>
      </c>
      <c r="R15" t="s">
        <v>60</v>
      </c>
      <c r="S15">
        <v>27.06</v>
      </c>
      <c r="T15">
        <v>11.82</v>
      </c>
      <c r="U15">
        <v>11.69</v>
      </c>
    </row>
    <row r="16" spans="1:39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25.17</v>
      </c>
      <c r="T18">
        <v>25.63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25.2</v>
      </c>
      <c r="T19">
        <v>25.58</v>
      </c>
      <c r="U19">
        <v>26.01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25.14</v>
      </c>
      <c r="T20">
        <v>24.71</v>
      </c>
      <c r="U20">
        <v>24.64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23.76</v>
      </c>
      <c r="T21">
        <v>23.76</v>
      </c>
      <c r="U21">
        <v>23.76</v>
      </c>
    </row>
    <row r="22" spans="1:21" x14ac:dyDescent="0.55000000000000004">
      <c r="A22" s="15" t="s">
        <v>119</v>
      </c>
      <c r="B22">
        <v>-4500</v>
      </c>
      <c r="P22" t="s">
        <v>41</v>
      </c>
      <c r="Q22" t="s">
        <v>42</v>
      </c>
      <c r="R22" t="s">
        <v>82</v>
      </c>
      <c r="S22">
        <v>98</v>
      </c>
      <c r="T22">
        <v>103</v>
      </c>
      <c r="U22">
        <v>108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131.5</v>
      </c>
      <c r="T23">
        <v>111.9</v>
      </c>
      <c r="U23">
        <v>5073.7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362.2</v>
      </c>
      <c r="T24">
        <v>126.4</v>
      </c>
      <c r="U24">
        <v>111.4</v>
      </c>
    </row>
    <row r="25" spans="1:21" x14ac:dyDescent="0.55000000000000004">
      <c r="A25" s="10" t="s">
        <v>75</v>
      </c>
      <c r="B25" s="10">
        <v>0</v>
      </c>
      <c r="C25" s="10">
        <f>B19+B20+B22</f>
        <v>-25400</v>
      </c>
      <c r="D25" s="11">
        <f>C25*1^(-B25)</f>
        <v>-25400</v>
      </c>
      <c r="E25" s="11"/>
      <c r="F25" s="11"/>
      <c r="G25" s="12">
        <f>C25*1.025^(-B25)</f>
        <v>-25400</v>
      </c>
      <c r="H25" s="12"/>
      <c r="I25" s="12"/>
      <c r="J25" s="13">
        <f>C25/1.04^B25</f>
        <v>-25400</v>
      </c>
      <c r="K25" s="13"/>
      <c r="L25" s="13"/>
      <c r="P25" t="s">
        <v>41</v>
      </c>
      <c r="Q25" t="s">
        <v>87</v>
      </c>
      <c r="R25" t="s">
        <v>88</v>
      </c>
      <c r="S25">
        <v>287.49</v>
      </c>
      <c r="T25">
        <v>125.39</v>
      </c>
      <c r="U25">
        <v>125.61</v>
      </c>
    </row>
    <row r="26" spans="1:21" x14ac:dyDescent="0.55000000000000004">
      <c r="A26" s="10" t="s">
        <v>89</v>
      </c>
      <c r="B26" s="10">
        <v>0</v>
      </c>
      <c r="C26" s="10"/>
      <c r="D26" s="11">
        <f>E13</f>
        <v>5441</v>
      </c>
      <c r="E26" s="11"/>
      <c r="F26" s="11"/>
      <c r="G26" s="12">
        <f>H13</f>
        <v>-16340.480306605576</v>
      </c>
      <c r="H26" s="12"/>
      <c r="I26" s="12"/>
      <c r="J26" s="13">
        <f>K13</f>
        <v>-26856.262557560578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/>
      <c r="B28" s="10" cm="1">
        <f t="array" ref="B28">INDEX($4:$4,ROW(A1)+2)</f>
        <v>29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92</v>
      </c>
      <c r="Q28" t="s">
        <v>93</v>
      </c>
      <c r="R28" t="s">
        <v>94</v>
      </c>
      <c r="T28">
        <v>2.7101000000000002</v>
      </c>
      <c r="U28">
        <v>2.3673999999999999</v>
      </c>
    </row>
    <row r="29" spans="1:21" x14ac:dyDescent="0.55000000000000004">
      <c r="A29" s="10" t="s">
        <v>96</v>
      </c>
      <c r="B29" s="10" cm="1">
        <f t="array" ref="B29">INDEX($4:$4,ROW(A2)+2)</f>
        <v>34</v>
      </c>
      <c r="C29" s="10" cm="1">
        <f t="array" ref="C29">INDEX($3:$3, ROW(A2)+2)</f>
        <v>8794</v>
      </c>
      <c r="D29" s="11">
        <f t="shared" si="2"/>
        <v>8794</v>
      </c>
      <c r="E29" s="11"/>
      <c r="F29" s="11"/>
      <c r="G29" s="12">
        <f t="shared" ref="G29:G48" si="3">C29*1.025^(-B29)</f>
        <v>3798.1755867224906</v>
      </c>
      <c r="H29" s="12"/>
      <c r="I29" s="12"/>
      <c r="J29" s="13">
        <f t="shared" ref="J29" si="4">C29/1.04^B29</f>
        <v>2317.6770755588245</v>
      </c>
      <c r="K29" s="13"/>
      <c r="L29" s="13"/>
      <c r="P29" t="s">
        <v>92</v>
      </c>
      <c r="Q29" t="s">
        <v>95</v>
      </c>
      <c r="R29" t="s">
        <v>94</v>
      </c>
      <c r="T29">
        <v>1.8119000000000001</v>
      </c>
      <c r="U29">
        <v>2.2658</v>
      </c>
    </row>
    <row r="30" spans="1:21" x14ac:dyDescent="0.55000000000000004">
      <c r="A30" s="10"/>
      <c r="B30" s="10" cm="1">
        <f t="array" ref="B30">INDEX($4:$4,ROW(A3)+2)</f>
        <v>39</v>
      </c>
      <c r="C30" s="10" cm="1">
        <f t="array" ref="C30">INDEX($3:$3, ROW(A1)+4)</f>
        <v>0</v>
      </c>
      <c r="D30" s="11">
        <f>C30*1^(-B30)</f>
        <v>0</v>
      </c>
      <c r="E30" s="11"/>
      <c r="F30" s="11"/>
      <c r="G30" s="12">
        <f t="shared" si="3"/>
        <v>0</v>
      </c>
      <c r="H30" s="12"/>
      <c r="I30" s="12"/>
      <c r="J30" s="13">
        <f>C30/1.04^B30</f>
        <v>0</v>
      </c>
      <c r="K30" s="13"/>
      <c r="L30" s="13"/>
      <c r="P30" t="s">
        <v>92</v>
      </c>
      <c r="Q30" t="s">
        <v>97</v>
      </c>
      <c r="R30" t="s">
        <v>94</v>
      </c>
      <c r="T30">
        <v>2.7101000000000002</v>
      </c>
      <c r="U30">
        <v>2.5388000000000002</v>
      </c>
    </row>
    <row r="31" spans="1:21" x14ac:dyDescent="0.55000000000000004">
      <c r="A31" s="10" t="s">
        <v>121</v>
      </c>
      <c r="B31" s="10" cm="1">
        <f t="array" ref="B31">INDEX($4:$4,ROW(A4)+2)</f>
        <v>44</v>
      </c>
      <c r="C31" s="10" cm="1">
        <f t="array" ref="C31">INDEX($3:$3, ROW(A2)+4)</f>
        <v>20614</v>
      </c>
      <c r="D31" s="11">
        <f>C31*1^(-B31)</f>
        <v>20614</v>
      </c>
      <c r="E31" s="11">
        <v>0</v>
      </c>
      <c r="F31" s="11">
        <f t="shared" ref="F31:F32" si="5">SUM(E31)</f>
        <v>0</v>
      </c>
      <c r="G31" s="12">
        <f t="shared" si="3"/>
        <v>6955.2411845449151</v>
      </c>
      <c r="H31" s="12">
        <v>0</v>
      </c>
      <c r="I31" s="12">
        <f t="shared" ref="I31:I32" si="6">H31*(1/(1-(1.025)^(-B31)))</f>
        <v>0</v>
      </c>
      <c r="J31" s="13">
        <f>C31/1.04^B31</f>
        <v>3670.2474243397987</v>
      </c>
      <c r="K31" s="13">
        <v>0</v>
      </c>
      <c r="L31" s="13">
        <f t="shared" ref="L31:L32" si="7">K31*(1/(1-(1.04)^(-B31)))</f>
        <v>0</v>
      </c>
      <c r="P31" t="s">
        <v>92</v>
      </c>
      <c r="Q31" t="s">
        <v>99</v>
      </c>
      <c r="R31" t="s">
        <v>94</v>
      </c>
      <c r="T31">
        <v>1.8119000000000001</v>
      </c>
      <c r="U31">
        <v>2.0388999999999999</v>
      </c>
    </row>
    <row r="32" spans="1:21" x14ac:dyDescent="0.55000000000000004">
      <c r="A32" s="10"/>
      <c r="B32" s="10" cm="1">
        <f t="array" ref="B32">INDEX($4:$4,ROW(A5)+2)</f>
        <v>49</v>
      </c>
      <c r="C32" s="10" cm="1">
        <f t="array" ref="C32">INDEX($3:$3, ROW(A3)+4)</f>
        <v>0</v>
      </c>
      <c r="D32" s="11">
        <f t="shared" ref="D32:D63" si="8">C32*1^(-B32)</f>
        <v>0</v>
      </c>
      <c r="E32" s="11">
        <v>0</v>
      </c>
      <c r="F32" s="11">
        <f t="shared" si="5"/>
        <v>0</v>
      </c>
      <c r="G32" s="12">
        <f t="shared" si="3"/>
        <v>0</v>
      </c>
      <c r="H32" s="12">
        <v>0</v>
      </c>
      <c r="I32" s="12">
        <f t="shared" si="6"/>
        <v>0</v>
      </c>
      <c r="J32" s="13">
        <f>C32/1.04^B32</f>
        <v>0</v>
      </c>
      <c r="K32" s="13">
        <v>0</v>
      </c>
      <c r="L32" s="13">
        <f t="shared" si="7"/>
        <v>0</v>
      </c>
      <c r="P32" t="s">
        <v>92</v>
      </c>
      <c r="Q32" t="s">
        <v>100</v>
      </c>
      <c r="R32" t="s">
        <v>101</v>
      </c>
    </row>
    <row r="33" spans="1:21" x14ac:dyDescent="0.55000000000000004">
      <c r="A33" s="10"/>
      <c r="B33" s="10" cm="1">
        <f t="array" ref="B33">INDEX($4:$4,ROW(A6)+2)</f>
        <v>54</v>
      </c>
      <c r="C33" s="10" cm="1">
        <f t="array" ref="C33">INDEX($3:$3, ROW(A4)+4)</f>
        <v>0</v>
      </c>
      <c r="D33" s="11">
        <f t="shared" si="8"/>
        <v>0</v>
      </c>
      <c r="E33" s="11">
        <v>0</v>
      </c>
      <c r="F33" s="11">
        <v>0</v>
      </c>
      <c r="G33" s="12">
        <f t="shared" si="3"/>
        <v>0</v>
      </c>
      <c r="H33" s="12">
        <v>0</v>
      </c>
      <c r="I33" s="12">
        <v>0</v>
      </c>
      <c r="J33" s="13">
        <f t="shared" ref="J33:J48" si="9">C33/1.04^B33</f>
        <v>0</v>
      </c>
      <c r="K33" s="13">
        <v>0</v>
      </c>
      <c r="L33" s="13">
        <f>K33*(1/(1-(1.04)^(-B33)))</f>
        <v>0</v>
      </c>
      <c r="P33" t="s">
        <v>102</v>
      </c>
      <c r="Q33" t="s">
        <v>103</v>
      </c>
      <c r="R33" t="s">
        <v>104</v>
      </c>
      <c r="S33">
        <v>230.65600000000001</v>
      </c>
      <c r="T33">
        <v>14.430999999999999</v>
      </c>
      <c r="U33">
        <v>111.423</v>
      </c>
    </row>
    <row r="34" spans="1:21" x14ac:dyDescent="0.55000000000000004">
      <c r="A34" s="10" t="s">
        <v>98</v>
      </c>
      <c r="B34" s="10" cm="1">
        <f t="array" ref="B34">INDEX($4:$4,ROW(A7)+2)</f>
        <v>59</v>
      </c>
      <c r="C34" s="10" cm="1">
        <f t="array" ref="C34">INDEX($3:$3, ROW(A5)+4)</f>
        <v>210926</v>
      </c>
      <c r="D34" s="11">
        <f t="shared" si="8"/>
        <v>210926</v>
      </c>
      <c r="E34" s="11">
        <f>$D$25+$D$26+$D$27+$D$28+$D$29+$D$30+$D$31+D34</f>
        <v>215375</v>
      </c>
      <c r="F34" s="11">
        <f>SUM(E34)/B34</f>
        <v>3650.4237288135591</v>
      </c>
      <c r="G34" s="12">
        <f t="shared" si="3"/>
        <v>49138.518507214452</v>
      </c>
      <c r="H34" s="12">
        <f>$G$25+$G$26+$G$27+$G$28+$G$29+$G$30+$G$31+G34</f>
        <v>14699.127187681355</v>
      </c>
      <c r="I34" s="12">
        <f>H34*(1/(1-(1.025)^(-B34)))</f>
        <v>19163.584676525988</v>
      </c>
      <c r="J34" s="13">
        <f t="shared" si="9"/>
        <v>20852.738551564649</v>
      </c>
      <c r="K34" s="13">
        <f>$J$25+$J$26+$J$27+$J$28+$J$29+$J$30+$J$31+J34</f>
        <v>-28191.922019663685</v>
      </c>
      <c r="L34" s="13">
        <f>K34*(1/(1-(1.04)^(-B34)))</f>
        <v>-31284.828274137726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64</v>
      </c>
      <c r="C35" s="10" cm="1">
        <f t="array" ref="C35">INDEX($3:$3, ROW(A6)+4)</f>
        <v>262203</v>
      </c>
      <c r="D35" s="11">
        <f t="shared" si="8"/>
        <v>262203</v>
      </c>
      <c r="E35" s="11">
        <f t="shared" ref="E35:E63" si="10">$D$25+$D$26+$D$27+$D$28+$D$29+$D$30+$D$31+D35</f>
        <v>266652</v>
      </c>
      <c r="F35" s="11">
        <f t="shared" ref="F35:F63" si="11">SUM(E35)/B35</f>
        <v>4166.4375</v>
      </c>
      <c r="G35" s="12">
        <f t="shared" si="3"/>
        <v>53989.620068187578</v>
      </c>
      <c r="H35" s="12">
        <f t="shared" ref="H35:H48" si="12">$G$25+$G$26+$G$27+$G$28+$G$29+$G$30+$G$31+G35</f>
        <v>19550.228748654481</v>
      </c>
      <c r="I35" s="12">
        <f t="shared" ref="I35:I41" si="13">H35*(1/(1-(1.025)^(-B35)))</f>
        <v>24619.592795920234</v>
      </c>
      <c r="J35" s="13">
        <f t="shared" si="9"/>
        <v>21306.099028658762</v>
      </c>
      <c r="K35" s="13">
        <f t="shared" ref="K35:K47" si="14">$J$25+$J$26+$J$27+$J$28+$J$29+$J$30+$J$31+J35</f>
        <v>-27738.561542569572</v>
      </c>
      <c r="L35" s="13">
        <f t="shared" ref="L35:L36" si="15">K35*(1/(1-(1.04)^(-B35)))</f>
        <v>-30191.895465735492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69</v>
      </c>
      <c r="C36" s="10" cm="1">
        <f t="array" ref="C36">INDEX($3:$3, ROW(A7)+4)</f>
        <v>313195</v>
      </c>
      <c r="D36" s="11">
        <f t="shared" si="8"/>
        <v>313195</v>
      </c>
      <c r="E36" s="11">
        <f t="shared" si="10"/>
        <v>317644</v>
      </c>
      <c r="F36" s="11">
        <f t="shared" si="11"/>
        <v>4603.536231884058</v>
      </c>
      <c r="G36" s="12">
        <f t="shared" si="3"/>
        <v>56999.114408078996</v>
      </c>
      <c r="H36" s="12">
        <f t="shared" si="12"/>
        <v>22559.723088545899</v>
      </c>
      <c r="I36" s="12">
        <f t="shared" si="13"/>
        <v>27578.867851029776</v>
      </c>
      <c r="J36" s="13">
        <f t="shared" si="9"/>
        <v>20917.723044179707</v>
      </c>
      <c r="K36" s="13">
        <f t="shared" si="14"/>
        <v>-28126.937527048627</v>
      </c>
      <c r="L36" s="9">
        <f t="shared" si="15"/>
        <v>-30139.928394486749</v>
      </c>
      <c r="P36" t="s">
        <v>102</v>
      </c>
      <c r="Q36" t="s">
        <v>110</v>
      </c>
      <c r="R36" t="s">
        <v>111</v>
      </c>
      <c r="S36">
        <v>171.15799999999999</v>
      </c>
      <c r="T36">
        <v>11.1061</v>
      </c>
      <c r="U36">
        <v>125.6143</v>
      </c>
    </row>
    <row r="37" spans="1:21" x14ac:dyDescent="0.55000000000000004">
      <c r="A37" s="10" t="s">
        <v>98</v>
      </c>
      <c r="B37" s="10" cm="1">
        <f t="array" ref="B37">INDEX($4:$4,ROW(A10)+2)</f>
        <v>74</v>
      </c>
      <c r="C37" s="10" cm="1">
        <f t="array" ref="C37">INDEX($3:$3, ROW(A8)+4)</f>
        <v>360515</v>
      </c>
      <c r="D37" s="11">
        <f t="shared" si="8"/>
        <v>360515</v>
      </c>
      <c r="E37" s="11">
        <f t="shared" si="10"/>
        <v>364964</v>
      </c>
      <c r="F37" s="11">
        <f t="shared" si="11"/>
        <v>4931.9459459459458</v>
      </c>
      <c r="G37" s="12">
        <f t="shared" si="3"/>
        <v>57990.559673475072</v>
      </c>
      <c r="H37" s="12">
        <f t="shared" si="12"/>
        <v>23551.168353941976</v>
      </c>
      <c r="I37" s="8">
        <f t="shared" si="13"/>
        <v>28065.664545837193</v>
      </c>
      <c r="J37" s="13">
        <f t="shared" si="9"/>
        <v>19790.475594614058</v>
      </c>
      <c r="K37" s="13">
        <f t="shared" si="14"/>
        <v>-29254.184976614277</v>
      </c>
      <c r="L37" s="13">
        <f>K37*(1/(1-(1.04)^(-B37)))</f>
        <v>-30953.370659917731</v>
      </c>
    </row>
    <row r="38" spans="1:21" x14ac:dyDescent="0.55000000000000004">
      <c r="A38" s="10" t="s">
        <v>98</v>
      </c>
      <c r="B38" s="10" cm="1">
        <f t="array" ref="B38">INDEX($4:$4,ROW(A11)+2)</f>
        <v>79</v>
      </c>
      <c r="C38" s="10" cm="1">
        <f t="array" ref="C38">INDEX($3:$3, ROW(A9)+4)</f>
        <v>402609</v>
      </c>
      <c r="D38" s="11">
        <f t="shared" si="8"/>
        <v>402609</v>
      </c>
      <c r="E38" s="11">
        <f t="shared" si="10"/>
        <v>407058</v>
      </c>
      <c r="F38" s="11">
        <f t="shared" si="11"/>
        <v>5152.6329113924048</v>
      </c>
      <c r="G38" s="12">
        <f t="shared" si="3"/>
        <v>57239.800709139403</v>
      </c>
      <c r="H38" s="12">
        <f t="shared" si="12"/>
        <v>22800.409389606306</v>
      </c>
      <c r="I38" s="12">
        <f t="shared" si="13"/>
        <v>26579.237647098787</v>
      </c>
      <c r="J38" s="13">
        <f t="shared" si="9"/>
        <v>18165.596963804746</v>
      </c>
      <c r="K38" s="13">
        <f t="shared" si="14"/>
        <v>-30879.063607423588</v>
      </c>
      <c r="L38" s="13">
        <f t="shared" ref="L38:L48" si="16">K38*(1/(1-(1.04)^(-B38)))</f>
        <v>-32338.151264233595</v>
      </c>
    </row>
    <row r="39" spans="1:21" x14ac:dyDescent="0.55000000000000004">
      <c r="A39" s="10" t="s">
        <v>98</v>
      </c>
      <c r="B39" s="10" cm="1">
        <f t="array" ref="B39">INDEX($4:$4,ROW(A12)+2)</f>
        <v>84</v>
      </c>
      <c r="C39" s="10" cm="1">
        <f t="array" ref="C39">INDEX($3:$3, ROW(A10)+4)</f>
        <v>441277</v>
      </c>
      <c r="D39" s="11">
        <f t="shared" si="8"/>
        <v>441277</v>
      </c>
      <c r="E39" s="11">
        <f t="shared" si="10"/>
        <v>445726</v>
      </c>
      <c r="F39" s="11">
        <f t="shared" si="11"/>
        <v>5306.2619047619046</v>
      </c>
      <c r="G39" s="12">
        <f t="shared" si="3"/>
        <v>55450.644598330458</v>
      </c>
      <c r="H39" s="12">
        <f t="shared" si="12"/>
        <v>21011.253278797361</v>
      </c>
      <c r="I39" s="12">
        <f t="shared" si="13"/>
        <v>24030.973217097504</v>
      </c>
      <c r="J39" s="13">
        <f t="shared" si="9"/>
        <v>16364.803348678281</v>
      </c>
      <c r="K39" s="13">
        <f t="shared" si="14"/>
        <v>-32679.857222550054</v>
      </c>
      <c r="L39" s="13">
        <f t="shared" si="16"/>
        <v>-33938.468863083326</v>
      </c>
    </row>
    <row r="40" spans="1:21" x14ac:dyDescent="0.55000000000000004">
      <c r="A40" s="10" t="s">
        <v>98</v>
      </c>
      <c r="B40" s="10" cm="1">
        <f t="array" ref="B40">INDEX($4:$4,ROW(A13)+2)</f>
        <v>89</v>
      </c>
      <c r="C40" s="10" cm="1">
        <f t="array" ref="C40">INDEX($3:$3, ROW(A11)+4)</f>
        <v>476628</v>
      </c>
      <c r="D40" s="11">
        <f t="shared" si="8"/>
        <v>476628</v>
      </c>
      <c r="E40" s="11">
        <f t="shared" si="10"/>
        <v>481077</v>
      </c>
      <c r="F40" s="11">
        <f t="shared" si="11"/>
        <v>5405.3595505617977</v>
      </c>
      <c r="G40" s="12">
        <f t="shared" si="3"/>
        <v>52936.537576363648</v>
      </c>
      <c r="H40" s="12">
        <f t="shared" si="12"/>
        <v>18497.146256830551</v>
      </c>
      <c r="I40" s="12">
        <f t="shared" si="13"/>
        <v>20808.202685201904</v>
      </c>
      <c r="J40" s="13">
        <f t="shared" si="9"/>
        <v>14528.218210941106</v>
      </c>
      <c r="K40" s="13">
        <f t="shared" si="14"/>
        <v>-34516.442360287227</v>
      </c>
      <c r="L40" s="13">
        <f t="shared" si="16"/>
        <v>-35601.624449173243</v>
      </c>
    </row>
    <row r="41" spans="1:21" x14ac:dyDescent="0.55000000000000004">
      <c r="A41" s="10" t="s">
        <v>98</v>
      </c>
      <c r="B41" s="10" cm="1">
        <f t="array" ref="B41">INDEX($4:$4,ROW(A14)+2)</f>
        <v>94</v>
      </c>
      <c r="C41" s="10" cm="1">
        <f t="array" ref="C41">INDEX($3:$3, ROW(A12)+4)</f>
        <v>509919</v>
      </c>
      <c r="D41" s="11">
        <f t="shared" si="8"/>
        <v>509919</v>
      </c>
      <c r="E41" s="11">
        <f t="shared" si="10"/>
        <v>514368</v>
      </c>
      <c r="F41" s="11">
        <f t="shared" si="11"/>
        <v>5472</v>
      </c>
      <c r="G41" s="12">
        <f t="shared" si="3"/>
        <v>50056.196589528983</v>
      </c>
      <c r="H41" s="12">
        <f t="shared" si="12"/>
        <v>15616.805269995886</v>
      </c>
      <c r="I41" s="12">
        <f t="shared" si="13"/>
        <v>17316.698953281135</v>
      </c>
      <c r="J41" s="13">
        <f t="shared" si="9"/>
        <v>12775.188012041568</v>
      </c>
      <c r="K41" s="13">
        <f t="shared" si="14"/>
        <v>-36269.472559186768</v>
      </c>
      <c r="L41" s="13">
        <f t="shared" si="16"/>
        <v>-37201.495285545105</v>
      </c>
    </row>
    <row r="42" spans="1:21" x14ac:dyDescent="0.55000000000000004">
      <c r="A42" s="10" t="s">
        <v>98</v>
      </c>
      <c r="B42" s="10" cm="1">
        <f t="array" ref="B42">INDEX($4:$4,ROW(A15)+2)</f>
        <v>99</v>
      </c>
      <c r="C42" s="10" cm="1">
        <f t="array" ref="C42">INDEX($3:$3, ROW(A13)+4)</f>
        <v>538881</v>
      </c>
      <c r="D42" s="11">
        <f t="shared" si="8"/>
        <v>538881</v>
      </c>
      <c r="E42" s="11">
        <f t="shared" si="10"/>
        <v>543330</v>
      </c>
      <c r="F42" s="7">
        <f t="shared" si="11"/>
        <v>5488.181818181818</v>
      </c>
      <c r="G42" s="12">
        <f t="shared" si="3"/>
        <v>46755.229987415434</v>
      </c>
      <c r="H42" s="12">
        <f t="shared" si="12"/>
        <v>12315.838667882337</v>
      </c>
      <c r="I42" s="12">
        <f>H42*(1/(1-(1.025)^(-B42)))</f>
        <v>13485.925471891846</v>
      </c>
      <c r="J42" s="13">
        <f t="shared" si="9"/>
        <v>11096.660033294609</v>
      </c>
      <c r="K42" s="13">
        <f t="shared" si="14"/>
        <v>-37948.000537933724</v>
      </c>
      <c r="L42" s="13">
        <f t="shared" si="16"/>
        <v>-38745.85683836753</v>
      </c>
    </row>
    <row r="43" spans="1:21" x14ac:dyDescent="0.55000000000000004">
      <c r="A43" s="10" t="s">
        <v>98</v>
      </c>
      <c r="B43" s="10" cm="1">
        <f t="array" ref="B43">INDEX($4:$4,ROW(A16)+2)</f>
        <v>104</v>
      </c>
      <c r="C43" s="10" cm="1">
        <f t="array" ref="C43">INDEX($3:$3, ROW(A14)+4)</f>
        <v>564325</v>
      </c>
      <c r="D43" s="11">
        <f t="shared" si="8"/>
        <v>564325</v>
      </c>
      <c r="E43" s="11">
        <f t="shared" si="10"/>
        <v>568774</v>
      </c>
      <c r="F43" s="11">
        <f t="shared" si="11"/>
        <v>5468.9807692307695</v>
      </c>
      <c r="G43" s="12">
        <f t="shared" si="3"/>
        <v>43276.017675899013</v>
      </c>
      <c r="H43" s="12">
        <f t="shared" si="12"/>
        <v>8836.6263563659159</v>
      </c>
      <c r="I43" s="12">
        <f t="shared" ref="I43:I48" si="17">H43*(1/(1-(1.025)^(-B43)))</f>
        <v>9570.557352042515</v>
      </c>
      <c r="J43" s="13">
        <f t="shared" si="9"/>
        <v>9551.2893774850982</v>
      </c>
      <c r="K43" s="13">
        <f t="shared" si="14"/>
        <v>-39493.371193743238</v>
      </c>
      <c r="L43" s="13">
        <f t="shared" si="16"/>
        <v>-40173.310797118822</v>
      </c>
    </row>
    <row r="44" spans="1:21" x14ac:dyDescent="0.55000000000000004">
      <c r="A44" s="10" t="s">
        <v>98</v>
      </c>
      <c r="B44" s="10" cm="1">
        <f t="array" ref="B44">INDEX($4:$4,ROW(A17)+2)</f>
        <v>109</v>
      </c>
      <c r="C44" s="10" cm="1">
        <f t="array" ref="C44">INDEX($3:$3, ROW(A15)+4)</f>
        <v>586751</v>
      </c>
      <c r="D44" s="11">
        <f t="shared" si="8"/>
        <v>586751</v>
      </c>
      <c r="E44" s="11">
        <f t="shared" si="10"/>
        <v>591200</v>
      </c>
      <c r="F44" s="11">
        <f t="shared" si="11"/>
        <v>5423.8532110091746</v>
      </c>
      <c r="G44" s="12">
        <f t="shared" si="3"/>
        <v>39769.717930802173</v>
      </c>
      <c r="H44" s="12">
        <f t="shared" si="12"/>
        <v>5330.3266112690762</v>
      </c>
      <c r="I44" s="12">
        <f t="shared" si="17"/>
        <v>5717.8820775316344</v>
      </c>
      <c r="J44" s="13">
        <f t="shared" si="9"/>
        <v>8162.4372365164108</v>
      </c>
      <c r="K44" s="13">
        <f t="shared" si="14"/>
        <v>-40882.223334711925</v>
      </c>
      <c r="L44" s="13">
        <f t="shared" si="16"/>
        <v>-41458.969235918477</v>
      </c>
    </row>
    <row r="45" spans="1:21" x14ac:dyDescent="0.55000000000000004">
      <c r="A45" s="10" t="s">
        <v>98</v>
      </c>
      <c r="B45" s="10" cm="1">
        <f t="array" ref="B45">INDEX($4:$4,ROW(A18)+2)</f>
        <v>114</v>
      </c>
      <c r="C45" s="10" cm="1">
        <f t="array" ref="C45">INDEX($3:$3, ROW(A16)+4)</f>
        <v>606906</v>
      </c>
      <c r="D45" s="11">
        <f t="shared" si="8"/>
        <v>606906</v>
      </c>
      <c r="E45" s="11">
        <f t="shared" si="10"/>
        <v>611355</v>
      </c>
      <c r="F45" s="11">
        <f t="shared" si="11"/>
        <v>5362.7631578947367</v>
      </c>
      <c r="G45" s="12">
        <f t="shared" si="3"/>
        <v>36358.066226236901</v>
      </c>
      <c r="H45" s="12">
        <f t="shared" si="12"/>
        <v>1918.6749067038036</v>
      </c>
      <c r="I45" s="12">
        <f t="shared" si="17"/>
        <v>2040.9421259769472</v>
      </c>
      <c r="J45" s="13">
        <f t="shared" si="9"/>
        <v>6939.3812926276751</v>
      </c>
      <c r="K45" s="13">
        <f t="shared" si="14"/>
        <v>-42105.279278600661</v>
      </c>
      <c r="L45" s="13">
        <f t="shared" si="16"/>
        <v>-42592.280685406091</v>
      </c>
    </row>
    <row r="46" spans="1:21" x14ac:dyDescent="0.55000000000000004">
      <c r="A46" s="10" t="s">
        <v>98</v>
      </c>
      <c r="B46" s="10" cm="1">
        <f t="array" ref="B46">INDEX($4:$4,ROW(A19)+2)</f>
        <v>119</v>
      </c>
      <c r="C46" s="10" cm="1">
        <f t="array" ref="C46">INDEX($3:$3, ROW(A17)+4)</f>
        <v>600915</v>
      </c>
      <c r="D46" s="11">
        <f t="shared" si="8"/>
        <v>600915</v>
      </c>
      <c r="E46" s="11">
        <f t="shared" si="10"/>
        <v>605364</v>
      </c>
      <c r="F46" s="11">
        <f t="shared" si="11"/>
        <v>5087.09243697479</v>
      </c>
      <c r="G46" s="12">
        <f t="shared" si="3"/>
        <v>31818.013616428128</v>
      </c>
      <c r="H46" s="12">
        <f t="shared" si="12"/>
        <v>-2621.3777031049685</v>
      </c>
      <c r="I46" s="12">
        <f t="shared" si="17"/>
        <v>-2767.9380143468529</v>
      </c>
      <c r="J46" s="13">
        <f t="shared" si="9"/>
        <v>5647.3625357850869</v>
      </c>
      <c r="K46" s="13">
        <f t="shared" si="14"/>
        <v>-43397.298035443251</v>
      </c>
      <c r="L46" s="13">
        <f t="shared" si="16"/>
        <v>-43809.012463803047</v>
      </c>
    </row>
    <row r="47" spans="1:21" x14ac:dyDescent="0.55000000000000004">
      <c r="A47" s="10" t="s">
        <v>98</v>
      </c>
      <c r="B47" s="10" cm="1">
        <f t="array" ref="B47">INDEX($4:$4,ROW(A20)+2)</f>
        <v>124</v>
      </c>
      <c r="C47" s="10" cm="1">
        <f t="array" ref="C47">INDEX($3:$3, ROW(A18)+4)</f>
        <v>615747</v>
      </c>
      <c r="D47" s="11">
        <f t="shared" si="8"/>
        <v>615747</v>
      </c>
      <c r="E47" s="11">
        <f t="shared" si="10"/>
        <v>620196</v>
      </c>
      <c r="F47" s="11">
        <f t="shared" si="11"/>
        <v>5001.5806451612907</v>
      </c>
      <c r="G47" s="12">
        <f t="shared" si="3"/>
        <v>28816.617108219252</v>
      </c>
      <c r="H47" s="12">
        <f t="shared" si="12"/>
        <v>-5622.7742113138447</v>
      </c>
      <c r="I47" s="12">
        <f t="shared" si="17"/>
        <v>-5898.8364773957073</v>
      </c>
      <c r="J47" s="13">
        <f t="shared" si="9"/>
        <v>4756.2889597773792</v>
      </c>
      <c r="K47" s="13">
        <f t="shared" si="14"/>
        <v>-44288.371611450959</v>
      </c>
      <c r="L47" s="13">
        <f t="shared" si="16"/>
        <v>-44633.136743122814</v>
      </c>
    </row>
    <row r="48" spans="1:21" x14ac:dyDescent="0.55000000000000004">
      <c r="A48" s="10" t="s">
        <v>98</v>
      </c>
      <c r="B48" s="10" cm="1">
        <f t="array" ref="B48">INDEX($4:$4,ROW(A21)+2)</f>
        <v>129</v>
      </c>
      <c r="C48" s="10" cm="1">
        <f t="array" ref="C48">INDEX($3:$3, ROW(A19)+4)</f>
        <v>629471</v>
      </c>
      <c r="D48" s="11">
        <f t="shared" si="8"/>
        <v>629471</v>
      </c>
      <c r="E48" s="11">
        <f t="shared" si="10"/>
        <v>633920</v>
      </c>
      <c r="F48" s="11">
        <f t="shared" si="11"/>
        <v>4914.1085271317834</v>
      </c>
      <c r="G48" s="12">
        <f t="shared" si="3"/>
        <v>26037.368598703877</v>
      </c>
      <c r="H48" s="12">
        <f t="shared" si="12"/>
        <v>-8402.0227208292199</v>
      </c>
      <c r="I48" s="12">
        <f t="shared" si="17"/>
        <v>-8764.5589653684819</v>
      </c>
      <c r="J48" s="13">
        <f t="shared" si="9"/>
        <v>3996.4552764490986</v>
      </c>
      <c r="K48" s="13">
        <f>$J$25+$J$26+$J$27+$J$28+$J$29+$J$30+$J$31+J48</f>
        <v>-45048.205294779233</v>
      </c>
      <c r="L48" s="13">
        <f t="shared" si="16"/>
        <v>-45336.039770640207</v>
      </c>
    </row>
    <row r="49" spans="1:12" x14ac:dyDescent="0.55000000000000004">
      <c r="A49" s="10" t="s">
        <v>98</v>
      </c>
      <c r="B49" s="10" cm="1">
        <f t="array" ref="B49">INDEX($4:$4,ROW(A22)+2)</f>
        <v>134</v>
      </c>
      <c r="C49" s="10" cm="1">
        <f t="array" ref="C49">INDEX($3:$3, ROW(A20)+4)</f>
        <v>640571</v>
      </c>
      <c r="D49" s="11">
        <f t="shared" si="8"/>
        <v>640571</v>
      </c>
      <c r="E49" s="11">
        <f t="shared" si="10"/>
        <v>645020</v>
      </c>
      <c r="F49" s="11">
        <f t="shared" si="11"/>
        <v>4813.5820895522384</v>
      </c>
    </row>
    <row r="50" spans="1:12" x14ac:dyDescent="0.55000000000000004">
      <c r="A50" s="10" t="s">
        <v>98</v>
      </c>
      <c r="B50" s="10" cm="1">
        <f t="array" ref="B50">INDEX($4:$4,ROW(A23)+2)</f>
        <v>139</v>
      </c>
      <c r="C50" s="10" cm="1">
        <f t="array" ref="C50">INDEX($3:$3, ROW(A21)+4)</f>
        <v>649938</v>
      </c>
      <c r="D50" s="11">
        <f t="shared" si="8"/>
        <v>649938</v>
      </c>
      <c r="E50" s="11">
        <f t="shared" si="10"/>
        <v>654387</v>
      </c>
      <c r="F50" s="11">
        <f t="shared" si="11"/>
        <v>4707.8201438848919</v>
      </c>
    </row>
    <row r="51" spans="1:12" x14ac:dyDescent="0.55000000000000004">
      <c r="A51" s="10" t="s">
        <v>98</v>
      </c>
      <c r="B51" s="10" cm="1">
        <f t="array" ref="B51">INDEX($4:$4,ROW(A24)+2)</f>
        <v>144</v>
      </c>
      <c r="C51" s="10" cm="1">
        <f t="array" ref="C51">INDEX($3:$3, ROW(A22)+4)</f>
        <v>657374</v>
      </c>
      <c r="D51" s="11">
        <f t="shared" si="8"/>
        <v>657374</v>
      </c>
      <c r="E51" s="11">
        <f t="shared" si="10"/>
        <v>661823</v>
      </c>
      <c r="F51" s="11">
        <f t="shared" si="11"/>
        <v>4595.9930555555557</v>
      </c>
    </row>
    <row r="52" spans="1:12" x14ac:dyDescent="0.55000000000000004">
      <c r="A52" s="10" t="s">
        <v>98</v>
      </c>
      <c r="B52" s="10" cm="1">
        <f t="array" ref="B52">INDEX($4:$4,ROW(A25)+2)</f>
        <v>149</v>
      </c>
      <c r="C52" s="10" cm="1">
        <f t="array" ref="C52">INDEX($3:$3, ROW(A23)+4)</f>
        <v>663420</v>
      </c>
      <c r="D52" s="11">
        <f t="shared" si="8"/>
        <v>663420</v>
      </c>
      <c r="E52" s="11">
        <f t="shared" si="10"/>
        <v>667869</v>
      </c>
      <c r="F52" s="11">
        <f t="shared" si="11"/>
        <v>4482.3422818791951</v>
      </c>
    </row>
    <row r="53" spans="1:12" x14ac:dyDescent="0.55000000000000004">
      <c r="A53" s="10" t="s">
        <v>98</v>
      </c>
      <c r="B53" s="10" cm="1">
        <f t="array" ref="B53">INDEX($4:$4,ROW(A26)+2)</f>
        <v>154</v>
      </c>
      <c r="C53" s="10" cm="1">
        <f t="array" ref="C53">INDEX($3:$3, ROW(A24)+4)</f>
        <v>667367</v>
      </c>
      <c r="D53" s="11">
        <f t="shared" si="8"/>
        <v>667367</v>
      </c>
      <c r="E53" s="11">
        <f t="shared" si="10"/>
        <v>671816</v>
      </c>
      <c r="F53" s="11">
        <f t="shared" si="11"/>
        <v>4362.4415584415583</v>
      </c>
    </row>
    <row r="54" spans="1:12" x14ac:dyDescent="0.55000000000000004">
      <c r="A54" s="10" t="s">
        <v>98</v>
      </c>
      <c r="B54" s="10" cm="1">
        <f t="array" ref="B54">INDEX($4:$4,ROW(A27)+2)</f>
        <v>159</v>
      </c>
      <c r="C54" s="10" cm="1">
        <f t="array" ref="C54">INDEX($3:$3, ROW(A25)+4)</f>
        <v>670131</v>
      </c>
      <c r="D54" s="11">
        <f t="shared" si="8"/>
        <v>670131</v>
      </c>
      <c r="E54" s="11">
        <f t="shared" si="10"/>
        <v>674580</v>
      </c>
      <c r="F54" s="11">
        <f t="shared" si="11"/>
        <v>4242.6415094339627</v>
      </c>
    </row>
    <row r="55" spans="1:12" x14ac:dyDescent="0.55000000000000004">
      <c r="A55" s="10" t="s">
        <v>98</v>
      </c>
      <c r="B55" s="10" cm="1">
        <f t="array" ref="B55">INDEX($4:$4,ROW(A28)+2)</f>
        <v>164</v>
      </c>
      <c r="C55" s="10" cm="1">
        <f t="array" ref="C55">INDEX($3:$3, ROW(A26)+4)</f>
        <v>671750</v>
      </c>
      <c r="D55" s="11">
        <f t="shared" si="8"/>
        <v>671750</v>
      </c>
      <c r="E55" s="11">
        <f t="shared" si="10"/>
        <v>676199</v>
      </c>
      <c r="F55" s="11">
        <f t="shared" si="11"/>
        <v>4123.1646341463411</v>
      </c>
    </row>
    <row r="56" spans="1:12" x14ac:dyDescent="0.55000000000000004">
      <c r="A56" s="10" t="s">
        <v>98</v>
      </c>
      <c r="B56" s="10" cm="1">
        <f t="array" ref="B56">INDEX($4:$4,ROW(A29)+2)</f>
        <v>169</v>
      </c>
      <c r="C56" s="10" cm="1">
        <f t="array" ref="C56">INDEX($3:$3, ROW(A27)+4)</f>
        <v>672113</v>
      </c>
      <c r="D56" s="11">
        <f t="shared" si="8"/>
        <v>672113</v>
      </c>
      <c r="E56" s="11">
        <f t="shared" si="10"/>
        <v>676562</v>
      </c>
      <c r="F56" s="11">
        <f t="shared" si="11"/>
        <v>4003.3254437869823</v>
      </c>
    </row>
    <row r="57" spans="1:12" x14ac:dyDescent="0.55000000000000004">
      <c r="A57" s="10" t="s">
        <v>98</v>
      </c>
      <c r="B57" s="10" cm="1">
        <f t="array" ref="B57">INDEX($4:$4,ROW(A30)+2)</f>
        <v>174</v>
      </c>
      <c r="C57" s="10" cm="1">
        <f t="array" ref="C57">INDEX($3:$3, ROW(A28)+4)</f>
        <v>671401</v>
      </c>
      <c r="D57" s="11">
        <f t="shared" si="8"/>
        <v>671401</v>
      </c>
      <c r="E57" s="11">
        <f t="shared" si="10"/>
        <v>675850</v>
      </c>
      <c r="F57" s="11">
        <f t="shared" si="11"/>
        <v>3884.1954022988507</v>
      </c>
    </row>
    <row r="58" spans="1:12" x14ac:dyDescent="0.55000000000000004">
      <c r="A58" s="10" t="s">
        <v>98</v>
      </c>
      <c r="B58" s="10" cm="1">
        <f t="array" ref="B58">INDEX($4:$4,ROW(A31)+2)</f>
        <v>179</v>
      </c>
      <c r="C58" s="10" cm="1">
        <f t="array" ref="C58">INDEX($3:$3, ROW(A29)+4)</f>
        <v>669040</v>
      </c>
      <c r="D58" s="11">
        <f t="shared" si="8"/>
        <v>669040</v>
      </c>
      <c r="E58" s="11">
        <f t="shared" si="10"/>
        <v>673489</v>
      </c>
      <c r="F58" s="11">
        <f t="shared" si="11"/>
        <v>3762.5083798882683</v>
      </c>
    </row>
    <row r="59" spans="1:12" x14ac:dyDescent="0.55000000000000004">
      <c r="A59" s="10" t="s">
        <v>98</v>
      </c>
      <c r="B59" s="10" cm="1">
        <f t="array" ref="B59">INDEX($4:$4,ROW(A32)+2)</f>
        <v>184</v>
      </c>
      <c r="C59" s="10" cm="1">
        <f t="array" ref="C59">INDEX($3:$3, ROW(A30)+4)</f>
        <v>665960</v>
      </c>
      <c r="D59" s="11">
        <f t="shared" si="8"/>
        <v>665960</v>
      </c>
      <c r="E59" s="11">
        <f t="shared" si="10"/>
        <v>670409</v>
      </c>
      <c r="F59" s="11">
        <f t="shared" si="11"/>
        <v>3643.5271739130435</v>
      </c>
    </row>
    <row r="60" spans="1:12" x14ac:dyDescent="0.55000000000000004">
      <c r="A60" s="10" t="s">
        <v>98</v>
      </c>
      <c r="B60" s="10" cm="1">
        <f t="array" ref="B60">INDEX($4:$4,ROW(A33)+2)</f>
        <v>189</v>
      </c>
      <c r="C60" s="10" cm="1">
        <f t="array" ref="C60">INDEX($3:$3, ROW(A31)+4)</f>
        <v>661739</v>
      </c>
      <c r="D60" s="11">
        <f t="shared" si="8"/>
        <v>661739</v>
      </c>
      <c r="E60" s="11">
        <f t="shared" si="10"/>
        <v>666188</v>
      </c>
      <c r="F60" s="11">
        <f t="shared" si="11"/>
        <v>3524.8042328042329</v>
      </c>
    </row>
    <row r="61" spans="1:12" x14ac:dyDescent="0.55000000000000004">
      <c r="A61" s="10" t="s">
        <v>98</v>
      </c>
      <c r="B61" s="10" cm="1">
        <f t="array" ref="B61">INDEX($4:$4,ROW(A34)+2)</f>
        <v>194</v>
      </c>
      <c r="C61" s="10" cm="1">
        <f t="array" ref="C61">INDEX($3:$3, ROW(A32)+4)</f>
        <v>656770</v>
      </c>
      <c r="D61" s="11">
        <f t="shared" si="8"/>
        <v>656770</v>
      </c>
      <c r="E61" s="11">
        <f t="shared" si="10"/>
        <v>661219</v>
      </c>
      <c r="F61" s="11">
        <f t="shared" si="11"/>
        <v>3408.3453608247423</v>
      </c>
    </row>
    <row r="62" spans="1:12" x14ac:dyDescent="0.55000000000000004">
      <c r="A62" s="10" t="s">
        <v>98</v>
      </c>
      <c r="B62" s="10" cm="1">
        <f t="array" ref="B62">INDEX($4:$4,ROW(A35)+2)</f>
        <v>199</v>
      </c>
      <c r="C62" s="10" cm="1">
        <f t="array" ref="C62">INDEX($3:$3, ROW(A33)+4)</f>
        <v>650698</v>
      </c>
      <c r="D62" s="11">
        <f t="shared" si="8"/>
        <v>650698</v>
      </c>
      <c r="E62" s="11">
        <f t="shared" si="10"/>
        <v>655147</v>
      </c>
      <c r="F62" s="11">
        <f t="shared" si="11"/>
        <v>3292.1959798994976</v>
      </c>
    </row>
    <row r="63" spans="1:12" x14ac:dyDescent="0.55000000000000004">
      <c r="A63" s="10" t="s">
        <v>98</v>
      </c>
      <c r="B63" s="10" cm="1">
        <f t="array" ref="B63">INDEX($4:$4,ROW(A36)+2)</f>
        <v>204</v>
      </c>
      <c r="C63" s="10" cm="1">
        <f t="array" ref="C63">INDEX($3:$3, ROW(A34)+4)</f>
        <v>643836</v>
      </c>
      <c r="D63" s="11">
        <f t="shared" si="8"/>
        <v>643836</v>
      </c>
      <c r="E63" s="11">
        <f t="shared" si="10"/>
        <v>648285</v>
      </c>
      <c r="F63" s="11">
        <f t="shared" si="11"/>
        <v>3177.8676470588234</v>
      </c>
    </row>
    <row r="64" spans="1:12" x14ac:dyDescent="0.55000000000000004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7" spans="1:4" x14ac:dyDescent="0.55000000000000004">
      <c r="B67" s="21">
        <v>0</v>
      </c>
      <c r="C67" s="22">
        <v>2.5</v>
      </c>
      <c r="D67" s="23">
        <v>4</v>
      </c>
    </row>
    <row r="68" spans="1:4" x14ac:dyDescent="0.55000000000000004">
      <c r="A68" s="24" t="s">
        <v>112</v>
      </c>
      <c r="B68">
        <f>F42</f>
        <v>5488.181818181818</v>
      </c>
      <c r="C68">
        <f>I37</f>
        <v>28065.664545837193</v>
      </c>
      <c r="D68">
        <f>L36</f>
        <v>-30139.928394486749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B67B4-FDA3-40C0-BC5E-047CE971767D}">
  <dimension ref="A1:AM163"/>
  <sheetViews>
    <sheetView workbookViewId="0">
      <selection activeCell="J67" sqref="J67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4" width="10.26171875" bestFit="1" customWidth="1"/>
    <col min="5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</cols>
  <sheetData>
    <row r="1" spans="1:3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127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116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</row>
    <row r="3" spans="1:39" x14ac:dyDescent="0.55000000000000004">
      <c r="A3" t="s">
        <v>39</v>
      </c>
      <c r="B3" t="s">
        <v>40</v>
      </c>
      <c r="C3">
        <v>0</v>
      </c>
      <c r="D3">
        <v>0</v>
      </c>
      <c r="E3">
        <v>9967</v>
      </c>
      <c r="F3">
        <v>0</v>
      </c>
      <c r="G3">
        <v>20974</v>
      </c>
      <c r="H3">
        <v>0</v>
      </c>
      <c r="I3">
        <v>154007</v>
      </c>
      <c r="J3">
        <v>197617</v>
      </c>
      <c r="K3">
        <v>241543</v>
      </c>
      <c r="L3">
        <v>290148</v>
      </c>
      <c r="M3">
        <v>333258</v>
      </c>
      <c r="N3">
        <v>374276</v>
      </c>
      <c r="O3">
        <v>412409</v>
      </c>
      <c r="P3">
        <v>449342</v>
      </c>
      <c r="Q3">
        <v>482415</v>
      </c>
      <c r="R3">
        <v>513307</v>
      </c>
      <c r="S3">
        <v>540180</v>
      </c>
      <c r="T3">
        <v>565354</v>
      </c>
      <c r="U3">
        <v>586460</v>
      </c>
      <c r="V3">
        <v>603892</v>
      </c>
      <c r="W3">
        <v>598150</v>
      </c>
      <c r="X3">
        <v>613093</v>
      </c>
      <c r="Y3">
        <v>625364</v>
      </c>
      <c r="Z3">
        <v>635588</v>
      </c>
      <c r="AA3">
        <v>643804</v>
      </c>
      <c r="AB3">
        <v>650996</v>
      </c>
      <c r="AC3">
        <v>654949</v>
      </c>
      <c r="AD3">
        <v>658359</v>
      </c>
      <c r="AE3">
        <v>660172</v>
      </c>
      <c r="AF3">
        <v>661559</v>
      </c>
      <c r="AG3">
        <v>661347</v>
      </c>
      <c r="AH3">
        <v>659066</v>
      </c>
      <c r="AI3">
        <v>657472</v>
      </c>
      <c r="AJ3">
        <v>653984</v>
      </c>
      <c r="AK3">
        <v>649019</v>
      </c>
      <c r="AL3">
        <v>643253</v>
      </c>
    </row>
    <row r="4" spans="1:39" x14ac:dyDescent="0.55000000000000004">
      <c r="A4" t="s">
        <v>41</v>
      </c>
      <c r="B4" t="s">
        <v>42</v>
      </c>
      <c r="C4">
        <v>31</v>
      </c>
      <c r="D4">
        <v>36</v>
      </c>
      <c r="E4">
        <v>41</v>
      </c>
      <c r="F4">
        <v>46</v>
      </c>
      <c r="G4">
        <v>51</v>
      </c>
      <c r="H4">
        <v>56</v>
      </c>
      <c r="I4">
        <v>61</v>
      </c>
      <c r="J4">
        <v>66</v>
      </c>
      <c r="K4">
        <v>71</v>
      </c>
      <c r="L4">
        <v>76</v>
      </c>
      <c r="M4">
        <v>81</v>
      </c>
      <c r="N4">
        <v>86</v>
      </c>
      <c r="O4">
        <v>91</v>
      </c>
      <c r="P4">
        <v>96</v>
      </c>
      <c r="Q4">
        <v>101</v>
      </c>
      <c r="R4">
        <v>106</v>
      </c>
      <c r="S4">
        <v>111</v>
      </c>
      <c r="T4">
        <v>116</v>
      </c>
      <c r="U4">
        <v>121</v>
      </c>
      <c r="V4">
        <v>126</v>
      </c>
      <c r="W4">
        <v>131</v>
      </c>
      <c r="X4">
        <v>136</v>
      </c>
      <c r="Y4">
        <v>141</v>
      </c>
      <c r="Z4">
        <v>146</v>
      </c>
      <c r="AA4">
        <v>151</v>
      </c>
      <c r="AB4">
        <v>156</v>
      </c>
      <c r="AC4">
        <v>161</v>
      </c>
      <c r="AD4">
        <v>166</v>
      </c>
      <c r="AE4">
        <v>171</v>
      </c>
      <c r="AF4">
        <v>176</v>
      </c>
      <c r="AG4">
        <v>181</v>
      </c>
      <c r="AH4">
        <v>186</v>
      </c>
      <c r="AI4">
        <v>191</v>
      </c>
      <c r="AJ4">
        <v>196</v>
      </c>
      <c r="AK4">
        <v>201</v>
      </c>
      <c r="AL4">
        <v>206</v>
      </c>
    </row>
    <row r="6" spans="1:39" x14ac:dyDescent="0.55000000000000004">
      <c r="P6" s="1" t="s">
        <v>43</v>
      </c>
      <c r="Q6" s="1"/>
      <c r="R6" s="1"/>
      <c r="S6" s="1"/>
      <c r="T6" s="1"/>
      <c r="U6" s="1"/>
      <c r="V6" s="3"/>
    </row>
    <row r="7" spans="1:39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134</v>
      </c>
      <c r="S7" t="s">
        <v>46</v>
      </c>
      <c r="T7" t="s">
        <v>47</v>
      </c>
      <c r="U7" t="s">
        <v>48</v>
      </c>
      <c r="V7" t="s">
        <v>49</v>
      </c>
    </row>
    <row r="8" spans="1:39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  <c r="V8" t="s">
        <v>135</v>
      </c>
    </row>
    <row r="9" spans="1:39" x14ac:dyDescent="0.55000000000000004">
      <c r="A9" s="10" t="s">
        <v>57</v>
      </c>
      <c r="B9" s="10">
        <v>0</v>
      </c>
      <c r="C9" s="10" cm="1">
        <f t="array" ref="C9">INDEX($12:$12, ROW(A1) + 18)</f>
        <v>94037</v>
      </c>
      <c r="D9" s="11">
        <f>C9/1</f>
        <v>94037</v>
      </c>
      <c r="E9" s="11"/>
      <c r="F9" s="11"/>
      <c r="G9" s="12">
        <f>C9/1.025^B9</f>
        <v>94037</v>
      </c>
      <c r="H9" s="12"/>
      <c r="I9" s="12"/>
      <c r="J9" s="13">
        <f>C9/1.04^B9</f>
        <v>94037</v>
      </c>
      <c r="K9" s="13"/>
      <c r="L9" s="13"/>
      <c r="P9" t="s">
        <v>102</v>
      </c>
      <c r="Q9" t="s">
        <v>110</v>
      </c>
      <c r="R9" t="s">
        <v>111</v>
      </c>
      <c r="S9">
        <v>119.3565</v>
      </c>
      <c r="T9">
        <v>14.1983</v>
      </c>
      <c r="U9">
        <v>161.6952</v>
      </c>
    </row>
    <row r="10" spans="1:39" x14ac:dyDescent="0.55000000000000004">
      <c r="A10" s="10" t="s">
        <v>61</v>
      </c>
      <c r="B10" s="10">
        <v>5</v>
      </c>
      <c r="C10" s="10" cm="1">
        <f t="array" ref="C10">INDEX($12:$12, ROW(A2) + 18)</f>
        <v>10137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102</v>
      </c>
      <c r="Q10" t="s">
        <v>50</v>
      </c>
      <c r="S10" t="s">
        <v>108</v>
      </c>
      <c r="T10" t="s">
        <v>108</v>
      </c>
      <c r="U10" t="s">
        <v>109</v>
      </c>
    </row>
    <row r="11" spans="1:39" x14ac:dyDescent="0.55000000000000004">
      <c r="A11" s="10" t="s">
        <v>63</v>
      </c>
      <c r="B11" s="10">
        <v>10</v>
      </c>
      <c r="C11" s="10" cm="1">
        <f t="array" ref="C11">INDEX($12:$12, ROW(A3) + 18)</f>
        <v>131431</v>
      </c>
      <c r="D11" s="11">
        <f t="shared" ref="D11:D12" si="0">C11/1</f>
        <v>131431</v>
      </c>
      <c r="E11" s="11">
        <f>SUM(D9:D11)</f>
        <v>225468</v>
      </c>
      <c r="F11" s="11">
        <f>E11</f>
        <v>225468</v>
      </c>
      <c r="G11" s="12">
        <f>C11/1.025^B11</f>
        <v>102673.68713721403</v>
      </c>
      <c r="H11" s="12">
        <f>SUM(G9:G11)</f>
        <v>196710.68713721403</v>
      </c>
      <c r="I11" s="12">
        <f>H11*(1/(1-(1.025)^(-B11)))</f>
        <v>899036.7926409411</v>
      </c>
      <c r="J11" s="13">
        <f t="shared" ref="J11" si="1">C11/1.04^B11</f>
        <v>88790.07427294353</v>
      </c>
      <c r="K11" s="13">
        <f>SUM(J9:J11)</f>
        <v>182827.07427294354</v>
      </c>
      <c r="L11" s="13">
        <f>K11*(1/(1-(1.04)^(-B11)))</f>
        <v>563523.06590567972</v>
      </c>
      <c r="P11" t="s">
        <v>102</v>
      </c>
      <c r="Q11" t="s">
        <v>105</v>
      </c>
      <c r="S11" t="s">
        <v>106</v>
      </c>
      <c r="T11" t="s">
        <v>106</v>
      </c>
      <c r="U11" t="s">
        <v>107</v>
      </c>
    </row>
    <row r="12" spans="1:39" x14ac:dyDescent="0.55000000000000004">
      <c r="A12" s="14" t="s">
        <v>65</v>
      </c>
      <c r="B12" s="14">
        <v>0</v>
      </c>
      <c r="C12" s="10" cm="1">
        <f t="array" ref="C12">INDEX($12:$12, ROW(A4) + 18)</f>
        <v>217082</v>
      </c>
      <c r="D12" s="10">
        <f t="shared" si="0"/>
        <v>217082</v>
      </c>
      <c r="E12" s="14">
        <f>D12</f>
        <v>217082</v>
      </c>
      <c r="F12" s="14">
        <f>E12</f>
        <v>217082</v>
      </c>
      <c r="G12" s="14">
        <f>C12/1.025^B12</f>
        <v>217082</v>
      </c>
      <c r="H12" s="14">
        <f>G12</f>
        <v>217082</v>
      </c>
      <c r="I12" s="14" t="e">
        <f>H12*(1/(1-(1.025)^(-B12)))</f>
        <v>#DIV/0!</v>
      </c>
      <c r="J12" s="14">
        <f>C12/1.04^B12</f>
        <v>217082</v>
      </c>
      <c r="K12" s="14">
        <f>J12</f>
        <v>217082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94037</v>
      </c>
      <c r="T12" s="15">
        <v>10137</v>
      </c>
      <c r="U12" s="15">
        <v>131431</v>
      </c>
      <c r="V12" s="15">
        <v>217082</v>
      </c>
    </row>
    <row r="13" spans="1:39" x14ac:dyDescent="0.55000000000000004">
      <c r="A13" s="17"/>
      <c r="P13" t="s">
        <v>102</v>
      </c>
      <c r="Q13" t="s">
        <v>103</v>
      </c>
      <c r="R13" t="s">
        <v>104</v>
      </c>
      <c r="S13">
        <v>168.89599999999999</v>
      </c>
      <c r="T13">
        <v>16.782</v>
      </c>
      <c r="U13">
        <v>127.102</v>
      </c>
    </row>
    <row r="14" spans="1:39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92</v>
      </c>
      <c r="Q14" t="s">
        <v>100</v>
      </c>
      <c r="R14" t="s">
        <v>101</v>
      </c>
    </row>
    <row r="15" spans="1:39" x14ac:dyDescent="0.55000000000000004">
      <c r="P15" t="s">
        <v>92</v>
      </c>
      <c r="Q15" t="s">
        <v>99</v>
      </c>
      <c r="R15" t="s">
        <v>94</v>
      </c>
      <c r="T15">
        <v>2.5817999999999999</v>
      </c>
      <c r="U15">
        <v>2.5339999999999998</v>
      </c>
    </row>
    <row r="16" spans="1:39" x14ac:dyDescent="0.55000000000000004">
      <c r="P16" t="s">
        <v>92</v>
      </c>
      <c r="Q16" t="s">
        <v>97</v>
      </c>
      <c r="R16" t="s">
        <v>94</v>
      </c>
      <c r="T16">
        <v>2.9895</v>
      </c>
      <c r="U16">
        <v>2.8233999999999999</v>
      </c>
    </row>
    <row r="17" spans="1:21" x14ac:dyDescent="0.55000000000000004">
      <c r="P17" t="s">
        <v>92</v>
      </c>
      <c r="Q17" t="s">
        <v>95</v>
      </c>
      <c r="R17" t="s">
        <v>94</v>
      </c>
      <c r="T17">
        <v>2.5817999999999999</v>
      </c>
      <c r="U17">
        <v>2.4862000000000002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92</v>
      </c>
      <c r="Q18" t="s">
        <v>93</v>
      </c>
      <c r="R18" t="s">
        <v>94</v>
      </c>
      <c r="T18">
        <v>2.9895</v>
      </c>
      <c r="U18">
        <v>2.6573000000000002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91</v>
      </c>
      <c r="R19" t="s">
        <v>88</v>
      </c>
      <c r="S19">
        <v>0</v>
      </c>
      <c r="T19">
        <v>0</v>
      </c>
      <c r="U19">
        <v>0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90</v>
      </c>
      <c r="R20" t="s">
        <v>88</v>
      </c>
      <c r="S20">
        <v>0</v>
      </c>
      <c r="T20">
        <v>0</v>
      </c>
      <c r="U20">
        <v>0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87</v>
      </c>
      <c r="R21" t="s">
        <v>88</v>
      </c>
      <c r="S21">
        <v>269.91000000000003</v>
      </c>
      <c r="T21">
        <v>163.46</v>
      </c>
      <c r="U21">
        <v>161.69999999999999</v>
      </c>
    </row>
    <row r="22" spans="1:21" x14ac:dyDescent="0.55000000000000004">
      <c r="A22" s="15" t="s">
        <v>119</v>
      </c>
      <c r="B22">
        <v>0</v>
      </c>
      <c r="P22" t="s">
        <v>41</v>
      </c>
      <c r="Q22" t="s">
        <v>86</v>
      </c>
      <c r="R22" t="s">
        <v>84</v>
      </c>
      <c r="S22">
        <v>315.39999999999998</v>
      </c>
      <c r="T22">
        <v>144.6</v>
      </c>
      <c r="U22">
        <v>127.1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146.5</v>
      </c>
      <c r="T23">
        <v>127.8</v>
      </c>
      <c r="U23">
        <v>5352.6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42</v>
      </c>
      <c r="R24" t="s">
        <v>82</v>
      </c>
      <c r="S24">
        <v>104</v>
      </c>
      <c r="T24">
        <v>109</v>
      </c>
      <c r="U24">
        <v>114</v>
      </c>
    </row>
    <row r="25" spans="1:21" x14ac:dyDescent="0.55000000000000004">
      <c r="A25" s="10" t="s">
        <v>75</v>
      </c>
      <c r="B25" s="10">
        <v>0</v>
      </c>
      <c r="C25" s="10">
        <f>B19+B20+B22</f>
        <v>-20900</v>
      </c>
      <c r="D25" s="11">
        <f>C25*1^(-B25)</f>
        <v>-20900</v>
      </c>
      <c r="E25" s="11"/>
      <c r="F25" s="11"/>
      <c r="G25" s="12">
        <f>C25*1.025^(-B25)</f>
        <v>-20900</v>
      </c>
      <c r="H25" s="12"/>
      <c r="I25" s="12"/>
      <c r="J25" s="13">
        <f>C25/1.04^B25</f>
        <v>-20900</v>
      </c>
      <c r="K25" s="13"/>
      <c r="L25" s="13"/>
      <c r="P25" t="s">
        <v>41</v>
      </c>
      <c r="Q25" t="s">
        <v>80</v>
      </c>
      <c r="R25" t="s">
        <v>81</v>
      </c>
      <c r="S25">
        <v>24.51</v>
      </c>
      <c r="T25">
        <v>24.51</v>
      </c>
      <c r="U25">
        <v>24.51</v>
      </c>
    </row>
    <row r="26" spans="1:21" x14ac:dyDescent="0.55000000000000004">
      <c r="A26" s="10" t="s">
        <v>89</v>
      </c>
      <c r="B26" s="10">
        <v>0</v>
      </c>
      <c r="C26" s="10"/>
      <c r="D26" s="11">
        <v>0</v>
      </c>
      <c r="E26" s="11"/>
      <c r="F26" s="11"/>
      <c r="G26" s="12">
        <v>0</v>
      </c>
      <c r="H26" s="12"/>
      <c r="I26" s="12"/>
      <c r="J26" s="13">
        <v>0</v>
      </c>
      <c r="K26" s="13"/>
      <c r="L26" s="13"/>
      <c r="P26" t="s">
        <v>41</v>
      </c>
      <c r="Q26" t="s">
        <v>78</v>
      </c>
      <c r="R26" t="s">
        <v>74</v>
      </c>
      <c r="S26">
        <v>25.71</v>
      </c>
      <c r="T26">
        <v>25.54</v>
      </c>
      <c r="U26">
        <v>25.47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76</v>
      </c>
      <c r="R27" t="s">
        <v>74</v>
      </c>
      <c r="S27">
        <v>26.52</v>
      </c>
      <c r="T27">
        <v>26.94</v>
      </c>
      <c r="U27">
        <v>27.37</v>
      </c>
    </row>
    <row r="28" spans="1:21" x14ac:dyDescent="0.55000000000000004">
      <c r="A28" s="10"/>
      <c r="B28" s="10" cm="1">
        <f t="array" ref="B28">INDEX($4:$4,ROW(A1)+2)</f>
        <v>31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41</v>
      </c>
      <c r="Q28" t="s">
        <v>73</v>
      </c>
      <c r="R28" t="s">
        <v>74</v>
      </c>
      <c r="S28">
        <v>26.58</v>
      </c>
      <c r="T28">
        <v>27.05</v>
      </c>
      <c r="U28">
        <v>0</v>
      </c>
    </row>
    <row r="29" spans="1:21" x14ac:dyDescent="0.55000000000000004">
      <c r="A29" s="10"/>
      <c r="B29" s="10" cm="1">
        <f t="array" ref="B29">INDEX($4:$4,ROW(A2)+2)</f>
        <v>36</v>
      </c>
      <c r="C29" s="10" cm="1">
        <f t="array" ref="C29">INDEX($3:$3, ROW(A2)+2)</f>
        <v>0</v>
      </c>
      <c r="D29" s="11">
        <f t="shared" si="2"/>
        <v>0</v>
      </c>
      <c r="E29" s="11"/>
      <c r="F29" s="11"/>
      <c r="G29" s="12">
        <f t="shared" ref="G29:G48" si="3">C29*1.025^(-B29)</f>
        <v>0</v>
      </c>
      <c r="H29" s="12"/>
      <c r="I29" s="12"/>
      <c r="J29" s="13">
        <f t="shared" ref="J29" si="4">C29/1.04^B29</f>
        <v>0</v>
      </c>
      <c r="K29" s="13"/>
      <c r="L29" s="13"/>
      <c r="P29" t="s">
        <v>41</v>
      </c>
      <c r="Q29" t="s">
        <v>71</v>
      </c>
      <c r="R29" t="s">
        <v>60</v>
      </c>
      <c r="S29">
        <v>0</v>
      </c>
      <c r="T29">
        <v>0</v>
      </c>
      <c r="U29">
        <v>0</v>
      </c>
    </row>
    <row r="30" spans="1:21" x14ac:dyDescent="0.55000000000000004">
      <c r="A30" s="10" t="s">
        <v>96</v>
      </c>
      <c r="B30" s="10" cm="1">
        <f t="array" ref="B30">INDEX($4:$4,ROW(A3)+2)</f>
        <v>41</v>
      </c>
      <c r="C30" s="10" cm="1">
        <f t="array" ref="C30">INDEX($3:$3, ROW(A1)+4)</f>
        <v>9967</v>
      </c>
      <c r="D30" s="11">
        <f>C30*1^(-B30)</f>
        <v>9967</v>
      </c>
      <c r="E30" s="11"/>
      <c r="F30" s="11"/>
      <c r="G30" s="12">
        <f t="shared" si="3"/>
        <v>3621.4790501424691</v>
      </c>
      <c r="H30" s="12"/>
      <c r="I30" s="12"/>
      <c r="J30" s="13">
        <f>C30/1.04^B30</f>
        <v>1996.1701039957049</v>
      </c>
      <c r="K30" s="13"/>
      <c r="L30" s="13"/>
      <c r="P30" t="s">
        <v>41</v>
      </c>
      <c r="Q30" t="s">
        <v>70</v>
      </c>
      <c r="R30" t="s">
        <v>60</v>
      </c>
      <c r="S30">
        <v>0</v>
      </c>
      <c r="T30">
        <v>0</v>
      </c>
      <c r="U30">
        <v>0</v>
      </c>
    </row>
    <row r="31" spans="1:21" x14ac:dyDescent="0.55000000000000004">
      <c r="A31" s="10"/>
      <c r="B31" s="10" cm="1">
        <f t="array" ref="B31">INDEX($4:$4,ROW(A4)+2)</f>
        <v>46</v>
      </c>
      <c r="C31" s="10" cm="1">
        <f t="array" ref="C31">INDEX($3:$3, ROW(A2)+4)</f>
        <v>0</v>
      </c>
      <c r="D31" s="11">
        <f>C31*1^(-B31)</f>
        <v>0</v>
      </c>
      <c r="E31" s="11">
        <v>0</v>
      </c>
      <c r="F31" s="11">
        <f t="shared" ref="F31:F32" si="5">SUM(E31)</f>
        <v>0</v>
      </c>
      <c r="G31" s="12">
        <f t="shared" si="3"/>
        <v>0</v>
      </c>
      <c r="H31" s="12">
        <v>0</v>
      </c>
      <c r="I31" s="12">
        <f t="shared" ref="I31:I32" si="6">H31*(1/(1-(1.025)^(-B31)))</f>
        <v>0</v>
      </c>
      <c r="J31" s="13">
        <f>C31/1.04^B31</f>
        <v>0</v>
      </c>
      <c r="K31" s="13">
        <v>0</v>
      </c>
      <c r="L31" s="13">
        <f t="shared" ref="L31:L32" si="7">K31*(1/(1-(1.04)^(-B31)))</f>
        <v>0</v>
      </c>
      <c r="P31" t="s">
        <v>41</v>
      </c>
      <c r="Q31" t="s">
        <v>69</v>
      </c>
      <c r="R31" t="s">
        <v>60</v>
      </c>
      <c r="S31">
        <v>24.45</v>
      </c>
      <c r="T31">
        <v>14.72</v>
      </c>
      <c r="U31">
        <v>14.39</v>
      </c>
    </row>
    <row r="32" spans="1:21" x14ac:dyDescent="0.55000000000000004">
      <c r="A32" s="10" t="s">
        <v>121</v>
      </c>
      <c r="B32" s="10" cm="1">
        <f t="array" ref="B32">INDEX($4:$4,ROW(A5)+2)</f>
        <v>51</v>
      </c>
      <c r="C32" s="10" cm="1">
        <f t="array" ref="C32">INDEX($3:$3, ROW(A3)+4)</f>
        <v>20974</v>
      </c>
      <c r="D32" s="11">
        <f t="shared" ref="D32:D63" si="8">C32*1^(-B32)</f>
        <v>20974</v>
      </c>
      <c r="E32" s="11">
        <v>0</v>
      </c>
      <c r="F32" s="11">
        <f t="shared" si="5"/>
        <v>0</v>
      </c>
      <c r="G32" s="12">
        <f t="shared" si="3"/>
        <v>5953.3871905440237</v>
      </c>
      <c r="H32" s="12">
        <v>0</v>
      </c>
      <c r="I32" s="12">
        <f t="shared" si="6"/>
        <v>0</v>
      </c>
      <c r="J32" s="13">
        <f>C32/1.04^B32</f>
        <v>2837.7946096147721</v>
      </c>
      <c r="K32" s="13">
        <v>0</v>
      </c>
      <c r="L32" s="13">
        <f t="shared" si="7"/>
        <v>0</v>
      </c>
      <c r="P32" t="s">
        <v>41</v>
      </c>
      <c r="Q32" t="s">
        <v>68</v>
      </c>
      <c r="R32" t="s">
        <v>60</v>
      </c>
      <c r="S32">
        <v>13.69</v>
      </c>
      <c r="T32">
        <v>13.4</v>
      </c>
      <c r="U32">
        <v>0</v>
      </c>
    </row>
    <row r="33" spans="1:21" x14ac:dyDescent="0.55000000000000004">
      <c r="A33" s="10"/>
      <c r="B33" s="10" cm="1">
        <f t="array" ref="B33">INDEX($4:$4,ROW(A6)+2)</f>
        <v>56</v>
      </c>
      <c r="C33" s="10" cm="1">
        <f t="array" ref="C33">INDEX($3:$3, ROW(A4)+4)</f>
        <v>0</v>
      </c>
      <c r="D33" s="11">
        <f t="shared" si="8"/>
        <v>0</v>
      </c>
      <c r="E33" s="11">
        <v>0</v>
      </c>
      <c r="F33" s="11">
        <v>0</v>
      </c>
      <c r="G33" s="12">
        <f t="shared" si="3"/>
        <v>0</v>
      </c>
      <c r="H33" s="12">
        <v>0</v>
      </c>
      <c r="I33" s="12">
        <v>0</v>
      </c>
      <c r="J33" s="13">
        <f t="shared" ref="J33:J48" si="9">C33/1.04^B33</f>
        <v>0</v>
      </c>
      <c r="K33" s="13">
        <v>0</v>
      </c>
      <c r="L33" s="13">
        <f>K33*(1/(1-(1.04)^(-B33)))</f>
        <v>0</v>
      </c>
      <c r="P33" t="s">
        <v>39</v>
      </c>
      <c r="Q33" t="s">
        <v>67</v>
      </c>
      <c r="R33" t="s">
        <v>66</v>
      </c>
      <c r="S33">
        <v>15476</v>
      </c>
      <c r="T33">
        <v>1717</v>
      </c>
      <c r="U33">
        <v>14027</v>
      </c>
    </row>
    <row r="34" spans="1:21" x14ac:dyDescent="0.55000000000000004">
      <c r="A34" s="10" t="s">
        <v>98</v>
      </c>
      <c r="B34" s="10" cm="1">
        <f t="array" ref="B34">INDEX($4:$4,ROW(A7)+2)</f>
        <v>61</v>
      </c>
      <c r="C34" s="10" cm="1">
        <f t="array" ref="C34">INDEX($3:$3, ROW(A5)+4)</f>
        <v>154007</v>
      </c>
      <c r="D34" s="11">
        <f t="shared" si="8"/>
        <v>154007</v>
      </c>
      <c r="E34" s="11">
        <f>$D$25+$D$26+$D$27+$D$28+$D$29+$D$30+$D$31+D34+$D$32</f>
        <v>159048</v>
      </c>
      <c r="F34" s="11">
        <f>SUM(E34)/B34</f>
        <v>2607.344262295082</v>
      </c>
      <c r="G34" s="12">
        <f t="shared" si="3"/>
        <v>34149.525383067019</v>
      </c>
      <c r="H34" s="12">
        <f>$G$25+$G$26+$G$27+$G$28+$G$29+$G$30+$G$31+$G$32+G34</f>
        <v>19372.063839558585</v>
      </c>
      <c r="I34" s="12">
        <f>H34*(1/(1-(1.025)^(-B34)))</f>
        <v>24891.509230225442</v>
      </c>
      <c r="J34" s="13">
        <f t="shared" si="9"/>
        <v>14076.891519256142</v>
      </c>
      <c r="K34" s="13">
        <f>$J$25+$J$26+$J$27+$J$28+$J$29+$J$30+$J$31+$J$32+J34</f>
        <v>-4765.4662806997567</v>
      </c>
      <c r="L34" s="13">
        <f>K34*(1/(1-(1.04)^(-B34)))</f>
        <v>-5244.8695528076669</v>
      </c>
      <c r="P34" t="s">
        <v>58</v>
      </c>
      <c r="Q34" t="s">
        <v>64</v>
      </c>
      <c r="R34" t="s">
        <v>60</v>
      </c>
      <c r="S34">
        <v>1.262</v>
      </c>
      <c r="T34">
        <v>1.177</v>
      </c>
      <c r="U34">
        <v>0</v>
      </c>
    </row>
    <row r="35" spans="1:21" x14ac:dyDescent="0.55000000000000004">
      <c r="A35" s="10" t="s">
        <v>98</v>
      </c>
      <c r="B35" s="10" cm="1">
        <f t="array" ref="B35">INDEX($4:$4,ROW(A8)+2)</f>
        <v>66</v>
      </c>
      <c r="C35" s="10" cm="1">
        <f t="array" ref="C35">INDEX($3:$3, ROW(A6)+4)</f>
        <v>197617</v>
      </c>
      <c r="D35" s="11">
        <f t="shared" si="8"/>
        <v>197617</v>
      </c>
      <c r="E35" s="11">
        <f t="shared" ref="E35:E63" si="10">$D$25+$D$26+$D$27+$D$28+$D$29+$D$30+$D$31+D35+$D$32</f>
        <v>202658</v>
      </c>
      <c r="F35" s="11">
        <f t="shared" ref="F35:F63" si="11">SUM(E35)/B35</f>
        <v>3070.5757575757575</v>
      </c>
      <c r="G35" s="12">
        <f t="shared" si="3"/>
        <v>38730.150641041633</v>
      </c>
      <c r="H35" s="12">
        <f t="shared" ref="H35:H48" si="12">$G$25+$G$26+$G$27+$G$28+$G$29+$G$30+$G$31+$G$32+G35</f>
        <v>23952.689097533199</v>
      </c>
      <c r="I35" s="12">
        <f t="shared" ref="I35:I41" si="13">H35*(1/(1-(1.025)^(-B35)))</f>
        <v>29791.380346987393</v>
      </c>
      <c r="J35" s="13">
        <f t="shared" si="9"/>
        <v>14846.494041381868</v>
      </c>
      <c r="K35" s="13">
        <f t="shared" ref="K35:K48" si="14">$J$25+$J$26+$J$27+$J$28+$J$29+$J$30+$J$31+$J$32+J35</f>
        <v>-3995.8637585740307</v>
      </c>
      <c r="L35" s="9">
        <f t="shared" ref="L35:L36" si="15">K35*(1/(1-(1.04)^(-B35)))</f>
        <v>-4320.448773922596</v>
      </c>
      <c r="P35" t="s">
        <v>58</v>
      </c>
      <c r="Q35" t="s">
        <v>62</v>
      </c>
      <c r="R35" t="s">
        <v>60</v>
      </c>
      <c r="S35">
        <v>12.428000000000001</v>
      </c>
      <c r="T35">
        <v>12.218999999999999</v>
      </c>
      <c r="U35">
        <v>0</v>
      </c>
    </row>
    <row r="36" spans="1:21" x14ac:dyDescent="0.55000000000000004">
      <c r="A36" s="10" t="s">
        <v>98</v>
      </c>
      <c r="B36" s="10" cm="1">
        <f t="array" ref="B36">INDEX($4:$4,ROW(A9)+2)</f>
        <v>71</v>
      </c>
      <c r="C36" s="10" cm="1">
        <f t="array" ref="C36">INDEX($3:$3, ROW(A7)+4)</f>
        <v>241543</v>
      </c>
      <c r="D36" s="11">
        <f t="shared" si="8"/>
        <v>241543</v>
      </c>
      <c r="E36" s="11">
        <f t="shared" si="10"/>
        <v>246584</v>
      </c>
      <c r="F36" s="11">
        <f t="shared" si="11"/>
        <v>3473.0140845070423</v>
      </c>
      <c r="G36" s="12">
        <f t="shared" si="3"/>
        <v>41840.80322693062</v>
      </c>
      <c r="H36" s="12">
        <f t="shared" si="12"/>
        <v>27063.341683422186</v>
      </c>
      <c r="I36" s="12">
        <f t="shared" si="13"/>
        <v>32733.544477064959</v>
      </c>
      <c r="J36" s="13">
        <f t="shared" si="9"/>
        <v>14915.141084985276</v>
      </c>
      <c r="K36" s="13">
        <f t="shared" si="14"/>
        <v>-3927.216714970622</v>
      </c>
      <c r="L36" s="13">
        <f t="shared" si="15"/>
        <v>-4185.6800462465208</v>
      </c>
      <c r="P36" t="s">
        <v>58</v>
      </c>
      <c r="Q36" t="s">
        <v>59</v>
      </c>
      <c r="R36" t="s">
        <v>60</v>
      </c>
      <c r="S36">
        <v>0</v>
      </c>
      <c r="T36">
        <v>0</v>
      </c>
      <c r="U36">
        <v>0</v>
      </c>
    </row>
    <row r="37" spans="1:21" x14ac:dyDescent="0.55000000000000004">
      <c r="A37" s="10" t="s">
        <v>98</v>
      </c>
      <c r="B37" s="10" cm="1">
        <f t="array" ref="B37">INDEX($4:$4,ROW(A10)+2)</f>
        <v>76</v>
      </c>
      <c r="C37" s="10" cm="1">
        <f t="array" ref="C37">INDEX($3:$3, ROW(A8)+4)</f>
        <v>290148</v>
      </c>
      <c r="D37" s="11">
        <f t="shared" si="8"/>
        <v>290148</v>
      </c>
      <c r="E37" s="11">
        <f t="shared" si="10"/>
        <v>295189</v>
      </c>
      <c r="F37" s="11">
        <f t="shared" si="11"/>
        <v>3884.0657894736842</v>
      </c>
      <c r="G37" s="12">
        <f t="shared" si="3"/>
        <v>44422.787988498334</v>
      </c>
      <c r="H37" s="12">
        <f t="shared" si="12"/>
        <v>29645.3264449899</v>
      </c>
      <c r="I37" s="8">
        <f t="shared" si="13"/>
        <v>35004.679035370282</v>
      </c>
      <c r="J37" s="13">
        <f t="shared" si="9"/>
        <v>14726.03385556305</v>
      </c>
      <c r="K37" s="13">
        <f t="shared" si="14"/>
        <v>-4116.3239443928487</v>
      </c>
      <c r="L37" s="13">
        <f>K37*(1/(1-(1.04)^(-B37)))</f>
        <v>-4336.4121480105841</v>
      </c>
    </row>
    <row r="38" spans="1:21" x14ac:dyDescent="0.55000000000000004">
      <c r="A38" s="10" t="s">
        <v>98</v>
      </c>
      <c r="B38" s="10" cm="1">
        <f t="array" ref="B38">INDEX($4:$4,ROW(A11)+2)</f>
        <v>81</v>
      </c>
      <c r="C38" s="10" cm="1">
        <f t="array" ref="C38">INDEX($3:$3, ROW(A9)+4)</f>
        <v>333258</v>
      </c>
      <c r="D38" s="11">
        <f t="shared" si="8"/>
        <v>333258</v>
      </c>
      <c r="E38" s="11">
        <f t="shared" si="10"/>
        <v>338299</v>
      </c>
      <c r="F38" s="11">
        <f t="shared" si="11"/>
        <v>4176.5308641975307</v>
      </c>
      <c r="G38" s="12">
        <f t="shared" si="3"/>
        <v>45096.98284072744</v>
      </c>
      <c r="H38" s="12">
        <f>$G$25+$G$26+$G$27+$G$28+$G$29+$G$30+$G$31+$G$32+G38</f>
        <v>30319.521297219006</v>
      </c>
      <c r="I38" s="12">
        <f t="shared" si="13"/>
        <v>35064.503617030881</v>
      </c>
      <c r="J38" s="13">
        <f t="shared" si="9"/>
        <v>13902.090150287191</v>
      </c>
      <c r="K38" s="13">
        <f>$J$25+$J$26+$J$27+$J$28+$J$29+$J$30+$J$31+$J$32+J38</f>
        <v>-4940.2676496687072</v>
      </c>
      <c r="L38" s="13">
        <f t="shared" ref="L38:L48" si="16">K38*(1/(1-(1.04)^(-B38)))</f>
        <v>-5155.3256589742577</v>
      </c>
    </row>
    <row r="39" spans="1:21" x14ac:dyDescent="0.55000000000000004">
      <c r="A39" s="10" t="s">
        <v>98</v>
      </c>
      <c r="B39" s="10" cm="1">
        <f t="array" ref="B39">INDEX($4:$4,ROW(A12)+2)</f>
        <v>86</v>
      </c>
      <c r="C39" s="10" cm="1">
        <f t="array" ref="C39">INDEX($3:$3, ROW(A10)+4)</f>
        <v>374276</v>
      </c>
      <c r="D39" s="11">
        <f t="shared" si="8"/>
        <v>374276</v>
      </c>
      <c r="E39" s="11">
        <f>$D$25+$D$26+$D$27+$D$28+$D$29+$D$30+$D$31+D39+$D$32</f>
        <v>379317</v>
      </c>
      <c r="F39" s="11">
        <f t="shared" si="11"/>
        <v>4410.6627906976746</v>
      </c>
      <c r="G39" s="12">
        <f t="shared" si="3"/>
        <v>44765.099660720327</v>
      </c>
      <c r="H39" s="12">
        <f t="shared" ref="H39:H52" si="17">$G$25+$G$26+$G$27+$G$28+$G$29+$G$30+$G$31+$G$32+G39</f>
        <v>29987.638117211893</v>
      </c>
      <c r="I39" s="12">
        <f t="shared" si="13"/>
        <v>34061.553752550237</v>
      </c>
      <c r="J39" s="13">
        <f t="shared" si="9"/>
        <v>12832.899694071033</v>
      </c>
      <c r="K39" s="13">
        <f t="shared" ref="K39:K52" si="18">$J$25+$J$26+$J$27+$J$28+$J$29+$J$30+$J$31+$J$32+J39</f>
        <v>-6009.4581058848653</v>
      </c>
      <c r="L39" s="13">
        <f t="shared" si="16"/>
        <v>-6222.8216284511245</v>
      </c>
    </row>
    <row r="40" spans="1:21" x14ac:dyDescent="0.55000000000000004">
      <c r="A40" s="10" t="s">
        <v>98</v>
      </c>
      <c r="B40" s="10" cm="1">
        <f t="array" ref="B40">INDEX($4:$4,ROW(A13)+2)</f>
        <v>91</v>
      </c>
      <c r="C40" s="10" cm="1">
        <f t="array" ref="C40">INDEX($3:$3, ROW(A11)+4)</f>
        <v>412409</v>
      </c>
      <c r="D40" s="11">
        <f t="shared" si="8"/>
        <v>412409</v>
      </c>
      <c r="E40" s="11">
        <f t="shared" ref="E40:E68" si="19">$D$25+$D$26+$D$27+$D$28+$D$29+$D$30+$D$31+D40+$D$32</f>
        <v>417450</v>
      </c>
      <c r="F40" s="11">
        <f t="shared" si="11"/>
        <v>4587.3626373626375</v>
      </c>
      <c r="G40" s="12">
        <f t="shared" si="3"/>
        <v>43596.97772215779</v>
      </c>
      <c r="H40" s="12">
        <f t="shared" si="17"/>
        <v>28819.516178649355</v>
      </c>
      <c r="I40" s="12">
        <f t="shared" si="13"/>
        <v>32226.248413254787</v>
      </c>
      <c r="J40" s="13">
        <f t="shared" si="9"/>
        <v>11622.35825106254</v>
      </c>
      <c r="K40" s="13">
        <f t="shared" si="18"/>
        <v>-7219.9995488933582</v>
      </c>
      <c r="L40" s="13">
        <f t="shared" si="16"/>
        <v>-7429.3713507168177</v>
      </c>
    </row>
    <row r="41" spans="1:21" x14ac:dyDescent="0.55000000000000004">
      <c r="A41" s="10" t="s">
        <v>98</v>
      </c>
      <c r="B41" s="10" cm="1">
        <f t="array" ref="B41">INDEX($4:$4,ROW(A14)+2)</f>
        <v>96</v>
      </c>
      <c r="C41" s="10" cm="1">
        <f t="array" ref="C41">INDEX($3:$3, ROW(A12)+4)</f>
        <v>449342</v>
      </c>
      <c r="D41" s="11">
        <f t="shared" si="8"/>
        <v>449342</v>
      </c>
      <c r="E41" s="11">
        <f t="shared" si="19"/>
        <v>454383</v>
      </c>
      <c r="F41" s="11">
        <f t="shared" si="11"/>
        <v>4733.15625</v>
      </c>
      <c r="G41" s="12">
        <f t="shared" si="3"/>
        <v>41984.205237382906</v>
      </c>
      <c r="H41" s="12">
        <f t="shared" si="17"/>
        <v>27206.743693874472</v>
      </c>
      <c r="I41" s="12">
        <f t="shared" si="13"/>
        <v>30010.798325381242</v>
      </c>
      <c r="J41" s="13">
        <f t="shared" si="9"/>
        <v>10408.219470884342</v>
      </c>
      <c r="K41" s="13">
        <f t="shared" si="18"/>
        <v>-8434.1383290715567</v>
      </c>
      <c r="L41" s="13">
        <f t="shared" si="16"/>
        <v>-8634.1328764744812</v>
      </c>
    </row>
    <row r="42" spans="1:21" x14ac:dyDescent="0.55000000000000004">
      <c r="A42" s="10" t="s">
        <v>98</v>
      </c>
      <c r="B42" s="10" cm="1">
        <f t="array" ref="B42">INDEX($4:$4,ROW(A15)+2)</f>
        <v>101</v>
      </c>
      <c r="C42" s="10" cm="1">
        <f t="array" ref="C42">INDEX($3:$3, ROW(A13)+4)</f>
        <v>482415</v>
      </c>
      <c r="D42" s="11">
        <f t="shared" si="8"/>
        <v>482415</v>
      </c>
      <c r="E42" s="11">
        <f t="shared" si="19"/>
        <v>487456</v>
      </c>
      <c r="F42" s="11">
        <f t="shared" si="11"/>
        <v>4826.2970297029706</v>
      </c>
      <c r="G42" s="12">
        <f t="shared" si="3"/>
        <v>39839.180703326318</v>
      </c>
      <c r="H42" s="12">
        <f t="shared" si="17"/>
        <v>25061.719159817883</v>
      </c>
      <c r="I42" s="12">
        <f>H42*(1/(1-(1.025)^(-B42)))</f>
        <v>27317.690486788899</v>
      </c>
      <c r="J42" s="13">
        <f t="shared" si="9"/>
        <v>9184.4580303430885</v>
      </c>
      <c r="K42" s="13">
        <f t="shared" si="18"/>
        <v>-9657.8997696128099</v>
      </c>
      <c r="L42" s="13">
        <f t="shared" si="16"/>
        <v>-9845.3402816433208</v>
      </c>
    </row>
    <row r="43" spans="1:21" x14ac:dyDescent="0.55000000000000004">
      <c r="A43" s="10" t="s">
        <v>98</v>
      </c>
      <c r="B43" s="10" cm="1">
        <f t="array" ref="B43">INDEX($4:$4,ROW(A16)+2)</f>
        <v>106</v>
      </c>
      <c r="C43" s="10" cm="1">
        <f t="array" ref="C43">INDEX($3:$3, ROW(A14)+4)</f>
        <v>513307</v>
      </c>
      <c r="D43" s="11">
        <f t="shared" si="8"/>
        <v>513307</v>
      </c>
      <c r="E43" s="11">
        <f t="shared" si="19"/>
        <v>518348</v>
      </c>
      <c r="F43" s="11">
        <f t="shared" si="11"/>
        <v>4890.0754716981128</v>
      </c>
      <c r="G43" s="12">
        <f t="shared" si="3"/>
        <v>37466.873608811009</v>
      </c>
      <c r="H43" s="12">
        <f t="shared" si="17"/>
        <v>22689.412065302575</v>
      </c>
      <c r="I43" s="12">
        <f t="shared" ref="I43:I48" si="20">H43*(1/(1-(1.025)^(-B43)))</f>
        <v>24475.939276776229</v>
      </c>
      <c r="J43" s="13">
        <f t="shared" si="9"/>
        <v>8032.3610427010772</v>
      </c>
      <c r="K43" s="13">
        <f t="shared" si="18"/>
        <v>-10809.996757254821</v>
      </c>
      <c r="L43" s="13">
        <f t="shared" si="16"/>
        <v>-10981.843491941294</v>
      </c>
    </row>
    <row r="44" spans="1:21" x14ac:dyDescent="0.55000000000000004">
      <c r="A44" s="10" t="s">
        <v>98</v>
      </c>
      <c r="B44" s="10" cm="1">
        <f t="array" ref="B44">INDEX($4:$4,ROW(A17)+2)</f>
        <v>111</v>
      </c>
      <c r="C44" s="10" cm="1">
        <f t="array" ref="C44">INDEX($3:$3, ROW(A15)+4)</f>
        <v>540180</v>
      </c>
      <c r="D44" s="11">
        <f t="shared" si="8"/>
        <v>540180</v>
      </c>
      <c r="E44" s="11">
        <f t="shared" si="19"/>
        <v>545221</v>
      </c>
      <c r="F44" s="11">
        <f t="shared" si="11"/>
        <v>4911.9009009009005</v>
      </c>
      <c r="G44" s="12">
        <f t="shared" si="3"/>
        <v>34848.929515423399</v>
      </c>
      <c r="H44" s="12">
        <f t="shared" si="17"/>
        <v>20071.467971914964</v>
      </c>
      <c r="I44" s="12">
        <f t="shared" si="20"/>
        <v>21455.647994634724</v>
      </c>
      <c r="J44" s="13">
        <f t="shared" si="9"/>
        <v>6947.6485023131863</v>
      </c>
      <c r="K44" s="13">
        <f t="shared" si="18"/>
        <v>-11894.709297642712</v>
      </c>
      <c r="L44" s="13">
        <f t="shared" si="16"/>
        <v>-12049.689127739492</v>
      </c>
    </row>
    <row r="45" spans="1:21" x14ac:dyDescent="0.55000000000000004">
      <c r="A45" s="10" t="s">
        <v>98</v>
      </c>
      <c r="B45" s="10" cm="1">
        <f t="array" ref="B45">INDEX($4:$4,ROW(A18)+2)</f>
        <v>116</v>
      </c>
      <c r="C45" s="10" cm="1">
        <f t="array" ref="C45">INDEX($3:$3, ROW(A16)+4)</f>
        <v>565354</v>
      </c>
      <c r="D45" s="11">
        <f t="shared" si="8"/>
        <v>565354</v>
      </c>
      <c r="E45" s="11">
        <f t="shared" si="19"/>
        <v>570395</v>
      </c>
      <c r="F45" s="7">
        <f t="shared" si="11"/>
        <v>4917.1982758620688</v>
      </c>
      <c r="G45" s="12">
        <f t="shared" si="3"/>
        <v>32236.811798900093</v>
      </c>
      <c r="H45" s="12">
        <f t="shared" si="17"/>
        <v>17459.350255391659</v>
      </c>
      <c r="I45" s="12">
        <f t="shared" si="20"/>
        <v>18515.091470964377</v>
      </c>
      <c r="J45" s="13">
        <f t="shared" si="9"/>
        <v>5976.5851388539168</v>
      </c>
      <c r="K45" s="13">
        <f t="shared" si="18"/>
        <v>-12865.772661101983</v>
      </c>
      <c r="L45" s="13">
        <f t="shared" si="16"/>
        <v>-13003.235103530595</v>
      </c>
    </row>
    <row r="46" spans="1:21" x14ac:dyDescent="0.55000000000000004">
      <c r="A46" s="10" t="s">
        <v>98</v>
      </c>
      <c r="B46" s="10" cm="1">
        <f t="array" ref="B46">INDEX($4:$4,ROW(A19)+2)</f>
        <v>121</v>
      </c>
      <c r="C46" s="10" cm="1">
        <f t="array" ref="C46">INDEX($3:$3, ROW(A17)+4)</f>
        <v>586460</v>
      </c>
      <c r="D46" s="11">
        <f t="shared" si="8"/>
        <v>586460</v>
      </c>
      <c r="E46" s="11">
        <f t="shared" si="19"/>
        <v>591501</v>
      </c>
      <c r="F46" s="11">
        <f t="shared" si="11"/>
        <v>4888.4380165289258</v>
      </c>
      <c r="G46" s="12">
        <f t="shared" si="3"/>
        <v>29556.342030302167</v>
      </c>
      <c r="H46" s="12">
        <f t="shared" si="17"/>
        <v>14778.880486793732</v>
      </c>
      <c r="I46" s="12">
        <f t="shared" si="20"/>
        <v>15563.234549191366</v>
      </c>
      <c r="J46" s="13">
        <f t="shared" si="9"/>
        <v>5095.7057387393634</v>
      </c>
      <c r="K46" s="13">
        <f t="shared" si="18"/>
        <v>-13746.652061216535</v>
      </c>
      <c r="L46" s="13">
        <f t="shared" si="16"/>
        <v>-13867.142594412773</v>
      </c>
    </row>
    <row r="47" spans="1:21" x14ac:dyDescent="0.55000000000000004">
      <c r="A47" s="10" t="s">
        <v>98</v>
      </c>
      <c r="B47" s="10" cm="1">
        <f t="array" ref="B47">INDEX($4:$4,ROW(A20)+2)</f>
        <v>126</v>
      </c>
      <c r="C47" s="10" cm="1">
        <f t="array" ref="C47">INDEX($3:$3, ROW(A18)+4)</f>
        <v>603892</v>
      </c>
      <c r="D47" s="11">
        <f t="shared" si="8"/>
        <v>603892</v>
      </c>
      <c r="E47" s="11">
        <f t="shared" si="19"/>
        <v>608933</v>
      </c>
      <c r="F47" s="11">
        <f t="shared" si="11"/>
        <v>4832.8015873015875</v>
      </c>
      <c r="G47" s="12">
        <f t="shared" si="3"/>
        <v>26899.997337038716</v>
      </c>
      <c r="H47" s="12">
        <f t="shared" si="17"/>
        <v>12122.535793530282</v>
      </c>
      <c r="I47" s="12">
        <f t="shared" si="20"/>
        <v>12687.70165208483</v>
      </c>
      <c r="J47" s="13">
        <f t="shared" si="9"/>
        <v>4312.7921141860088</v>
      </c>
      <c r="K47" s="13">
        <f t="shared" si="18"/>
        <v>-14529.565685769889</v>
      </c>
      <c r="L47" s="13">
        <f t="shared" si="16"/>
        <v>-14634.077309068323</v>
      </c>
    </row>
    <row r="48" spans="1:21" x14ac:dyDescent="0.55000000000000004">
      <c r="A48" s="10" t="s">
        <v>98</v>
      </c>
      <c r="B48" s="10" cm="1">
        <f t="array" ref="B48">INDEX($4:$4,ROW(A21)+2)</f>
        <v>131</v>
      </c>
      <c r="C48" s="10" cm="1">
        <f t="array" ref="C48">INDEX($3:$3, ROW(A19)+4)</f>
        <v>598150</v>
      </c>
      <c r="D48" s="11">
        <f t="shared" si="8"/>
        <v>598150</v>
      </c>
      <c r="E48" s="11">
        <f t="shared" si="19"/>
        <v>603191</v>
      </c>
      <c r="F48" s="11">
        <f t="shared" si="11"/>
        <v>4604.5114503816794</v>
      </c>
      <c r="G48" s="12">
        <f t="shared" si="3"/>
        <v>23549.611164822778</v>
      </c>
      <c r="H48" s="12">
        <f t="shared" si="17"/>
        <v>8772.1496213143437</v>
      </c>
      <c r="I48" s="12">
        <f t="shared" si="20"/>
        <v>9131.6702841533952</v>
      </c>
      <c r="J48" s="13">
        <f t="shared" si="9"/>
        <v>3511.0956351519922</v>
      </c>
      <c r="K48" s="13">
        <f t="shared" si="18"/>
        <v>-15331.262164803906</v>
      </c>
      <c r="L48" s="13">
        <f t="shared" si="16"/>
        <v>-15421.786897163473</v>
      </c>
    </row>
    <row r="49" spans="1:12" x14ac:dyDescent="0.55000000000000004">
      <c r="A49" s="10" t="s">
        <v>98</v>
      </c>
      <c r="B49" s="10" cm="1">
        <f t="array" ref="B49">INDEX($4:$4,ROW(A22)+2)</f>
        <v>136</v>
      </c>
      <c r="C49" s="10" cm="1">
        <f t="array" ref="C49">INDEX($3:$3, ROW(A20)+4)</f>
        <v>613093</v>
      </c>
      <c r="D49" s="11">
        <f t="shared" si="8"/>
        <v>613093</v>
      </c>
      <c r="E49" s="11">
        <f t="shared" si="19"/>
        <v>618134</v>
      </c>
      <c r="F49" s="11">
        <f>SUM(E49)/B49</f>
        <v>4545.1029411764703</v>
      </c>
    </row>
    <row r="50" spans="1:12" x14ac:dyDescent="0.55000000000000004">
      <c r="A50" s="10" t="s">
        <v>98</v>
      </c>
      <c r="B50" s="10" cm="1">
        <f t="array" ref="B50">INDEX($4:$4,ROW(A23)+2)</f>
        <v>141</v>
      </c>
      <c r="C50" s="10" cm="1">
        <f t="array" ref="C50">INDEX($3:$3, ROW(A21)+4)</f>
        <v>625364</v>
      </c>
      <c r="D50" s="11">
        <f t="shared" si="8"/>
        <v>625364</v>
      </c>
      <c r="E50" s="11">
        <f t="shared" si="19"/>
        <v>630405</v>
      </c>
      <c r="F50" s="11">
        <f t="shared" ref="F50:F78" si="21">SUM(E50)/B50</f>
        <v>4470.9574468085102</v>
      </c>
    </row>
    <row r="51" spans="1:12" x14ac:dyDescent="0.55000000000000004">
      <c r="A51" s="10" t="s">
        <v>98</v>
      </c>
      <c r="B51" s="10" cm="1">
        <f t="array" ref="B51">INDEX($4:$4,ROW(A24)+2)</f>
        <v>146</v>
      </c>
      <c r="C51" s="10" cm="1">
        <f t="array" ref="C51">INDEX($3:$3, ROW(A22)+4)</f>
        <v>635588</v>
      </c>
      <c r="D51" s="11">
        <f t="shared" si="8"/>
        <v>635588</v>
      </c>
      <c r="E51" s="11">
        <f t="shared" si="19"/>
        <v>640629</v>
      </c>
      <c r="F51" s="11">
        <f t="shared" si="21"/>
        <v>4387.8698630136987</v>
      </c>
    </row>
    <row r="52" spans="1:12" x14ac:dyDescent="0.55000000000000004">
      <c r="A52" s="10" t="s">
        <v>98</v>
      </c>
      <c r="B52" s="10" cm="1">
        <f t="array" ref="B52">INDEX($4:$4,ROW(A25)+2)</f>
        <v>151</v>
      </c>
      <c r="C52" s="10" cm="1">
        <f t="array" ref="C52">INDEX($3:$3, ROW(A23)+4)</f>
        <v>643804</v>
      </c>
      <c r="D52" s="11">
        <f t="shared" si="8"/>
        <v>643804</v>
      </c>
      <c r="E52" s="11">
        <f t="shared" si="19"/>
        <v>648845</v>
      </c>
      <c r="F52" s="11">
        <f t="shared" si="21"/>
        <v>4296.986754966887</v>
      </c>
    </row>
    <row r="53" spans="1:12" x14ac:dyDescent="0.55000000000000004">
      <c r="A53" s="10" t="s">
        <v>98</v>
      </c>
      <c r="B53" s="10" cm="1">
        <f t="array" ref="B53">INDEX($4:$4,ROW(A26)+2)</f>
        <v>156</v>
      </c>
      <c r="C53" s="10" cm="1">
        <f t="array" ref="C53">INDEX($3:$3, ROW(A24)+4)</f>
        <v>650996</v>
      </c>
      <c r="D53" s="11">
        <f t="shared" si="8"/>
        <v>650996</v>
      </c>
      <c r="E53" s="11">
        <f t="shared" si="19"/>
        <v>656037</v>
      </c>
      <c r="F53" s="11">
        <f t="shared" si="21"/>
        <v>4205.3653846153848</v>
      </c>
    </row>
    <row r="54" spans="1:12" x14ac:dyDescent="0.55000000000000004">
      <c r="A54" s="10" t="s">
        <v>98</v>
      </c>
      <c r="B54" s="10" cm="1">
        <f t="array" ref="B54">INDEX($4:$4,ROW(A27)+2)</f>
        <v>161</v>
      </c>
      <c r="C54" s="10" cm="1">
        <f t="array" ref="C54">INDEX($3:$3, ROW(A25)+4)</f>
        <v>654949</v>
      </c>
      <c r="D54" s="11">
        <f t="shared" si="8"/>
        <v>654949</v>
      </c>
      <c r="E54" s="11">
        <f t="shared" si="19"/>
        <v>659990</v>
      </c>
      <c r="F54" s="11">
        <f t="shared" si="21"/>
        <v>4099.3167701863358</v>
      </c>
    </row>
    <row r="55" spans="1:12" x14ac:dyDescent="0.55000000000000004">
      <c r="A55" s="10" t="s">
        <v>98</v>
      </c>
      <c r="B55" s="10" cm="1">
        <f t="array" ref="B55">INDEX($4:$4,ROW(A28)+2)</f>
        <v>166</v>
      </c>
      <c r="C55" s="10" cm="1">
        <f t="array" ref="C55">INDEX($3:$3, ROW(A26)+4)</f>
        <v>658359</v>
      </c>
      <c r="D55" s="11">
        <f t="shared" si="8"/>
        <v>658359</v>
      </c>
      <c r="E55" s="11">
        <f t="shared" si="19"/>
        <v>663400</v>
      </c>
      <c r="F55" s="11">
        <f t="shared" si="21"/>
        <v>3996.3855421686749</v>
      </c>
    </row>
    <row r="56" spans="1:12" x14ac:dyDescent="0.55000000000000004">
      <c r="A56" s="10" t="s">
        <v>98</v>
      </c>
      <c r="B56" s="10" cm="1">
        <f t="array" ref="B56">INDEX($4:$4,ROW(A29)+2)</f>
        <v>171</v>
      </c>
      <c r="C56" s="10" cm="1">
        <f t="array" ref="C56">INDEX($3:$3, ROW(A27)+4)</f>
        <v>660172</v>
      </c>
      <c r="D56" s="11">
        <f t="shared" si="8"/>
        <v>660172</v>
      </c>
      <c r="E56" s="11">
        <f t="shared" si="19"/>
        <v>665213</v>
      </c>
      <c r="F56" s="11">
        <f t="shared" si="21"/>
        <v>3890.1345029239765</v>
      </c>
    </row>
    <row r="57" spans="1:12" x14ac:dyDescent="0.55000000000000004">
      <c r="A57" s="10" t="s">
        <v>98</v>
      </c>
      <c r="B57" s="10" cm="1">
        <f t="array" ref="B57">INDEX($4:$4,ROW(A30)+2)</f>
        <v>176</v>
      </c>
      <c r="C57" s="10" cm="1">
        <f t="array" ref="C57">INDEX($3:$3, ROW(A28)+4)</f>
        <v>661559</v>
      </c>
      <c r="D57" s="11">
        <f t="shared" si="8"/>
        <v>661559</v>
      </c>
      <c r="E57" s="11">
        <f t="shared" si="19"/>
        <v>666600</v>
      </c>
      <c r="F57" s="11">
        <f t="shared" si="21"/>
        <v>3787.5</v>
      </c>
    </row>
    <row r="58" spans="1:12" x14ac:dyDescent="0.55000000000000004">
      <c r="A58" s="10" t="s">
        <v>98</v>
      </c>
      <c r="B58" s="10" cm="1">
        <f t="array" ref="B58">INDEX($4:$4,ROW(A31)+2)</f>
        <v>181</v>
      </c>
      <c r="C58" s="10" cm="1">
        <f t="array" ref="C58">INDEX($3:$3, ROW(A29)+4)</f>
        <v>661347</v>
      </c>
      <c r="D58" s="11">
        <f t="shared" si="8"/>
        <v>661347</v>
      </c>
      <c r="E58" s="11">
        <f t="shared" si="19"/>
        <v>666388</v>
      </c>
      <c r="F58" s="11">
        <f t="shared" si="21"/>
        <v>3681.7016574585637</v>
      </c>
    </row>
    <row r="59" spans="1:12" x14ac:dyDescent="0.55000000000000004">
      <c r="A59" s="10" t="s">
        <v>98</v>
      </c>
      <c r="B59" s="10" cm="1">
        <f t="array" ref="B59">INDEX($4:$4,ROW(A32)+2)</f>
        <v>186</v>
      </c>
      <c r="C59" s="10" cm="1">
        <f t="array" ref="C59">INDEX($3:$3, ROW(A30)+4)</f>
        <v>659066</v>
      </c>
      <c r="D59" s="11">
        <f t="shared" si="8"/>
        <v>659066</v>
      </c>
      <c r="E59" s="11">
        <f t="shared" si="19"/>
        <v>664107</v>
      </c>
      <c r="F59" s="11">
        <f t="shared" si="21"/>
        <v>3570.4677419354839</v>
      </c>
    </row>
    <row r="60" spans="1:12" x14ac:dyDescent="0.55000000000000004">
      <c r="A60" s="10" t="s">
        <v>98</v>
      </c>
      <c r="B60" s="10" cm="1">
        <f t="array" ref="B60">INDEX($4:$4,ROW(A33)+2)</f>
        <v>191</v>
      </c>
      <c r="C60" s="10" cm="1">
        <f t="array" ref="C60">INDEX($3:$3, ROW(A31)+4)</f>
        <v>657472</v>
      </c>
      <c r="D60" s="11">
        <f t="shared" si="8"/>
        <v>657472</v>
      </c>
      <c r="E60" s="11">
        <f t="shared" si="19"/>
        <v>662513</v>
      </c>
      <c r="F60" s="11">
        <f t="shared" si="21"/>
        <v>3468.6544502617803</v>
      </c>
    </row>
    <row r="61" spans="1:12" x14ac:dyDescent="0.55000000000000004">
      <c r="A61" s="10" t="s">
        <v>98</v>
      </c>
      <c r="B61" s="10" cm="1">
        <f t="array" ref="B61">INDEX($4:$4,ROW(A34)+2)</f>
        <v>196</v>
      </c>
      <c r="C61" s="10" cm="1">
        <f t="array" ref="C61">INDEX($3:$3, ROW(A32)+4)</f>
        <v>653984</v>
      </c>
      <c r="D61" s="11">
        <f t="shared" si="8"/>
        <v>653984</v>
      </c>
      <c r="E61" s="11">
        <f t="shared" si="19"/>
        <v>659025</v>
      </c>
      <c r="F61" s="11">
        <f t="shared" si="21"/>
        <v>3362.3724489795918</v>
      </c>
    </row>
    <row r="62" spans="1:12" x14ac:dyDescent="0.55000000000000004">
      <c r="A62" s="10" t="s">
        <v>98</v>
      </c>
      <c r="B62" s="10" cm="1">
        <f t="array" ref="B62">INDEX($4:$4,ROW(A35)+2)</f>
        <v>201</v>
      </c>
      <c r="C62" s="10" cm="1">
        <f t="array" ref="C62">INDEX($3:$3, ROW(A33)+4)</f>
        <v>649019</v>
      </c>
      <c r="D62" s="11">
        <f t="shared" si="8"/>
        <v>649019</v>
      </c>
      <c r="E62" s="11">
        <f t="shared" si="19"/>
        <v>654060</v>
      </c>
      <c r="F62" s="11">
        <f>SUM(E62)/B62</f>
        <v>3254.0298507462685</v>
      </c>
    </row>
    <row r="63" spans="1:12" x14ac:dyDescent="0.55000000000000004">
      <c r="A63" s="10" t="s">
        <v>98</v>
      </c>
      <c r="B63" s="10" cm="1">
        <f t="array" ref="B63">INDEX($4:$4,ROW(A36)+2)</f>
        <v>206</v>
      </c>
      <c r="C63" s="10" cm="1">
        <f t="array" ref="C63">INDEX($3:$3, ROW(A34)+4)</f>
        <v>643253</v>
      </c>
      <c r="D63" s="11">
        <f t="shared" si="8"/>
        <v>643253</v>
      </c>
      <c r="E63" s="11">
        <f t="shared" si="19"/>
        <v>648294</v>
      </c>
      <c r="F63" s="11">
        <f t="shared" ref="F63:F91" si="22">SUM(E63)/B63</f>
        <v>3147.0582524271845</v>
      </c>
    </row>
    <row r="64" spans="1:12" x14ac:dyDescent="0.55000000000000004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7" spans="1:4" x14ac:dyDescent="0.55000000000000004">
      <c r="B67" s="21">
        <v>0</v>
      </c>
      <c r="C67" s="22">
        <v>2.5</v>
      </c>
      <c r="D67" s="23">
        <v>4</v>
      </c>
    </row>
    <row r="68" spans="1:4" x14ac:dyDescent="0.55000000000000004">
      <c r="A68" s="24" t="s">
        <v>112</v>
      </c>
      <c r="B68">
        <f>F45</f>
        <v>4917.1982758620688</v>
      </c>
      <c r="C68">
        <f>I37</f>
        <v>35004.679035370282</v>
      </c>
      <c r="D68">
        <f>L35</f>
        <v>-4320.448773922596</v>
      </c>
    </row>
    <row r="163" customFormat="1" x14ac:dyDescent="0.55000000000000004"/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25655-ACD1-4A9C-8E06-13810555C7EB}">
  <dimension ref="A1:AM68"/>
  <sheetViews>
    <sheetView workbookViewId="0">
      <selection activeCell="O39" sqref="O39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4" width="10.26171875" bestFit="1" customWidth="1"/>
    <col min="5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</cols>
  <sheetData>
    <row r="1" spans="1:3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127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116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</row>
    <row r="3" spans="1:39" x14ac:dyDescent="0.55000000000000004">
      <c r="A3" t="s">
        <v>39</v>
      </c>
      <c r="B3" t="s">
        <v>40</v>
      </c>
      <c r="C3">
        <v>0</v>
      </c>
      <c r="D3">
        <v>6090</v>
      </c>
      <c r="E3">
        <v>0</v>
      </c>
      <c r="F3">
        <v>0</v>
      </c>
      <c r="G3">
        <v>24636</v>
      </c>
      <c r="H3">
        <v>0</v>
      </c>
      <c r="I3">
        <v>173132</v>
      </c>
      <c r="J3">
        <v>218776</v>
      </c>
      <c r="K3">
        <v>263671</v>
      </c>
      <c r="L3">
        <v>313589</v>
      </c>
      <c r="M3">
        <v>356166</v>
      </c>
      <c r="N3">
        <v>397301</v>
      </c>
      <c r="O3">
        <v>436607</v>
      </c>
      <c r="P3">
        <v>470969</v>
      </c>
      <c r="Q3">
        <v>501630</v>
      </c>
      <c r="R3">
        <v>531306</v>
      </c>
      <c r="S3">
        <v>557771</v>
      </c>
      <c r="T3">
        <v>581736</v>
      </c>
      <c r="U3">
        <v>601715</v>
      </c>
      <c r="V3">
        <v>596197</v>
      </c>
      <c r="W3">
        <v>611936</v>
      </c>
      <c r="X3">
        <v>625889</v>
      </c>
      <c r="Y3">
        <v>637523</v>
      </c>
      <c r="Z3">
        <v>647732</v>
      </c>
      <c r="AA3">
        <v>655617</v>
      </c>
      <c r="AB3">
        <v>661299</v>
      </c>
      <c r="AC3">
        <v>665097</v>
      </c>
      <c r="AD3">
        <v>667412</v>
      </c>
      <c r="AE3">
        <v>669285</v>
      </c>
      <c r="AF3">
        <v>669914</v>
      </c>
      <c r="AG3">
        <v>667836</v>
      </c>
      <c r="AH3">
        <v>665695</v>
      </c>
      <c r="AI3">
        <v>662873</v>
      </c>
      <c r="AJ3">
        <v>658705</v>
      </c>
      <c r="AK3">
        <v>653913</v>
      </c>
      <c r="AL3">
        <v>647538</v>
      </c>
    </row>
    <row r="4" spans="1:39" x14ac:dyDescent="0.55000000000000004">
      <c r="A4" t="s">
        <v>41</v>
      </c>
      <c r="B4" t="s">
        <v>42</v>
      </c>
      <c r="C4">
        <v>31</v>
      </c>
      <c r="D4">
        <v>36</v>
      </c>
      <c r="E4">
        <v>41</v>
      </c>
      <c r="F4">
        <v>46</v>
      </c>
      <c r="G4">
        <v>51</v>
      </c>
      <c r="H4">
        <v>56</v>
      </c>
      <c r="I4">
        <v>61</v>
      </c>
      <c r="J4">
        <v>66</v>
      </c>
      <c r="K4">
        <v>71</v>
      </c>
      <c r="L4">
        <v>76</v>
      </c>
      <c r="M4">
        <v>81</v>
      </c>
      <c r="N4">
        <v>86</v>
      </c>
      <c r="O4">
        <v>91</v>
      </c>
      <c r="P4">
        <v>96</v>
      </c>
      <c r="Q4">
        <v>101</v>
      </c>
      <c r="R4">
        <v>106</v>
      </c>
      <c r="S4">
        <v>111</v>
      </c>
      <c r="T4">
        <v>116</v>
      </c>
      <c r="U4">
        <v>121</v>
      </c>
      <c r="V4">
        <v>126</v>
      </c>
      <c r="W4">
        <v>131</v>
      </c>
      <c r="X4">
        <v>136</v>
      </c>
      <c r="Y4">
        <v>141</v>
      </c>
      <c r="Z4">
        <v>146</v>
      </c>
      <c r="AA4">
        <v>151</v>
      </c>
      <c r="AB4">
        <v>156</v>
      </c>
      <c r="AC4">
        <v>161</v>
      </c>
      <c r="AD4">
        <v>166</v>
      </c>
      <c r="AE4">
        <v>171</v>
      </c>
      <c r="AF4">
        <v>176</v>
      </c>
      <c r="AG4">
        <v>181</v>
      </c>
      <c r="AH4">
        <v>186</v>
      </c>
      <c r="AI4">
        <v>191</v>
      </c>
      <c r="AJ4">
        <v>196</v>
      </c>
      <c r="AK4">
        <v>201</v>
      </c>
      <c r="AL4">
        <v>206</v>
      </c>
    </row>
    <row r="6" spans="1:39" x14ac:dyDescent="0.55000000000000004">
      <c r="P6" s="1" t="s">
        <v>43</v>
      </c>
      <c r="Q6" s="1"/>
      <c r="R6" s="1"/>
      <c r="S6" s="1"/>
      <c r="T6" s="1"/>
      <c r="U6" s="1"/>
      <c r="V6" s="3"/>
    </row>
    <row r="7" spans="1:39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134</v>
      </c>
      <c r="S7" t="s">
        <v>46</v>
      </c>
      <c r="T7" t="s">
        <v>47</v>
      </c>
      <c r="U7" t="s">
        <v>48</v>
      </c>
      <c r="V7" t="s">
        <v>49</v>
      </c>
    </row>
    <row r="8" spans="1:39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  <c r="V8" t="s">
        <v>135</v>
      </c>
    </row>
    <row r="9" spans="1:39" x14ac:dyDescent="0.55000000000000004">
      <c r="A9" s="10" t="s">
        <v>57</v>
      </c>
      <c r="B9" s="10">
        <v>0</v>
      </c>
      <c r="C9" s="10" cm="1">
        <f t="array" ref="C9">INDEX($12:$12, ROW(A1) + 18)</f>
        <v>94037</v>
      </c>
      <c r="D9" s="11">
        <f>C9/1</f>
        <v>94037</v>
      </c>
      <c r="E9" s="11"/>
      <c r="F9" s="11"/>
      <c r="G9" s="12">
        <f>C9/1.025^B9</f>
        <v>94037</v>
      </c>
      <c r="H9" s="12"/>
      <c r="I9" s="12"/>
      <c r="J9" s="13">
        <f>C9/1.04^B9</f>
        <v>94037</v>
      </c>
      <c r="K9" s="13"/>
      <c r="L9" s="13"/>
      <c r="P9" t="s">
        <v>102</v>
      </c>
      <c r="Q9" t="s">
        <v>110</v>
      </c>
      <c r="R9" t="s">
        <v>111</v>
      </c>
      <c r="S9">
        <v>119.3565</v>
      </c>
      <c r="T9">
        <v>14.1983</v>
      </c>
      <c r="U9">
        <v>161.6952</v>
      </c>
    </row>
    <row r="10" spans="1:39" x14ac:dyDescent="0.55000000000000004">
      <c r="A10" s="10" t="s">
        <v>61</v>
      </c>
      <c r="B10" s="10">
        <v>5</v>
      </c>
      <c r="C10" s="10" cm="1">
        <f t="array" ref="C10">INDEX($12:$12, ROW(A2) + 18)</f>
        <v>10137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102</v>
      </c>
      <c r="Q10" t="s">
        <v>50</v>
      </c>
      <c r="S10" t="s">
        <v>108</v>
      </c>
      <c r="T10" t="s">
        <v>108</v>
      </c>
      <c r="U10" t="s">
        <v>109</v>
      </c>
    </row>
    <row r="11" spans="1:39" x14ac:dyDescent="0.55000000000000004">
      <c r="A11" s="10" t="s">
        <v>63</v>
      </c>
      <c r="B11" s="10">
        <v>10</v>
      </c>
      <c r="C11" s="10" cm="1">
        <f t="array" ref="C11">INDEX($12:$12, ROW(A3) + 18)</f>
        <v>131431</v>
      </c>
      <c r="D11" s="11">
        <f t="shared" ref="D11:D12" si="0">C11/1</f>
        <v>131431</v>
      </c>
      <c r="E11" s="11">
        <f>SUM(D9:D11)</f>
        <v>225468</v>
      </c>
      <c r="F11" s="11">
        <f>E11</f>
        <v>225468</v>
      </c>
      <c r="G11" s="12">
        <f>C11/1.025^B11</f>
        <v>102673.68713721403</v>
      </c>
      <c r="H11" s="12">
        <f>SUM(G9:G11)</f>
        <v>196710.68713721403</v>
      </c>
      <c r="I11" s="12">
        <f>H11*(1/(1-(1.025)^(-B11)))</f>
        <v>899036.7926409411</v>
      </c>
      <c r="J11" s="13">
        <f t="shared" ref="J11" si="1">C11/1.04^B11</f>
        <v>88790.07427294353</v>
      </c>
      <c r="K11" s="13">
        <f>SUM(J9:J11)</f>
        <v>182827.07427294354</v>
      </c>
      <c r="L11" s="13">
        <f>K11*(1/(1-(1.04)^(-B11)))</f>
        <v>563523.06590567972</v>
      </c>
      <c r="P11" t="s">
        <v>102</v>
      </c>
      <c r="Q11" t="s">
        <v>105</v>
      </c>
      <c r="S11" t="s">
        <v>106</v>
      </c>
      <c r="T11" t="s">
        <v>106</v>
      </c>
      <c r="U11" t="s">
        <v>107</v>
      </c>
    </row>
    <row r="12" spans="1:39" x14ac:dyDescent="0.55000000000000004">
      <c r="A12" s="14" t="s">
        <v>65</v>
      </c>
      <c r="B12" s="14">
        <v>0</v>
      </c>
      <c r="C12" s="10" cm="1">
        <f t="array" ref="C12">INDEX($12:$12, ROW(A4) + 18)</f>
        <v>217082</v>
      </c>
      <c r="D12" s="10">
        <f t="shared" si="0"/>
        <v>217082</v>
      </c>
      <c r="E12" s="14">
        <f>D12</f>
        <v>217082</v>
      </c>
      <c r="F12" s="14">
        <f>E12</f>
        <v>217082</v>
      </c>
      <c r="G12" s="14">
        <f>C12/1.025^B12</f>
        <v>217082</v>
      </c>
      <c r="H12" s="14">
        <f>G12</f>
        <v>217082</v>
      </c>
      <c r="I12" s="14" t="e">
        <f>H12*(1/(1-(1.025)^(-B12)))</f>
        <v>#DIV/0!</v>
      </c>
      <c r="J12" s="14">
        <f>C12/1.04^B12</f>
        <v>217082</v>
      </c>
      <c r="K12" s="14">
        <f>J12</f>
        <v>217082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94037</v>
      </c>
      <c r="T12" s="15">
        <v>10137</v>
      </c>
      <c r="U12" s="15">
        <v>131431</v>
      </c>
      <c r="V12" s="15">
        <v>217082</v>
      </c>
    </row>
    <row r="13" spans="1:39" x14ac:dyDescent="0.55000000000000004">
      <c r="A13" s="17"/>
      <c r="P13" t="s">
        <v>102</v>
      </c>
      <c r="Q13" t="s">
        <v>103</v>
      </c>
      <c r="R13" t="s">
        <v>104</v>
      </c>
      <c r="S13">
        <v>168.89599999999999</v>
      </c>
      <c r="T13">
        <v>16.782</v>
      </c>
      <c r="U13">
        <v>127.102</v>
      </c>
    </row>
    <row r="14" spans="1:39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92</v>
      </c>
      <c r="Q14" t="s">
        <v>100</v>
      </c>
      <c r="R14" t="s">
        <v>101</v>
      </c>
    </row>
    <row r="15" spans="1:39" x14ac:dyDescent="0.55000000000000004">
      <c r="P15" t="s">
        <v>92</v>
      </c>
      <c r="Q15" t="s">
        <v>99</v>
      </c>
      <c r="R15" t="s">
        <v>94</v>
      </c>
      <c r="T15">
        <v>2.5817999999999999</v>
      </c>
      <c r="U15">
        <v>2.5339999999999998</v>
      </c>
    </row>
    <row r="16" spans="1:39" x14ac:dyDescent="0.55000000000000004">
      <c r="P16" t="s">
        <v>92</v>
      </c>
      <c r="Q16" t="s">
        <v>97</v>
      </c>
      <c r="R16" t="s">
        <v>94</v>
      </c>
      <c r="T16">
        <v>2.9895</v>
      </c>
      <c r="U16">
        <v>2.8233999999999999</v>
      </c>
    </row>
    <row r="17" spans="1:21" x14ac:dyDescent="0.55000000000000004">
      <c r="P17" t="s">
        <v>92</v>
      </c>
      <c r="Q17" t="s">
        <v>95</v>
      </c>
      <c r="R17" t="s">
        <v>94</v>
      </c>
      <c r="T17">
        <v>2.5817999999999999</v>
      </c>
      <c r="U17">
        <v>2.4862000000000002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92</v>
      </c>
      <c r="Q18" t="s">
        <v>93</v>
      </c>
      <c r="R18" t="s">
        <v>94</v>
      </c>
      <c r="T18">
        <v>2.9895</v>
      </c>
      <c r="U18">
        <v>2.6573000000000002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91</v>
      </c>
      <c r="R19" t="s">
        <v>88</v>
      </c>
      <c r="S19">
        <v>0</v>
      </c>
      <c r="T19">
        <v>0</v>
      </c>
      <c r="U19">
        <v>0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90</v>
      </c>
      <c r="R20" t="s">
        <v>88</v>
      </c>
      <c r="S20">
        <v>0</v>
      </c>
      <c r="T20">
        <v>0</v>
      </c>
      <c r="U20">
        <v>0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87</v>
      </c>
      <c r="R21" t="s">
        <v>88</v>
      </c>
      <c r="S21">
        <v>269.91000000000003</v>
      </c>
      <c r="T21">
        <v>163.46</v>
      </c>
      <c r="U21">
        <v>161.69999999999999</v>
      </c>
    </row>
    <row r="22" spans="1:21" x14ac:dyDescent="0.55000000000000004">
      <c r="A22" s="15" t="s">
        <v>119</v>
      </c>
      <c r="B22">
        <v>-4500</v>
      </c>
      <c r="P22" t="s">
        <v>41</v>
      </c>
      <c r="Q22" t="s">
        <v>86</v>
      </c>
      <c r="R22" t="s">
        <v>84</v>
      </c>
      <c r="S22">
        <v>315.39999999999998</v>
      </c>
      <c r="T22">
        <v>144.6</v>
      </c>
      <c r="U22">
        <v>127.1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146.5</v>
      </c>
      <c r="T23">
        <v>127.8</v>
      </c>
      <c r="U23">
        <v>5352.6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42</v>
      </c>
      <c r="R24" t="s">
        <v>82</v>
      </c>
      <c r="S24">
        <v>104</v>
      </c>
      <c r="T24">
        <v>109</v>
      </c>
      <c r="U24">
        <v>114</v>
      </c>
    </row>
    <row r="25" spans="1:21" x14ac:dyDescent="0.55000000000000004">
      <c r="A25" s="10" t="s">
        <v>75</v>
      </c>
      <c r="B25" s="10">
        <v>0</v>
      </c>
      <c r="C25" s="10">
        <f>B19+B20+B22</f>
        <v>-25400</v>
      </c>
      <c r="D25" s="11">
        <f>C25*1^(-B25)</f>
        <v>-25400</v>
      </c>
      <c r="E25" s="11"/>
      <c r="F25" s="11"/>
      <c r="G25" s="12">
        <f>C25*1.025^(-B25)</f>
        <v>-25400</v>
      </c>
      <c r="H25" s="12"/>
      <c r="I25" s="12"/>
      <c r="J25" s="13">
        <f>C25/1.04^B25</f>
        <v>-25400</v>
      </c>
      <c r="K25" s="13"/>
      <c r="L25" s="13"/>
      <c r="P25" t="s">
        <v>41</v>
      </c>
      <c r="Q25" t="s">
        <v>80</v>
      </c>
      <c r="R25" t="s">
        <v>81</v>
      </c>
      <c r="S25">
        <v>24.51</v>
      </c>
      <c r="T25">
        <v>24.51</v>
      </c>
      <c r="U25">
        <v>24.51</v>
      </c>
    </row>
    <row r="26" spans="1:21" x14ac:dyDescent="0.55000000000000004">
      <c r="A26" s="10" t="s">
        <v>89</v>
      </c>
      <c r="B26" s="10">
        <v>0</v>
      </c>
      <c r="C26" s="10"/>
      <c r="D26" s="11">
        <v>0</v>
      </c>
      <c r="E26" s="11"/>
      <c r="F26" s="11"/>
      <c r="G26" s="12">
        <v>0</v>
      </c>
      <c r="H26" s="12"/>
      <c r="I26" s="12"/>
      <c r="J26" s="13">
        <v>0</v>
      </c>
      <c r="K26" s="13"/>
      <c r="L26" s="13"/>
      <c r="P26" t="s">
        <v>41</v>
      </c>
      <c r="Q26" t="s">
        <v>78</v>
      </c>
      <c r="R26" t="s">
        <v>74</v>
      </c>
      <c r="S26">
        <v>25.71</v>
      </c>
      <c r="T26">
        <v>25.54</v>
      </c>
      <c r="U26">
        <v>25.47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76</v>
      </c>
      <c r="R27" t="s">
        <v>74</v>
      </c>
      <c r="S27">
        <v>26.52</v>
      </c>
      <c r="T27">
        <v>26.94</v>
      </c>
      <c r="U27">
        <v>27.37</v>
      </c>
    </row>
    <row r="28" spans="1:21" x14ac:dyDescent="0.55000000000000004">
      <c r="A28" s="10"/>
      <c r="B28" s="10" cm="1">
        <f t="array" ref="B28">INDEX($4:$4,ROW(A1)+2)</f>
        <v>31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41</v>
      </c>
      <c r="Q28" t="s">
        <v>73</v>
      </c>
      <c r="R28" t="s">
        <v>74</v>
      </c>
      <c r="S28">
        <v>26.58</v>
      </c>
      <c r="T28">
        <v>27.05</v>
      </c>
      <c r="U28">
        <v>0</v>
      </c>
    </row>
    <row r="29" spans="1:21" x14ac:dyDescent="0.55000000000000004">
      <c r="A29" s="10" t="s">
        <v>96</v>
      </c>
      <c r="B29" s="10" cm="1">
        <f t="array" ref="B29">INDEX($4:$4,ROW(A2)+2)</f>
        <v>36</v>
      </c>
      <c r="C29" s="10" cm="1">
        <f t="array" ref="C29">INDEX($3:$3, ROW(A2)+2)</f>
        <v>6090</v>
      </c>
      <c r="D29" s="11">
        <f t="shared" si="2"/>
        <v>6090</v>
      </c>
      <c r="E29" s="11"/>
      <c r="F29" s="11"/>
      <c r="G29" s="12">
        <f t="shared" ref="G29:G48" si="3">C29*1.025^(-B29)</f>
        <v>2503.5607749039823</v>
      </c>
      <c r="H29" s="12"/>
      <c r="I29" s="12"/>
      <c r="J29" s="13">
        <f t="shared" ref="J29" si="4">C29/1.04^B29</f>
        <v>1483.9425160857686</v>
      </c>
      <c r="K29" s="13"/>
      <c r="L29" s="13"/>
      <c r="P29" t="s">
        <v>41</v>
      </c>
      <c r="Q29" t="s">
        <v>71</v>
      </c>
      <c r="R29" t="s">
        <v>60</v>
      </c>
      <c r="S29">
        <v>0</v>
      </c>
      <c r="T29">
        <v>0</v>
      </c>
      <c r="U29">
        <v>0</v>
      </c>
    </row>
    <row r="30" spans="1:21" x14ac:dyDescent="0.55000000000000004">
      <c r="A30" s="10"/>
      <c r="B30" s="10" cm="1">
        <f t="array" ref="B30">INDEX($4:$4,ROW(A3)+2)</f>
        <v>41</v>
      </c>
      <c r="C30" s="10" cm="1">
        <f t="array" ref="C30">INDEX($3:$3, ROW(A1)+4)</f>
        <v>0</v>
      </c>
      <c r="D30" s="11">
        <f>C30*1^(-B30)</f>
        <v>0</v>
      </c>
      <c r="E30" s="11"/>
      <c r="F30" s="11"/>
      <c r="G30" s="12">
        <f t="shared" si="3"/>
        <v>0</v>
      </c>
      <c r="H30" s="12"/>
      <c r="I30" s="12"/>
      <c r="J30" s="13">
        <f>C30/1.04^B30</f>
        <v>0</v>
      </c>
      <c r="K30" s="13"/>
      <c r="L30" s="13"/>
      <c r="P30" t="s">
        <v>41</v>
      </c>
      <c r="Q30" t="s">
        <v>70</v>
      </c>
      <c r="R30" t="s">
        <v>60</v>
      </c>
      <c r="S30">
        <v>0</v>
      </c>
      <c r="T30">
        <v>0</v>
      </c>
      <c r="U30">
        <v>0</v>
      </c>
    </row>
    <row r="31" spans="1:21" x14ac:dyDescent="0.55000000000000004">
      <c r="A31" s="10"/>
      <c r="B31" s="10" cm="1">
        <f t="array" ref="B31">INDEX($4:$4,ROW(A4)+2)</f>
        <v>46</v>
      </c>
      <c r="C31" s="10" cm="1">
        <f t="array" ref="C31">INDEX($3:$3, ROW(A2)+4)</f>
        <v>0</v>
      </c>
      <c r="D31" s="11">
        <f>C31*1^(-B31)</f>
        <v>0</v>
      </c>
      <c r="E31" s="11">
        <v>0</v>
      </c>
      <c r="F31" s="11">
        <f t="shared" ref="F31:F32" si="5">SUM(E31)</f>
        <v>0</v>
      </c>
      <c r="G31" s="12">
        <f t="shared" si="3"/>
        <v>0</v>
      </c>
      <c r="H31" s="12">
        <v>0</v>
      </c>
      <c r="I31" s="12">
        <f t="shared" ref="I31:I32" si="6">H31*(1/(1-(1.025)^(-B31)))</f>
        <v>0</v>
      </c>
      <c r="J31" s="13">
        <f>C31/1.04^B31</f>
        <v>0</v>
      </c>
      <c r="K31" s="13">
        <v>0</v>
      </c>
      <c r="L31" s="13">
        <f t="shared" ref="L31:L32" si="7">K31*(1/(1-(1.04)^(-B31)))</f>
        <v>0</v>
      </c>
      <c r="P31" t="s">
        <v>41</v>
      </c>
      <c r="Q31" t="s">
        <v>69</v>
      </c>
      <c r="R31" t="s">
        <v>60</v>
      </c>
      <c r="S31">
        <v>24.45</v>
      </c>
      <c r="T31">
        <v>14.72</v>
      </c>
      <c r="U31">
        <v>14.39</v>
      </c>
    </row>
    <row r="32" spans="1:21" x14ac:dyDescent="0.55000000000000004">
      <c r="A32" s="10" t="s">
        <v>121</v>
      </c>
      <c r="B32" s="10" cm="1">
        <f t="array" ref="B32">INDEX($4:$4,ROW(A5)+2)</f>
        <v>51</v>
      </c>
      <c r="C32" s="10" cm="1">
        <f t="array" ref="C32">INDEX($3:$3, ROW(A3)+4)</f>
        <v>24636</v>
      </c>
      <c r="D32" s="11">
        <f t="shared" ref="D32:D63" si="8">C32*1^(-B32)</f>
        <v>24636</v>
      </c>
      <c r="E32" s="11">
        <v>0</v>
      </c>
      <c r="F32" s="11">
        <f t="shared" si="5"/>
        <v>0</v>
      </c>
      <c r="G32" s="12">
        <f t="shared" si="3"/>
        <v>6992.8314497111933</v>
      </c>
      <c r="H32" s="12">
        <v>0</v>
      </c>
      <c r="I32" s="12">
        <f t="shared" si="6"/>
        <v>0</v>
      </c>
      <c r="J32" s="13">
        <f>C32/1.04^B32</f>
        <v>3333.2653762977743</v>
      </c>
      <c r="K32" s="13">
        <v>0</v>
      </c>
      <c r="L32" s="13">
        <f t="shared" si="7"/>
        <v>0</v>
      </c>
      <c r="P32" t="s">
        <v>41</v>
      </c>
      <c r="Q32" t="s">
        <v>68</v>
      </c>
      <c r="R32" t="s">
        <v>60</v>
      </c>
      <c r="S32">
        <v>13.69</v>
      </c>
      <c r="T32">
        <v>13.4</v>
      </c>
      <c r="U32">
        <v>0</v>
      </c>
    </row>
    <row r="33" spans="1:21" x14ac:dyDescent="0.55000000000000004">
      <c r="A33" s="10"/>
      <c r="B33" s="10" cm="1">
        <f t="array" ref="B33">INDEX($4:$4,ROW(A6)+2)</f>
        <v>56</v>
      </c>
      <c r="C33" s="10" cm="1">
        <f t="array" ref="C33">INDEX($3:$3, ROW(A4)+4)</f>
        <v>0</v>
      </c>
      <c r="D33" s="11">
        <f t="shared" si="8"/>
        <v>0</v>
      </c>
      <c r="E33" s="11">
        <v>0</v>
      </c>
      <c r="F33" s="11">
        <v>0</v>
      </c>
      <c r="G33" s="12">
        <f t="shared" si="3"/>
        <v>0</v>
      </c>
      <c r="H33" s="12">
        <v>0</v>
      </c>
      <c r="I33" s="12">
        <v>0</v>
      </c>
      <c r="J33" s="13">
        <f t="shared" ref="J33:J48" si="9">C33/1.04^B33</f>
        <v>0</v>
      </c>
      <c r="K33" s="13">
        <v>0</v>
      </c>
      <c r="L33" s="13">
        <f>K33*(1/(1-(1.04)^(-B33)))</f>
        <v>0</v>
      </c>
      <c r="P33" t="s">
        <v>39</v>
      </c>
      <c r="Q33" t="s">
        <v>67</v>
      </c>
      <c r="R33" t="s">
        <v>66</v>
      </c>
      <c r="S33">
        <v>15476</v>
      </c>
      <c r="T33">
        <v>1717</v>
      </c>
      <c r="U33">
        <v>14027</v>
      </c>
    </row>
    <row r="34" spans="1:21" x14ac:dyDescent="0.55000000000000004">
      <c r="A34" s="10" t="s">
        <v>98</v>
      </c>
      <c r="B34" s="10" cm="1">
        <f t="array" ref="B34">INDEX($4:$4,ROW(A7)+2)</f>
        <v>61</v>
      </c>
      <c r="C34" s="10" cm="1">
        <f t="array" ref="C34">INDEX($3:$3, ROW(A5)+4)</f>
        <v>173132</v>
      </c>
      <c r="D34" s="11">
        <f t="shared" si="8"/>
        <v>173132</v>
      </c>
      <c r="E34" s="11">
        <f>$D$25+$D$26+$D$27+$D$28+$D$29+$D$30+$D$31+D34+$D$32</f>
        <v>173458</v>
      </c>
      <c r="F34" s="11">
        <f>SUM(E34)/B34</f>
        <v>2843.5737704918033</v>
      </c>
      <c r="G34" s="12">
        <f t="shared" si="3"/>
        <v>38390.304522659091</v>
      </c>
      <c r="H34" s="12">
        <f>$G$25+$G$26+$G$27+$G$28+$G$29+$G$30+$G$31+$G$32+G34</f>
        <v>19034.368963079338</v>
      </c>
      <c r="I34" s="12">
        <f>H34*(1/(1-(1.025)^(-B34)))</f>
        <v>24457.599079789215</v>
      </c>
      <c r="J34" s="13">
        <f t="shared" si="9"/>
        <v>15824.997451491519</v>
      </c>
      <c r="K34" s="13">
        <f>$J$25+$J$26+$J$27+$J$28+$J$29+$J$30+$J$31+$J$32+J34</f>
        <v>-7534.1171696913116</v>
      </c>
      <c r="L34" s="13">
        <f>K34*(1/(1-(1.04)^(-B34)))</f>
        <v>-8292.0451899193849</v>
      </c>
      <c r="P34" t="s">
        <v>58</v>
      </c>
      <c r="Q34" t="s">
        <v>64</v>
      </c>
      <c r="R34" t="s">
        <v>60</v>
      </c>
      <c r="S34">
        <v>1.262</v>
      </c>
      <c r="T34">
        <v>1.177</v>
      </c>
      <c r="U34">
        <v>0</v>
      </c>
    </row>
    <row r="35" spans="1:21" x14ac:dyDescent="0.55000000000000004">
      <c r="A35" s="10" t="s">
        <v>98</v>
      </c>
      <c r="B35" s="10" cm="1">
        <f t="array" ref="B35">INDEX($4:$4,ROW(A8)+2)</f>
        <v>66</v>
      </c>
      <c r="C35" s="10" cm="1">
        <f t="array" ref="C35">INDEX($3:$3, ROW(A6)+4)</f>
        <v>218776</v>
      </c>
      <c r="D35" s="11">
        <f t="shared" si="8"/>
        <v>218776</v>
      </c>
      <c r="E35" s="11">
        <f t="shared" ref="E35:E37" si="10">$D$25+$D$26+$D$27+$D$28+$D$29+$D$30+$D$31+D35+$D$32</f>
        <v>219102</v>
      </c>
      <c r="F35" s="11">
        <f t="shared" ref="F35:F63" si="11">SUM(E35)/B35</f>
        <v>3319.7272727272725</v>
      </c>
      <c r="G35" s="12">
        <f t="shared" si="3"/>
        <v>42877.016838857613</v>
      </c>
      <c r="H35" s="12">
        <f>$G$25+$G$26+$G$27+$G$28+$G$29+$G$30+$G$31+$G$32+G35</f>
        <v>23521.08127927786</v>
      </c>
      <c r="I35" s="12">
        <f t="shared" ref="I35:I41" si="12">H35*(1/(1-(1.025)^(-B35)))</f>
        <v>29254.564099675001</v>
      </c>
      <c r="J35" s="13">
        <f t="shared" si="9"/>
        <v>16436.119263005508</v>
      </c>
      <c r="K35" s="13">
        <f>$J$25+$J$26+$J$27+$J$28+$J$29+$J$30+$J$31+$J$32+J35</f>
        <v>-6922.9953581773225</v>
      </c>
      <c r="L35" s="9">
        <f t="shared" ref="L35:L36" si="13">K35*(1/(1-(1.04)^(-B35)))</f>
        <v>-7485.3520075426495</v>
      </c>
      <c r="P35" t="s">
        <v>58</v>
      </c>
      <c r="Q35" t="s">
        <v>62</v>
      </c>
      <c r="R35" t="s">
        <v>60</v>
      </c>
      <c r="S35">
        <v>12.428000000000001</v>
      </c>
      <c r="T35">
        <v>12.218999999999999</v>
      </c>
      <c r="U35">
        <v>0</v>
      </c>
    </row>
    <row r="36" spans="1:21" x14ac:dyDescent="0.55000000000000004">
      <c r="A36" s="10" t="s">
        <v>98</v>
      </c>
      <c r="B36" s="10" cm="1">
        <f t="array" ref="B36">INDEX($4:$4,ROW(A9)+2)</f>
        <v>71</v>
      </c>
      <c r="C36" s="10" cm="1">
        <f t="array" ref="C36">INDEX($3:$3, ROW(A7)+4)</f>
        <v>263671</v>
      </c>
      <c r="D36" s="11">
        <f t="shared" si="8"/>
        <v>263671</v>
      </c>
      <c r="E36" s="11">
        <f t="shared" si="10"/>
        <v>263997</v>
      </c>
      <c r="F36" s="11">
        <f t="shared" si="11"/>
        <v>3718.2676056338028</v>
      </c>
      <c r="G36" s="12">
        <f t="shared" si="3"/>
        <v>45673.88178356659</v>
      </c>
      <c r="H36" s="12">
        <f t="shared" ref="H36:H37" si="14">$G$25+$G$26+$G$27+$G$28+$G$29+$G$30+$G$31+$G$32+G36</f>
        <v>26317.946223986837</v>
      </c>
      <c r="I36" s="12">
        <f t="shared" si="12"/>
        <v>31831.97675088223</v>
      </c>
      <c r="J36" s="13">
        <f t="shared" si="9"/>
        <v>16281.532335936678</v>
      </c>
      <c r="K36" s="13">
        <f t="shared" ref="K36:K37" si="15">$J$25+$J$26+$J$27+$J$28+$J$29+$J$30+$J$31+$J$32+J36</f>
        <v>-7077.5822852461533</v>
      </c>
      <c r="L36" s="13">
        <f t="shared" si="13"/>
        <v>-7543.3817629909654</v>
      </c>
      <c r="P36" t="s">
        <v>58</v>
      </c>
      <c r="Q36" t="s">
        <v>59</v>
      </c>
      <c r="R36" t="s">
        <v>60</v>
      </c>
      <c r="S36">
        <v>0</v>
      </c>
      <c r="T36">
        <v>0</v>
      </c>
      <c r="U36">
        <v>0</v>
      </c>
    </row>
    <row r="37" spans="1:21" x14ac:dyDescent="0.55000000000000004">
      <c r="A37" s="10" t="s">
        <v>98</v>
      </c>
      <c r="B37" s="10" cm="1">
        <f t="array" ref="B37">INDEX($4:$4,ROW(A10)+2)</f>
        <v>76</v>
      </c>
      <c r="C37" s="10" cm="1">
        <f t="array" ref="C37">INDEX($3:$3, ROW(A8)+4)</f>
        <v>313589</v>
      </c>
      <c r="D37" s="11">
        <f t="shared" si="8"/>
        <v>313589</v>
      </c>
      <c r="E37" s="11">
        <f t="shared" si="10"/>
        <v>313915</v>
      </c>
      <c r="F37" s="11">
        <f t="shared" si="11"/>
        <v>4130.4605263157891</v>
      </c>
      <c r="G37" s="12">
        <f t="shared" si="3"/>
        <v>48011.696315415596</v>
      </c>
      <c r="H37" s="12">
        <f t="shared" si="14"/>
        <v>28655.760755835843</v>
      </c>
      <c r="I37" s="8">
        <f t="shared" si="12"/>
        <v>33836.217308442428</v>
      </c>
      <c r="J37" s="13">
        <f t="shared" si="9"/>
        <v>15915.74724186333</v>
      </c>
      <c r="K37" s="13">
        <f t="shared" si="15"/>
        <v>-7443.3673793195012</v>
      </c>
      <c r="L37" s="13">
        <f>K37*(1/(1-(1.04)^(-B37)))</f>
        <v>-7841.3431891711025</v>
      </c>
    </row>
    <row r="38" spans="1:21" x14ac:dyDescent="0.55000000000000004">
      <c r="A38" s="10" t="s">
        <v>98</v>
      </c>
      <c r="B38" s="10" cm="1">
        <f t="array" ref="B38">INDEX($4:$4,ROW(A11)+2)</f>
        <v>81</v>
      </c>
      <c r="C38" s="10" cm="1">
        <f t="array" ref="C38">INDEX($3:$3, ROW(A9)+4)</f>
        <v>356166</v>
      </c>
      <c r="D38" s="11">
        <f t="shared" si="8"/>
        <v>356166</v>
      </c>
      <c r="E38" s="11">
        <f>$D$25+$D$26+$D$27+$D$28+$D$29+$D$30+$D$31+D38+$D$32</f>
        <v>356492</v>
      </c>
      <c r="F38" s="11">
        <f t="shared" si="11"/>
        <v>4401.1358024691363</v>
      </c>
      <c r="G38" s="12">
        <f t="shared" si="3"/>
        <v>48196.928477187437</v>
      </c>
      <c r="H38" s="12">
        <f>$G$25+$G$26+$G$27+$G$28+$G$29+$G$30+$G$31+$G$32+G38</f>
        <v>28840.992917607684</v>
      </c>
      <c r="I38" s="12">
        <f t="shared" si="12"/>
        <v>33354.586656055668</v>
      </c>
      <c r="J38" s="13">
        <f t="shared" si="9"/>
        <v>14857.713364621968</v>
      </c>
      <c r="K38" s="13">
        <f>$J$25+$J$26+$J$27+$J$28+$J$29+$J$30+$J$31+$J$32+J38</f>
        <v>-8501.4012565608627</v>
      </c>
      <c r="L38" s="13">
        <f t="shared" ref="L38:L48" si="16">K38*(1/(1-(1.04)^(-B38)))</f>
        <v>-8871.4812927439816</v>
      </c>
    </row>
    <row r="39" spans="1:21" x14ac:dyDescent="0.55000000000000004">
      <c r="A39" s="10" t="s">
        <v>98</v>
      </c>
      <c r="B39" s="10" cm="1">
        <f t="array" ref="B39">INDEX($4:$4,ROW(A12)+2)</f>
        <v>86</v>
      </c>
      <c r="C39" s="10" cm="1">
        <f t="array" ref="C39">INDEX($3:$3, ROW(A10)+4)</f>
        <v>397301</v>
      </c>
      <c r="D39" s="11">
        <f t="shared" si="8"/>
        <v>397301</v>
      </c>
      <c r="E39" s="11">
        <f>$D$25+$D$26+$D$27+$D$28+$D$29+$D$30+$D$31+D39+$D$32</f>
        <v>397627</v>
      </c>
      <c r="F39" s="11">
        <f t="shared" si="11"/>
        <v>4623.5697674418607</v>
      </c>
      <c r="G39" s="12">
        <f t="shared" si="3"/>
        <v>47518.993631180856</v>
      </c>
      <c r="H39" s="12">
        <f t="shared" ref="H39:H48" si="17">$G$25+$G$26+$G$27+$G$28+$G$29+$G$30+$G$31+$G$32+G39</f>
        <v>28163.058071601103</v>
      </c>
      <c r="I39" s="12">
        <f t="shared" si="12"/>
        <v>31989.098727700126</v>
      </c>
      <c r="J39" s="13">
        <f t="shared" si="9"/>
        <v>13622.36392756713</v>
      </c>
      <c r="K39" s="13">
        <f t="shared" ref="K39:K48" si="18">$J$25+$J$26+$J$27+$J$28+$J$29+$J$30+$J$31+$J$32+J39</f>
        <v>-9736.7506936157006</v>
      </c>
      <c r="L39" s="13">
        <f t="shared" si="16"/>
        <v>-10082.450320725991</v>
      </c>
    </row>
    <row r="40" spans="1:21" x14ac:dyDescent="0.55000000000000004">
      <c r="A40" s="10" t="s">
        <v>98</v>
      </c>
      <c r="B40" s="10" cm="1">
        <f t="array" ref="B40">INDEX($4:$4,ROW(A13)+2)</f>
        <v>91</v>
      </c>
      <c r="C40" s="10" cm="1">
        <f t="array" ref="C40">INDEX($3:$3, ROW(A11)+4)</f>
        <v>436607</v>
      </c>
      <c r="D40" s="11">
        <f t="shared" si="8"/>
        <v>436607</v>
      </c>
      <c r="E40" s="11">
        <f t="shared" ref="E40:E63" si="19">$D$25+$D$26+$D$27+$D$28+$D$29+$D$30+$D$31+D40+$D$32</f>
        <v>436933</v>
      </c>
      <c r="F40" s="11">
        <f t="shared" si="11"/>
        <v>4801.4615384615381</v>
      </c>
      <c r="G40" s="12">
        <f t="shared" si="3"/>
        <v>46155.020022206467</v>
      </c>
      <c r="H40" s="12">
        <f t="shared" si="17"/>
        <v>26799.084462626714</v>
      </c>
      <c r="I40" s="12">
        <f t="shared" si="12"/>
        <v>29966.983060604587</v>
      </c>
      <c r="J40" s="13">
        <f t="shared" si="9"/>
        <v>12304.297357530175</v>
      </c>
      <c r="K40" s="13">
        <f t="shared" si="18"/>
        <v>-11054.817263652656</v>
      </c>
      <c r="L40" s="13">
        <f t="shared" si="16"/>
        <v>-11375.394431787632</v>
      </c>
    </row>
    <row r="41" spans="1:21" x14ac:dyDescent="0.55000000000000004">
      <c r="A41" s="10" t="s">
        <v>98</v>
      </c>
      <c r="B41" s="10" cm="1">
        <f t="array" ref="B41">INDEX($4:$4,ROW(A14)+2)</f>
        <v>96</v>
      </c>
      <c r="C41" s="10" cm="1">
        <f t="array" ref="C41">INDEX($3:$3, ROW(A12)+4)</f>
        <v>470969</v>
      </c>
      <c r="D41" s="11">
        <f t="shared" si="8"/>
        <v>470969</v>
      </c>
      <c r="E41" s="11">
        <f t="shared" si="19"/>
        <v>471295</v>
      </c>
      <c r="F41" s="11">
        <f t="shared" si="11"/>
        <v>4909.322916666667</v>
      </c>
      <c r="G41" s="12">
        <f t="shared" si="3"/>
        <v>44004.920876403696</v>
      </c>
      <c r="H41" s="12">
        <f t="shared" si="17"/>
        <v>24648.985316823942</v>
      </c>
      <c r="I41" s="12">
        <f t="shared" si="12"/>
        <v>27189.425371586691</v>
      </c>
      <c r="J41" s="13">
        <f t="shared" si="9"/>
        <v>10909.171001114802</v>
      </c>
      <c r="K41" s="13">
        <f t="shared" si="18"/>
        <v>-12449.943620068028</v>
      </c>
      <c r="L41" s="13">
        <f t="shared" si="16"/>
        <v>-12745.162970562309</v>
      </c>
    </row>
    <row r="42" spans="1:21" x14ac:dyDescent="0.55000000000000004">
      <c r="A42" s="10" t="s">
        <v>98</v>
      </c>
      <c r="B42" s="10" cm="1">
        <f t="array" ref="B42">INDEX($4:$4,ROW(A15)+2)</f>
        <v>101</v>
      </c>
      <c r="C42" s="10" cm="1">
        <f t="array" ref="C42">INDEX($3:$3, ROW(A13)+4)</f>
        <v>501630</v>
      </c>
      <c r="D42" s="11">
        <f t="shared" si="8"/>
        <v>501630</v>
      </c>
      <c r="E42" s="11">
        <f t="shared" si="19"/>
        <v>501956</v>
      </c>
      <c r="F42" s="11">
        <f t="shared" si="11"/>
        <v>4969.8613861386139</v>
      </c>
      <c r="G42" s="12">
        <f t="shared" si="3"/>
        <v>41426.009175107698</v>
      </c>
      <c r="H42" s="12">
        <f t="shared" si="17"/>
        <v>22070.073615527945</v>
      </c>
      <c r="I42" s="12">
        <f>H42*(1/(1-(1.025)^(-B42)))</f>
        <v>24056.747113194429</v>
      </c>
      <c r="J42" s="13">
        <f t="shared" si="9"/>
        <v>9550.2828099478738</v>
      </c>
      <c r="K42" s="13">
        <f t="shared" si="18"/>
        <v>-13808.831811234957</v>
      </c>
      <c r="L42" s="13">
        <f t="shared" si="16"/>
        <v>-14076.833609450438</v>
      </c>
    </row>
    <row r="43" spans="1:21" x14ac:dyDescent="0.55000000000000004">
      <c r="A43" s="10" t="s">
        <v>98</v>
      </c>
      <c r="B43" s="10" cm="1">
        <f t="array" ref="B43">INDEX($4:$4,ROW(A16)+2)</f>
        <v>106</v>
      </c>
      <c r="C43" s="10" cm="1">
        <f t="array" ref="C43">INDEX($3:$3, ROW(A14)+4)</f>
        <v>531306</v>
      </c>
      <c r="D43" s="11">
        <f t="shared" si="8"/>
        <v>531306</v>
      </c>
      <c r="E43" s="11">
        <f t="shared" si="19"/>
        <v>531632</v>
      </c>
      <c r="F43" s="11">
        <f t="shared" si="11"/>
        <v>5015.3962264150941</v>
      </c>
      <c r="G43" s="12">
        <f t="shared" si="3"/>
        <v>38780.641506160922</v>
      </c>
      <c r="H43" s="12">
        <f t="shared" si="17"/>
        <v>19424.705946581169</v>
      </c>
      <c r="I43" s="12">
        <f t="shared" ref="I43:I48" si="20">H43*(1/(1-(1.025)^(-B43)))</f>
        <v>20954.175535681279</v>
      </c>
      <c r="J43" s="13">
        <f t="shared" si="9"/>
        <v>8314.0140620590373</v>
      </c>
      <c r="K43" s="13">
        <f t="shared" si="18"/>
        <v>-15045.100559123794</v>
      </c>
      <c r="L43" s="13">
        <f t="shared" si="16"/>
        <v>-15284.272823664936</v>
      </c>
    </row>
    <row r="44" spans="1:21" x14ac:dyDescent="0.55000000000000004">
      <c r="A44" s="10" t="s">
        <v>98</v>
      </c>
      <c r="B44" s="10" cm="1">
        <f t="array" ref="B44">INDEX($4:$4,ROW(A17)+2)</f>
        <v>111</v>
      </c>
      <c r="C44" s="10" cm="1">
        <f t="array" ref="C44">INDEX($3:$3, ROW(A15)+4)</f>
        <v>557771</v>
      </c>
      <c r="D44" s="11">
        <f t="shared" si="8"/>
        <v>557771</v>
      </c>
      <c r="E44" s="11">
        <f t="shared" si="19"/>
        <v>558097</v>
      </c>
      <c r="F44" s="7">
        <f t="shared" si="11"/>
        <v>5027.9009009009005</v>
      </c>
      <c r="G44" s="12">
        <f t="shared" si="3"/>
        <v>35983.787375962129</v>
      </c>
      <c r="H44" s="12">
        <f t="shared" si="17"/>
        <v>16627.851816382376</v>
      </c>
      <c r="I44" s="12">
        <f t="shared" si="20"/>
        <v>17774.551217601362</v>
      </c>
      <c r="J44" s="13">
        <f t="shared" si="9"/>
        <v>7173.8991683952163</v>
      </c>
      <c r="K44" s="13">
        <f t="shared" si="18"/>
        <v>-16185.215452787616</v>
      </c>
      <c r="L44" s="13">
        <f t="shared" si="16"/>
        <v>-16396.097608726468</v>
      </c>
    </row>
    <row r="45" spans="1:21" x14ac:dyDescent="0.55000000000000004">
      <c r="A45" s="10" t="s">
        <v>98</v>
      </c>
      <c r="B45" s="10" cm="1">
        <f t="array" ref="B45">INDEX($4:$4,ROW(A18)+2)</f>
        <v>116</v>
      </c>
      <c r="C45" s="10" cm="1">
        <f t="array" ref="C45">INDEX($3:$3, ROW(A16)+4)</f>
        <v>581736</v>
      </c>
      <c r="D45" s="11">
        <f t="shared" si="8"/>
        <v>581736</v>
      </c>
      <c r="E45" s="11">
        <f t="shared" si="19"/>
        <v>582062</v>
      </c>
      <c r="F45" s="11">
        <f t="shared" si="11"/>
        <v>5017.7758620689656</v>
      </c>
      <c r="G45" s="12">
        <f t="shared" si="3"/>
        <v>33170.92290608176</v>
      </c>
      <c r="H45" s="12">
        <f t="shared" si="17"/>
        <v>13814.987346502006</v>
      </c>
      <c r="I45" s="12">
        <f t="shared" si="20"/>
        <v>14650.359300267222</v>
      </c>
      <c r="J45" s="13">
        <f t="shared" si="9"/>
        <v>6149.765867644559</v>
      </c>
      <c r="K45" s="13">
        <f t="shared" si="18"/>
        <v>-17209.348753538274</v>
      </c>
      <c r="L45" s="13">
        <f t="shared" si="16"/>
        <v>-17393.219491392934</v>
      </c>
    </row>
    <row r="46" spans="1:21" x14ac:dyDescent="0.55000000000000004">
      <c r="A46" s="10" t="s">
        <v>98</v>
      </c>
      <c r="B46" s="10" cm="1">
        <f t="array" ref="B46">INDEX($4:$4,ROW(A19)+2)</f>
        <v>121</v>
      </c>
      <c r="C46" s="10" cm="1">
        <f t="array" ref="C46">INDEX($3:$3, ROW(A17)+4)</f>
        <v>601715</v>
      </c>
      <c r="D46" s="11">
        <f t="shared" si="8"/>
        <v>601715</v>
      </c>
      <c r="E46" s="11">
        <f t="shared" si="19"/>
        <v>602041</v>
      </c>
      <c r="F46" s="11">
        <f t="shared" si="11"/>
        <v>4975.545454545455</v>
      </c>
      <c r="G46" s="12">
        <f t="shared" si="3"/>
        <v>30325.161724181136</v>
      </c>
      <c r="H46" s="12">
        <f t="shared" si="17"/>
        <v>10969.226164601383</v>
      </c>
      <c r="I46" s="12">
        <f t="shared" si="20"/>
        <v>11551.391851051838</v>
      </c>
      <c r="J46" s="13">
        <f t="shared" si="9"/>
        <v>5228.2552579639805</v>
      </c>
      <c r="K46" s="13">
        <f t="shared" si="18"/>
        <v>-18130.859363218849</v>
      </c>
      <c r="L46" s="13">
        <f t="shared" si="16"/>
        <v>-18289.777833130782</v>
      </c>
    </row>
    <row r="47" spans="1:21" x14ac:dyDescent="0.55000000000000004">
      <c r="A47" s="10" t="s">
        <v>98</v>
      </c>
      <c r="B47" s="10" cm="1">
        <f t="array" ref="B47">INDEX($4:$4,ROW(A20)+2)</f>
        <v>126</v>
      </c>
      <c r="C47" s="10" cm="1">
        <f t="array" ref="C47">INDEX($3:$3, ROW(A18)+4)</f>
        <v>596197</v>
      </c>
      <c r="D47" s="11">
        <f t="shared" si="8"/>
        <v>596197</v>
      </c>
      <c r="E47" s="11">
        <f t="shared" si="19"/>
        <v>596523</v>
      </c>
      <c r="F47" s="11">
        <f t="shared" si="11"/>
        <v>4734.3095238095239</v>
      </c>
      <c r="G47" s="12">
        <f t="shared" si="3"/>
        <v>26557.228299680195</v>
      </c>
      <c r="H47" s="12">
        <f t="shared" si="17"/>
        <v>7201.2927401004417</v>
      </c>
      <c r="I47" s="12">
        <f t="shared" si="20"/>
        <v>7537.0248726740238</v>
      </c>
      <c r="J47" s="13">
        <f t="shared" si="9"/>
        <v>4257.8370306302386</v>
      </c>
      <c r="K47" s="13">
        <f t="shared" si="18"/>
        <v>-19101.277590552592</v>
      </c>
      <c r="L47" s="13">
        <f t="shared" si="16"/>
        <v>-19238.673681477583</v>
      </c>
    </row>
    <row r="48" spans="1:21" x14ac:dyDescent="0.55000000000000004">
      <c r="A48" s="10" t="s">
        <v>98</v>
      </c>
      <c r="B48" s="10" cm="1">
        <f t="array" ref="B48">INDEX($4:$4,ROW(A21)+2)</f>
        <v>131</v>
      </c>
      <c r="C48" s="10" cm="1">
        <f t="array" ref="C48">INDEX($3:$3, ROW(A19)+4)</f>
        <v>611936</v>
      </c>
      <c r="D48" s="11">
        <f t="shared" si="8"/>
        <v>611936</v>
      </c>
      <c r="E48" s="11">
        <f t="shared" si="19"/>
        <v>612262</v>
      </c>
      <c r="F48" s="11">
        <f t="shared" si="11"/>
        <v>4673.7557251908393</v>
      </c>
      <c r="G48" s="12">
        <f t="shared" si="3"/>
        <v>24092.376256385509</v>
      </c>
      <c r="H48" s="12">
        <f t="shared" si="17"/>
        <v>4736.4406968057556</v>
      </c>
      <c r="I48" s="12">
        <f t="shared" si="20"/>
        <v>4930.5605388426411</v>
      </c>
      <c r="J48" s="13">
        <f t="shared" si="9"/>
        <v>3592.0184211190663</v>
      </c>
      <c r="K48" s="13">
        <f t="shared" si="18"/>
        <v>-19767.096200063766</v>
      </c>
      <c r="L48" s="13">
        <f t="shared" si="16"/>
        <v>-19883.81268914348</v>
      </c>
    </row>
    <row r="49" spans="1:12" x14ac:dyDescent="0.55000000000000004">
      <c r="A49" s="10" t="s">
        <v>98</v>
      </c>
      <c r="B49" s="10" cm="1">
        <f t="array" ref="B49">INDEX($4:$4,ROW(A22)+2)</f>
        <v>136</v>
      </c>
      <c r="C49" s="10" cm="1">
        <f t="array" ref="C49">INDEX($3:$3, ROW(A20)+4)</f>
        <v>625889</v>
      </c>
      <c r="D49" s="11">
        <f t="shared" si="8"/>
        <v>625889</v>
      </c>
      <c r="E49" s="11">
        <f t="shared" si="19"/>
        <v>626215</v>
      </c>
      <c r="F49" s="11">
        <f t="shared" si="11"/>
        <v>4604.5220588235297</v>
      </c>
    </row>
    <row r="50" spans="1:12" x14ac:dyDescent="0.55000000000000004">
      <c r="A50" s="10" t="s">
        <v>98</v>
      </c>
      <c r="B50" s="10" cm="1">
        <f t="array" ref="B50">INDEX($4:$4,ROW(A23)+2)</f>
        <v>141</v>
      </c>
      <c r="C50" s="10" cm="1">
        <f t="array" ref="C50">INDEX($3:$3, ROW(A21)+4)</f>
        <v>637523</v>
      </c>
      <c r="D50" s="11">
        <f t="shared" si="8"/>
        <v>637523</v>
      </c>
      <c r="E50" s="11">
        <f t="shared" si="19"/>
        <v>637849</v>
      </c>
      <c r="F50" s="11">
        <f t="shared" si="11"/>
        <v>4523.7517730496456</v>
      </c>
    </row>
    <row r="51" spans="1:12" x14ac:dyDescent="0.55000000000000004">
      <c r="A51" s="10" t="s">
        <v>98</v>
      </c>
      <c r="B51" s="10" cm="1">
        <f t="array" ref="B51">INDEX($4:$4,ROW(A24)+2)</f>
        <v>146</v>
      </c>
      <c r="C51" s="10" cm="1">
        <f t="array" ref="C51">INDEX($3:$3, ROW(A22)+4)</f>
        <v>647732</v>
      </c>
      <c r="D51" s="11">
        <f t="shared" si="8"/>
        <v>647732</v>
      </c>
      <c r="E51" s="11">
        <f t="shared" si="19"/>
        <v>648058</v>
      </c>
      <c r="F51" s="11">
        <f t="shared" si="11"/>
        <v>4438.7534246575342</v>
      </c>
    </row>
    <row r="52" spans="1:12" x14ac:dyDescent="0.55000000000000004">
      <c r="A52" s="10" t="s">
        <v>98</v>
      </c>
      <c r="B52" s="10" cm="1">
        <f t="array" ref="B52">INDEX($4:$4,ROW(A25)+2)</f>
        <v>151</v>
      </c>
      <c r="C52" s="10" cm="1">
        <f t="array" ref="C52">INDEX($3:$3, ROW(A23)+4)</f>
        <v>655617</v>
      </c>
      <c r="D52" s="11">
        <f t="shared" si="8"/>
        <v>655617</v>
      </c>
      <c r="E52" s="11">
        <f t="shared" si="19"/>
        <v>655943</v>
      </c>
      <c r="F52" s="11">
        <f t="shared" si="11"/>
        <v>4343.9933774834435</v>
      </c>
    </row>
    <row r="53" spans="1:12" x14ac:dyDescent="0.55000000000000004">
      <c r="A53" s="10" t="s">
        <v>98</v>
      </c>
      <c r="B53" s="10" cm="1">
        <f t="array" ref="B53">INDEX($4:$4,ROW(A26)+2)</f>
        <v>156</v>
      </c>
      <c r="C53" s="10" cm="1">
        <f t="array" ref="C53">INDEX($3:$3, ROW(A24)+4)</f>
        <v>661299</v>
      </c>
      <c r="D53" s="11">
        <f t="shared" si="8"/>
        <v>661299</v>
      </c>
      <c r="E53" s="11">
        <f t="shared" si="19"/>
        <v>661625</v>
      </c>
      <c r="F53" s="11">
        <f t="shared" si="11"/>
        <v>4241.1858974358975</v>
      </c>
    </row>
    <row r="54" spans="1:12" x14ac:dyDescent="0.55000000000000004">
      <c r="A54" s="10" t="s">
        <v>98</v>
      </c>
      <c r="B54" s="10" cm="1">
        <f t="array" ref="B54">INDEX($4:$4,ROW(A27)+2)</f>
        <v>161</v>
      </c>
      <c r="C54" s="10" cm="1">
        <f t="array" ref="C54">INDEX($3:$3, ROW(A25)+4)</f>
        <v>665097</v>
      </c>
      <c r="D54" s="11">
        <f t="shared" si="8"/>
        <v>665097</v>
      </c>
      <c r="E54" s="11">
        <f t="shared" si="19"/>
        <v>665423</v>
      </c>
      <c r="F54" s="11">
        <f>SUM(E54)/B54</f>
        <v>4133.0621118012423</v>
      </c>
    </row>
    <row r="55" spans="1:12" x14ac:dyDescent="0.55000000000000004">
      <c r="A55" s="10" t="s">
        <v>98</v>
      </c>
      <c r="B55" s="10" cm="1">
        <f t="array" ref="B55">INDEX($4:$4,ROW(A28)+2)</f>
        <v>166</v>
      </c>
      <c r="C55" s="10" cm="1">
        <f t="array" ref="C55">INDEX($3:$3, ROW(A26)+4)</f>
        <v>667412</v>
      </c>
      <c r="D55" s="11">
        <f t="shared" si="8"/>
        <v>667412</v>
      </c>
      <c r="E55" s="11">
        <f t="shared" si="19"/>
        <v>667738</v>
      </c>
      <c r="F55" s="11">
        <f t="shared" ref="F55:F83" si="21">SUM(E55)/B55</f>
        <v>4022.5180722891564</v>
      </c>
    </row>
    <row r="56" spans="1:12" x14ac:dyDescent="0.55000000000000004">
      <c r="A56" s="10" t="s">
        <v>98</v>
      </c>
      <c r="B56" s="10" cm="1">
        <f t="array" ref="B56">INDEX($4:$4,ROW(A29)+2)</f>
        <v>171</v>
      </c>
      <c r="C56" s="10" cm="1">
        <f t="array" ref="C56">INDEX($3:$3, ROW(A27)+4)</f>
        <v>669285</v>
      </c>
      <c r="D56" s="11">
        <f t="shared" si="8"/>
        <v>669285</v>
      </c>
      <c r="E56" s="11">
        <f t="shared" si="19"/>
        <v>669611</v>
      </c>
      <c r="F56" s="11">
        <f t="shared" si="21"/>
        <v>3915.8538011695905</v>
      </c>
    </row>
    <row r="57" spans="1:12" x14ac:dyDescent="0.55000000000000004">
      <c r="A57" s="10" t="s">
        <v>98</v>
      </c>
      <c r="B57" s="10" cm="1">
        <f t="array" ref="B57">INDEX($4:$4,ROW(A30)+2)</f>
        <v>176</v>
      </c>
      <c r="C57" s="10" cm="1">
        <f t="array" ref="C57">INDEX($3:$3, ROW(A28)+4)</f>
        <v>669914</v>
      </c>
      <c r="D57" s="11">
        <f t="shared" si="8"/>
        <v>669914</v>
      </c>
      <c r="E57" s="11">
        <f t="shared" si="19"/>
        <v>670240</v>
      </c>
      <c r="F57" s="11">
        <f t="shared" si="21"/>
        <v>3808.181818181818</v>
      </c>
    </row>
    <row r="58" spans="1:12" x14ac:dyDescent="0.55000000000000004">
      <c r="A58" s="10" t="s">
        <v>98</v>
      </c>
      <c r="B58" s="10" cm="1">
        <f t="array" ref="B58">INDEX($4:$4,ROW(A31)+2)</f>
        <v>181</v>
      </c>
      <c r="C58" s="10" cm="1">
        <f t="array" ref="C58">INDEX($3:$3, ROW(A29)+4)</f>
        <v>667836</v>
      </c>
      <c r="D58" s="11">
        <f t="shared" si="8"/>
        <v>667836</v>
      </c>
      <c r="E58" s="11">
        <f t="shared" si="19"/>
        <v>668162</v>
      </c>
      <c r="F58" s="11">
        <f t="shared" si="21"/>
        <v>3691.5027624309391</v>
      </c>
    </row>
    <row r="59" spans="1:12" x14ac:dyDescent="0.55000000000000004">
      <c r="A59" s="10" t="s">
        <v>98</v>
      </c>
      <c r="B59" s="10" cm="1">
        <f t="array" ref="B59">INDEX($4:$4,ROW(A32)+2)</f>
        <v>186</v>
      </c>
      <c r="C59" s="10" cm="1">
        <f t="array" ref="C59">INDEX($3:$3, ROW(A30)+4)</f>
        <v>665695</v>
      </c>
      <c r="D59" s="11">
        <f t="shared" si="8"/>
        <v>665695</v>
      </c>
      <c r="E59" s="11">
        <f t="shared" si="19"/>
        <v>666021</v>
      </c>
      <c r="F59" s="11">
        <f t="shared" si="21"/>
        <v>3580.7580645161293</v>
      </c>
    </row>
    <row r="60" spans="1:12" x14ac:dyDescent="0.55000000000000004">
      <c r="A60" s="10" t="s">
        <v>98</v>
      </c>
      <c r="B60" s="10" cm="1">
        <f t="array" ref="B60">INDEX($4:$4,ROW(A33)+2)</f>
        <v>191</v>
      </c>
      <c r="C60" s="10" cm="1">
        <f t="array" ref="C60">INDEX($3:$3, ROW(A31)+4)</f>
        <v>662873</v>
      </c>
      <c r="D60" s="11">
        <f t="shared" si="8"/>
        <v>662873</v>
      </c>
      <c r="E60" s="11">
        <f t="shared" si="19"/>
        <v>663199</v>
      </c>
      <c r="F60" s="11">
        <f t="shared" si="21"/>
        <v>3472.2460732984291</v>
      </c>
    </row>
    <row r="61" spans="1:12" x14ac:dyDescent="0.55000000000000004">
      <c r="A61" s="10" t="s">
        <v>98</v>
      </c>
      <c r="B61" s="10" cm="1">
        <f t="array" ref="B61">INDEX($4:$4,ROW(A34)+2)</f>
        <v>196</v>
      </c>
      <c r="C61" s="10" cm="1">
        <f t="array" ref="C61">INDEX($3:$3, ROW(A32)+4)</f>
        <v>658705</v>
      </c>
      <c r="D61" s="11">
        <f t="shared" si="8"/>
        <v>658705</v>
      </c>
      <c r="E61" s="11">
        <f t="shared" si="19"/>
        <v>659031</v>
      </c>
      <c r="F61" s="11">
        <f t="shared" si="21"/>
        <v>3362.4030612244896</v>
      </c>
    </row>
    <row r="62" spans="1:12" x14ac:dyDescent="0.55000000000000004">
      <c r="A62" s="10" t="s">
        <v>98</v>
      </c>
      <c r="B62" s="10" cm="1">
        <f t="array" ref="B62">INDEX($4:$4,ROW(A35)+2)</f>
        <v>201</v>
      </c>
      <c r="C62" s="10" cm="1">
        <f t="array" ref="C62">INDEX($3:$3, ROW(A33)+4)</f>
        <v>653913</v>
      </c>
      <c r="D62" s="11">
        <f t="shared" si="8"/>
        <v>653913</v>
      </c>
      <c r="E62" s="11">
        <f t="shared" si="19"/>
        <v>654239</v>
      </c>
      <c r="F62" s="11">
        <f t="shared" si="21"/>
        <v>3254.9203980099501</v>
      </c>
    </row>
    <row r="63" spans="1:12" x14ac:dyDescent="0.55000000000000004">
      <c r="A63" s="10" t="s">
        <v>98</v>
      </c>
      <c r="B63" s="10" cm="1">
        <f t="array" ref="B63">INDEX($4:$4,ROW(A36)+2)</f>
        <v>206</v>
      </c>
      <c r="C63" s="10" cm="1">
        <f t="array" ref="C63">INDEX($3:$3, ROW(A34)+4)</f>
        <v>647538</v>
      </c>
      <c r="D63" s="11">
        <f t="shared" si="8"/>
        <v>647538</v>
      </c>
      <c r="E63" s="11">
        <f t="shared" si="19"/>
        <v>647864</v>
      </c>
      <c r="F63" s="11">
        <f t="shared" si="21"/>
        <v>3144.970873786408</v>
      </c>
    </row>
    <row r="64" spans="1:12" x14ac:dyDescent="0.55000000000000004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7" spans="1:4" x14ac:dyDescent="0.55000000000000004">
      <c r="B67" s="21">
        <v>0</v>
      </c>
      <c r="C67" s="22">
        <v>2.5</v>
      </c>
      <c r="D67" s="23">
        <v>4</v>
      </c>
    </row>
    <row r="68" spans="1:4" x14ac:dyDescent="0.55000000000000004">
      <c r="A68" s="24" t="s">
        <v>112</v>
      </c>
      <c r="B68">
        <f>F44</f>
        <v>5027.9009009009005</v>
      </c>
      <c r="C68">
        <f>I37</f>
        <v>33836.217308442428</v>
      </c>
      <c r="D68">
        <f>L35</f>
        <v>-7485.3520075426495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AE526-D898-4AAA-A47C-BABD04A8486B}">
  <dimension ref="A1:AM68"/>
  <sheetViews>
    <sheetView topLeftCell="A13" workbookViewId="0">
      <selection activeCell="S63" sqref="S63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4" width="10.26171875" bestFit="1" customWidth="1"/>
    <col min="5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</cols>
  <sheetData>
    <row r="1" spans="1:3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127</v>
      </c>
      <c r="I2" t="s">
        <v>124</v>
      </c>
      <c r="J2" t="s">
        <v>136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</row>
    <row r="3" spans="1:39" x14ac:dyDescent="0.55000000000000004">
      <c r="A3" t="s">
        <v>39</v>
      </c>
      <c r="B3" t="s">
        <v>40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26391</v>
      </c>
      <c r="K3">
        <v>136379</v>
      </c>
      <c r="L3">
        <v>197874</v>
      </c>
      <c r="M3">
        <v>229090</v>
      </c>
      <c r="N3">
        <v>260188</v>
      </c>
      <c r="O3">
        <v>258788</v>
      </c>
      <c r="P3">
        <v>292307</v>
      </c>
      <c r="Q3">
        <v>325882</v>
      </c>
      <c r="R3">
        <v>356138</v>
      </c>
      <c r="S3">
        <v>386232</v>
      </c>
      <c r="T3">
        <v>413073</v>
      </c>
      <c r="U3">
        <v>438756</v>
      </c>
      <c r="V3">
        <v>462052</v>
      </c>
      <c r="W3">
        <v>481951</v>
      </c>
      <c r="X3">
        <v>500841</v>
      </c>
      <c r="Y3">
        <v>517581</v>
      </c>
      <c r="Z3">
        <v>532939</v>
      </c>
      <c r="AA3">
        <v>546420</v>
      </c>
      <c r="AB3">
        <v>557270</v>
      </c>
      <c r="AC3">
        <v>566001</v>
      </c>
      <c r="AD3">
        <v>573380</v>
      </c>
      <c r="AE3">
        <v>579562</v>
      </c>
      <c r="AF3">
        <v>584728</v>
      </c>
      <c r="AG3">
        <v>588273</v>
      </c>
      <c r="AH3">
        <v>590478</v>
      </c>
      <c r="AI3">
        <v>592279</v>
      </c>
      <c r="AJ3">
        <v>592834</v>
      </c>
      <c r="AK3">
        <v>592149</v>
      </c>
      <c r="AL3">
        <v>590328</v>
      </c>
    </row>
    <row r="4" spans="1:39" x14ac:dyDescent="0.55000000000000004">
      <c r="A4" t="s">
        <v>41</v>
      </c>
      <c r="B4" t="s">
        <v>42</v>
      </c>
      <c r="C4">
        <v>31</v>
      </c>
      <c r="D4">
        <v>36</v>
      </c>
      <c r="E4">
        <v>41</v>
      </c>
      <c r="F4">
        <v>46</v>
      </c>
      <c r="G4">
        <v>51</v>
      </c>
      <c r="H4">
        <v>56</v>
      </c>
      <c r="I4">
        <v>61</v>
      </c>
      <c r="J4">
        <v>66</v>
      </c>
      <c r="K4">
        <v>71</v>
      </c>
      <c r="L4">
        <v>76</v>
      </c>
      <c r="M4">
        <v>81</v>
      </c>
      <c r="N4">
        <v>86</v>
      </c>
      <c r="O4">
        <v>91</v>
      </c>
      <c r="P4">
        <v>96</v>
      </c>
      <c r="Q4">
        <v>101</v>
      </c>
      <c r="R4">
        <v>106</v>
      </c>
      <c r="S4">
        <v>111</v>
      </c>
      <c r="T4">
        <v>116</v>
      </c>
      <c r="U4">
        <v>121</v>
      </c>
      <c r="V4">
        <v>126</v>
      </c>
      <c r="W4">
        <v>131</v>
      </c>
      <c r="X4">
        <v>136</v>
      </c>
      <c r="Y4">
        <v>141</v>
      </c>
      <c r="Z4">
        <v>146</v>
      </c>
      <c r="AA4">
        <v>151</v>
      </c>
      <c r="AB4">
        <v>156</v>
      </c>
      <c r="AC4">
        <v>161</v>
      </c>
      <c r="AD4">
        <v>166</v>
      </c>
      <c r="AE4">
        <v>171</v>
      </c>
      <c r="AF4">
        <v>176</v>
      </c>
      <c r="AG4">
        <v>181</v>
      </c>
      <c r="AH4">
        <v>186</v>
      </c>
      <c r="AI4">
        <v>191</v>
      </c>
      <c r="AJ4">
        <v>196</v>
      </c>
      <c r="AK4">
        <v>201</v>
      </c>
      <c r="AL4">
        <v>206</v>
      </c>
    </row>
    <row r="6" spans="1:39" x14ac:dyDescent="0.55000000000000004">
      <c r="P6" s="1" t="s">
        <v>43</v>
      </c>
      <c r="Q6" s="1"/>
      <c r="R6" s="1"/>
      <c r="S6" s="1"/>
      <c r="T6" s="1"/>
      <c r="U6" s="1"/>
      <c r="V6" s="3"/>
    </row>
    <row r="7" spans="1:39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134</v>
      </c>
      <c r="S7" t="s">
        <v>46</v>
      </c>
      <c r="T7" t="s">
        <v>47</v>
      </c>
      <c r="U7" t="s">
        <v>48</v>
      </c>
      <c r="V7" t="s">
        <v>49</v>
      </c>
    </row>
    <row r="8" spans="1:39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  <c r="V8" t="s">
        <v>135</v>
      </c>
    </row>
    <row r="9" spans="1:39" x14ac:dyDescent="0.55000000000000004">
      <c r="A9" s="10" t="s">
        <v>57</v>
      </c>
      <c r="B9" s="10">
        <v>0</v>
      </c>
      <c r="C9" s="10" cm="1">
        <f t="array" ref="C9">INDEX($12:$12, ROW(A1) + 18)</f>
        <v>94037</v>
      </c>
      <c r="D9" s="11">
        <f>C9/1</f>
        <v>94037</v>
      </c>
      <c r="E9" s="11"/>
      <c r="F9" s="11"/>
      <c r="G9" s="12">
        <f>C9/1.025^B9</f>
        <v>94037</v>
      </c>
      <c r="H9" s="12"/>
      <c r="I9" s="12"/>
      <c r="J9" s="13">
        <f>C9/1.04^B9</f>
        <v>94037</v>
      </c>
      <c r="K9" s="13"/>
      <c r="L9" s="13"/>
      <c r="P9" t="s">
        <v>102</v>
      </c>
      <c r="Q9" t="s">
        <v>110</v>
      </c>
      <c r="R9" t="s">
        <v>111</v>
      </c>
      <c r="S9">
        <v>119.3565</v>
      </c>
      <c r="T9">
        <v>14.1983</v>
      </c>
      <c r="U9">
        <v>161.6952</v>
      </c>
    </row>
    <row r="10" spans="1:39" x14ac:dyDescent="0.55000000000000004">
      <c r="A10" s="10" t="s">
        <v>61</v>
      </c>
      <c r="B10" s="10">
        <v>5</v>
      </c>
      <c r="C10" s="10" cm="1">
        <f t="array" ref="C10">INDEX($12:$12, ROW(A2) + 18)</f>
        <v>10137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102</v>
      </c>
      <c r="Q10" t="s">
        <v>50</v>
      </c>
      <c r="S10" t="s">
        <v>108</v>
      </c>
      <c r="T10" t="s">
        <v>108</v>
      </c>
      <c r="U10" t="s">
        <v>109</v>
      </c>
    </row>
    <row r="11" spans="1:39" x14ac:dyDescent="0.55000000000000004">
      <c r="A11" s="10" t="s">
        <v>63</v>
      </c>
      <c r="B11" s="10">
        <v>10</v>
      </c>
      <c r="C11" s="10" cm="1">
        <f t="array" ref="C11">INDEX($12:$12, ROW(A3) + 18)</f>
        <v>131431</v>
      </c>
      <c r="D11" s="11">
        <f t="shared" ref="D11:D12" si="0">C11/1</f>
        <v>131431</v>
      </c>
      <c r="E11" s="11">
        <f>SUM(D9:D11)</f>
        <v>225468</v>
      </c>
      <c r="F11" s="11">
        <f>E11</f>
        <v>225468</v>
      </c>
      <c r="G11" s="12">
        <f>C11/1.025^B11</f>
        <v>102673.68713721403</v>
      </c>
      <c r="H11" s="12">
        <f>SUM(G9:G11)</f>
        <v>196710.68713721403</v>
      </c>
      <c r="I11" s="12">
        <f>H11*(1/(1-(1.025)^(-B11)))</f>
        <v>899036.7926409411</v>
      </c>
      <c r="J11" s="13">
        <f t="shared" ref="J11" si="1">C11/1.04^B11</f>
        <v>88790.07427294353</v>
      </c>
      <c r="K11" s="13">
        <f>SUM(J9:J11)</f>
        <v>182827.07427294354</v>
      </c>
      <c r="L11" s="13">
        <f>K11*(1/(1-(1.04)^(-B11)))</f>
        <v>563523.06590567972</v>
      </c>
      <c r="P11" t="s">
        <v>102</v>
      </c>
      <c r="Q11" t="s">
        <v>105</v>
      </c>
      <c r="S11" t="s">
        <v>106</v>
      </c>
      <c r="T11" t="s">
        <v>106</v>
      </c>
      <c r="U11" t="s">
        <v>107</v>
      </c>
    </row>
    <row r="12" spans="1:39" x14ac:dyDescent="0.55000000000000004">
      <c r="A12" s="14" t="s">
        <v>65</v>
      </c>
      <c r="B12" s="14">
        <v>0</v>
      </c>
      <c r="C12" s="10" cm="1">
        <f t="array" ref="C12">INDEX($12:$12, ROW(A4) + 18)</f>
        <v>217082</v>
      </c>
      <c r="D12" s="10">
        <f t="shared" si="0"/>
        <v>217082</v>
      </c>
      <c r="E12" s="14">
        <f>D12</f>
        <v>217082</v>
      </c>
      <c r="F12" s="14">
        <f>E12</f>
        <v>217082</v>
      </c>
      <c r="G12" s="14">
        <f>C12/1.025^B12</f>
        <v>217082</v>
      </c>
      <c r="H12" s="14">
        <f>G12</f>
        <v>217082</v>
      </c>
      <c r="I12" s="14" t="e">
        <f>H12*(1/(1-(1.025)^(-B12)))</f>
        <v>#DIV/0!</v>
      </c>
      <c r="J12" s="14">
        <f>C12/1.04^B12</f>
        <v>217082</v>
      </c>
      <c r="K12" s="14">
        <f>J12</f>
        <v>217082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94037</v>
      </c>
      <c r="T12" s="15">
        <v>10137</v>
      </c>
      <c r="U12" s="15">
        <v>131431</v>
      </c>
      <c r="V12" s="15">
        <v>217082</v>
      </c>
    </row>
    <row r="13" spans="1:39" x14ac:dyDescent="0.55000000000000004">
      <c r="A13" s="17" t="s">
        <v>122</v>
      </c>
      <c r="E13">
        <f>E11-E12</f>
        <v>8386</v>
      </c>
      <c r="H13">
        <f>H11-H12</f>
        <v>-20371.31286278597</v>
      </c>
      <c r="K13">
        <f>K11-K12</f>
        <v>-34254.925727056456</v>
      </c>
      <c r="P13" t="s">
        <v>102</v>
      </c>
      <c r="Q13" t="s">
        <v>103</v>
      </c>
      <c r="R13" t="s">
        <v>104</v>
      </c>
      <c r="S13">
        <v>168.89599999999999</v>
      </c>
      <c r="T13">
        <v>16.782</v>
      </c>
      <c r="U13">
        <v>127.102</v>
      </c>
    </row>
    <row r="14" spans="1:39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92</v>
      </c>
      <c r="Q14" t="s">
        <v>100</v>
      </c>
      <c r="R14" t="s">
        <v>101</v>
      </c>
    </row>
    <row r="15" spans="1:39" x14ac:dyDescent="0.55000000000000004">
      <c r="P15" t="s">
        <v>92</v>
      </c>
      <c r="Q15" t="s">
        <v>99</v>
      </c>
      <c r="R15" t="s">
        <v>94</v>
      </c>
      <c r="T15">
        <v>2.5817999999999999</v>
      </c>
      <c r="U15">
        <v>2.5339999999999998</v>
      </c>
    </row>
    <row r="16" spans="1:39" x14ac:dyDescent="0.55000000000000004">
      <c r="P16" t="s">
        <v>92</v>
      </c>
      <c r="Q16" t="s">
        <v>97</v>
      </c>
      <c r="R16" t="s">
        <v>94</v>
      </c>
      <c r="T16">
        <v>2.9895</v>
      </c>
      <c r="U16">
        <v>2.8233999999999999</v>
      </c>
    </row>
    <row r="17" spans="1:21" x14ac:dyDescent="0.55000000000000004">
      <c r="P17" t="s">
        <v>92</v>
      </c>
      <c r="Q17" t="s">
        <v>95</v>
      </c>
      <c r="R17" t="s">
        <v>94</v>
      </c>
      <c r="T17">
        <v>2.5817999999999999</v>
      </c>
      <c r="U17">
        <v>2.4862000000000002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92</v>
      </c>
      <c r="Q18" t="s">
        <v>93</v>
      </c>
      <c r="R18" t="s">
        <v>94</v>
      </c>
      <c r="T18">
        <v>2.9895</v>
      </c>
      <c r="U18">
        <v>2.6573000000000002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91</v>
      </c>
      <c r="R19" t="s">
        <v>88</v>
      </c>
      <c r="S19">
        <v>0</v>
      </c>
      <c r="T19">
        <v>0</v>
      </c>
      <c r="U19">
        <v>0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90</v>
      </c>
      <c r="R20" t="s">
        <v>88</v>
      </c>
      <c r="S20">
        <v>0</v>
      </c>
      <c r="T20">
        <v>0</v>
      </c>
      <c r="U20">
        <v>0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87</v>
      </c>
      <c r="R21" t="s">
        <v>88</v>
      </c>
      <c r="S21">
        <v>269.91000000000003</v>
      </c>
      <c r="T21">
        <v>163.46</v>
      </c>
      <c r="U21">
        <v>161.69999999999999</v>
      </c>
    </row>
    <row r="22" spans="1:21" x14ac:dyDescent="0.55000000000000004">
      <c r="A22" s="15" t="s">
        <v>119</v>
      </c>
      <c r="B22">
        <v>0</v>
      </c>
      <c r="P22" t="s">
        <v>41</v>
      </c>
      <c r="Q22" t="s">
        <v>86</v>
      </c>
      <c r="R22" t="s">
        <v>84</v>
      </c>
      <c r="S22">
        <v>315.39999999999998</v>
      </c>
      <c r="T22">
        <v>144.6</v>
      </c>
      <c r="U22">
        <v>127.1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146.5</v>
      </c>
      <c r="T23">
        <v>127.8</v>
      </c>
      <c r="U23">
        <v>5352.6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42</v>
      </c>
      <c r="R24" t="s">
        <v>82</v>
      </c>
      <c r="S24">
        <v>104</v>
      </c>
      <c r="T24">
        <v>109</v>
      </c>
      <c r="U24">
        <v>114</v>
      </c>
    </row>
    <row r="25" spans="1:21" x14ac:dyDescent="0.55000000000000004">
      <c r="A25" s="10" t="s">
        <v>75</v>
      </c>
      <c r="B25" s="10">
        <v>0</v>
      </c>
      <c r="C25" s="10">
        <f>B19+B20+B22</f>
        <v>-20900</v>
      </c>
      <c r="D25" s="11">
        <f>C25*1^(-B25)</f>
        <v>-20900</v>
      </c>
      <c r="E25" s="11"/>
      <c r="F25" s="11"/>
      <c r="G25" s="12">
        <f>C25*1.025^(-B25)</f>
        <v>-20900</v>
      </c>
      <c r="H25" s="12"/>
      <c r="I25" s="12"/>
      <c r="J25" s="13">
        <f>C25/1.04^B25</f>
        <v>-20900</v>
      </c>
      <c r="K25" s="13"/>
      <c r="L25" s="13"/>
      <c r="P25" t="s">
        <v>41</v>
      </c>
      <c r="Q25" t="s">
        <v>80</v>
      </c>
      <c r="R25" t="s">
        <v>81</v>
      </c>
      <c r="S25">
        <v>24.51</v>
      </c>
      <c r="T25">
        <v>24.51</v>
      </c>
      <c r="U25">
        <v>24.51</v>
      </c>
    </row>
    <row r="26" spans="1:21" x14ac:dyDescent="0.55000000000000004">
      <c r="A26" s="10" t="s">
        <v>89</v>
      </c>
      <c r="B26" s="10">
        <v>0</v>
      </c>
      <c r="C26" s="10"/>
      <c r="D26" s="11">
        <f>E13</f>
        <v>8386</v>
      </c>
      <c r="E26" s="11"/>
      <c r="F26" s="11"/>
      <c r="G26" s="12">
        <f>H13</f>
        <v>-20371.31286278597</v>
      </c>
      <c r="H26" s="12"/>
      <c r="I26" s="12"/>
      <c r="J26" s="13">
        <f>K13</f>
        <v>-34254.925727056456</v>
      </c>
      <c r="K26" s="13"/>
      <c r="L26" s="13"/>
      <c r="P26" t="s">
        <v>41</v>
      </c>
      <c r="Q26" t="s">
        <v>78</v>
      </c>
      <c r="R26" t="s">
        <v>74</v>
      </c>
      <c r="S26">
        <v>25.71</v>
      </c>
      <c r="T26">
        <v>25.54</v>
      </c>
      <c r="U26">
        <v>25.47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76</v>
      </c>
      <c r="R27" t="s">
        <v>74</v>
      </c>
      <c r="S27">
        <v>26.52</v>
      </c>
      <c r="T27">
        <v>26.94</v>
      </c>
      <c r="U27">
        <v>27.37</v>
      </c>
    </row>
    <row r="28" spans="1:21" x14ac:dyDescent="0.55000000000000004">
      <c r="A28" s="10"/>
      <c r="B28" s="10" cm="1">
        <f t="array" ref="B28">INDEX($4:$4,ROW(A1)+2)</f>
        <v>31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41</v>
      </c>
      <c r="Q28" t="s">
        <v>73</v>
      </c>
      <c r="R28" t="s">
        <v>74</v>
      </c>
      <c r="S28">
        <v>26.58</v>
      </c>
      <c r="T28">
        <v>27.05</v>
      </c>
      <c r="U28">
        <v>0</v>
      </c>
    </row>
    <row r="29" spans="1:21" x14ac:dyDescent="0.55000000000000004">
      <c r="A29" s="10"/>
      <c r="B29" s="10" cm="1">
        <f t="array" ref="B29">INDEX($4:$4,ROW(A2)+2)</f>
        <v>36</v>
      </c>
      <c r="C29" s="10" cm="1">
        <f t="array" ref="C29">INDEX($3:$3, ROW(A2)+2)</f>
        <v>0</v>
      </c>
      <c r="D29" s="11">
        <f t="shared" si="2"/>
        <v>0</v>
      </c>
      <c r="E29" s="11"/>
      <c r="F29" s="11"/>
      <c r="G29" s="12">
        <f t="shared" ref="G29:G48" si="3">C29*1.025^(-B29)</f>
        <v>0</v>
      </c>
      <c r="H29" s="12"/>
      <c r="I29" s="12"/>
      <c r="J29" s="13">
        <f t="shared" ref="J29" si="4">C29/1.04^B29</f>
        <v>0</v>
      </c>
      <c r="K29" s="13"/>
      <c r="L29" s="13"/>
      <c r="P29" t="s">
        <v>41</v>
      </c>
      <c r="Q29" t="s">
        <v>71</v>
      </c>
      <c r="R29" t="s">
        <v>60</v>
      </c>
      <c r="S29">
        <v>0</v>
      </c>
      <c r="T29">
        <v>0</v>
      </c>
      <c r="U29">
        <v>0</v>
      </c>
    </row>
    <row r="30" spans="1:21" x14ac:dyDescent="0.55000000000000004">
      <c r="A30" s="10"/>
      <c r="B30" s="10" cm="1">
        <f t="array" ref="B30">INDEX($4:$4,ROW(A3)+2)</f>
        <v>41</v>
      </c>
      <c r="C30" s="10" cm="1">
        <f t="array" ref="C30">INDEX($3:$3, ROW(A1)+4)</f>
        <v>0</v>
      </c>
      <c r="D30" s="11">
        <f>C30*1^(-B30)</f>
        <v>0</v>
      </c>
      <c r="E30" s="11"/>
      <c r="F30" s="11"/>
      <c r="G30" s="12">
        <f t="shared" si="3"/>
        <v>0</v>
      </c>
      <c r="H30" s="12"/>
      <c r="I30" s="12"/>
      <c r="J30" s="13">
        <f>C30/1.04^B30</f>
        <v>0</v>
      </c>
      <c r="K30" s="13"/>
      <c r="L30" s="13"/>
      <c r="P30" t="s">
        <v>41</v>
      </c>
      <c r="Q30" t="s">
        <v>70</v>
      </c>
      <c r="R30" t="s">
        <v>60</v>
      </c>
      <c r="S30">
        <v>0</v>
      </c>
      <c r="T30">
        <v>0</v>
      </c>
      <c r="U30">
        <v>0</v>
      </c>
    </row>
    <row r="31" spans="1:21" x14ac:dyDescent="0.55000000000000004">
      <c r="A31" s="10"/>
      <c r="B31" s="10" cm="1">
        <f t="array" ref="B31">INDEX($4:$4,ROW(A4)+2)</f>
        <v>46</v>
      </c>
      <c r="C31" s="10" cm="1">
        <f t="array" ref="C31">INDEX($3:$3, ROW(A2)+4)</f>
        <v>0</v>
      </c>
      <c r="D31" s="11">
        <f>C31*1^(-B31)</f>
        <v>0</v>
      </c>
      <c r="E31" s="11">
        <v>0</v>
      </c>
      <c r="F31" s="11">
        <f t="shared" ref="F31:F32" si="5">SUM(E31)</f>
        <v>0</v>
      </c>
      <c r="G31" s="12">
        <f t="shared" si="3"/>
        <v>0</v>
      </c>
      <c r="H31" s="12">
        <v>0</v>
      </c>
      <c r="I31" s="12">
        <f t="shared" ref="I31:I32" si="6">H31*(1/(1-(1.025)^(-B31)))</f>
        <v>0</v>
      </c>
      <c r="J31" s="13">
        <f>C31/1.04^B31</f>
        <v>0</v>
      </c>
      <c r="K31" s="13">
        <v>0</v>
      </c>
      <c r="L31" s="13">
        <f t="shared" ref="L31:L32" si="7">K31*(1/(1-(1.04)^(-B31)))</f>
        <v>0</v>
      </c>
      <c r="P31" t="s">
        <v>41</v>
      </c>
      <c r="Q31" t="s">
        <v>69</v>
      </c>
      <c r="R31" t="s">
        <v>60</v>
      </c>
      <c r="S31">
        <v>24.45</v>
      </c>
      <c r="T31">
        <v>14.72</v>
      </c>
      <c r="U31">
        <v>14.39</v>
      </c>
    </row>
    <row r="32" spans="1:21" x14ac:dyDescent="0.55000000000000004">
      <c r="A32" s="10"/>
      <c r="B32" s="10" cm="1">
        <f t="array" ref="B32">INDEX($4:$4,ROW(A5)+2)</f>
        <v>51</v>
      </c>
      <c r="C32" s="10" cm="1">
        <f t="array" ref="C32">INDEX($3:$3, ROW(A3)+4)</f>
        <v>0</v>
      </c>
      <c r="D32" s="11">
        <f t="shared" ref="D32:D63" si="8">C32*1^(-B32)</f>
        <v>0</v>
      </c>
      <c r="E32" s="11">
        <v>0</v>
      </c>
      <c r="F32" s="11">
        <f t="shared" si="5"/>
        <v>0</v>
      </c>
      <c r="G32" s="12">
        <f t="shared" si="3"/>
        <v>0</v>
      </c>
      <c r="H32" s="12">
        <v>0</v>
      </c>
      <c r="I32" s="12">
        <f t="shared" si="6"/>
        <v>0</v>
      </c>
      <c r="J32" s="13">
        <f>C32/1.04^B32</f>
        <v>0</v>
      </c>
      <c r="K32" s="13">
        <v>0</v>
      </c>
      <c r="L32" s="13">
        <f t="shared" si="7"/>
        <v>0</v>
      </c>
      <c r="P32" t="s">
        <v>41</v>
      </c>
      <c r="Q32" t="s">
        <v>68</v>
      </c>
      <c r="R32" t="s">
        <v>60</v>
      </c>
      <c r="S32">
        <v>13.69</v>
      </c>
      <c r="T32">
        <v>13.4</v>
      </c>
      <c r="U32">
        <v>0</v>
      </c>
    </row>
    <row r="33" spans="1:21" x14ac:dyDescent="0.55000000000000004">
      <c r="A33" s="10"/>
      <c r="B33" s="10" cm="1">
        <f t="array" ref="B33">INDEX($4:$4,ROW(A6)+2)</f>
        <v>56</v>
      </c>
      <c r="C33" s="10" cm="1">
        <f t="array" ref="C33">INDEX($3:$3, ROW(A4)+4)</f>
        <v>0</v>
      </c>
      <c r="D33" s="11">
        <f t="shared" si="8"/>
        <v>0</v>
      </c>
      <c r="E33" s="11">
        <v>0</v>
      </c>
      <c r="F33" s="11">
        <v>0</v>
      </c>
      <c r="G33" s="12">
        <f t="shared" si="3"/>
        <v>0</v>
      </c>
      <c r="H33" s="12">
        <v>0</v>
      </c>
      <c r="I33" s="12">
        <v>0</v>
      </c>
      <c r="J33" s="13">
        <f t="shared" ref="J33:J48" si="9">C33/1.04^B33</f>
        <v>0</v>
      </c>
      <c r="K33" s="13">
        <v>0</v>
      </c>
      <c r="L33" s="13">
        <f>K33*(1/(1-(1.04)^(-B33)))</f>
        <v>0</v>
      </c>
      <c r="P33" t="s">
        <v>39</v>
      </c>
      <c r="Q33" t="s">
        <v>67</v>
      </c>
      <c r="R33" t="s">
        <v>66</v>
      </c>
      <c r="S33">
        <v>15476</v>
      </c>
      <c r="T33">
        <v>1717</v>
      </c>
      <c r="U33">
        <v>14027</v>
      </c>
    </row>
    <row r="34" spans="1:21" x14ac:dyDescent="0.55000000000000004">
      <c r="A34" s="10"/>
      <c r="B34" s="10" cm="1">
        <f t="array" ref="B34">INDEX($4:$4,ROW(A7)+2)</f>
        <v>61</v>
      </c>
      <c r="C34" s="10" cm="1">
        <f t="array" ref="C34">INDEX($3:$3, ROW(A5)+4)</f>
        <v>0</v>
      </c>
      <c r="D34" s="11">
        <f t="shared" si="8"/>
        <v>0</v>
      </c>
      <c r="E34" s="11">
        <v>0</v>
      </c>
      <c r="F34" s="11">
        <f t="shared" ref="F34:F35" si="10">SUM(E34)</f>
        <v>0</v>
      </c>
      <c r="G34" s="12">
        <f t="shared" si="3"/>
        <v>0</v>
      </c>
      <c r="H34" s="12">
        <v>0</v>
      </c>
      <c r="I34" s="12">
        <f>H34*(1/(1-(1.025)^(-B34)))</f>
        <v>0</v>
      </c>
      <c r="J34" s="13">
        <f t="shared" si="9"/>
        <v>0</v>
      </c>
      <c r="K34" s="13">
        <v>0</v>
      </c>
      <c r="L34" s="13">
        <f>K34*(1/(1-(1.04)^(-B34)))</f>
        <v>0</v>
      </c>
      <c r="P34" t="s">
        <v>58</v>
      </c>
      <c r="Q34" t="s">
        <v>64</v>
      </c>
      <c r="R34" t="s">
        <v>60</v>
      </c>
      <c r="S34">
        <v>1.262</v>
      </c>
      <c r="T34">
        <v>1.177</v>
      </c>
      <c r="U34">
        <v>0</v>
      </c>
    </row>
    <row r="35" spans="1:21" x14ac:dyDescent="0.55000000000000004">
      <c r="A35" s="10" t="s">
        <v>96</v>
      </c>
      <c r="B35" s="10" cm="1">
        <f t="array" ref="B35">INDEX($4:$4,ROW(A8)+2)</f>
        <v>66</v>
      </c>
      <c r="C35" s="10" cm="1">
        <f t="array" ref="C35">INDEX($3:$3, ROW(A6)+4)</f>
        <v>26391</v>
      </c>
      <c r="D35" s="11">
        <f t="shared" si="8"/>
        <v>26391</v>
      </c>
      <c r="E35" s="11">
        <v>0</v>
      </c>
      <c r="F35" s="11">
        <f t="shared" si="10"/>
        <v>0</v>
      </c>
      <c r="G35" s="12">
        <f t="shared" si="3"/>
        <v>5172.2645600719061</v>
      </c>
      <c r="H35" s="12">
        <v>0</v>
      </c>
      <c r="I35" s="12">
        <f t="shared" ref="I35:I41" si="11">H35*(1/(1-(1.025)^(-B35)))</f>
        <v>0</v>
      </c>
      <c r="J35" s="13">
        <f t="shared" si="9"/>
        <v>1982.6929072200717</v>
      </c>
      <c r="K35" s="13">
        <v>0</v>
      </c>
      <c r="L35" s="13">
        <f t="shared" ref="L35:L36" si="12">K35*(1/(1-(1.04)^(-B35)))</f>
        <v>0</v>
      </c>
      <c r="P35" t="s">
        <v>58</v>
      </c>
      <c r="Q35" t="s">
        <v>62</v>
      </c>
      <c r="R35" t="s">
        <v>60</v>
      </c>
      <c r="S35">
        <v>12.428000000000001</v>
      </c>
      <c r="T35">
        <v>12.218999999999999</v>
      </c>
      <c r="U35">
        <v>0</v>
      </c>
    </row>
    <row r="36" spans="1:21" x14ac:dyDescent="0.55000000000000004">
      <c r="A36" s="10" t="s">
        <v>98</v>
      </c>
      <c r="B36" s="10" cm="1">
        <f t="array" ref="B36">INDEX($4:$4,ROW(A9)+2)</f>
        <v>71</v>
      </c>
      <c r="C36" s="10" cm="1">
        <f t="array" ref="C36">INDEX($3:$3, ROW(A7)+4)</f>
        <v>136379</v>
      </c>
      <c r="D36" s="11">
        <f t="shared" si="8"/>
        <v>136379</v>
      </c>
      <c r="E36" s="11">
        <f>$D$25+$D$26+$D$27+$D$28+$D$29+$D$30+$D$31+D36+$D$32+$D$35</f>
        <v>145256</v>
      </c>
      <c r="F36" s="11">
        <f>SUM(E36)/B36</f>
        <v>2045.8591549295775</v>
      </c>
      <c r="G36" s="12">
        <f t="shared" si="3"/>
        <v>23623.979594877812</v>
      </c>
      <c r="H36" s="12">
        <f>$G$25+$G$26+$G$27+$G$28+$G$29+$G$30+$G$31+$G$32+G36+$G$35</f>
        <v>-15927.396492031183</v>
      </c>
      <c r="I36" s="12">
        <f t="shared" si="11"/>
        <v>-19264.440717426758</v>
      </c>
      <c r="J36" s="13">
        <f t="shared" si="9"/>
        <v>8421.3246752305258</v>
      </c>
      <c r="K36" s="13">
        <f>$J$25+$J$26+$J$27+$J$28+$J$29+$J$30+$J$31+$J$32+J36+$J$35</f>
        <v>-47527.23065817223</v>
      </c>
      <c r="L36" s="13">
        <f t="shared" si="12"/>
        <v>-50655.157445457029</v>
      </c>
      <c r="P36" t="s">
        <v>58</v>
      </c>
      <c r="Q36" t="s">
        <v>59</v>
      </c>
      <c r="R36" t="s">
        <v>60</v>
      </c>
      <c r="S36">
        <v>0</v>
      </c>
      <c r="T36">
        <v>0</v>
      </c>
      <c r="U36">
        <v>0</v>
      </c>
    </row>
    <row r="37" spans="1:21" x14ac:dyDescent="0.55000000000000004">
      <c r="A37" s="10" t="s">
        <v>98</v>
      </c>
      <c r="B37" s="10" cm="1">
        <f t="array" ref="B37">INDEX($4:$4,ROW(A10)+2)</f>
        <v>76</v>
      </c>
      <c r="C37" s="10" cm="1">
        <f t="array" ref="C37">INDEX($3:$3, ROW(A8)+4)</f>
        <v>197874</v>
      </c>
      <c r="D37" s="11">
        <f t="shared" si="8"/>
        <v>197874</v>
      </c>
      <c r="E37" s="11">
        <f t="shared" ref="E37:E63" si="13">$D$25+$D$26+$D$27+$D$28+$D$29+$D$30+$D$31+D37+$D$32+$D$35</f>
        <v>206751</v>
      </c>
      <c r="F37" s="11">
        <f t="shared" ref="F37:F63" si="14">SUM(E37)/B37</f>
        <v>2720.4078947368421</v>
      </c>
      <c r="G37" s="12">
        <f t="shared" si="3"/>
        <v>30295.279479562567</v>
      </c>
      <c r="H37" s="12">
        <f t="shared" ref="H37:H48" si="15">$G$25+$G$26+$G$27+$G$28+$G$29+$G$30+$G$31+$G$32+G37+$G$35</f>
        <v>-9256.0966073464278</v>
      </c>
      <c r="I37" s="12">
        <f t="shared" si="11"/>
        <v>-10929.435756484951</v>
      </c>
      <c r="J37" s="13">
        <f t="shared" si="9"/>
        <v>10042.803063042595</v>
      </c>
      <c r="K37" s="13">
        <f t="shared" ref="K37:K48" si="16">$J$25+$J$26+$J$27+$J$28+$J$29+$J$30+$J$31+$J$32+J37+$J$35</f>
        <v>-45905.752270360164</v>
      </c>
      <c r="L37" s="9">
        <f>K37*(1/(1-(1.04)^(-B37)))</f>
        <v>-48360.203059313943</v>
      </c>
    </row>
    <row r="38" spans="1:21" x14ac:dyDescent="0.55000000000000004">
      <c r="A38" s="10" t="s">
        <v>98</v>
      </c>
      <c r="B38" s="10" cm="1">
        <f t="array" ref="B38">INDEX($4:$4,ROW(A11)+2)</f>
        <v>81</v>
      </c>
      <c r="C38" s="10" cm="1">
        <f t="array" ref="C38">INDEX($3:$3, ROW(A9)+4)</f>
        <v>229090</v>
      </c>
      <c r="D38" s="11">
        <f t="shared" si="8"/>
        <v>229090</v>
      </c>
      <c r="E38" s="11">
        <f>$D$25+$D$26+$D$27+$D$28+$D$29+$D$30+$D$31+D38+$D$32+$D$35</f>
        <v>237967</v>
      </c>
      <c r="F38" s="11">
        <f t="shared" si="14"/>
        <v>2937.8641975308642</v>
      </c>
      <c r="G38" s="12">
        <f t="shared" si="3"/>
        <v>31000.809579911809</v>
      </c>
      <c r="H38" s="12">
        <f t="shared" si="15"/>
        <v>-8550.5665069971856</v>
      </c>
      <c r="I38" s="12">
        <f t="shared" si="11"/>
        <v>-9888.7237457725441</v>
      </c>
      <c r="J38" s="13">
        <f t="shared" si="9"/>
        <v>9556.6493003297528</v>
      </c>
      <c r="K38" s="13">
        <f>$J$25+$J$26+$J$27+$J$28+$J$29+$J$30+$J$31+$J$32+J38+$J$35</f>
        <v>-46391.906033073006</v>
      </c>
      <c r="L38" s="13">
        <f t="shared" ref="L38:L48" si="17">K38*(1/(1-(1.04)^(-B38)))</f>
        <v>-48411.422315765078</v>
      </c>
    </row>
    <row r="39" spans="1:21" x14ac:dyDescent="0.55000000000000004">
      <c r="A39" s="10" t="s">
        <v>98</v>
      </c>
      <c r="B39" s="10" cm="1">
        <f t="array" ref="B39">INDEX($4:$4,ROW(A12)+2)</f>
        <v>86</v>
      </c>
      <c r="C39" s="10" cm="1">
        <f t="array" ref="C39">INDEX($3:$3, ROW(A10)+4)</f>
        <v>260188</v>
      </c>
      <c r="D39" s="11">
        <f t="shared" si="8"/>
        <v>260188</v>
      </c>
      <c r="E39" s="11">
        <f t="shared" ref="E39:E65" si="18">$D$25+$D$26+$D$27+$D$28+$D$29+$D$30+$D$31+D39+$D$32+$D$35</f>
        <v>269065</v>
      </c>
      <c r="F39" s="11">
        <f t="shared" si="14"/>
        <v>3128.6627906976746</v>
      </c>
      <c r="G39" s="12">
        <f t="shared" si="3"/>
        <v>31119.659691039498</v>
      </c>
      <c r="H39" s="12">
        <f t="shared" si="15"/>
        <v>-8431.7163958694964</v>
      </c>
      <c r="I39" s="8">
        <f t="shared" si="11"/>
        <v>-9577.191778879258</v>
      </c>
      <c r="J39" s="13">
        <f t="shared" si="9"/>
        <v>8921.1344184531044</v>
      </c>
      <c r="K39" s="13">
        <f t="shared" ref="K39:K50" si="19">$J$25+$J$26+$J$27+$J$28+$J$29+$J$30+$J$31+$J$32+J39+$J$35</f>
        <v>-47027.420914949653</v>
      </c>
      <c r="L39" s="13">
        <f t="shared" si="17"/>
        <v>-48697.111593680551</v>
      </c>
    </row>
    <row r="40" spans="1:21" x14ac:dyDescent="0.55000000000000004">
      <c r="A40" s="10" t="s">
        <v>98</v>
      </c>
      <c r="B40" s="10" cm="1">
        <f t="array" ref="B40">INDEX($4:$4,ROW(A13)+2)</f>
        <v>91</v>
      </c>
      <c r="C40" s="10" cm="1">
        <f t="array" ref="C40">INDEX($3:$3, ROW(A11)+4)</f>
        <v>258788</v>
      </c>
      <c r="D40" s="11">
        <f t="shared" si="8"/>
        <v>258788</v>
      </c>
      <c r="E40" s="11">
        <f t="shared" si="18"/>
        <v>267665</v>
      </c>
      <c r="F40" s="11">
        <f t="shared" si="14"/>
        <v>2941.3736263736264</v>
      </c>
      <c r="G40" s="12">
        <f t="shared" si="3"/>
        <v>27357.246497437667</v>
      </c>
      <c r="H40" s="12">
        <f>$G$25+$G$26+$G$27+$G$28+$G$29+$G$30+$G$31+$G$32+G40+$G$35</f>
        <v>-12194.129589471328</v>
      </c>
      <c r="I40" s="12">
        <f t="shared" si="11"/>
        <v>-13635.588012572265</v>
      </c>
      <c r="J40" s="13">
        <f t="shared" si="9"/>
        <v>7293.0679181976448</v>
      </c>
      <c r="K40" s="13">
        <f t="shared" si="19"/>
        <v>-48655.487415205112</v>
      </c>
      <c r="L40" s="13">
        <f t="shared" si="17"/>
        <v>-50066.441390996086</v>
      </c>
    </row>
    <row r="41" spans="1:21" x14ac:dyDescent="0.55000000000000004">
      <c r="A41" s="10" t="s">
        <v>98</v>
      </c>
      <c r="B41" s="10" cm="1">
        <f t="array" ref="B41">INDEX($4:$4,ROW(A14)+2)</f>
        <v>96</v>
      </c>
      <c r="C41" s="10" cm="1">
        <f t="array" ref="C41">INDEX($3:$3, ROW(A12)+4)</f>
        <v>292307</v>
      </c>
      <c r="D41" s="11">
        <f t="shared" si="8"/>
        <v>292307</v>
      </c>
      <c r="E41" s="11">
        <f t="shared" si="18"/>
        <v>301184</v>
      </c>
      <c r="F41" s="11">
        <f t="shared" si="14"/>
        <v>3137.3333333333335</v>
      </c>
      <c r="G41" s="12">
        <f t="shared" si="3"/>
        <v>27311.662565092258</v>
      </c>
      <c r="H41" s="12">
        <f t="shared" ref="H41:H52" si="20">$G$25+$G$26+$G$27+$G$28+$G$29+$G$30+$G$31+$G$32+G41+$G$35</f>
        <v>-12239.713521816737</v>
      </c>
      <c r="I41" s="12">
        <f t="shared" si="11"/>
        <v>-13501.19581368298</v>
      </c>
      <c r="J41" s="13">
        <f t="shared" si="9"/>
        <v>6770.779070008567</v>
      </c>
      <c r="K41" s="13">
        <f t="shared" si="19"/>
        <v>-49177.776263394189</v>
      </c>
      <c r="L41" s="13">
        <f t="shared" si="17"/>
        <v>-50343.904529535925</v>
      </c>
    </row>
    <row r="42" spans="1:21" x14ac:dyDescent="0.55000000000000004">
      <c r="A42" s="10" t="s">
        <v>98</v>
      </c>
      <c r="B42" s="10" cm="1">
        <f t="array" ref="B42">INDEX($4:$4,ROW(A15)+2)</f>
        <v>101</v>
      </c>
      <c r="C42" s="10" cm="1">
        <f t="array" ref="C42">INDEX($3:$3, ROW(A13)+4)</f>
        <v>325882</v>
      </c>
      <c r="D42" s="11">
        <f t="shared" si="8"/>
        <v>325882</v>
      </c>
      <c r="E42" s="11">
        <f t="shared" si="18"/>
        <v>334759</v>
      </c>
      <c r="F42" s="11">
        <f t="shared" si="14"/>
        <v>3314.4455445544554</v>
      </c>
      <c r="G42" s="12">
        <f t="shared" si="3"/>
        <v>26912.247517099149</v>
      </c>
      <c r="H42" s="12">
        <f t="shared" si="20"/>
        <v>-12639.128569809845</v>
      </c>
      <c r="I42" s="12">
        <f>H42*(1/(1-(1.025)^(-B42)))</f>
        <v>-13776.860242148894</v>
      </c>
      <c r="J42" s="13">
        <f t="shared" si="9"/>
        <v>6204.304492696675</v>
      </c>
      <c r="K42" s="13">
        <f t="shared" si="19"/>
        <v>-49744.250840706081</v>
      </c>
      <c r="L42" s="13">
        <f t="shared" si="17"/>
        <v>-50709.68722652291</v>
      </c>
    </row>
    <row r="43" spans="1:21" x14ac:dyDescent="0.55000000000000004">
      <c r="A43" s="10" t="s">
        <v>98</v>
      </c>
      <c r="B43" s="10" cm="1">
        <f t="array" ref="B43">INDEX($4:$4,ROW(A16)+2)</f>
        <v>106</v>
      </c>
      <c r="C43" s="10" cm="1">
        <f t="array" ref="C43">INDEX($3:$3, ROW(A14)+4)</f>
        <v>356138</v>
      </c>
      <c r="D43" s="11">
        <f t="shared" si="8"/>
        <v>356138</v>
      </c>
      <c r="E43" s="11">
        <f t="shared" si="18"/>
        <v>365015</v>
      </c>
      <c r="F43" s="11">
        <f t="shared" si="14"/>
        <v>3443.5377358490564</v>
      </c>
      <c r="G43" s="12">
        <f t="shared" si="3"/>
        <v>25994.925908461671</v>
      </c>
      <c r="H43" s="12">
        <f>$G$25+$G$26+$G$27+$G$28+$G$29+$G$30+$G$31+$G$32+G43+$G$35</f>
        <v>-13556.450178447323</v>
      </c>
      <c r="I43" s="12">
        <f t="shared" ref="I43:I48" si="21">H43*(1/(1-(1.025)^(-B43)))</f>
        <v>-14623.862902279841</v>
      </c>
      <c r="J43" s="13">
        <f t="shared" si="9"/>
        <v>5572.9397748822366</v>
      </c>
      <c r="K43" s="13">
        <f t="shared" si="19"/>
        <v>-50375.61555852052</v>
      </c>
      <c r="L43" s="13">
        <f t="shared" si="17"/>
        <v>-51176.437726736527</v>
      </c>
    </row>
    <row r="44" spans="1:21" x14ac:dyDescent="0.55000000000000004">
      <c r="A44" s="10" t="s">
        <v>98</v>
      </c>
      <c r="B44" s="10" cm="1">
        <f t="array" ref="B44">INDEX($4:$4,ROW(A17)+2)</f>
        <v>111</v>
      </c>
      <c r="C44" s="10" cm="1">
        <f t="array" ref="C44">INDEX($3:$3, ROW(A15)+4)</f>
        <v>386232</v>
      </c>
      <c r="D44" s="11">
        <f t="shared" si="8"/>
        <v>386232</v>
      </c>
      <c r="E44" s="11">
        <f t="shared" si="18"/>
        <v>395109</v>
      </c>
      <c r="F44" s="11">
        <f t="shared" si="14"/>
        <v>3559.5405405405404</v>
      </c>
      <c r="G44" s="12">
        <f t="shared" si="3"/>
        <v>24917.197498243197</v>
      </c>
      <c r="H44" s="12">
        <f t="shared" ref="H44:H55" si="22">$G$25+$G$26+$G$27+$G$28+$G$29+$G$30+$G$31+$G$32+G44+$G$35</f>
        <v>-14634.178588665798</v>
      </c>
      <c r="I44" s="12">
        <f t="shared" si="21"/>
        <v>-15643.389159596043</v>
      </c>
      <c r="J44" s="13">
        <f t="shared" si="9"/>
        <v>4967.6111228579848</v>
      </c>
      <c r="K44" s="13">
        <f t="shared" si="19"/>
        <v>-50980.944210544774</v>
      </c>
      <c r="L44" s="13">
        <f t="shared" si="17"/>
        <v>-51645.190630883051</v>
      </c>
    </row>
    <row r="45" spans="1:21" x14ac:dyDescent="0.55000000000000004">
      <c r="A45" s="10" t="s">
        <v>98</v>
      </c>
      <c r="B45" s="10" cm="1">
        <f t="array" ref="B45">INDEX($4:$4,ROW(A18)+2)</f>
        <v>116</v>
      </c>
      <c r="C45" s="10" cm="1">
        <f t="array" ref="C45">INDEX($3:$3, ROW(A16)+4)</f>
        <v>413073</v>
      </c>
      <c r="D45" s="11">
        <f t="shared" si="8"/>
        <v>413073</v>
      </c>
      <c r="E45" s="11">
        <f t="shared" si="18"/>
        <v>421950</v>
      </c>
      <c r="F45" s="11">
        <f t="shared" si="14"/>
        <v>3637.5</v>
      </c>
      <c r="G45" s="12">
        <f t="shared" si="3"/>
        <v>23553.661175488382</v>
      </c>
      <c r="H45" s="12">
        <f t="shared" si="22"/>
        <v>-15997.714911420613</v>
      </c>
      <c r="I45" s="12">
        <f t="shared" si="21"/>
        <v>-16965.073188785678</v>
      </c>
      <c r="J45" s="13">
        <f t="shared" si="9"/>
        <v>4366.7612735769162</v>
      </c>
      <c r="K45" s="13">
        <f t="shared" si="19"/>
        <v>-51581.794059825843</v>
      </c>
      <c r="L45" s="13">
        <f t="shared" si="17"/>
        <v>-52132.91209860098</v>
      </c>
    </row>
    <row r="46" spans="1:21" x14ac:dyDescent="0.55000000000000004">
      <c r="A46" s="10" t="s">
        <v>98</v>
      </c>
      <c r="B46" s="10" cm="1">
        <f t="array" ref="B46">INDEX($4:$4,ROW(A19)+2)</f>
        <v>121</v>
      </c>
      <c r="C46" s="10" cm="1">
        <f t="array" ref="C46">INDEX($3:$3, ROW(A17)+4)</f>
        <v>438756</v>
      </c>
      <c r="D46" s="11">
        <f t="shared" si="8"/>
        <v>438756</v>
      </c>
      <c r="E46" s="11">
        <f t="shared" si="18"/>
        <v>447633</v>
      </c>
      <c r="F46" s="11">
        <f t="shared" si="14"/>
        <v>3699.4462809917354</v>
      </c>
      <c r="G46" s="12">
        <f t="shared" si="3"/>
        <v>22112.373228945296</v>
      </c>
      <c r="H46" s="12">
        <f t="shared" si="22"/>
        <v>-17439.0028579637</v>
      </c>
      <c r="I46" s="12">
        <f t="shared" si="21"/>
        <v>-18364.536611892534</v>
      </c>
      <c r="J46" s="13">
        <f t="shared" si="9"/>
        <v>3812.31706698893</v>
      </c>
      <c r="K46" s="13">
        <f t="shared" si="19"/>
        <v>-52136.238266413828</v>
      </c>
      <c r="L46" s="13">
        <f t="shared" si="17"/>
        <v>-52593.216672471659</v>
      </c>
    </row>
    <row r="47" spans="1:21" x14ac:dyDescent="0.55000000000000004">
      <c r="A47" s="10" t="s">
        <v>98</v>
      </c>
      <c r="B47" s="10" cm="1">
        <f t="array" ref="B47">INDEX($4:$4,ROW(A20)+2)</f>
        <v>126</v>
      </c>
      <c r="C47" s="10" cm="1">
        <f t="array" ref="C47">INDEX($3:$3, ROW(A18)+4)</f>
        <v>462052</v>
      </c>
      <c r="D47" s="11">
        <f t="shared" si="8"/>
        <v>462052</v>
      </c>
      <c r="E47" s="11">
        <f t="shared" si="18"/>
        <v>470929</v>
      </c>
      <c r="F47" s="11">
        <f t="shared" si="14"/>
        <v>3737.531746031746</v>
      </c>
      <c r="G47" s="12">
        <f t="shared" si="3"/>
        <v>20581.821864792732</v>
      </c>
      <c r="H47" s="12">
        <f t="shared" si="22"/>
        <v>-18969.554222116261</v>
      </c>
      <c r="I47" s="12">
        <f t="shared" si="21"/>
        <v>-19853.935557914097</v>
      </c>
      <c r="J47" s="13">
        <f t="shared" si="9"/>
        <v>3299.8188781170702</v>
      </c>
      <c r="K47" s="13">
        <f t="shared" si="19"/>
        <v>-52648.736455285689</v>
      </c>
      <c r="L47" s="13">
        <f t="shared" si="17"/>
        <v>-53027.440473737006</v>
      </c>
    </row>
    <row r="48" spans="1:21" x14ac:dyDescent="0.55000000000000004">
      <c r="A48" s="10" t="s">
        <v>98</v>
      </c>
      <c r="B48" s="10" cm="1">
        <f t="array" ref="B48">INDEX($4:$4,ROW(A21)+2)</f>
        <v>131</v>
      </c>
      <c r="C48" s="10" cm="1">
        <f t="array" ref="C48">INDEX($3:$3, ROW(A19)+4)</f>
        <v>481951</v>
      </c>
      <c r="D48" s="11">
        <f t="shared" si="8"/>
        <v>481951</v>
      </c>
      <c r="E48" s="11">
        <f>$D$25+$D$26+$D$27+$D$28+$D$29+$D$30+$D$31+D48+$D$32+$D$35</f>
        <v>490828</v>
      </c>
      <c r="F48" s="11">
        <f t="shared" si="14"/>
        <v>3746.7786259541986</v>
      </c>
      <c r="G48" s="12">
        <f t="shared" si="3"/>
        <v>18974.76995820029</v>
      </c>
      <c r="H48" s="12">
        <f t="shared" si="22"/>
        <v>-20576.606128708707</v>
      </c>
      <c r="I48" s="12">
        <f t="shared" si="21"/>
        <v>-21419.924516301719</v>
      </c>
      <c r="J48" s="13">
        <f t="shared" si="9"/>
        <v>2829.0162207759554</v>
      </c>
      <c r="K48" s="13">
        <f t="shared" si="19"/>
        <v>-53119.5391126268</v>
      </c>
      <c r="L48" s="13">
        <f t="shared" si="17"/>
        <v>-53433.187917894335</v>
      </c>
    </row>
    <row r="49" spans="1:12" x14ac:dyDescent="0.55000000000000004">
      <c r="A49" s="10" t="s">
        <v>98</v>
      </c>
      <c r="B49" s="10" cm="1">
        <f t="array" ref="B49">INDEX($4:$4,ROW(A22)+2)</f>
        <v>136</v>
      </c>
      <c r="C49" s="10" cm="1">
        <f t="array" ref="C49">INDEX($3:$3, ROW(A20)+4)</f>
        <v>500841</v>
      </c>
      <c r="D49" s="11">
        <f t="shared" si="8"/>
        <v>500841</v>
      </c>
      <c r="E49" s="11">
        <f t="shared" ref="E49:E75" si="23">$D$25+$D$26+$D$27+$D$28+$D$29+$D$30+$D$31+D49+$D$32+$D$35</f>
        <v>509718</v>
      </c>
      <c r="F49" s="7">
        <f t="shared" si="14"/>
        <v>3747.9264705882351</v>
      </c>
    </row>
    <row r="50" spans="1:12" x14ac:dyDescent="0.55000000000000004">
      <c r="A50" s="10" t="s">
        <v>98</v>
      </c>
      <c r="B50" s="10" cm="1">
        <f t="array" ref="B50">INDEX($4:$4,ROW(A23)+2)</f>
        <v>141</v>
      </c>
      <c r="C50" s="10" cm="1">
        <f t="array" ref="C50">INDEX($3:$3, ROW(A21)+4)</f>
        <v>517581</v>
      </c>
      <c r="D50" s="11">
        <f t="shared" si="8"/>
        <v>517581</v>
      </c>
      <c r="E50" s="11">
        <f>$D$25+$D$26+$D$27+$D$28+$D$29+$D$30+$D$31+D50+$D$32+$D$35</f>
        <v>526458</v>
      </c>
      <c r="F50" s="11">
        <f t="shared" si="14"/>
        <v>3733.744680851064</v>
      </c>
    </row>
    <row r="51" spans="1:12" x14ac:dyDescent="0.55000000000000004">
      <c r="A51" s="10" t="s">
        <v>98</v>
      </c>
      <c r="B51" s="10" cm="1">
        <f t="array" ref="B51">INDEX($4:$4,ROW(A24)+2)</f>
        <v>146</v>
      </c>
      <c r="C51" s="10" cm="1">
        <f t="array" ref="C51">INDEX($3:$3, ROW(A22)+4)</f>
        <v>532939</v>
      </c>
      <c r="D51" s="11">
        <f t="shared" si="8"/>
        <v>532939</v>
      </c>
      <c r="E51" s="11">
        <f t="shared" ref="E51:E77" si="24">$D$25+$D$26+$D$27+$D$28+$D$29+$D$30+$D$31+D51+$D$32+$D$35</f>
        <v>541816</v>
      </c>
      <c r="F51" s="11">
        <f t="shared" si="14"/>
        <v>3711.0684931506848</v>
      </c>
    </row>
    <row r="52" spans="1:12" x14ac:dyDescent="0.55000000000000004">
      <c r="A52" s="10" t="s">
        <v>98</v>
      </c>
      <c r="B52" s="10" cm="1">
        <f t="array" ref="B52">INDEX($4:$4,ROW(A25)+2)</f>
        <v>151</v>
      </c>
      <c r="C52" s="10" cm="1">
        <f t="array" ref="C52">INDEX($3:$3, ROW(A23)+4)</f>
        <v>546420</v>
      </c>
      <c r="D52" s="11">
        <f t="shared" si="8"/>
        <v>546420</v>
      </c>
      <c r="E52" s="11">
        <f t="shared" si="24"/>
        <v>555297</v>
      </c>
      <c r="F52" s="11">
        <f t="shared" si="14"/>
        <v>3677.4635761589402</v>
      </c>
    </row>
    <row r="53" spans="1:12" x14ac:dyDescent="0.55000000000000004">
      <c r="A53" s="10" t="s">
        <v>98</v>
      </c>
      <c r="B53" s="10" cm="1">
        <f t="array" ref="B53">INDEX($4:$4,ROW(A26)+2)</f>
        <v>156</v>
      </c>
      <c r="C53" s="10" cm="1">
        <f t="array" ref="C53">INDEX($3:$3, ROW(A24)+4)</f>
        <v>557270</v>
      </c>
      <c r="D53" s="11">
        <f t="shared" si="8"/>
        <v>557270</v>
      </c>
      <c r="E53" s="11">
        <f t="shared" si="24"/>
        <v>566147</v>
      </c>
      <c r="F53" s="11">
        <f t="shared" si="14"/>
        <v>3629.147435897436</v>
      </c>
    </row>
    <row r="54" spans="1:12" x14ac:dyDescent="0.55000000000000004">
      <c r="A54" s="10" t="s">
        <v>98</v>
      </c>
      <c r="B54" s="10" cm="1">
        <f t="array" ref="B54">INDEX($4:$4,ROW(A27)+2)</f>
        <v>161</v>
      </c>
      <c r="C54" s="10" cm="1">
        <f t="array" ref="C54">INDEX($3:$3, ROW(A25)+4)</f>
        <v>566001</v>
      </c>
      <c r="D54" s="11">
        <f t="shared" si="8"/>
        <v>566001</v>
      </c>
      <c r="E54" s="11">
        <f t="shared" si="24"/>
        <v>574878</v>
      </c>
      <c r="F54" s="11">
        <f t="shared" si="14"/>
        <v>3570.6708074534163</v>
      </c>
    </row>
    <row r="55" spans="1:12" x14ac:dyDescent="0.55000000000000004">
      <c r="A55" s="10" t="s">
        <v>98</v>
      </c>
      <c r="B55" s="10" cm="1">
        <f t="array" ref="B55">INDEX($4:$4,ROW(A28)+2)</f>
        <v>166</v>
      </c>
      <c r="C55" s="10" cm="1">
        <f t="array" ref="C55">INDEX($3:$3, ROW(A26)+4)</f>
        <v>573380</v>
      </c>
      <c r="D55" s="11">
        <f t="shared" si="8"/>
        <v>573380</v>
      </c>
      <c r="E55" s="11">
        <f t="shared" si="24"/>
        <v>582257</v>
      </c>
      <c r="F55" s="11">
        <f>SUM(E55)/B55</f>
        <v>3507.5722891566265</v>
      </c>
    </row>
    <row r="56" spans="1:12" x14ac:dyDescent="0.55000000000000004">
      <c r="A56" s="10" t="s">
        <v>98</v>
      </c>
      <c r="B56" s="10" cm="1">
        <f t="array" ref="B56">INDEX($4:$4,ROW(A29)+2)</f>
        <v>171</v>
      </c>
      <c r="C56" s="10" cm="1">
        <f t="array" ref="C56">INDEX($3:$3, ROW(A27)+4)</f>
        <v>579562</v>
      </c>
      <c r="D56" s="11">
        <f t="shared" si="8"/>
        <v>579562</v>
      </c>
      <c r="E56" s="11">
        <f t="shared" si="24"/>
        <v>588439</v>
      </c>
      <c r="F56" s="11">
        <f t="shared" ref="F56:F82" si="25">SUM(E56)/B56</f>
        <v>3441.1637426900584</v>
      </c>
    </row>
    <row r="57" spans="1:12" x14ac:dyDescent="0.55000000000000004">
      <c r="A57" s="10" t="s">
        <v>98</v>
      </c>
      <c r="B57" s="10" cm="1">
        <f t="array" ref="B57">INDEX($4:$4,ROW(A30)+2)</f>
        <v>176</v>
      </c>
      <c r="C57" s="10" cm="1">
        <f t="array" ref="C57">INDEX($3:$3, ROW(A28)+4)</f>
        <v>584728</v>
      </c>
      <c r="D57" s="11">
        <f t="shared" si="8"/>
        <v>584728</v>
      </c>
      <c r="E57" s="11">
        <f t="shared" si="24"/>
        <v>593605</v>
      </c>
      <c r="F57" s="11">
        <f t="shared" si="25"/>
        <v>3372.755681818182</v>
      </c>
    </row>
    <row r="58" spans="1:12" x14ac:dyDescent="0.55000000000000004">
      <c r="A58" s="10" t="s">
        <v>98</v>
      </c>
      <c r="B58" s="10" cm="1">
        <f t="array" ref="B58">INDEX($4:$4,ROW(A31)+2)</f>
        <v>181</v>
      </c>
      <c r="C58" s="10" cm="1">
        <f t="array" ref="C58">INDEX($3:$3, ROW(A29)+4)</f>
        <v>588273</v>
      </c>
      <c r="D58" s="11">
        <f t="shared" si="8"/>
        <v>588273</v>
      </c>
      <c r="E58" s="11">
        <f t="shared" si="24"/>
        <v>597150</v>
      </c>
      <c r="F58" s="11">
        <f t="shared" si="25"/>
        <v>3299.1712707182319</v>
      </c>
    </row>
    <row r="59" spans="1:12" x14ac:dyDescent="0.55000000000000004">
      <c r="A59" s="10" t="s">
        <v>98</v>
      </c>
      <c r="B59" s="10" cm="1">
        <f t="array" ref="B59">INDEX($4:$4,ROW(A32)+2)</f>
        <v>186</v>
      </c>
      <c r="C59" s="10" cm="1">
        <f t="array" ref="C59">INDEX($3:$3, ROW(A30)+4)</f>
        <v>590478</v>
      </c>
      <c r="D59" s="11">
        <f t="shared" si="8"/>
        <v>590478</v>
      </c>
      <c r="E59" s="11">
        <f t="shared" si="24"/>
        <v>599355</v>
      </c>
      <c r="F59" s="11">
        <f t="shared" si="25"/>
        <v>3222.3387096774195</v>
      </c>
    </row>
    <row r="60" spans="1:12" x14ac:dyDescent="0.55000000000000004">
      <c r="A60" s="10" t="s">
        <v>98</v>
      </c>
      <c r="B60" s="10" cm="1">
        <f t="array" ref="B60">INDEX($4:$4,ROW(A33)+2)</f>
        <v>191</v>
      </c>
      <c r="C60" s="10" cm="1">
        <f t="array" ref="C60">INDEX($3:$3, ROW(A31)+4)</f>
        <v>592279</v>
      </c>
      <c r="D60" s="11">
        <f t="shared" si="8"/>
        <v>592279</v>
      </c>
      <c r="E60" s="11">
        <f t="shared" si="24"/>
        <v>601156</v>
      </c>
      <c r="F60" s="11">
        <f t="shared" si="25"/>
        <v>3147.413612565445</v>
      </c>
    </row>
    <row r="61" spans="1:12" x14ac:dyDescent="0.55000000000000004">
      <c r="A61" s="10" t="s">
        <v>98</v>
      </c>
      <c r="B61" s="10" cm="1">
        <f t="array" ref="B61">INDEX($4:$4,ROW(A34)+2)</f>
        <v>196</v>
      </c>
      <c r="C61" s="10" cm="1">
        <f t="array" ref="C61">INDEX($3:$3, ROW(A32)+4)</f>
        <v>592834</v>
      </c>
      <c r="D61" s="11">
        <f t="shared" si="8"/>
        <v>592834</v>
      </c>
      <c r="E61" s="11">
        <f t="shared" si="24"/>
        <v>601711</v>
      </c>
      <c r="F61" s="11">
        <f t="shared" si="25"/>
        <v>3069.954081632653</v>
      </c>
    </row>
    <row r="62" spans="1:12" x14ac:dyDescent="0.55000000000000004">
      <c r="A62" s="10" t="s">
        <v>98</v>
      </c>
      <c r="B62" s="10" cm="1">
        <f t="array" ref="B62">INDEX($4:$4,ROW(A35)+2)</f>
        <v>201</v>
      </c>
      <c r="C62" s="10" cm="1">
        <f t="array" ref="C62">INDEX($3:$3, ROW(A33)+4)</f>
        <v>592149</v>
      </c>
      <c r="D62" s="11">
        <f t="shared" si="8"/>
        <v>592149</v>
      </c>
      <c r="E62" s="11">
        <f t="shared" si="24"/>
        <v>601026</v>
      </c>
      <c r="F62" s="11">
        <f t="shared" si="25"/>
        <v>2990.1791044776119</v>
      </c>
    </row>
    <row r="63" spans="1:12" x14ac:dyDescent="0.55000000000000004">
      <c r="A63" s="10" t="s">
        <v>98</v>
      </c>
      <c r="B63" s="10" cm="1">
        <f t="array" ref="B63">INDEX($4:$4,ROW(A36)+2)</f>
        <v>206</v>
      </c>
      <c r="C63" s="10" cm="1">
        <f t="array" ref="C63">INDEX($3:$3, ROW(A34)+4)</f>
        <v>590328</v>
      </c>
      <c r="D63" s="11">
        <f t="shared" si="8"/>
        <v>590328</v>
      </c>
      <c r="E63" s="11">
        <f t="shared" si="24"/>
        <v>599205</v>
      </c>
      <c r="F63" s="11">
        <f t="shared" si="25"/>
        <v>2908.7621359223299</v>
      </c>
    </row>
    <row r="64" spans="1:12" x14ac:dyDescent="0.55000000000000004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7" spans="1:4" x14ac:dyDescent="0.55000000000000004">
      <c r="B67" s="21">
        <v>0</v>
      </c>
      <c r="C67" s="22">
        <v>2.5</v>
      </c>
      <c r="D67" s="23">
        <v>4</v>
      </c>
    </row>
    <row r="68" spans="1:4" x14ac:dyDescent="0.55000000000000004">
      <c r="A68" s="24" t="s">
        <v>112</v>
      </c>
      <c r="B68">
        <f>F49</f>
        <v>3747.9264705882351</v>
      </c>
      <c r="C68">
        <f>I39</f>
        <v>-9577.191778879258</v>
      </c>
      <c r="D68">
        <f>L37</f>
        <v>-48360.203059313943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607F2-8960-46F6-A995-A08E60429895}">
  <dimension ref="A1:AM68"/>
  <sheetViews>
    <sheetView topLeftCell="A16" workbookViewId="0">
      <selection activeCell="L69" sqref="L69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4" width="10.26171875" bestFit="1" customWidth="1"/>
    <col min="5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</cols>
  <sheetData>
    <row r="1" spans="1:3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127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</row>
    <row r="3" spans="1:39" x14ac:dyDescent="0.55000000000000004">
      <c r="A3" t="s">
        <v>39</v>
      </c>
      <c r="B3" t="s">
        <v>40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48476</v>
      </c>
      <c r="J3">
        <v>61551</v>
      </c>
      <c r="K3">
        <v>80670</v>
      </c>
      <c r="L3">
        <v>103061</v>
      </c>
      <c r="M3">
        <v>126817</v>
      </c>
      <c r="N3">
        <v>153338</v>
      </c>
      <c r="O3">
        <v>178703</v>
      </c>
      <c r="P3">
        <v>207176</v>
      </c>
      <c r="Q3">
        <v>235743</v>
      </c>
      <c r="R3">
        <v>248559</v>
      </c>
      <c r="S3">
        <v>276859</v>
      </c>
      <c r="T3">
        <v>304191</v>
      </c>
      <c r="U3">
        <v>328678</v>
      </c>
      <c r="V3">
        <v>351983</v>
      </c>
      <c r="W3">
        <v>373114</v>
      </c>
      <c r="X3">
        <v>394226</v>
      </c>
      <c r="Y3">
        <v>417921</v>
      </c>
      <c r="Z3">
        <v>437611</v>
      </c>
      <c r="AA3">
        <v>452976</v>
      </c>
      <c r="AB3">
        <v>467405</v>
      </c>
      <c r="AC3">
        <v>481410</v>
      </c>
      <c r="AD3">
        <v>493282</v>
      </c>
      <c r="AE3">
        <v>502665</v>
      </c>
      <c r="AF3">
        <v>511149</v>
      </c>
      <c r="AG3">
        <v>518126</v>
      </c>
      <c r="AH3">
        <v>522558</v>
      </c>
      <c r="AI3">
        <v>526349</v>
      </c>
      <c r="AJ3">
        <v>529039</v>
      </c>
      <c r="AK3">
        <v>530365</v>
      </c>
      <c r="AL3">
        <v>530355</v>
      </c>
    </row>
    <row r="4" spans="1:39" x14ac:dyDescent="0.55000000000000004">
      <c r="A4" t="s">
        <v>41</v>
      </c>
      <c r="B4" t="s">
        <v>42</v>
      </c>
      <c r="C4">
        <v>31</v>
      </c>
      <c r="D4">
        <v>36</v>
      </c>
      <c r="E4">
        <v>41</v>
      </c>
      <c r="F4">
        <v>46</v>
      </c>
      <c r="G4">
        <v>51</v>
      </c>
      <c r="H4">
        <v>56</v>
      </c>
      <c r="I4">
        <v>61</v>
      </c>
      <c r="J4">
        <v>66</v>
      </c>
      <c r="K4">
        <v>71</v>
      </c>
      <c r="L4">
        <v>76</v>
      </c>
      <c r="M4">
        <v>81</v>
      </c>
      <c r="N4">
        <v>86</v>
      </c>
      <c r="O4">
        <v>91</v>
      </c>
      <c r="P4">
        <v>96</v>
      </c>
      <c r="Q4">
        <v>101</v>
      </c>
      <c r="R4">
        <v>106</v>
      </c>
      <c r="S4">
        <v>111</v>
      </c>
      <c r="T4">
        <v>116</v>
      </c>
      <c r="U4">
        <v>121</v>
      </c>
      <c r="V4">
        <v>126</v>
      </c>
      <c r="W4">
        <v>131</v>
      </c>
      <c r="X4">
        <v>136</v>
      </c>
      <c r="Y4">
        <v>141</v>
      </c>
      <c r="Z4">
        <v>146</v>
      </c>
      <c r="AA4">
        <v>151</v>
      </c>
      <c r="AB4">
        <v>156</v>
      </c>
      <c r="AC4">
        <v>161</v>
      </c>
      <c r="AD4">
        <v>166</v>
      </c>
      <c r="AE4">
        <v>171</v>
      </c>
      <c r="AF4">
        <v>176</v>
      </c>
      <c r="AG4">
        <v>181</v>
      </c>
      <c r="AH4">
        <v>186</v>
      </c>
      <c r="AI4">
        <v>191</v>
      </c>
      <c r="AJ4">
        <v>196</v>
      </c>
      <c r="AK4">
        <v>201</v>
      </c>
      <c r="AL4">
        <v>206</v>
      </c>
    </row>
    <row r="6" spans="1:39" x14ac:dyDescent="0.55000000000000004">
      <c r="P6" s="1" t="s">
        <v>43</v>
      </c>
      <c r="Q6" s="1"/>
      <c r="R6" s="1"/>
      <c r="S6" s="1"/>
      <c r="T6" s="1"/>
      <c r="U6" s="1"/>
      <c r="V6" s="3"/>
    </row>
    <row r="7" spans="1:39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134</v>
      </c>
      <c r="S7" t="s">
        <v>46</v>
      </c>
      <c r="T7" t="s">
        <v>47</v>
      </c>
      <c r="U7" t="s">
        <v>48</v>
      </c>
      <c r="V7" t="s">
        <v>49</v>
      </c>
    </row>
    <row r="8" spans="1:39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  <c r="V8" t="s">
        <v>135</v>
      </c>
    </row>
    <row r="9" spans="1:39" x14ac:dyDescent="0.55000000000000004">
      <c r="A9" s="10" t="s">
        <v>57</v>
      </c>
      <c r="B9" s="10">
        <v>0</v>
      </c>
      <c r="C9" s="10" cm="1">
        <f t="array" ref="C9">INDEX($12:$12, ROW(A1) + 18)</f>
        <v>94037</v>
      </c>
      <c r="D9" s="11">
        <f>C9/1</f>
        <v>94037</v>
      </c>
      <c r="E9" s="11"/>
      <c r="F9" s="11"/>
      <c r="G9" s="12">
        <f>C9/1.025^B9</f>
        <v>94037</v>
      </c>
      <c r="H9" s="12"/>
      <c r="I9" s="12"/>
      <c r="J9" s="13">
        <f>C9/1.04^B9</f>
        <v>94037</v>
      </c>
      <c r="K9" s="13"/>
      <c r="L9" s="13"/>
      <c r="P9" t="s">
        <v>102</v>
      </c>
      <c r="Q9" t="s">
        <v>110</v>
      </c>
      <c r="R9" t="s">
        <v>111</v>
      </c>
      <c r="S9">
        <v>119.3565</v>
      </c>
      <c r="T9">
        <v>14.1983</v>
      </c>
      <c r="U9">
        <v>161.6952</v>
      </c>
    </row>
    <row r="10" spans="1:39" x14ac:dyDescent="0.55000000000000004">
      <c r="A10" s="10" t="s">
        <v>61</v>
      </c>
      <c r="B10" s="10">
        <v>5</v>
      </c>
      <c r="C10" s="10" cm="1">
        <f t="array" ref="C10">INDEX($12:$12, ROW(A2) + 18)</f>
        <v>10137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102</v>
      </c>
      <c r="Q10" t="s">
        <v>50</v>
      </c>
      <c r="S10" t="s">
        <v>108</v>
      </c>
      <c r="T10" t="s">
        <v>108</v>
      </c>
      <c r="U10" t="s">
        <v>109</v>
      </c>
    </row>
    <row r="11" spans="1:39" x14ac:dyDescent="0.55000000000000004">
      <c r="A11" s="10" t="s">
        <v>63</v>
      </c>
      <c r="B11" s="10">
        <v>10</v>
      </c>
      <c r="C11" s="10" cm="1">
        <f t="array" ref="C11">INDEX($12:$12, ROW(A3) + 18)</f>
        <v>131431</v>
      </c>
      <c r="D11" s="11">
        <f t="shared" ref="D11:D12" si="0">C11/1</f>
        <v>131431</v>
      </c>
      <c r="E11" s="11">
        <f>SUM(D9:D11)</f>
        <v>225468</v>
      </c>
      <c r="F11" s="11">
        <f>E11</f>
        <v>225468</v>
      </c>
      <c r="G11" s="12">
        <f>C11/1.025^B11</f>
        <v>102673.68713721403</v>
      </c>
      <c r="H11" s="12">
        <f>SUM(G9:G11)</f>
        <v>196710.68713721403</v>
      </c>
      <c r="I11" s="12">
        <f>H11*(1/(1-(1.025)^(-B11)))</f>
        <v>899036.7926409411</v>
      </c>
      <c r="J11" s="13">
        <f t="shared" ref="J11" si="1">C11/1.04^B11</f>
        <v>88790.07427294353</v>
      </c>
      <c r="K11" s="13">
        <f>SUM(J9:J11)</f>
        <v>182827.07427294354</v>
      </c>
      <c r="L11" s="13">
        <f>K11*(1/(1-(1.04)^(-B11)))</f>
        <v>563523.06590567972</v>
      </c>
      <c r="P11" t="s">
        <v>102</v>
      </c>
      <c r="Q11" t="s">
        <v>105</v>
      </c>
      <c r="S11" t="s">
        <v>106</v>
      </c>
      <c r="T11" t="s">
        <v>106</v>
      </c>
      <c r="U11" t="s">
        <v>107</v>
      </c>
    </row>
    <row r="12" spans="1:39" x14ac:dyDescent="0.55000000000000004">
      <c r="A12" s="14" t="s">
        <v>65</v>
      </c>
      <c r="B12" s="14">
        <v>0</v>
      </c>
      <c r="C12" s="10" cm="1">
        <f t="array" ref="C12">INDEX($12:$12, ROW(A4) + 18)</f>
        <v>217082</v>
      </c>
      <c r="D12" s="10">
        <f t="shared" si="0"/>
        <v>217082</v>
      </c>
      <c r="E12" s="14">
        <f>D12</f>
        <v>217082</v>
      </c>
      <c r="F12" s="14">
        <f>E12</f>
        <v>217082</v>
      </c>
      <c r="G12" s="14">
        <f>C12/1.025^B12</f>
        <v>217082</v>
      </c>
      <c r="H12" s="14">
        <f>G12</f>
        <v>217082</v>
      </c>
      <c r="I12" s="14" t="e">
        <f>H12*(1/(1-(1.025)^(-B12)))</f>
        <v>#DIV/0!</v>
      </c>
      <c r="J12" s="14">
        <f>C12/1.04^B12</f>
        <v>217082</v>
      </c>
      <c r="K12" s="14">
        <f>J12</f>
        <v>217082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94037</v>
      </c>
      <c r="T12" s="15">
        <v>10137</v>
      </c>
      <c r="U12" s="15">
        <v>131431</v>
      </c>
      <c r="V12" s="15">
        <v>217082</v>
      </c>
    </row>
    <row r="13" spans="1:39" x14ac:dyDescent="0.55000000000000004">
      <c r="A13" s="17" t="s">
        <v>122</v>
      </c>
      <c r="E13">
        <f>E11-E12</f>
        <v>8386</v>
      </c>
      <c r="H13">
        <f>H11-H12</f>
        <v>-20371.31286278597</v>
      </c>
      <c r="K13">
        <f>K11-K12</f>
        <v>-34254.925727056456</v>
      </c>
      <c r="P13" t="s">
        <v>102</v>
      </c>
      <c r="Q13" t="s">
        <v>103</v>
      </c>
      <c r="R13" t="s">
        <v>104</v>
      </c>
      <c r="S13">
        <v>168.89599999999999</v>
      </c>
      <c r="T13">
        <v>16.782</v>
      </c>
      <c r="U13">
        <v>127.102</v>
      </c>
    </row>
    <row r="14" spans="1:39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92</v>
      </c>
      <c r="Q14" t="s">
        <v>100</v>
      </c>
      <c r="R14" t="s">
        <v>101</v>
      </c>
    </row>
    <row r="15" spans="1:39" x14ac:dyDescent="0.55000000000000004">
      <c r="P15" t="s">
        <v>92</v>
      </c>
      <c r="Q15" t="s">
        <v>99</v>
      </c>
      <c r="R15" t="s">
        <v>94</v>
      </c>
      <c r="T15">
        <v>2.5817999999999999</v>
      </c>
      <c r="U15">
        <v>2.5339999999999998</v>
      </c>
    </row>
    <row r="16" spans="1:39" x14ac:dyDescent="0.55000000000000004">
      <c r="P16" t="s">
        <v>92</v>
      </c>
      <c r="Q16" t="s">
        <v>97</v>
      </c>
      <c r="R16" t="s">
        <v>94</v>
      </c>
      <c r="T16">
        <v>2.9895</v>
      </c>
      <c r="U16">
        <v>2.8233999999999999</v>
      </c>
    </row>
    <row r="17" spans="1:21" x14ac:dyDescent="0.55000000000000004">
      <c r="P17" t="s">
        <v>92</v>
      </c>
      <c r="Q17" t="s">
        <v>95</v>
      </c>
      <c r="R17" t="s">
        <v>94</v>
      </c>
      <c r="T17">
        <v>2.5817999999999999</v>
      </c>
      <c r="U17">
        <v>2.4862000000000002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92</v>
      </c>
      <c r="Q18" t="s">
        <v>93</v>
      </c>
      <c r="R18" t="s">
        <v>94</v>
      </c>
      <c r="T18">
        <v>2.9895</v>
      </c>
      <c r="U18">
        <v>2.6573000000000002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91</v>
      </c>
      <c r="R19" t="s">
        <v>88</v>
      </c>
      <c r="S19">
        <v>0</v>
      </c>
      <c r="T19">
        <v>0</v>
      </c>
      <c r="U19">
        <v>0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90</v>
      </c>
      <c r="R20" t="s">
        <v>88</v>
      </c>
      <c r="S20">
        <v>0</v>
      </c>
      <c r="T20">
        <v>0</v>
      </c>
      <c r="U20">
        <v>0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87</v>
      </c>
      <c r="R21" t="s">
        <v>88</v>
      </c>
      <c r="S21">
        <v>269.91000000000003</v>
      </c>
      <c r="T21">
        <v>163.46</v>
      </c>
      <c r="U21">
        <v>161.69999999999999</v>
      </c>
    </row>
    <row r="22" spans="1:21" x14ac:dyDescent="0.55000000000000004">
      <c r="A22" s="15" t="s">
        <v>119</v>
      </c>
      <c r="B22">
        <v>-4500</v>
      </c>
      <c r="P22" t="s">
        <v>41</v>
      </c>
      <c r="Q22" t="s">
        <v>86</v>
      </c>
      <c r="R22" t="s">
        <v>84</v>
      </c>
      <c r="S22">
        <v>315.39999999999998</v>
      </c>
      <c r="T22">
        <v>144.6</v>
      </c>
      <c r="U22">
        <v>127.1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146.5</v>
      </c>
      <c r="T23">
        <v>127.8</v>
      </c>
      <c r="U23">
        <v>5352.6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42</v>
      </c>
      <c r="R24" t="s">
        <v>82</v>
      </c>
      <c r="S24">
        <v>104</v>
      </c>
      <c r="T24">
        <v>109</v>
      </c>
      <c r="U24">
        <v>114</v>
      </c>
    </row>
    <row r="25" spans="1:21" x14ac:dyDescent="0.55000000000000004">
      <c r="A25" s="10" t="s">
        <v>75</v>
      </c>
      <c r="B25" s="10">
        <v>0</v>
      </c>
      <c r="C25" s="10">
        <f>B19+B20+B22</f>
        <v>-25400</v>
      </c>
      <c r="D25" s="11">
        <f>C25*1^(-B25)</f>
        <v>-25400</v>
      </c>
      <c r="E25" s="11"/>
      <c r="F25" s="11"/>
      <c r="G25" s="12">
        <f>C25*1.025^(-B25)</f>
        <v>-25400</v>
      </c>
      <c r="H25" s="12"/>
      <c r="I25" s="12"/>
      <c r="J25" s="13">
        <f>C25/1.04^B25</f>
        <v>-25400</v>
      </c>
      <c r="K25" s="13"/>
      <c r="L25" s="13"/>
      <c r="P25" t="s">
        <v>41</v>
      </c>
      <c r="Q25" t="s">
        <v>80</v>
      </c>
      <c r="R25" t="s">
        <v>81</v>
      </c>
      <c r="S25">
        <v>24.51</v>
      </c>
      <c r="T25">
        <v>24.51</v>
      </c>
      <c r="U25">
        <v>24.51</v>
      </c>
    </row>
    <row r="26" spans="1:21" x14ac:dyDescent="0.55000000000000004">
      <c r="A26" s="10" t="s">
        <v>89</v>
      </c>
      <c r="B26" s="10">
        <v>0</v>
      </c>
      <c r="C26" s="10"/>
      <c r="D26" s="11">
        <f>E13</f>
        <v>8386</v>
      </c>
      <c r="E26" s="11"/>
      <c r="F26" s="11"/>
      <c r="G26" s="12">
        <f>H13</f>
        <v>-20371.31286278597</v>
      </c>
      <c r="H26" s="12"/>
      <c r="I26" s="12"/>
      <c r="J26" s="13">
        <f>K13</f>
        <v>-34254.925727056456</v>
      </c>
      <c r="K26" s="13"/>
      <c r="L26" s="13"/>
      <c r="P26" t="s">
        <v>41</v>
      </c>
      <c r="Q26" t="s">
        <v>78</v>
      </c>
      <c r="R26" t="s">
        <v>74</v>
      </c>
      <c r="S26">
        <v>25.71</v>
      </c>
      <c r="T26">
        <v>25.54</v>
      </c>
      <c r="U26">
        <v>25.47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76</v>
      </c>
      <c r="R27" t="s">
        <v>74</v>
      </c>
      <c r="S27">
        <v>26.52</v>
      </c>
      <c r="T27">
        <v>26.94</v>
      </c>
      <c r="U27">
        <v>27.37</v>
      </c>
    </row>
    <row r="28" spans="1:21" x14ac:dyDescent="0.55000000000000004">
      <c r="A28" s="10"/>
      <c r="B28" s="10" cm="1">
        <f t="array" ref="B28">INDEX($4:$4,ROW(A1)+2)</f>
        <v>31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41</v>
      </c>
      <c r="Q28" t="s">
        <v>73</v>
      </c>
      <c r="R28" t="s">
        <v>74</v>
      </c>
      <c r="S28">
        <v>26.58</v>
      </c>
      <c r="T28">
        <v>27.05</v>
      </c>
      <c r="U28">
        <v>0</v>
      </c>
    </row>
    <row r="29" spans="1:21" x14ac:dyDescent="0.55000000000000004">
      <c r="A29" s="10"/>
      <c r="B29" s="10" cm="1">
        <f t="array" ref="B29">INDEX($4:$4,ROW(A2)+2)</f>
        <v>36</v>
      </c>
      <c r="C29" s="10" cm="1">
        <f t="array" ref="C29">INDEX($3:$3, ROW(A2)+2)</f>
        <v>0</v>
      </c>
      <c r="D29" s="11">
        <f t="shared" si="2"/>
        <v>0</v>
      </c>
      <c r="E29" s="11"/>
      <c r="F29" s="11"/>
      <c r="G29" s="12">
        <f t="shared" ref="G29:G48" si="3">C29*1.025^(-B29)</f>
        <v>0</v>
      </c>
      <c r="H29" s="12"/>
      <c r="I29" s="12"/>
      <c r="J29" s="13">
        <f t="shared" ref="J29" si="4">C29/1.04^B29</f>
        <v>0</v>
      </c>
      <c r="K29" s="13"/>
      <c r="L29" s="13"/>
      <c r="P29" t="s">
        <v>41</v>
      </c>
      <c r="Q29" t="s">
        <v>71</v>
      </c>
      <c r="R29" t="s">
        <v>60</v>
      </c>
      <c r="S29">
        <v>0</v>
      </c>
      <c r="T29">
        <v>0</v>
      </c>
      <c r="U29">
        <v>0</v>
      </c>
    </row>
    <row r="30" spans="1:21" x14ac:dyDescent="0.55000000000000004">
      <c r="A30" s="10"/>
      <c r="B30" s="10" cm="1">
        <f t="array" ref="B30">INDEX($4:$4,ROW(A3)+2)</f>
        <v>41</v>
      </c>
      <c r="C30" s="10" cm="1">
        <f t="array" ref="C30">INDEX($3:$3, ROW(A1)+4)</f>
        <v>0</v>
      </c>
      <c r="D30" s="11">
        <f>C30*1^(-B30)</f>
        <v>0</v>
      </c>
      <c r="E30" s="11"/>
      <c r="F30" s="11"/>
      <c r="G30" s="12">
        <f t="shared" si="3"/>
        <v>0</v>
      </c>
      <c r="H30" s="12"/>
      <c r="I30" s="12"/>
      <c r="J30" s="13">
        <f>C30/1.04^B30</f>
        <v>0</v>
      </c>
      <c r="K30" s="13"/>
      <c r="L30" s="13"/>
      <c r="P30" t="s">
        <v>41</v>
      </c>
      <c r="Q30" t="s">
        <v>70</v>
      </c>
      <c r="R30" t="s">
        <v>60</v>
      </c>
      <c r="S30">
        <v>0</v>
      </c>
      <c r="T30">
        <v>0</v>
      </c>
      <c r="U30">
        <v>0</v>
      </c>
    </row>
    <row r="31" spans="1:21" x14ac:dyDescent="0.55000000000000004">
      <c r="A31" s="10"/>
      <c r="B31" s="10" cm="1">
        <f t="array" ref="B31">INDEX($4:$4,ROW(A4)+2)</f>
        <v>46</v>
      </c>
      <c r="C31" s="10" cm="1">
        <f t="array" ref="C31">INDEX($3:$3, ROW(A2)+4)</f>
        <v>0</v>
      </c>
      <c r="D31" s="11">
        <f>C31*1^(-B31)</f>
        <v>0</v>
      </c>
      <c r="E31" s="11">
        <v>0</v>
      </c>
      <c r="F31" s="11">
        <f t="shared" ref="F31:F32" si="5">SUM(E31)</f>
        <v>0</v>
      </c>
      <c r="G31" s="12">
        <f t="shared" si="3"/>
        <v>0</v>
      </c>
      <c r="H31" s="12">
        <v>0</v>
      </c>
      <c r="I31" s="12">
        <f t="shared" ref="I31:I32" si="6">H31*(1/(1-(1.025)^(-B31)))</f>
        <v>0</v>
      </c>
      <c r="J31" s="13">
        <f>C31/1.04^B31</f>
        <v>0</v>
      </c>
      <c r="K31" s="13">
        <v>0</v>
      </c>
      <c r="L31" s="13">
        <f t="shared" ref="L31:L32" si="7">K31*(1/(1-(1.04)^(-B31)))</f>
        <v>0</v>
      </c>
      <c r="P31" t="s">
        <v>41</v>
      </c>
      <c r="Q31" t="s">
        <v>69</v>
      </c>
      <c r="R31" t="s">
        <v>60</v>
      </c>
      <c r="S31">
        <v>24.45</v>
      </c>
      <c r="T31">
        <v>14.72</v>
      </c>
      <c r="U31">
        <v>14.39</v>
      </c>
    </row>
    <row r="32" spans="1:21" x14ac:dyDescent="0.55000000000000004">
      <c r="A32" s="10"/>
      <c r="B32" s="10" cm="1">
        <f t="array" ref="B32">INDEX($4:$4,ROW(A5)+2)</f>
        <v>51</v>
      </c>
      <c r="C32" s="10" cm="1">
        <f t="array" ref="C32">INDEX($3:$3, ROW(A3)+4)</f>
        <v>0</v>
      </c>
      <c r="D32" s="11">
        <f t="shared" ref="D32:D63" si="8">C32*1^(-B32)</f>
        <v>0</v>
      </c>
      <c r="E32" s="11">
        <v>0</v>
      </c>
      <c r="F32" s="11">
        <f t="shared" si="5"/>
        <v>0</v>
      </c>
      <c r="G32" s="12">
        <f t="shared" si="3"/>
        <v>0</v>
      </c>
      <c r="H32" s="12">
        <v>0</v>
      </c>
      <c r="I32" s="12">
        <f t="shared" si="6"/>
        <v>0</v>
      </c>
      <c r="J32" s="13">
        <f>C32/1.04^B32</f>
        <v>0</v>
      </c>
      <c r="K32" s="13">
        <v>0</v>
      </c>
      <c r="L32" s="13">
        <f t="shared" si="7"/>
        <v>0</v>
      </c>
      <c r="P32" t="s">
        <v>41</v>
      </c>
      <c r="Q32" t="s">
        <v>68</v>
      </c>
      <c r="R32" t="s">
        <v>60</v>
      </c>
      <c r="S32">
        <v>13.69</v>
      </c>
      <c r="T32">
        <v>13.4</v>
      </c>
      <c r="U32">
        <v>0</v>
      </c>
    </row>
    <row r="33" spans="1:21" x14ac:dyDescent="0.55000000000000004">
      <c r="A33" s="10"/>
      <c r="B33" s="10" cm="1">
        <f t="array" ref="B33">INDEX($4:$4,ROW(A6)+2)</f>
        <v>56</v>
      </c>
      <c r="C33" s="10" cm="1">
        <f t="array" ref="C33">INDEX($3:$3, ROW(A4)+4)</f>
        <v>0</v>
      </c>
      <c r="D33" s="11">
        <f t="shared" si="8"/>
        <v>0</v>
      </c>
      <c r="E33" s="11">
        <v>0</v>
      </c>
      <c r="F33" s="11">
        <v>0</v>
      </c>
      <c r="G33" s="12">
        <f t="shared" si="3"/>
        <v>0</v>
      </c>
      <c r="H33" s="12">
        <v>0</v>
      </c>
      <c r="I33" s="12">
        <v>0</v>
      </c>
      <c r="J33" s="13">
        <f t="shared" ref="J33:J48" si="9">C33/1.04^B33</f>
        <v>0</v>
      </c>
      <c r="K33" s="13">
        <v>0</v>
      </c>
      <c r="L33" s="13">
        <f>K33*(1/(1-(1.04)^(-B33)))</f>
        <v>0</v>
      </c>
      <c r="P33" t="s">
        <v>39</v>
      </c>
      <c r="Q33" t="s">
        <v>67</v>
      </c>
      <c r="R33" t="s">
        <v>66</v>
      </c>
      <c r="S33">
        <v>15476</v>
      </c>
      <c r="T33">
        <v>1717</v>
      </c>
      <c r="U33">
        <v>14027</v>
      </c>
    </row>
    <row r="34" spans="1:21" x14ac:dyDescent="0.55000000000000004">
      <c r="A34" s="10" t="s">
        <v>98</v>
      </c>
      <c r="B34" s="10" cm="1">
        <f t="array" ref="B34">INDEX($4:$4,ROW(A7)+2)</f>
        <v>61</v>
      </c>
      <c r="C34" s="10" cm="1">
        <f t="array" ref="C34">INDEX($3:$3, ROW(A5)+4)</f>
        <v>48476</v>
      </c>
      <c r="D34" s="11">
        <f t="shared" si="8"/>
        <v>48476</v>
      </c>
      <c r="E34" s="11">
        <f>$D$25+$D$26+$D$27+$D$28+$D$29+$D$30+$D$31+D34+$D$32</f>
        <v>26462</v>
      </c>
      <c r="F34" s="11">
        <f>SUM(E34)/B34</f>
        <v>433.80327868852459</v>
      </c>
      <c r="G34" s="12">
        <f t="shared" si="3"/>
        <v>10749.072395862244</v>
      </c>
      <c r="H34" s="12">
        <f>$G$25+$G$26+$G$27+$G$28+$G$29+$G$30+$G$31+$G$32+G34</f>
        <v>-38474.568251118661</v>
      </c>
      <c r="I34" s="12">
        <f>H34*(1/(1-(1.025)^(-B34)))</f>
        <v>-49436.656759101454</v>
      </c>
      <c r="J34" s="13">
        <f t="shared" si="9"/>
        <v>4430.9115383551443</v>
      </c>
      <c r="K34" s="13">
        <f t="shared" ref="K34:K48" si="10">$J$25+$J$26+$J$27+$J$28+$J$29+$J$30+$J$31+$J$32+J34</f>
        <v>-58000.336702267683</v>
      </c>
      <c r="L34" s="13">
        <f>K34*(1/(1-(1.04)^(-B34)))</f>
        <v>-63835.13849512492</v>
      </c>
      <c r="P34" t="s">
        <v>58</v>
      </c>
      <c r="Q34" t="s">
        <v>64</v>
      </c>
      <c r="R34" t="s">
        <v>60</v>
      </c>
      <c r="S34">
        <v>1.262</v>
      </c>
      <c r="T34">
        <v>1.177</v>
      </c>
      <c r="U34">
        <v>0</v>
      </c>
    </row>
    <row r="35" spans="1:21" x14ac:dyDescent="0.55000000000000004">
      <c r="A35" s="10" t="s">
        <v>98</v>
      </c>
      <c r="B35" s="10" cm="1">
        <f t="array" ref="B35">INDEX($4:$4,ROW(A8)+2)</f>
        <v>66</v>
      </c>
      <c r="C35" s="10" cm="1">
        <f t="array" ref="C35">INDEX($3:$3, ROW(A6)+4)</f>
        <v>61551</v>
      </c>
      <c r="D35" s="11">
        <f t="shared" si="8"/>
        <v>61551</v>
      </c>
      <c r="E35" s="11">
        <f t="shared" ref="E35:E63" si="11">$D$25+$D$26+$D$27+$D$28+$D$29+$D$30+$D$31+D35+$D$32</f>
        <v>39537</v>
      </c>
      <c r="F35" s="11">
        <f t="shared" ref="F35:F63" si="12">SUM(E35)/B35</f>
        <v>599.0454545454545</v>
      </c>
      <c r="G35" s="12">
        <f t="shared" si="3"/>
        <v>12063.129700920234</v>
      </c>
      <c r="H35" s="12">
        <f t="shared" ref="H35:H48" si="13">$G$25+$G$26+$G$27+$G$28+$G$29+$G$30+$G$31+$G$32+G35</f>
        <v>-37160.510946060669</v>
      </c>
      <c r="I35" s="12">
        <f t="shared" ref="I35:I41" si="14">H35*(1/(1-(1.025)^(-B35)))</f>
        <v>-46218.731891631076</v>
      </c>
      <c r="J35" s="13">
        <f t="shared" si="9"/>
        <v>4624.179876939208</v>
      </c>
      <c r="K35" s="13">
        <f t="shared" si="10"/>
        <v>-57807.068363683618</v>
      </c>
      <c r="L35" s="13">
        <f t="shared" ref="L35:L36" si="15">K35*(1/(1-(1.04)^(-B35)))</f>
        <v>-62502.751025991834</v>
      </c>
      <c r="P35" t="s">
        <v>58</v>
      </c>
      <c r="Q35" t="s">
        <v>62</v>
      </c>
      <c r="R35" t="s">
        <v>60</v>
      </c>
      <c r="S35">
        <v>12.428000000000001</v>
      </c>
      <c r="T35">
        <v>12.218999999999999</v>
      </c>
      <c r="U35">
        <v>0</v>
      </c>
    </row>
    <row r="36" spans="1:21" x14ac:dyDescent="0.55000000000000004">
      <c r="A36" s="10" t="s">
        <v>98</v>
      </c>
      <c r="B36" s="10" cm="1">
        <f t="array" ref="B36">INDEX($4:$4,ROW(A9)+2)</f>
        <v>71</v>
      </c>
      <c r="C36" s="10" cm="1">
        <f t="array" ref="C36">INDEX($3:$3, ROW(A7)+4)</f>
        <v>80670</v>
      </c>
      <c r="D36" s="11">
        <f t="shared" si="8"/>
        <v>80670</v>
      </c>
      <c r="E36" s="11">
        <f t="shared" si="11"/>
        <v>58656</v>
      </c>
      <c r="F36" s="11">
        <f t="shared" si="12"/>
        <v>826.14084507042253</v>
      </c>
      <c r="G36" s="12">
        <f t="shared" si="3"/>
        <v>13973.899456065767</v>
      </c>
      <c r="H36" s="12">
        <f t="shared" si="13"/>
        <v>-35249.741190915134</v>
      </c>
      <c r="I36" s="12">
        <f t="shared" si="14"/>
        <v>-42635.125572266137</v>
      </c>
      <c r="J36" s="13">
        <f t="shared" si="9"/>
        <v>4981.3260219743988</v>
      </c>
      <c r="K36" s="13">
        <f t="shared" si="10"/>
        <v>-57449.922218648433</v>
      </c>
      <c r="L36" s="13">
        <f t="shared" si="15"/>
        <v>-61230.894687412292</v>
      </c>
      <c r="P36" t="s">
        <v>58</v>
      </c>
      <c r="Q36" t="s">
        <v>59</v>
      </c>
      <c r="R36" t="s">
        <v>60</v>
      </c>
      <c r="S36">
        <v>0</v>
      </c>
      <c r="T36">
        <v>0</v>
      </c>
      <c r="U36">
        <v>0</v>
      </c>
    </row>
    <row r="37" spans="1:21" x14ac:dyDescent="0.55000000000000004">
      <c r="A37" s="10" t="s">
        <v>98</v>
      </c>
      <c r="B37" s="10" cm="1">
        <f t="array" ref="B37">INDEX($4:$4,ROW(A10)+2)</f>
        <v>76</v>
      </c>
      <c r="C37" s="10" cm="1">
        <f t="array" ref="C37">INDEX($3:$3, ROW(A8)+4)</f>
        <v>103061</v>
      </c>
      <c r="D37" s="11">
        <f t="shared" si="8"/>
        <v>103061</v>
      </c>
      <c r="E37" s="11">
        <f t="shared" si="11"/>
        <v>81047</v>
      </c>
      <c r="F37" s="11">
        <f t="shared" si="12"/>
        <v>1066.4078947368421</v>
      </c>
      <c r="G37" s="12">
        <f t="shared" si="3"/>
        <v>15779.040189429625</v>
      </c>
      <c r="H37" s="12">
        <f t="shared" si="13"/>
        <v>-33444.600457551278</v>
      </c>
      <c r="I37" s="12">
        <f t="shared" si="14"/>
        <v>-39490.794835913621</v>
      </c>
      <c r="J37" s="13">
        <f t="shared" si="9"/>
        <v>5230.7090698132797</v>
      </c>
      <c r="K37" s="13">
        <f t="shared" si="10"/>
        <v>-57200.539170809549</v>
      </c>
      <c r="L37" s="13">
        <f>K37*(1/(1-(1.04)^(-B37)))</f>
        <v>-60258.890282659733</v>
      </c>
    </row>
    <row r="38" spans="1:21" x14ac:dyDescent="0.55000000000000004">
      <c r="A38" s="10" t="s">
        <v>98</v>
      </c>
      <c r="B38" s="10" cm="1">
        <f t="array" ref="B38">INDEX($4:$4,ROW(A11)+2)</f>
        <v>81</v>
      </c>
      <c r="C38" s="10" cm="1">
        <f t="array" ref="C38">INDEX($3:$3, ROW(A9)+4)</f>
        <v>126817</v>
      </c>
      <c r="D38" s="11">
        <f t="shared" si="8"/>
        <v>126817</v>
      </c>
      <c r="E38" s="11">
        <f t="shared" si="11"/>
        <v>104803</v>
      </c>
      <c r="F38" s="11">
        <f t="shared" si="12"/>
        <v>1293.8641975308642</v>
      </c>
      <c r="G38" s="12">
        <f t="shared" si="3"/>
        <v>17161.070620697876</v>
      </c>
      <c r="H38" s="12">
        <f t="shared" si="13"/>
        <v>-32062.570026283025</v>
      </c>
      <c r="I38" s="12">
        <f t="shared" si="14"/>
        <v>-37080.338163552318</v>
      </c>
      <c r="J38" s="13">
        <f t="shared" si="9"/>
        <v>5290.2596984587635</v>
      </c>
      <c r="K38" s="13">
        <f t="shared" si="10"/>
        <v>-57140.988542164065</v>
      </c>
      <c r="L38" s="13">
        <f t="shared" ref="L38:L48" si="16">K38*(1/(1-(1.04)^(-B38)))</f>
        <v>-59628.430137854361</v>
      </c>
    </row>
    <row r="39" spans="1:21" x14ac:dyDescent="0.55000000000000004">
      <c r="A39" s="10" t="s">
        <v>98</v>
      </c>
      <c r="B39" s="10" cm="1">
        <f t="array" ref="B39">INDEX($4:$4,ROW(A12)+2)</f>
        <v>86</v>
      </c>
      <c r="C39" s="10" cm="1">
        <f t="array" ref="C39">INDEX($3:$3, ROW(A10)+4)</f>
        <v>153338</v>
      </c>
      <c r="D39" s="11">
        <f t="shared" si="8"/>
        <v>153338</v>
      </c>
      <c r="E39" s="11">
        <f t="shared" si="11"/>
        <v>131324</v>
      </c>
      <c r="F39" s="11">
        <f t="shared" si="12"/>
        <v>1527.0232558139535</v>
      </c>
      <c r="G39" s="12">
        <f t="shared" si="3"/>
        <v>18339.917204884987</v>
      </c>
      <c r="H39" s="12">
        <f t="shared" si="13"/>
        <v>-30883.723442095914</v>
      </c>
      <c r="I39" s="12">
        <f t="shared" si="14"/>
        <v>-35079.375107506828</v>
      </c>
      <c r="J39" s="13">
        <f t="shared" si="9"/>
        <v>5257.5403533474337</v>
      </c>
      <c r="K39" s="13">
        <f t="shared" si="10"/>
        <v>-57173.707887275399</v>
      </c>
      <c r="L39" s="13">
        <f t="shared" si="16"/>
        <v>-59203.638622803366</v>
      </c>
    </row>
    <row r="40" spans="1:21" x14ac:dyDescent="0.55000000000000004">
      <c r="A40" s="10" t="s">
        <v>98</v>
      </c>
      <c r="B40" s="10" cm="1">
        <f t="array" ref="B40">INDEX($4:$4,ROW(A13)+2)</f>
        <v>91</v>
      </c>
      <c r="C40" s="10" cm="1">
        <f t="array" ref="C40">INDEX($3:$3, ROW(A11)+4)</f>
        <v>178703</v>
      </c>
      <c r="D40" s="11">
        <f t="shared" si="8"/>
        <v>178703</v>
      </c>
      <c r="E40" s="11">
        <f t="shared" si="11"/>
        <v>156689</v>
      </c>
      <c r="F40" s="11">
        <f t="shared" si="12"/>
        <v>1721.8571428571429</v>
      </c>
      <c r="G40" s="12">
        <f t="shared" si="3"/>
        <v>18891.223784841659</v>
      </c>
      <c r="H40" s="12">
        <f t="shared" si="13"/>
        <v>-30332.416862139242</v>
      </c>
      <c r="I40" s="12">
        <f t="shared" si="14"/>
        <v>-33917.987891062112</v>
      </c>
      <c r="J40" s="13">
        <f t="shared" si="9"/>
        <v>5036.1420011193477</v>
      </c>
      <c r="K40" s="13">
        <f t="shared" si="10"/>
        <v>-57395.106239503482</v>
      </c>
      <c r="L40" s="13">
        <f t="shared" si="16"/>
        <v>-59059.499253358394</v>
      </c>
    </row>
    <row r="41" spans="1:21" x14ac:dyDescent="0.55000000000000004">
      <c r="A41" s="10" t="s">
        <v>98</v>
      </c>
      <c r="B41" s="10" cm="1">
        <f t="array" ref="B41">INDEX($4:$4,ROW(A14)+2)</f>
        <v>96</v>
      </c>
      <c r="C41" s="10" cm="1">
        <f t="array" ref="C41">INDEX($3:$3, ROW(A12)+4)</f>
        <v>207176</v>
      </c>
      <c r="D41" s="11">
        <f t="shared" si="8"/>
        <v>207176</v>
      </c>
      <c r="E41" s="11">
        <f t="shared" si="11"/>
        <v>185162</v>
      </c>
      <c r="F41" s="11">
        <f t="shared" si="12"/>
        <v>1928.7708333333333</v>
      </c>
      <c r="G41" s="12">
        <f t="shared" si="3"/>
        <v>19357.459806250117</v>
      </c>
      <c r="H41" s="12">
        <f t="shared" si="13"/>
        <v>-29866.180840730784</v>
      </c>
      <c r="I41" s="12">
        <f t="shared" si="14"/>
        <v>-32944.329539971302</v>
      </c>
      <c r="J41" s="13">
        <f t="shared" si="9"/>
        <v>4798.868739401023</v>
      </c>
      <c r="K41" s="13">
        <f t="shared" si="10"/>
        <v>-57632.379501221803</v>
      </c>
      <c r="L41" s="9">
        <f t="shared" si="16"/>
        <v>-58998.987589017917</v>
      </c>
    </row>
    <row r="42" spans="1:21" x14ac:dyDescent="0.55000000000000004">
      <c r="A42" s="10" t="s">
        <v>98</v>
      </c>
      <c r="B42" s="10" cm="1">
        <f t="array" ref="B42">INDEX($4:$4,ROW(A15)+2)</f>
        <v>101</v>
      </c>
      <c r="C42" s="10" cm="1">
        <f t="array" ref="C42">INDEX($3:$3, ROW(A13)+4)</f>
        <v>235743</v>
      </c>
      <c r="D42" s="11">
        <f t="shared" si="8"/>
        <v>235743</v>
      </c>
      <c r="E42" s="11">
        <f t="shared" si="11"/>
        <v>213729</v>
      </c>
      <c r="F42" s="11">
        <f t="shared" si="12"/>
        <v>2116.128712871287</v>
      </c>
      <c r="G42" s="12">
        <f t="shared" si="3"/>
        <v>19468.316649656947</v>
      </c>
      <c r="H42" s="12">
        <f>$G$25+$G$26+$G$27+$G$28+$G$29+$G$30+$G$31+$G$32+G42</f>
        <v>-29755.323997323954</v>
      </c>
      <c r="I42" s="8">
        <f>H42*(1/(1-(1.025)^(-B42)))</f>
        <v>-32433.797781768961</v>
      </c>
      <c r="J42" s="13">
        <f t="shared" si="9"/>
        <v>4488.1931313229697</v>
      </c>
      <c r="K42" s="13">
        <f t="shared" si="10"/>
        <v>-57943.055109299858</v>
      </c>
      <c r="L42" s="13">
        <f t="shared" si="16"/>
        <v>-59067.613882675359</v>
      </c>
    </row>
    <row r="43" spans="1:21" x14ac:dyDescent="0.55000000000000004">
      <c r="A43" s="10" t="s">
        <v>98</v>
      </c>
      <c r="B43" s="10" cm="1">
        <f t="array" ref="B43">INDEX($4:$4,ROW(A16)+2)</f>
        <v>106</v>
      </c>
      <c r="C43" s="10" cm="1">
        <f t="array" ref="C43">INDEX($3:$3, ROW(A14)+4)</f>
        <v>248559</v>
      </c>
      <c r="D43" s="11">
        <f t="shared" si="8"/>
        <v>248559</v>
      </c>
      <c r="E43" s="11">
        <f t="shared" si="11"/>
        <v>226545</v>
      </c>
      <c r="F43" s="11">
        <f t="shared" si="12"/>
        <v>2137.2169811320755</v>
      </c>
      <c r="G43" s="12">
        <f t="shared" si="3"/>
        <v>18142.609855958435</v>
      </c>
      <c r="H43" s="12">
        <f t="shared" ref="H43:H56" si="17">$G$25+$G$26+$G$27+$G$28+$G$29+$G$30+$G$31+$G$32+G43</f>
        <v>-31081.030791022466</v>
      </c>
      <c r="I43" s="12">
        <f t="shared" ref="I43:I48" si="18">H43*(1/(1-(1.025)^(-B43)))</f>
        <v>-33528.300341639253</v>
      </c>
      <c r="J43" s="13">
        <f t="shared" si="9"/>
        <v>3889.5156863489824</v>
      </c>
      <c r="K43" s="13">
        <f t="shared" si="10"/>
        <v>-58541.732554273847</v>
      </c>
      <c r="L43" s="13">
        <f t="shared" si="16"/>
        <v>-59472.371647721222</v>
      </c>
    </row>
    <row r="44" spans="1:21" x14ac:dyDescent="0.55000000000000004">
      <c r="A44" s="10" t="s">
        <v>98</v>
      </c>
      <c r="B44" s="10" cm="1">
        <f t="array" ref="B44">INDEX($4:$4,ROW(A17)+2)</f>
        <v>111</v>
      </c>
      <c r="C44" s="10" cm="1">
        <f t="array" ref="C44">INDEX($3:$3, ROW(A15)+4)</f>
        <v>276859</v>
      </c>
      <c r="D44" s="11">
        <f t="shared" si="8"/>
        <v>276859</v>
      </c>
      <c r="E44" s="11">
        <f t="shared" si="11"/>
        <v>254845</v>
      </c>
      <c r="F44" s="11">
        <f t="shared" si="12"/>
        <v>2295.900900900901</v>
      </c>
      <c r="G44" s="12">
        <f t="shared" si="3"/>
        <v>17861.156978619361</v>
      </c>
      <c r="H44" s="12">
        <f t="shared" si="17"/>
        <v>-31362.483668361539</v>
      </c>
      <c r="I44" s="12">
        <f t="shared" si="18"/>
        <v>-33525.321155752303</v>
      </c>
      <c r="J44" s="13">
        <f t="shared" si="9"/>
        <v>3560.8852913879196</v>
      </c>
      <c r="K44" s="13">
        <f>$J$25+$J$26+$J$27+$J$28+$J$29+$J$30+$J$31+$J$32+J44</f>
        <v>-58870.362949234914</v>
      </c>
      <c r="L44" s="13">
        <f t="shared" si="16"/>
        <v>-59637.40303565521</v>
      </c>
    </row>
    <row r="45" spans="1:21" x14ac:dyDescent="0.55000000000000004">
      <c r="A45" s="10" t="s">
        <v>98</v>
      </c>
      <c r="B45" s="10" cm="1">
        <f t="array" ref="B45">INDEX($4:$4,ROW(A18)+2)</f>
        <v>116</v>
      </c>
      <c r="C45" s="10" cm="1">
        <f t="array" ref="C45">INDEX($3:$3, ROW(A16)+4)</f>
        <v>304191</v>
      </c>
      <c r="D45" s="11">
        <f t="shared" si="8"/>
        <v>304191</v>
      </c>
      <c r="E45" s="11">
        <f t="shared" si="11"/>
        <v>282177</v>
      </c>
      <c r="F45" s="11">
        <f t="shared" si="12"/>
        <v>2432.5603448275861</v>
      </c>
      <c r="G45" s="12">
        <f t="shared" si="3"/>
        <v>17345.146612421984</v>
      </c>
      <c r="H45" s="12">
        <f t="shared" si="17"/>
        <v>-31878.494034558917</v>
      </c>
      <c r="I45" s="12">
        <f t="shared" si="18"/>
        <v>-33806.139654262304</v>
      </c>
      <c r="J45" s="13">
        <f t="shared" si="9"/>
        <v>3215.7257399312848</v>
      </c>
      <c r="K45" s="13">
        <f t="shared" ref="K45:K59" si="19">$J$25+$J$26+$J$27+$J$28+$J$29+$J$30+$J$31+$J$32+J45</f>
        <v>-59215.522500691543</v>
      </c>
      <c r="L45" s="13">
        <f t="shared" si="16"/>
        <v>-59848.20198035011</v>
      </c>
    </row>
    <row r="46" spans="1:21" x14ac:dyDescent="0.55000000000000004">
      <c r="A46" s="10" t="s">
        <v>98</v>
      </c>
      <c r="B46" s="10" cm="1">
        <f t="array" ref="B46">INDEX($4:$4,ROW(A19)+2)</f>
        <v>121</v>
      </c>
      <c r="C46" s="10" cm="1">
        <f t="array" ref="C46">INDEX($3:$3, ROW(A17)+4)</f>
        <v>328678</v>
      </c>
      <c r="D46" s="11">
        <f t="shared" si="8"/>
        <v>328678</v>
      </c>
      <c r="E46" s="11">
        <f t="shared" si="11"/>
        <v>306664</v>
      </c>
      <c r="F46" s="11">
        <f t="shared" si="12"/>
        <v>2534.413223140496</v>
      </c>
      <c r="G46" s="12">
        <f t="shared" si="3"/>
        <v>16564.675145509762</v>
      </c>
      <c r="H46" s="12">
        <f t="shared" si="17"/>
        <v>-32658.965501471139</v>
      </c>
      <c r="I46" s="12">
        <f t="shared" si="18"/>
        <v>-34392.262708094699</v>
      </c>
      <c r="J46" s="13">
        <f t="shared" si="9"/>
        <v>2855.8578092237772</v>
      </c>
      <c r="K46" s="13">
        <f t="shared" si="19"/>
        <v>-59575.39043139905</v>
      </c>
      <c r="L46" s="13">
        <f t="shared" si="16"/>
        <v>-60097.573616547481</v>
      </c>
    </row>
    <row r="47" spans="1:21" x14ac:dyDescent="0.55000000000000004">
      <c r="A47" s="10" t="s">
        <v>98</v>
      </c>
      <c r="B47" s="10" cm="1">
        <f t="array" ref="B47">INDEX($4:$4,ROW(A20)+2)</f>
        <v>126</v>
      </c>
      <c r="C47" s="10" cm="1">
        <f t="array" ref="C47">INDEX($3:$3, ROW(A18)+4)</f>
        <v>351983</v>
      </c>
      <c r="D47" s="11">
        <f t="shared" si="8"/>
        <v>351983</v>
      </c>
      <c r="E47" s="11">
        <f t="shared" si="11"/>
        <v>329969</v>
      </c>
      <c r="F47" s="11">
        <f t="shared" si="12"/>
        <v>2618.8015873015875</v>
      </c>
      <c r="G47" s="12">
        <f t="shared" si="3"/>
        <v>15678.866026844036</v>
      </c>
      <c r="H47" s="12">
        <f t="shared" si="17"/>
        <v>-33544.774620136865</v>
      </c>
      <c r="I47" s="12">
        <f t="shared" si="18"/>
        <v>-35108.668649497158</v>
      </c>
      <c r="J47" s="13">
        <f t="shared" si="9"/>
        <v>2513.7433626004881</v>
      </c>
      <c r="K47" s="13">
        <f t="shared" si="19"/>
        <v>-59917.504878022344</v>
      </c>
      <c r="L47" s="13">
        <f t="shared" si="16"/>
        <v>-60348.493376524195</v>
      </c>
    </row>
    <row r="48" spans="1:21" x14ac:dyDescent="0.55000000000000004">
      <c r="A48" s="10" t="s">
        <v>98</v>
      </c>
      <c r="B48" s="10" cm="1">
        <f t="array" ref="B48">INDEX($4:$4,ROW(A21)+2)</f>
        <v>131</v>
      </c>
      <c r="C48" s="10" cm="1">
        <f t="array" ref="C48">INDEX($3:$3, ROW(A19)+4)</f>
        <v>373114</v>
      </c>
      <c r="D48" s="11">
        <f t="shared" si="8"/>
        <v>373114</v>
      </c>
      <c r="E48" s="11">
        <f t="shared" si="11"/>
        <v>351100</v>
      </c>
      <c r="F48" s="11">
        <f t="shared" si="12"/>
        <v>2680.1526717557254</v>
      </c>
      <c r="G48" s="12">
        <f t="shared" si="3"/>
        <v>14689.776176797937</v>
      </c>
      <c r="H48" s="12">
        <f t="shared" si="17"/>
        <v>-34533.864470182962</v>
      </c>
      <c r="I48" s="12">
        <f t="shared" si="18"/>
        <v>-35949.211720365172</v>
      </c>
      <c r="J48" s="13">
        <f t="shared" si="9"/>
        <v>2190.151194205635</v>
      </c>
      <c r="K48" s="13">
        <f t="shared" si="19"/>
        <v>-60241.097046417199</v>
      </c>
      <c r="L48" s="13">
        <f t="shared" si="16"/>
        <v>-60596.795692005093</v>
      </c>
    </row>
    <row r="49" spans="1:12" x14ac:dyDescent="0.55000000000000004">
      <c r="A49" s="10" t="s">
        <v>98</v>
      </c>
      <c r="B49" s="10" cm="1">
        <f t="array" ref="B49">INDEX($4:$4,ROW(A22)+2)</f>
        <v>136</v>
      </c>
      <c r="C49" s="10" cm="1">
        <f t="array" ref="C49">INDEX($3:$3, ROW(A20)+4)</f>
        <v>394226</v>
      </c>
      <c r="D49" s="11">
        <f t="shared" si="8"/>
        <v>394226</v>
      </c>
      <c r="E49" s="11">
        <f t="shared" si="11"/>
        <v>372212</v>
      </c>
      <c r="F49" s="11">
        <f t="shared" si="12"/>
        <v>2736.8529411764707</v>
      </c>
    </row>
    <row r="50" spans="1:12" x14ac:dyDescent="0.55000000000000004">
      <c r="A50" s="10" t="s">
        <v>98</v>
      </c>
      <c r="B50" s="10" cm="1">
        <f t="array" ref="B50">INDEX($4:$4,ROW(A23)+2)</f>
        <v>141</v>
      </c>
      <c r="C50" s="10" cm="1">
        <f t="array" ref="C50">INDEX($3:$3, ROW(A21)+4)</f>
        <v>417921</v>
      </c>
      <c r="D50" s="11">
        <f t="shared" si="8"/>
        <v>417921</v>
      </c>
      <c r="E50" s="11">
        <f t="shared" si="11"/>
        <v>395907</v>
      </c>
      <c r="F50" s="11">
        <f t="shared" si="12"/>
        <v>2807.8510638297871</v>
      </c>
    </row>
    <row r="51" spans="1:12" x14ac:dyDescent="0.55000000000000004">
      <c r="A51" s="10" t="s">
        <v>98</v>
      </c>
      <c r="B51" s="10" cm="1">
        <f t="array" ref="B51">INDEX($4:$4,ROW(A24)+2)</f>
        <v>146</v>
      </c>
      <c r="C51" s="10" cm="1">
        <f t="array" ref="C51">INDEX($3:$3, ROW(A22)+4)</f>
        <v>437611</v>
      </c>
      <c r="D51" s="11">
        <f t="shared" si="8"/>
        <v>437611</v>
      </c>
      <c r="E51" s="11">
        <f t="shared" si="11"/>
        <v>415597</v>
      </c>
      <c r="F51" s="11">
        <f t="shared" si="12"/>
        <v>2846.5547945205481</v>
      </c>
    </row>
    <row r="52" spans="1:12" x14ac:dyDescent="0.55000000000000004">
      <c r="A52" s="10" t="s">
        <v>98</v>
      </c>
      <c r="B52" s="10" cm="1">
        <f t="array" ref="B52">INDEX($4:$4,ROW(A25)+2)</f>
        <v>151</v>
      </c>
      <c r="C52" s="10" cm="1">
        <f t="array" ref="C52">INDEX($3:$3, ROW(A23)+4)</f>
        <v>452976</v>
      </c>
      <c r="D52" s="11">
        <f t="shared" si="8"/>
        <v>452976</v>
      </c>
      <c r="E52" s="11">
        <f t="shared" si="11"/>
        <v>430962</v>
      </c>
      <c r="F52" s="11">
        <f t="shared" si="12"/>
        <v>2854.0529801324506</v>
      </c>
    </row>
    <row r="53" spans="1:12" x14ac:dyDescent="0.55000000000000004">
      <c r="A53" s="10" t="s">
        <v>98</v>
      </c>
      <c r="B53" s="10" cm="1">
        <f t="array" ref="B53">INDEX($4:$4,ROW(A26)+2)</f>
        <v>156</v>
      </c>
      <c r="C53" s="10" cm="1">
        <f t="array" ref="C53">INDEX($3:$3, ROW(A24)+4)</f>
        <v>467405</v>
      </c>
      <c r="D53" s="11">
        <f t="shared" si="8"/>
        <v>467405</v>
      </c>
      <c r="E53" s="11">
        <f t="shared" si="11"/>
        <v>445391</v>
      </c>
      <c r="F53" s="7">
        <f t="shared" si="12"/>
        <v>2855.0705128205127</v>
      </c>
    </row>
    <row r="54" spans="1:12" x14ac:dyDescent="0.55000000000000004">
      <c r="A54" s="10" t="s">
        <v>98</v>
      </c>
      <c r="B54" s="10" cm="1">
        <f t="array" ref="B54">INDEX($4:$4,ROW(A27)+2)</f>
        <v>161</v>
      </c>
      <c r="C54" s="10" cm="1">
        <f t="array" ref="C54">INDEX($3:$3, ROW(A25)+4)</f>
        <v>481410</v>
      </c>
      <c r="D54" s="11">
        <f t="shared" si="8"/>
        <v>481410</v>
      </c>
      <c r="E54" s="11">
        <f t="shared" si="11"/>
        <v>459396</v>
      </c>
      <c r="F54" s="11">
        <f t="shared" si="12"/>
        <v>2853.391304347826</v>
      </c>
    </row>
    <row r="55" spans="1:12" x14ac:dyDescent="0.55000000000000004">
      <c r="A55" s="10" t="s">
        <v>98</v>
      </c>
      <c r="B55" s="10" cm="1">
        <f t="array" ref="B55">INDEX($4:$4,ROW(A28)+2)</f>
        <v>166</v>
      </c>
      <c r="C55" s="10" cm="1">
        <f t="array" ref="C55">INDEX($3:$3, ROW(A26)+4)</f>
        <v>493282</v>
      </c>
      <c r="D55" s="11">
        <f t="shared" si="8"/>
        <v>493282</v>
      </c>
      <c r="E55" s="11">
        <f>$D$25+$D$26+$D$27+$D$28+$D$29+$D$30+$D$31+D55+$D$32</f>
        <v>471268</v>
      </c>
      <c r="F55" s="11">
        <f>SUM(E55)/B55</f>
        <v>2838.9638554216867</v>
      </c>
    </row>
    <row r="56" spans="1:12" x14ac:dyDescent="0.55000000000000004">
      <c r="A56" s="10" t="s">
        <v>98</v>
      </c>
      <c r="B56" s="10" cm="1">
        <f t="array" ref="B56">INDEX($4:$4,ROW(A29)+2)</f>
        <v>171</v>
      </c>
      <c r="C56" s="10" cm="1">
        <f t="array" ref="C56">INDEX($3:$3, ROW(A27)+4)</f>
        <v>502665</v>
      </c>
      <c r="D56" s="11">
        <f t="shared" si="8"/>
        <v>502665</v>
      </c>
      <c r="E56" s="11">
        <f t="shared" ref="E56:E84" si="20">$D$25+$D$26+$D$27+$D$28+$D$29+$D$30+$D$31+D56+$D$32</f>
        <v>480651</v>
      </c>
      <c r="F56" s="11">
        <f t="shared" ref="F56:F84" si="21">SUM(E56)/B56</f>
        <v>2810.8245614035086</v>
      </c>
    </row>
    <row r="57" spans="1:12" x14ac:dyDescent="0.55000000000000004">
      <c r="A57" s="10" t="s">
        <v>98</v>
      </c>
      <c r="B57" s="10" cm="1">
        <f t="array" ref="B57">INDEX($4:$4,ROW(A30)+2)</f>
        <v>176</v>
      </c>
      <c r="C57" s="10" cm="1">
        <f t="array" ref="C57">INDEX($3:$3, ROW(A28)+4)</f>
        <v>511149</v>
      </c>
      <c r="D57" s="11">
        <f t="shared" si="8"/>
        <v>511149</v>
      </c>
      <c r="E57" s="11">
        <f>$D$25+$D$26+$D$27+$D$28+$D$29+$D$30+$D$31+D57+$D$32</f>
        <v>489135</v>
      </c>
      <c r="F57" s="11">
        <f t="shared" si="21"/>
        <v>2779.1761363636365</v>
      </c>
    </row>
    <row r="58" spans="1:12" x14ac:dyDescent="0.55000000000000004">
      <c r="A58" s="10" t="s">
        <v>98</v>
      </c>
      <c r="B58" s="10" cm="1">
        <f t="array" ref="B58">INDEX($4:$4,ROW(A31)+2)</f>
        <v>181</v>
      </c>
      <c r="C58" s="10" cm="1">
        <f t="array" ref="C58">INDEX($3:$3, ROW(A29)+4)</f>
        <v>518126</v>
      </c>
      <c r="D58" s="11">
        <f t="shared" si="8"/>
        <v>518126</v>
      </c>
      <c r="E58" s="11">
        <f t="shared" ref="E58:E86" si="22">$D$25+$D$26+$D$27+$D$28+$D$29+$D$30+$D$31+D58+$D$32</f>
        <v>496112</v>
      </c>
      <c r="F58" s="11">
        <f t="shared" si="21"/>
        <v>2740.9502762430939</v>
      </c>
    </row>
    <row r="59" spans="1:12" x14ac:dyDescent="0.55000000000000004">
      <c r="A59" s="10" t="s">
        <v>98</v>
      </c>
      <c r="B59" s="10" cm="1">
        <f t="array" ref="B59">INDEX($4:$4,ROW(A32)+2)</f>
        <v>186</v>
      </c>
      <c r="C59" s="10" cm="1">
        <f t="array" ref="C59">INDEX($3:$3, ROW(A30)+4)</f>
        <v>522558</v>
      </c>
      <c r="D59" s="11">
        <f t="shared" si="8"/>
        <v>522558</v>
      </c>
      <c r="E59" s="11">
        <f t="shared" si="22"/>
        <v>500544</v>
      </c>
      <c r="F59" s="11">
        <f t="shared" si="21"/>
        <v>2691.0967741935483</v>
      </c>
    </row>
    <row r="60" spans="1:12" x14ac:dyDescent="0.55000000000000004">
      <c r="A60" s="10" t="s">
        <v>98</v>
      </c>
      <c r="B60" s="10" cm="1">
        <f t="array" ref="B60">INDEX($4:$4,ROW(A33)+2)</f>
        <v>191</v>
      </c>
      <c r="C60" s="10" cm="1">
        <f t="array" ref="C60">INDEX($3:$3, ROW(A31)+4)</f>
        <v>526349</v>
      </c>
      <c r="D60" s="11">
        <f t="shared" si="8"/>
        <v>526349</v>
      </c>
      <c r="E60" s="11">
        <f t="shared" si="22"/>
        <v>504335</v>
      </c>
      <c r="F60" s="11">
        <f t="shared" si="21"/>
        <v>2640.4973821989529</v>
      </c>
    </row>
    <row r="61" spans="1:12" x14ac:dyDescent="0.55000000000000004">
      <c r="A61" s="10" t="s">
        <v>98</v>
      </c>
      <c r="B61" s="10" cm="1">
        <f t="array" ref="B61">INDEX($4:$4,ROW(A34)+2)</f>
        <v>196</v>
      </c>
      <c r="C61" s="10" cm="1">
        <f t="array" ref="C61">INDEX($3:$3, ROW(A32)+4)</f>
        <v>529039</v>
      </c>
      <c r="D61" s="11">
        <f t="shared" si="8"/>
        <v>529039</v>
      </c>
      <c r="E61" s="11">
        <f t="shared" si="22"/>
        <v>507025</v>
      </c>
      <c r="F61" s="11">
        <f t="shared" si="21"/>
        <v>2586.862244897959</v>
      </c>
    </row>
    <row r="62" spans="1:12" x14ac:dyDescent="0.55000000000000004">
      <c r="A62" s="10" t="s">
        <v>98</v>
      </c>
      <c r="B62" s="10" cm="1">
        <f t="array" ref="B62">INDEX($4:$4,ROW(A35)+2)</f>
        <v>201</v>
      </c>
      <c r="C62" s="10" cm="1">
        <f t="array" ref="C62">INDEX($3:$3, ROW(A33)+4)</f>
        <v>530365</v>
      </c>
      <c r="D62" s="11">
        <f t="shared" si="8"/>
        <v>530365</v>
      </c>
      <c r="E62" s="11">
        <f t="shared" si="22"/>
        <v>508351</v>
      </c>
      <c r="F62" s="11">
        <f t="shared" si="21"/>
        <v>2529.1094527363184</v>
      </c>
    </row>
    <row r="63" spans="1:12" x14ac:dyDescent="0.55000000000000004">
      <c r="A63" s="10" t="s">
        <v>98</v>
      </c>
      <c r="B63" s="10" cm="1">
        <f t="array" ref="B63">INDEX($4:$4,ROW(A36)+2)</f>
        <v>206</v>
      </c>
      <c r="C63" s="10" cm="1">
        <f t="array" ref="C63">INDEX($3:$3, ROW(A34)+4)</f>
        <v>530355</v>
      </c>
      <c r="D63" s="11">
        <f t="shared" si="8"/>
        <v>530355</v>
      </c>
      <c r="E63" s="11">
        <f t="shared" si="22"/>
        <v>508341</v>
      </c>
      <c r="F63" s="11">
        <f t="shared" si="21"/>
        <v>2467.6747572815534</v>
      </c>
    </row>
    <row r="64" spans="1:12" x14ac:dyDescent="0.55000000000000004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7" spans="1:4" x14ac:dyDescent="0.55000000000000004">
      <c r="B67" s="21">
        <v>0</v>
      </c>
      <c r="C67" s="22">
        <v>2.5</v>
      </c>
      <c r="D67" s="23">
        <v>4</v>
      </c>
    </row>
    <row r="68" spans="1:4" x14ac:dyDescent="0.55000000000000004">
      <c r="A68" s="24" t="s">
        <v>112</v>
      </c>
      <c r="B68">
        <f>F53</f>
        <v>2855.0705128205127</v>
      </c>
      <c r="C68">
        <f>I42</f>
        <v>-32433.797781768961</v>
      </c>
      <c r="D68">
        <f>L41</f>
        <v>-58998.987589017917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99926-E207-4485-A836-7582079DBE93}">
  <dimension ref="A1:AM68"/>
  <sheetViews>
    <sheetView workbookViewId="0">
      <selection activeCell="Q45" sqref="Q45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4" width="10.26171875" bestFit="1" customWidth="1"/>
    <col min="5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</cols>
  <sheetData>
    <row r="1" spans="1:3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113</v>
      </c>
      <c r="G2" t="s">
        <v>114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116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</row>
    <row r="3" spans="1:39" x14ac:dyDescent="0.55000000000000004">
      <c r="A3" t="s">
        <v>39</v>
      </c>
      <c r="B3" t="s">
        <v>40</v>
      </c>
      <c r="C3">
        <v>0</v>
      </c>
      <c r="D3">
        <v>0</v>
      </c>
      <c r="E3">
        <v>20370</v>
      </c>
      <c r="F3">
        <v>104434</v>
      </c>
      <c r="G3">
        <v>152946</v>
      </c>
      <c r="H3">
        <v>222187</v>
      </c>
      <c r="I3">
        <v>274057</v>
      </c>
      <c r="J3">
        <v>324305</v>
      </c>
      <c r="K3">
        <v>373386</v>
      </c>
      <c r="L3">
        <v>416709</v>
      </c>
      <c r="M3">
        <v>455957</v>
      </c>
      <c r="N3">
        <v>495634</v>
      </c>
      <c r="O3">
        <v>530112</v>
      </c>
      <c r="P3">
        <v>559884</v>
      </c>
      <c r="Q3">
        <v>588488</v>
      </c>
      <c r="R3">
        <v>612938</v>
      </c>
      <c r="S3">
        <v>635214</v>
      </c>
      <c r="T3">
        <v>630527</v>
      </c>
      <c r="U3">
        <v>648395</v>
      </c>
      <c r="V3">
        <v>663308</v>
      </c>
      <c r="W3">
        <v>676174</v>
      </c>
      <c r="X3">
        <v>686796</v>
      </c>
      <c r="Y3">
        <v>695922</v>
      </c>
      <c r="Z3">
        <v>702779</v>
      </c>
      <c r="AA3">
        <v>708378</v>
      </c>
      <c r="AB3">
        <v>712318</v>
      </c>
      <c r="AC3">
        <v>714823</v>
      </c>
      <c r="AD3">
        <v>715467</v>
      </c>
      <c r="AE3">
        <v>715315</v>
      </c>
      <c r="AF3">
        <v>714056</v>
      </c>
      <c r="AG3">
        <v>711734</v>
      </c>
      <c r="AH3">
        <v>708878</v>
      </c>
      <c r="AI3">
        <v>704628</v>
      </c>
      <c r="AJ3">
        <v>699457</v>
      </c>
      <c r="AK3">
        <v>693909</v>
      </c>
      <c r="AL3">
        <v>686926</v>
      </c>
    </row>
    <row r="4" spans="1:39" x14ac:dyDescent="0.55000000000000004">
      <c r="A4" t="s">
        <v>41</v>
      </c>
      <c r="B4" t="s">
        <v>42</v>
      </c>
      <c r="C4">
        <v>31</v>
      </c>
      <c r="D4">
        <v>36</v>
      </c>
      <c r="E4">
        <v>41</v>
      </c>
      <c r="F4">
        <v>46</v>
      </c>
      <c r="G4">
        <v>51</v>
      </c>
      <c r="H4">
        <v>56</v>
      </c>
      <c r="I4">
        <v>61</v>
      </c>
      <c r="J4">
        <v>66</v>
      </c>
      <c r="K4">
        <v>71</v>
      </c>
      <c r="L4">
        <v>76</v>
      </c>
      <c r="M4">
        <v>81</v>
      </c>
      <c r="N4">
        <v>86</v>
      </c>
      <c r="O4">
        <v>91</v>
      </c>
      <c r="P4">
        <v>96</v>
      </c>
      <c r="Q4">
        <v>101</v>
      </c>
      <c r="R4">
        <v>106</v>
      </c>
      <c r="S4">
        <v>111</v>
      </c>
      <c r="T4">
        <v>116</v>
      </c>
      <c r="U4">
        <v>121</v>
      </c>
      <c r="V4">
        <v>126</v>
      </c>
      <c r="W4">
        <v>131</v>
      </c>
      <c r="X4">
        <v>136</v>
      </c>
      <c r="Y4">
        <v>141</v>
      </c>
      <c r="Z4">
        <v>146</v>
      </c>
      <c r="AA4">
        <v>151</v>
      </c>
      <c r="AB4">
        <v>156</v>
      </c>
      <c r="AC4">
        <v>161</v>
      </c>
      <c r="AD4">
        <v>166</v>
      </c>
      <c r="AE4">
        <v>171</v>
      </c>
      <c r="AF4">
        <v>176</v>
      </c>
      <c r="AG4">
        <v>181</v>
      </c>
      <c r="AH4">
        <v>186</v>
      </c>
      <c r="AI4">
        <v>191</v>
      </c>
      <c r="AJ4">
        <v>196</v>
      </c>
      <c r="AK4">
        <v>201</v>
      </c>
      <c r="AL4">
        <v>206</v>
      </c>
    </row>
    <row r="6" spans="1:39" x14ac:dyDescent="0.55000000000000004">
      <c r="P6" s="1" t="s">
        <v>43</v>
      </c>
      <c r="Q6" s="1"/>
      <c r="R6" s="1"/>
      <c r="S6" s="1"/>
      <c r="T6" s="1"/>
      <c r="U6" s="1"/>
      <c r="V6" s="3"/>
    </row>
    <row r="7" spans="1:39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137</v>
      </c>
      <c r="S7" t="s">
        <v>46</v>
      </c>
      <c r="T7" t="s">
        <v>47</v>
      </c>
      <c r="U7" t="s">
        <v>48</v>
      </c>
      <c r="V7" t="s">
        <v>49</v>
      </c>
    </row>
    <row r="8" spans="1:39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39" x14ac:dyDescent="0.55000000000000004">
      <c r="A9" s="10" t="s">
        <v>57</v>
      </c>
      <c r="B9" s="10">
        <v>0</v>
      </c>
      <c r="C9" s="10" cm="1">
        <f t="array" ref="C9">INDEX($12:$12, ROW(A1) + 18)</f>
        <v>63795</v>
      </c>
      <c r="D9" s="11">
        <f>C9/1</f>
        <v>63795</v>
      </c>
      <c r="E9" s="11"/>
      <c r="F9" s="11"/>
      <c r="G9" s="12">
        <f>C9/1.025^B9</f>
        <v>63795</v>
      </c>
      <c r="H9" s="12"/>
      <c r="I9" s="12"/>
      <c r="J9" s="13">
        <f>C9/1.04^B9</f>
        <v>63795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39" x14ac:dyDescent="0.55000000000000004">
      <c r="A10" s="10" t="s">
        <v>61</v>
      </c>
      <c r="B10" s="10">
        <v>5</v>
      </c>
      <c r="C10" s="10" cm="1">
        <f t="array" ref="C10">INDEX($12:$12, ROW(A2) + 18)</f>
        <v>5534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7.2939999999999996</v>
      </c>
      <c r="T10">
        <v>7.3330000000000002</v>
      </c>
      <c r="U10">
        <v>0</v>
      </c>
    </row>
    <row r="11" spans="1:39" x14ac:dyDescent="0.55000000000000004">
      <c r="A11" s="10" t="s">
        <v>63</v>
      </c>
      <c r="B11" s="10">
        <v>10</v>
      </c>
      <c r="C11" s="10" cm="1">
        <f t="array" ref="C11">INDEX($12:$12, ROW(A3) + 18)</f>
        <v>77887</v>
      </c>
      <c r="D11" s="11">
        <f t="shared" ref="D11:D12" si="0">C11/1</f>
        <v>77887</v>
      </c>
      <c r="E11" s="11">
        <f>SUM(D9:D11)</f>
        <v>141682</v>
      </c>
      <c r="F11" s="11">
        <f>E11</f>
        <v>141682</v>
      </c>
      <c r="G11" s="12">
        <f>C11/1.025^B11</f>
        <v>60845.199915211706</v>
      </c>
      <c r="H11" s="12">
        <f>SUM(G9:G11)</f>
        <v>124640.19991521171</v>
      </c>
      <c r="I11" s="12">
        <f>H11*(1/(1-(1.025)^(-B11)))</f>
        <v>569649.40337854519</v>
      </c>
      <c r="J11" s="13">
        <f t="shared" ref="J11" si="1">C11/1.04^B11</f>
        <v>52617.666417334971</v>
      </c>
      <c r="K11" s="13">
        <f>SUM(J9:J11)</f>
        <v>116412.66641733497</v>
      </c>
      <c r="L11" s="13">
        <f>K11*(1/(1-(1.04)^(-B11)))</f>
        <v>358815.68936455954</v>
      </c>
      <c r="P11" t="s">
        <v>58</v>
      </c>
      <c r="Q11" t="s">
        <v>64</v>
      </c>
      <c r="R11" t="s">
        <v>60</v>
      </c>
      <c r="S11">
        <v>1.9790000000000001</v>
      </c>
      <c r="T11">
        <v>1.9219999999999999</v>
      </c>
      <c r="U11">
        <v>0</v>
      </c>
    </row>
    <row r="12" spans="1:39" x14ac:dyDescent="0.55000000000000004">
      <c r="A12" s="14" t="s">
        <v>65</v>
      </c>
      <c r="B12" s="14">
        <v>0</v>
      </c>
      <c r="C12" s="10" cm="1">
        <f t="array" ref="C12">INDEX($12:$12, ROW(A4) + 18)</f>
        <v>132148</v>
      </c>
      <c r="D12" s="10">
        <f t="shared" si="0"/>
        <v>132148</v>
      </c>
      <c r="E12" s="14">
        <f>D12</f>
        <v>132148</v>
      </c>
      <c r="F12" s="14">
        <f>E12</f>
        <v>132148</v>
      </c>
      <c r="G12" s="14">
        <f>C12/1.025^B12</f>
        <v>132148</v>
      </c>
      <c r="H12" s="14">
        <f>G12</f>
        <v>132148</v>
      </c>
      <c r="I12" s="14" t="e">
        <f>H12*(1/(1-(1.025)^(-B12)))</f>
        <v>#DIV/0!</v>
      </c>
      <c r="J12" s="14">
        <f>C12/1.04^B12</f>
        <v>132148</v>
      </c>
      <c r="K12" s="14">
        <f>J12</f>
        <v>132148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63795</v>
      </c>
      <c r="T12" s="15">
        <v>5534</v>
      </c>
      <c r="U12" s="15">
        <v>77887</v>
      </c>
      <c r="V12" s="16">
        <v>132148</v>
      </c>
    </row>
    <row r="13" spans="1:39" x14ac:dyDescent="0.55000000000000004">
      <c r="A13" s="17"/>
      <c r="P13" t="s">
        <v>39</v>
      </c>
      <c r="Q13" t="s">
        <v>67</v>
      </c>
      <c r="R13" t="s">
        <v>66</v>
      </c>
      <c r="S13">
        <v>17654</v>
      </c>
      <c r="T13">
        <v>1110</v>
      </c>
      <c r="U13">
        <v>9721</v>
      </c>
    </row>
    <row r="14" spans="1:39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9.27</v>
      </c>
      <c r="T14">
        <v>9.25</v>
      </c>
      <c r="U14">
        <v>0</v>
      </c>
    </row>
    <row r="15" spans="1:39" x14ac:dyDescent="0.55000000000000004">
      <c r="P15" t="s">
        <v>41</v>
      </c>
      <c r="Q15" t="s">
        <v>69</v>
      </c>
      <c r="R15" t="s">
        <v>60</v>
      </c>
      <c r="S15">
        <v>21.57</v>
      </c>
      <c r="T15">
        <v>10.17</v>
      </c>
      <c r="U15">
        <v>10.17</v>
      </c>
    </row>
    <row r="16" spans="1:39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22</v>
      </c>
      <c r="T18">
        <v>22.66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21.14</v>
      </c>
      <c r="T19">
        <v>22.58</v>
      </c>
      <c r="U19">
        <v>23.2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22.29</v>
      </c>
      <c r="T20">
        <v>22.42</v>
      </c>
      <c r="U20">
        <v>22.55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24.31</v>
      </c>
      <c r="T21">
        <v>24.31</v>
      </c>
      <c r="U21">
        <v>24.31</v>
      </c>
    </row>
    <row r="22" spans="1:21" x14ac:dyDescent="0.55000000000000004">
      <c r="A22" s="15" t="s">
        <v>119</v>
      </c>
      <c r="B22">
        <v>0</v>
      </c>
      <c r="P22" t="s">
        <v>41</v>
      </c>
      <c r="Q22" t="s">
        <v>42</v>
      </c>
      <c r="R22" t="s">
        <v>82</v>
      </c>
      <c r="S22">
        <v>90</v>
      </c>
      <c r="T22">
        <v>95</v>
      </c>
      <c r="U22">
        <v>100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127.7</v>
      </c>
      <c r="T23">
        <v>109.5</v>
      </c>
      <c r="U23">
        <v>5104.5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462.9</v>
      </c>
      <c r="T24">
        <v>124.1</v>
      </c>
      <c r="U24">
        <v>108.7</v>
      </c>
    </row>
    <row r="25" spans="1:21" x14ac:dyDescent="0.55000000000000004">
      <c r="A25" s="10" t="s">
        <v>75</v>
      </c>
      <c r="B25" s="10">
        <v>0</v>
      </c>
      <c r="C25" s="10">
        <f>B19+B20+B22</f>
        <v>-20900</v>
      </c>
      <c r="D25" s="11">
        <f>C25*1^(-B25)</f>
        <v>-20900</v>
      </c>
      <c r="E25" s="11"/>
      <c r="F25" s="11"/>
      <c r="G25" s="12">
        <f>C25*1.025^(-B25)</f>
        <v>-20900</v>
      </c>
      <c r="H25" s="12"/>
      <c r="I25" s="12"/>
      <c r="J25" s="13">
        <f>C25/1.04^B25</f>
        <v>-20900</v>
      </c>
      <c r="K25" s="13"/>
      <c r="L25" s="13"/>
      <c r="P25" t="s">
        <v>41</v>
      </c>
      <c r="Q25" t="s">
        <v>87</v>
      </c>
      <c r="R25" t="s">
        <v>88</v>
      </c>
      <c r="S25">
        <v>198.48</v>
      </c>
      <c r="T25">
        <v>97.3</v>
      </c>
      <c r="U25">
        <v>99.38</v>
      </c>
    </row>
    <row r="26" spans="1:21" x14ac:dyDescent="0.55000000000000004">
      <c r="A26" s="10" t="s">
        <v>89</v>
      </c>
      <c r="B26" s="10">
        <v>0</v>
      </c>
      <c r="C26" s="10"/>
      <c r="D26" s="11">
        <v>0</v>
      </c>
      <c r="E26" s="11"/>
      <c r="F26" s="11"/>
      <c r="G26" s="12">
        <v>0</v>
      </c>
      <c r="H26" s="12"/>
      <c r="I26" s="12"/>
      <c r="J26" s="13">
        <v>0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/>
      <c r="B28" s="10" cm="1">
        <f t="array" ref="B28">INDEX($4:$4,ROW(A1)+2)</f>
        <v>31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92</v>
      </c>
      <c r="Q28" t="s">
        <v>93</v>
      </c>
      <c r="R28" t="s">
        <v>94</v>
      </c>
      <c r="T28">
        <v>2.5137</v>
      </c>
      <c r="U28">
        <v>2.2309999999999999</v>
      </c>
    </row>
    <row r="29" spans="1:21" x14ac:dyDescent="0.55000000000000004">
      <c r="A29" s="10"/>
      <c r="B29" s="10" cm="1">
        <f t="array" ref="B29">INDEX($4:$4,ROW(A2)+2)</f>
        <v>36</v>
      </c>
      <c r="C29" s="10" cm="1">
        <f t="array" ref="C29">INDEX($3:$3, ROW(A2)+2)</f>
        <v>0</v>
      </c>
      <c r="D29" s="11">
        <f t="shared" si="2"/>
        <v>0</v>
      </c>
      <c r="E29" s="11"/>
      <c r="F29" s="11"/>
      <c r="G29" s="12">
        <f t="shared" ref="G29:G48" si="3">C29*1.025^(-B29)</f>
        <v>0</v>
      </c>
      <c r="H29" s="12"/>
      <c r="I29" s="12"/>
      <c r="J29" s="13">
        <f t="shared" ref="J29" si="4">C29/1.04^B29</f>
        <v>0</v>
      </c>
      <c r="K29" s="13"/>
      <c r="L29" s="13"/>
      <c r="P29" t="s">
        <v>92</v>
      </c>
      <c r="Q29" t="s">
        <v>95</v>
      </c>
      <c r="R29" t="s">
        <v>94</v>
      </c>
      <c r="T29">
        <v>2.0672999999999999</v>
      </c>
      <c r="U29">
        <v>2.1179000000000001</v>
      </c>
    </row>
    <row r="30" spans="1:21" x14ac:dyDescent="0.55000000000000004">
      <c r="A30" s="10" t="s">
        <v>96</v>
      </c>
      <c r="B30" s="10" cm="1">
        <f t="array" ref="B30">INDEX($4:$4,ROW(A3)+2)</f>
        <v>41</v>
      </c>
      <c r="C30" s="10" cm="1">
        <f t="array" ref="C30">INDEX($3:$3, ROW(A1)+4)</f>
        <v>20370</v>
      </c>
      <c r="D30" s="11">
        <f>C30*1^(-B30)</f>
        <v>20370</v>
      </c>
      <c r="E30" s="11"/>
      <c r="F30" s="11"/>
      <c r="G30" s="12">
        <f t="shared" si="3"/>
        <v>7401.3773704627365</v>
      </c>
      <c r="H30" s="12"/>
      <c r="I30" s="12"/>
      <c r="J30" s="13">
        <f>C30/1.04^B30</f>
        <v>4079.661384407797</v>
      </c>
      <c r="K30" s="13"/>
      <c r="L30" s="13"/>
      <c r="P30" t="s">
        <v>92</v>
      </c>
      <c r="Q30" t="s">
        <v>97</v>
      </c>
      <c r="R30" t="s">
        <v>94</v>
      </c>
      <c r="T30">
        <v>2.5137</v>
      </c>
      <c r="U30">
        <v>2.3723000000000001</v>
      </c>
    </row>
    <row r="31" spans="1:21" x14ac:dyDescent="0.55000000000000004">
      <c r="A31" s="10" t="s">
        <v>98</v>
      </c>
      <c r="B31" s="10" cm="1">
        <f t="array" ref="B31">INDEX($4:$4,ROW(A4)+2)</f>
        <v>46</v>
      </c>
      <c r="C31" s="10" cm="1">
        <f t="array" ref="C31">INDEX($3:$3, ROW(A2)+4)</f>
        <v>104434</v>
      </c>
      <c r="D31" s="11">
        <f>C31*1^(-B31)</f>
        <v>104434</v>
      </c>
      <c r="E31" s="11">
        <f t="shared" ref="E31:E54" si="5">$D$25+$D$26+$D$27+$D$28+$D$29+$D$30+D31</f>
        <v>98904</v>
      </c>
      <c r="F31" s="11">
        <f>SUM(E31)/B31</f>
        <v>2150.086956521739</v>
      </c>
      <c r="G31" s="12">
        <f t="shared" si="3"/>
        <v>33538.536258310145</v>
      </c>
      <c r="H31" s="12">
        <f>$G$25+$G$26+$G$27+$G$28+$G$29+$G$30+G31</f>
        <v>16587.585844577952</v>
      </c>
      <c r="I31" s="12">
        <f t="shared" ref="I31:I32" si="6">H31*(1/(1-(1.025)^(-B31)))</f>
        <v>24434.679578433672</v>
      </c>
      <c r="J31" s="13">
        <f>C31/1.04^B31</f>
        <v>17191.283599123697</v>
      </c>
      <c r="K31" s="13">
        <f t="shared" ref="K31:K48" si="7">$J$25+$J$26+$J$27+$J$28+$J$29+$J$30+J31</f>
        <v>-2405.3775300348789</v>
      </c>
      <c r="L31" s="13">
        <f t="shared" ref="L31:L32" si="8">K31*(1/(1-(1.04)^(-B31)))</f>
        <v>-2879.3601040274275</v>
      </c>
      <c r="P31" t="s">
        <v>92</v>
      </c>
      <c r="Q31" t="s">
        <v>99</v>
      </c>
      <c r="R31" t="s">
        <v>94</v>
      </c>
      <c r="T31">
        <v>2.0672999999999999</v>
      </c>
      <c r="U31">
        <v>2.0926</v>
      </c>
    </row>
    <row r="32" spans="1:21" x14ac:dyDescent="0.55000000000000004">
      <c r="A32" s="10" t="s">
        <v>98</v>
      </c>
      <c r="B32" s="10" cm="1">
        <f t="array" ref="B32">INDEX($4:$4,ROW(A5)+2)</f>
        <v>51</v>
      </c>
      <c r="C32" s="10" cm="1">
        <f t="array" ref="C32">INDEX($3:$3, ROW(A3)+4)</f>
        <v>152946</v>
      </c>
      <c r="D32" s="11">
        <f t="shared" ref="D32:D63" si="9">C32*1^(-B32)</f>
        <v>152946</v>
      </c>
      <c r="E32" s="11">
        <f t="shared" si="5"/>
        <v>147416</v>
      </c>
      <c r="F32" s="11">
        <f t="shared" ref="F32:F63" si="10">SUM(E32)/B32</f>
        <v>2890.5098039215686</v>
      </c>
      <c r="G32" s="12">
        <f t="shared" si="3"/>
        <v>43413.118968482231</v>
      </c>
      <c r="H32" s="12">
        <f t="shared" ref="H32:H48" si="11">$G$25+$G$26+$G$27+$G$28+$G$29+$G$30+G32</f>
        <v>26462.168554750038</v>
      </c>
      <c r="I32" s="12">
        <f t="shared" si="6"/>
        <v>36950.391459256934</v>
      </c>
      <c r="J32" s="13">
        <f>C32/1.04^B32</f>
        <v>20693.684293036182</v>
      </c>
      <c r="K32" s="13">
        <f t="shared" si="7"/>
        <v>1097.0231638776058</v>
      </c>
      <c r="L32" s="13">
        <f t="shared" si="8"/>
        <v>1268.675742466334</v>
      </c>
      <c r="P32" t="s">
        <v>92</v>
      </c>
      <c r="Q32" t="s">
        <v>100</v>
      </c>
      <c r="R32" t="s">
        <v>101</v>
      </c>
    </row>
    <row r="33" spans="1:21" x14ac:dyDescent="0.55000000000000004">
      <c r="A33" s="10" t="s">
        <v>98</v>
      </c>
      <c r="B33" s="10" cm="1">
        <f t="array" ref="B33">INDEX($4:$4,ROW(A6)+2)</f>
        <v>56</v>
      </c>
      <c r="C33" s="10" cm="1">
        <f t="array" ref="C33">INDEX($3:$3, ROW(A4)+4)</f>
        <v>222187</v>
      </c>
      <c r="D33" s="11">
        <f t="shared" si="9"/>
        <v>222187</v>
      </c>
      <c r="E33" s="11">
        <f>$D$25+$D$26+$D$27+$D$28+$D$29+$D$30+D33</f>
        <v>216657</v>
      </c>
      <c r="F33" s="11">
        <f t="shared" si="10"/>
        <v>3868.875</v>
      </c>
      <c r="G33" s="12">
        <f t="shared" si="3"/>
        <v>55741.953304779876</v>
      </c>
      <c r="H33" s="12">
        <f>$G$25+$G$26+$G$27+$G$28+$G$29+$G$30+G33</f>
        <v>38791.002891047683</v>
      </c>
      <c r="I33" s="12">
        <f>H33*(1/(1-(1.025)^(-B33)))</f>
        <v>51781.994901508369</v>
      </c>
      <c r="J33" s="13">
        <f t="shared" ref="J33:J48" si="12">C33/1.04^B33</f>
        <v>24708.799445857134</v>
      </c>
      <c r="K33" s="13">
        <f>$J$25+$J$26+$J$27+$J$28+$J$29+$J$30+J33</f>
        <v>5112.1383166985579</v>
      </c>
      <c r="L33" s="9">
        <f>K33*(1/(1-(1.04)^(-B33)))</f>
        <v>5751.777527772666</v>
      </c>
      <c r="P33" t="s">
        <v>102</v>
      </c>
      <c r="Q33" t="s">
        <v>103</v>
      </c>
      <c r="R33" t="s">
        <v>104</v>
      </c>
      <c r="S33">
        <v>335.226</v>
      </c>
      <c r="T33">
        <v>14.662000000000001</v>
      </c>
      <c r="U33">
        <v>108.739</v>
      </c>
    </row>
    <row r="34" spans="1:21" x14ac:dyDescent="0.55000000000000004">
      <c r="A34" s="10" t="s">
        <v>98</v>
      </c>
      <c r="B34" s="10" cm="1">
        <f t="array" ref="B34">INDEX($4:$4,ROW(A7)+2)</f>
        <v>61</v>
      </c>
      <c r="C34" s="10" cm="1">
        <f t="array" ref="C34">INDEX($3:$3, ROW(A5)+4)</f>
        <v>274057</v>
      </c>
      <c r="D34" s="11">
        <f t="shared" si="9"/>
        <v>274057</v>
      </c>
      <c r="E34" s="11">
        <f t="shared" ref="E34:E57" si="13">$D$25+$D$26+$D$27+$D$28+$D$29+$D$30+D34</f>
        <v>268527</v>
      </c>
      <c r="F34" s="11">
        <f t="shared" si="10"/>
        <v>4402.0819672131147</v>
      </c>
      <c r="G34" s="12">
        <f t="shared" si="3"/>
        <v>60769.422674990077</v>
      </c>
      <c r="H34" s="12">
        <f>$G$25+$G$26+$G$27+$G$28+$G$29+$G$30+G34</f>
        <v>43818.472261257884</v>
      </c>
      <c r="I34" s="12">
        <f>H34*(1/(1-(1.025)^(-B34)))</f>
        <v>56303.134027372231</v>
      </c>
      <c r="J34" s="13">
        <f t="shared" si="12"/>
        <v>25049.969540948012</v>
      </c>
      <c r="K34" s="13">
        <f t="shared" ref="K34:K51" si="14">$J$25+$J$26+$J$27+$J$28+$J$29+$J$30+J34</f>
        <v>5453.3084117894359</v>
      </c>
      <c r="L34" s="13">
        <f>K34*(1/(1-(1.04)^(-B34)))</f>
        <v>6001.9082218465455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66</v>
      </c>
      <c r="C35" s="10" cm="1">
        <f t="array" ref="C35">INDEX($3:$3, ROW(A6)+4)</f>
        <v>324305</v>
      </c>
      <c r="D35" s="11">
        <f t="shared" si="9"/>
        <v>324305</v>
      </c>
      <c r="E35" s="11">
        <f t="shared" si="13"/>
        <v>318775</v>
      </c>
      <c r="F35" s="11">
        <f t="shared" si="10"/>
        <v>4829.924242424242</v>
      </c>
      <c r="G35" s="12">
        <f t="shared" si="3"/>
        <v>63559.215571752466</v>
      </c>
      <c r="H35" s="12">
        <f>$G$25+$G$26+$G$27+$G$28+$G$29+$G$30+G35</f>
        <v>46608.265158020273</v>
      </c>
      <c r="I35" s="8">
        <f t="shared" ref="I35:I41" si="15">H35*(1/(1-(1.025)^(-B35)))</f>
        <v>57969.464262733716</v>
      </c>
      <c r="J35" s="13">
        <f t="shared" si="12"/>
        <v>24364.261425334596</v>
      </c>
      <c r="K35" s="13">
        <f>$J$25+$J$26+$J$27+$J$28+$J$29+$J$30+J35</f>
        <v>4767.6002961760205</v>
      </c>
      <c r="L35" s="13">
        <f t="shared" ref="L35:L36" si="16">K35*(1/(1-(1.04)^(-B35)))</f>
        <v>5154.873664040384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71</v>
      </c>
      <c r="C36" s="10" cm="1">
        <f t="array" ref="C36">INDEX($3:$3, ROW(A7)+4)</f>
        <v>373386</v>
      </c>
      <c r="D36" s="11">
        <f t="shared" si="9"/>
        <v>373386</v>
      </c>
      <c r="E36" s="11">
        <f>$D$25+$D$26+$D$27+$D$28+$D$29+$D$30+D36</f>
        <v>367856</v>
      </c>
      <c r="F36" s="11">
        <f t="shared" si="10"/>
        <v>5181.070422535211</v>
      </c>
      <c r="G36" s="12">
        <f t="shared" si="3"/>
        <v>64679.0432912182</v>
      </c>
      <c r="H36" s="12">
        <f t="shared" ref="H36:H52" si="17">$G$25+$G$26+$G$27+$G$28+$G$29+$G$30+G36</f>
        <v>47728.092877486008</v>
      </c>
      <c r="I36" s="12">
        <f t="shared" si="15"/>
        <v>57727.891451323536</v>
      </c>
      <c r="J36" s="13">
        <f t="shared" si="12"/>
        <v>23056.37037363249</v>
      </c>
      <c r="K36" s="13">
        <f t="shared" ref="K36:K53" si="18">$J$25+$J$26+$J$27+$J$28+$J$29+$J$30+J36</f>
        <v>3459.7092444739137</v>
      </c>
      <c r="L36" s="13">
        <f t="shared" si="16"/>
        <v>3687.4043378371125</v>
      </c>
      <c r="P36" t="s">
        <v>102</v>
      </c>
      <c r="Q36" t="s">
        <v>110</v>
      </c>
      <c r="R36" t="s">
        <v>111</v>
      </c>
      <c r="S36">
        <v>111.5252</v>
      </c>
      <c r="T36">
        <v>8.5037000000000003</v>
      </c>
      <c r="U36">
        <v>99.381399999999999</v>
      </c>
    </row>
    <row r="37" spans="1:21" x14ac:dyDescent="0.55000000000000004">
      <c r="A37" s="10" t="s">
        <v>98</v>
      </c>
      <c r="B37" s="10" cm="1">
        <f t="array" ref="B37">INDEX($4:$4,ROW(A10)+2)</f>
        <v>76</v>
      </c>
      <c r="C37" s="10" cm="1">
        <f t="array" ref="C37">INDEX($3:$3, ROW(A8)+4)</f>
        <v>416709</v>
      </c>
      <c r="D37" s="11">
        <f t="shared" si="9"/>
        <v>416709</v>
      </c>
      <c r="E37" s="11">
        <f t="shared" ref="E37:E60" si="19">$D$25+$D$26+$D$27+$D$28+$D$29+$D$30+D37</f>
        <v>411179</v>
      </c>
      <c r="F37" s="11">
        <f t="shared" si="10"/>
        <v>5410.25</v>
      </c>
      <c r="G37" s="12">
        <f t="shared" si="3"/>
        <v>63799.769634459488</v>
      </c>
      <c r="H37" s="12">
        <f t="shared" si="17"/>
        <v>46848.819220727295</v>
      </c>
      <c r="I37" s="12">
        <f t="shared" si="15"/>
        <v>55318.260132864722</v>
      </c>
      <c r="J37" s="13">
        <f t="shared" si="12"/>
        <v>21149.450769668663</v>
      </c>
      <c r="K37" s="13">
        <f t="shared" si="18"/>
        <v>1552.7896405100873</v>
      </c>
      <c r="L37" s="13">
        <f>K37*(1/(1-(1.04)^(-B37)))</f>
        <v>1635.8129125345399</v>
      </c>
    </row>
    <row r="38" spans="1:21" x14ac:dyDescent="0.55000000000000004">
      <c r="A38" s="10" t="s">
        <v>98</v>
      </c>
      <c r="B38" s="10" cm="1">
        <f t="array" ref="B38">INDEX($4:$4,ROW(A11)+2)</f>
        <v>81</v>
      </c>
      <c r="C38" s="10" cm="1">
        <f t="array" ref="C38">INDEX($3:$3, ROW(A9)+4)</f>
        <v>455957</v>
      </c>
      <c r="D38" s="11">
        <f t="shared" si="9"/>
        <v>455957</v>
      </c>
      <c r="E38" s="11">
        <f t="shared" si="19"/>
        <v>450427</v>
      </c>
      <c r="F38" s="11">
        <f t="shared" si="10"/>
        <v>5560.8271604938273</v>
      </c>
      <c r="G38" s="12">
        <f t="shared" si="3"/>
        <v>61700.799395992181</v>
      </c>
      <c r="H38" s="12">
        <f t="shared" si="17"/>
        <v>44749.848982259988</v>
      </c>
      <c r="I38" s="12">
        <f t="shared" si="15"/>
        <v>51753.166750820907</v>
      </c>
      <c r="J38" s="13">
        <f t="shared" si="12"/>
        <v>19020.564603563897</v>
      </c>
      <c r="K38" s="13">
        <f>$J$25+$J$26+$J$27+$J$28+$J$29+$J$30+J38</f>
        <v>-576.09652559467941</v>
      </c>
      <c r="L38" s="13">
        <f t="shared" ref="L38:L48" si="20">K38*(1/(1-(1.04)^(-B38)))</f>
        <v>-601.17495873798168</v>
      </c>
    </row>
    <row r="39" spans="1:21" x14ac:dyDescent="0.55000000000000004">
      <c r="A39" s="10" t="s">
        <v>98</v>
      </c>
      <c r="B39" s="10" cm="1">
        <f t="array" ref="B39">INDEX($4:$4,ROW(A12)+2)</f>
        <v>86</v>
      </c>
      <c r="C39" s="10" cm="1">
        <f t="array" ref="C39">INDEX($3:$3, ROW(A10)+4)</f>
        <v>495634</v>
      </c>
      <c r="D39" s="11">
        <f t="shared" si="9"/>
        <v>495634</v>
      </c>
      <c r="E39" s="11">
        <f t="shared" si="19"/>
        <v>490104</v>
      </c>
      <c r="F39" s="11">
        <f t="shared" si="10"/>
        <v>5698.8837209302328</v>
      </c>
      <c r="G39" s="12">
        <f t="shared" si="3"/>
        <v>59280.064458424953</v>
      </c>
      <c r="H39" s="12">
        <f t="shared" si="17"/>
        <v>42329.11404469276</v>
      </c>
      <c r="I39" s="12">
        <f t="shared" si="15"/>
        <v>48079.658281043136</v>
      </c>
      <c r="J39" s="13">
        <f t="shared" si="12"/>
        <v>16993.933372621279</v>
      </c>
      <c r="K39" s="13">
        <f>$J$25+$J$26+$J$27+$J$28+$J$29+$J$30+J39</f>
        <v>-2602.727756537297</v>
      </c>
      <c r="L39" s="13">
        <f t="shared" si="20"/>
        <v>-2695.1366148122152</v>
      </c>
    </row>
    <row r="40" spans="1:21" x14ac:dyDescent="0.55000000000000004">
      <c r="A40" s="10" t="s">
        <v>98</v>
      </c>
      <c r="B40" s="10" cm="1">
        <f t="array" ref="B40">INDEX($4:$4,ROW(A13)+2)</f>
        <v>91</v>
      </c>
      <c r="C40" s="10" cm="1">
        <f t="array" ref="C40">INDEX($3:$3, ROW(A11)+4)</f>
        <v>530112</v>
      </c>
      <c r="D40" s="11">
        <f t="shared" si="9"/>
        <v>530112</v>
      </c>
      <c r="E40" s="11">
        <f t="shared" si="19"/>
        <v>524582</v>
      </c>
      <c r="F40" s="11">
        <f t="shared" si="10"/>
        <v>5764.6373626373625</v>
      </c>
      <c r="G40" s="12">
        <f t="shared" si="3"/>
        <v>56039.710710116684</v>
      </c>
      <c r="H40" s="12">
        <f>$G$25+$G$26+$G$27+$G$28+$G$29+$G$30+G40</f>
        <v>39088.760296384491</v>
      </c>
      <c r="I40" s="12">
        <f t="shared" si="15"/>
        <v>43709.411763500786</v>
      </c>
      <c r="J40" s="13">
        <f t="shared" si="12"/>
        <v>14939.420762367614</v>
      </c>
      <c r="K40" s="13">
        <f t="shared" ref="K40:K57" si="21">$J$25+$J$26+$J$27+$J$28+$J$29+$J$30+J40</f>
        <v>-4657.2403667909621</v>
      </c>
      <c r="L40" s="13">
        <f t="shared" si="20"/>
        <v>-4792.2950576557878</v>
      </c>
    </row>
    <row r="41" spans="1:21" x14ac:dyDescent="0.55000000000000004">
      <c r="A41" s="10" t="s">
        <v>98</v>
      </c>
      <c r="B41" s="10" cm="1">
        <f t="array" ref="B41">INDEX($4:$4,ROW(A14)+2)</f>
        <v>96</v>
      </c>
      <c r="C41" s="10" cm="1">
        <f t="array" ref="C41">INDEX($3:$3, ROW(A12)+4)</f>
        <v>559884</v>
      </c>
      <c r="D41" s="11">
        <f t="shared" si="9"/>
        <v>559884</v>
      </c>
      <c r="E41" s="11">
        <f t="shared" si="19"/>
        <v>554354</v>
      </c>
      <c r="F41" s="11">
        <f t="shared" si="10"/>
        <v>5774.520833333333</v>
      </c>
      <c r="G41" s="12">
        <f t="shared" si="3"/>
        <v>52312.681131803591</v>
      </c>
      <c r="H41" s="12">
        <f t="shared" ref="H41:H57" si="22">$G$25+$G$26+$G$27+$G$28+$G$29+$G$30+G41</f>
        <v>35361.730718071398</v>
      </c>
      <c r="I41" s="12">
        <f t="shared" si="15"/>
        <v>39006.27656721056</v>
      </c>
      <c r="J41" s="13">
        <f t="shared" si="12"/>
        <v>12968.731056159026</v>
      </c>
      <c r="K41" s="13">
        <f t="shared" si="21"/>
        <v>-6627.9300729995502</v>
      </c>
      <c r="L41" s="13">
        <f t="shared" si="20"/>
        <v>-6785.0948980770272</v>
      </c>
    </row>
    <row r="42" spans="1:21" x14ac:dyDescent="0.55000000000000004">
      <c r="A42" s="10" t="s">
        <v>98</v>
      </c>
      <c r="B42" s="10" cm="1">
        <f t="array" ref="B42">INDEX($4:$4,ROW(A15)+2)</f>
        <v>101</v>
      </c>
      <c r="C42" s="10" cm="1">
        <f t="array" ref="C42">INDEX($3:$3, ROW(A13)+4)</f>
        <v>588488</v>
      </c>
      <c r="D42" s="11">
        <f t="shared" si="9"/>
        <v>588488</v>
      </c>
      <c r="E42" s="11">
        <f t="shared" si="19"/>
        <v>582958</v>
      </c>
      <c r="F42" s="7">
        <f t="shared" si="10"/>
        <v>5771.8613861386139</v>
      </c>
      <c r="G42" s="12">
        <f t="shared" si="3"/>
        <v>48598.985880909793</v>
      </c>
      <c r="H42" s="12">
        <f t="shared" si="22"/>
        <v>31648.0354671776</v>
      </c>
      <c r="I42" s="12">
        <f>H42*(1/(1-(1.025)^(-B42)))</f>
        <v>34496.884746575284</v>
      </c>
      <c r="J42" s="13">
        <f t="shared" si="12"/>
        <v>11203.928852462182</v>
      </c>
      <c r="K42" s="13">
        <f t="shared" si="21"/>
        <v>-8392.7322766963935</v>
      </c>
      <c r="L42" s="13">
        <f t="shared" si="20"/>
        <v>-8555.6184189018277</v>
      </c>
    </row>
    <row r="43" spans="1:21" x14ac:dyDescent="0.55000000000000004">
      <c r="A43" s="10" t="s">
        <v>98</v>
      </c>
      <c r="B43" s="10" cm="1">
        <f t="array" ref="B43">INDEX($4:$4,ROW(A16)+2)</f>
        <v>106</v>
      </c>
      <c r="C43" s="10" cm="1">
        <f t="array" ref="C43">INDEX($3:$3, ROW(A14)+4)</f>
        <v>612938</v>
      </c>
      <c r="D43" s="11">
        <f t="shared" si="9"/>
        <v>612938</v>
      </c>
      <c r="E43" s="11">
        <f t="shared" si="19"/>
        <v>607408</v>
      </c>
      <c r="F43" s="11">
        <f t="shared" si="10"/>
        <v>5730.2641509433961</v>
      </c>
      <c r="G43" s="12">
        <f t="shared" si="3"/>
        <v>44739.055917876445</v>
      </c>
      <c r="H43" s="12">
        <f t="shared" si="22"/>
        <v>27788.105504144252</v>
      </c>
      <c r="I43" s="12">
        <f t="shared" ref="I43:I48" si="23">H43*(1/(1-(1.025)^(-B43)))</f>
        <v>29976.095501221884</v>
      </c>
      <c r="J43" s="13">
        <f t="shared" si="12"/>
        <v>9591.4127662219926</v>
      </c>
      <c r="K43" s="13">
        <f t="shared" si="21"/>
        <v>-10005.248362936583</v>
      </c>
      <c r="L43" s="13">
        <f t="shared" si="20"/>
        <v>-10164.301996300897</v>
      </c>
    </row>
    <row r="44" spans="1:21" x14ac:dyDescent="0.55000000000000004">
      <c r="A44" s="10" t="s">
        <v>98</v>
      </c>
      <c r="B44" s="10" cm="1">
        <f t="array" ref="B44">INDEX($4:$4,ROW(A17)+2)</f>
        <v>111</v>
      </c>
      <c r="C44" s="10" cm="1">
        <f t="array" ref="C44">INDEX($3:$3, ROW(A15)+4)</f>
        <v>635214</v>
      </c>
      <c r="D44" s="11">
        <f t="shared" si="9"/>
        <v>635214</v>
      </c>
      <c r="E44" s="11">
        <f t="shared" si="19"/>
        <v>629684</v>
      </c>
      <c r="F44" s="11">
        <f t="shared" si="10"/>
        <v>5672.8288288288286</v>
      </c>
      <c r="G44" s="12">
        <f t="shared" si="3"/>
        <v>40979.910239568584</v>
      </c>
      <c r="H44" s="12">
        <f t="shared" si="22"/>
        <v>24028.959825836391</v>
      </c>
      <c r="I44" s="12">
        <f t="shared" si="23"/>
        <v>25686.058659075599</v>
      </c>
      <c r="J44" s="13">
        <f t="shared" si="12"/>
        <v>8169.9500087903443</v>
      </c>
      <c r="K44" s="13">
        <f t="shared" si="21"/>
        <v>-11426.711120368233</v>
      </c>
      <c r="L44" s="13">
        <f t="shared" si="20"/>
        <v>-11575.593258105773</v>
      </c>
    </row>
    <row r="45" spans="1:21" x14ac:dyDescent="0.55000000000000004">
      <c r="A45" s="10" t="s">
        <v>98</v>
      </c>
      <c r="B45" s="10" cm="1">
        <f t="array" ref="B45">INDEX($4:$4,ROW(A18)+2)</f>
        <v>116</v>
      </c>
      <c r="C45" s="10" cm="1">
        <f t="array" ref="C45">INDEX($3:$3, ROW(A16)+4)</f>
        <v>630527</v>
      </c>
      <c r="D45" s="11">
        <f t="shared" si="9"/>
        <v>630527</v>
      </c>
      <c r="E45" s="11">
        <f t="shared" si="19"/>
        <v>624997</v>
      </c>
      <c r="F45" s="11">
        <f t="shared" si="10"/>
        <v>5387.9051724137935</v>
      </c>
      <c r="G45" s="12">
        <f t="shared" si="3"/>
        <v>35953.013922471728</v>
      </c>
      <c r="H45" s="12">
        <f t="shared" si="22"/>
        <v>19002.063508739535</v>
      </c>
      <c r="I45" s="12">
        <f t="shared" si="23"/>
        <v>20151.09032438014</v>
      </c>
      <c r="J45" s="13">
        <f t="shared" si="12"/>
        <v>6665.5552058465018</v>
      </c>
      <c r="K45" s="13">
        <f t="shared" si="21"/>
        <v>-12931.105923312074</v>
      </c>
      <c r="L45" s="13">
        <f t="shared" si="20"/>
        <v>-13069.266409304162</v>
      </c>
    </row>
    <row r="46" spans="1:21" x14ac:dyDescent="0.55000000000000004">
      <c r="A46" s="10" t="s">
        <v>98</v>
      </c>
      <c r="B46" s="10" cm="1">
        <f t="array" ref="B46">INDEX($4:$4,ROW(A19)+2)</f>
        <v>121</v>
      </c>
      <c r="C46" s="10" cm="1">
        <f t="array" ref="C46">INDEX($3:$3, ROW(A17)+4)</f>
        <v>648395</v>
      </c>
      <c r="D46" s="11">
        <f t="shared" si="9"/>
        <v>648395</v>
      </c>
      <c r="E46" s="11">
        <f t="shared" si="19"/>
        <v>642865</v>
      </c>
      <c r="F46" s="11">
        <f t="shared" si="10"/>
        <v>5312.9338842975203</v>
      </c>
      <c r="G46" s="12">
        <f t="shared" si="3"/>
        <v>32677.7348680861</v>
      </c>
      <c r="H46" s="12">
        <f t="shared" si="22"/>
        <v>15726.784454353907</v>
      </c>
      <c r="I46" s="12">
        <f t="shared" si="23"/>
        <v>16561.446273714799</v>
      </c>
      <c r="J46" s="13">
        <f t="shared" si="12"/>
        <v>5633.8541801144311</v>
      </c>
      <c r="K46" s="13">
        <f t="shared" si="21"/>
        <v>-13962.806949044145</v>
      </c>
      <c r="L46" s="13">
        <f t="shared" si="20"/>
        <v>-14085.19209756718</v>
      </c>
    </row>
    <row r="47" spans="1:21" x14ac:dyDescent="0.55000000000000004">
      <c r="A47" s="10" t="s">
        <v>98</v>
      </c>
      <c r="B47" s="10" cm="1">
        <f t="array" ref="B47">INDEX($4:$4,ROW(A20)+2)</f>
        <v>126</v>
      </c>
      <c r="C47" s="10" cm="1">
        <f t="array" ref="C47">INDEX($3:$3, ROW(A18)+4)</f>
        <v>663308</v>
      </c>
      <c r="D47" s="11">
        <f t="shared" si="9"/>
        <v>663308</v>
      </c>
      <c r="E47" s="11">
        <f t="shared" si="19"/>
        <v>657778</v>
      </c>
      <c r="F47" s="11">
        <f t="shared" si="10"/>
        <v>5220.4603174603171</v>
      </c>
      <c r="G47" s="12">
        <f t="shared" si="3"/>
        <v>29546.646475920326</v>
      </c>
      <c r="H47" s="12">
        <f t="shared" si="22"/>
        <v>12595.696062188134</v>
      </c>
      <c r="I47" s="12">
        <f t="shared" si="23"/>
        <v>13182.921169238582</v>
      </c>
      <c r="J47" s="13">
        <f t="shared" si="12"/>
        <v>4737.1210608461333</v>
      </c>
      <c r="K47" s="13">
        <f t="shared" si="21"/>
        <v>-14859.540068312443</v>
      </c>
      <c r="L47" s="13">
        <f t="shared" si="20"/>
        <v>-14966.42520773051</v>
      </c>
    </row>
    <row r="48" spans="1:21" x14ac:dyDescent="0.55000000000000004">
      <c r="A48" s="10" t="s">
        <v>98</v>
      </c>
      <c r="B48" s="10" cm="1">
        <f t="array" ref="B48">INDEX($4:$4,ROW(A21)+2)</f>
        <v>131</v>
      </c>
      <c r="C48" s="10" cm="1">
        <f t="array" ref="C48">INDEX($3:$3, ROW(A19)+4)</f>
        <v>676174</v>
      </c>
      <c r="D48" s="11">
        <f t="shared" si="9"/>
        <v>676174</v>
      </c>
      <c r="E48" s="11">
        <f t="shared" si="19"/>
        <v>670644</v>
      </c>
      <c r="F48" s="11">
        <f t="shared" si="10"/>
        <v>5119.419847328244</v>
      </c>
      <c r="G48" s="12">
        <f t="shared" si="3"/>
        <v>26621.474178321285</v>
      </c>
      <c r="H48" s="12">
        <f t="shared" si="22"/>
        <v>9670.523764589092</v>
      </c>
      <c r="I48" s="12">
        <f t="shared" si="23"/>
        <v>10066.863688545491</v>
      </c>
      <c r="J48" s="13">
        <f t="shared" si="12"/>
        <v>3969.0906628826601</v>
      </c>
      <c r="K48" s="13">
        <f t="shared" si="21"/>
        <v>-15627.570466275916</v>
      </c>
      <c r="L48" s="13">
        <f t="shared" si="20"/>
        <v>-15719.844776028287</v>
      </c>
    </row>
    <row r="49" spans="1:12" x14ac:dyDescent="0.55000000000000004">
      <c r="A49" s="10" t="s">
        <v>98</v>
      </c>
      <c r="B49" s="10" cm="1">
        <f t="array" ref="B49">INDEX($4:$4,ROW(A22)+2)</f>
        <v>136</v>
      </c>
      <c r="C49" s="10" cm="1">
        <f t="array" ref="C49">INDEX($3:$3, ROW(A20)+4)</f>
        <v>686796</v>
      </c>
      <c r="D49" s="11">
        <f t="shared" si="9"/>
        <v>686796</v>
      </c>
      <c r="E49" s="11">
        <f t="shared" si="19"/>
        <v>681266</v>
      </c>
      <c r="F49" s="11">
        <f t="shared" si="10"/>
        <v>5009.3088235294117</v>
      </c>
    </row>
    <row r="50" spans="1:12" x14ac:dyDescent="0.55000000000000004">
      <c r="A50" s="10" t="s">
        <v>98</v>
      </c>
      <c r="B50" s="10" cm="1">
        <f t="array" ref="B50">INDEX($4:$4,ROW(A23)+2)</f>
        <v>141</v>
      </c>
      <c r="C50" s="10" cm="1">
        <f t="array" ref="C50">INDEX($3:$3, ROW(A21)+4)</f>
        <v>695922</v>
      </c>
      <c r="D50" s="11">
        <f t="shared" si="9"/>
        <v>695922</v>
      </c>
      <c r="E50" s="11">
        <f t="shared" si="19"/>
        <v>690392</v>
      </c>
      <c r="F50" s="11">
        <f t="shared" si="10"/>
        <v>4896.3971631205677</v>
      </c>
    </row>
    <row r="51" spans="1:12" x14ac:dyDescent="0.55000000000000004">
      <c r="A51" s="10" t="s">
        <v>98</v>
      </c>
      <c r="B51" s="10" cm="1">
        <f t="array" ref="B51">INDEX($4:$4,ROW(A24)+2)</f>
        <v>146</v>
      </c>
      <c r="C51" s="10" cm="1">
        <f t="array" ref="C51">INDEX($3:$3, ROW(A22)+4)</f>
        <v>702779</v>
      </c>
      <c r="D51" s="11">
        <f t="shared" si="9"/>
        <v>702779</v>
      </c>
      <c r="E51" s="11">
        <f t="shared" si="19"/>
        <v>697249</v>
      </c>
      <c r="F51" s="11">
        <f t="shared" si="10"/>
        <v>4775.678082191781</v>
      </c>
    </row>
    <row r="52" spans="1:12" x14ac:dyDescent="0.55000000000000004">
      <c r="A52" s="10" t="s">
        <v>98</v>
      </c>
      <c r="B52" s="10" cm="1">
        <f t="array" ref="B52">INDEX($4:$4,ROW(A25)+2)</f>
        <v>151</v>
      </c>
      <c r="C52" s="10" cm="1">
        <f t="array" ref="C52">INDEX($3:$3, ROW(A23)+4)</f>
        <v>708378</v>
      </c>
      <c r="D52" s="11">
        <f t="shared" si="9"/>
        <v>708378</v>
      </c>
      <c r="E52" s="11">
        <f t="shared" si="19"/>
        <v>702848</v>
      </c>
      <c r="F52" s="11">
        <f>SUM(E52)/B52</f>
        <v>4654.622516556291</v>
      </c>
    </row>
    <row r="53" spans="1:12" x14ac:dyDescent="0.55000000000000004">
      <c r="A53" s="10" t="s">
        <v>98</v>
      </c>
      <c r="B53" s="10" cm="1">
        <f t="array" ref="B53">INDEX($4:$4,ROW(A26)+2)</f>
        <v>156</v>
      </c>
      <c r="C53" s="10" cm="1">
        <f t="array" ref="C53">INDEX($3:$3, ROW(A24)+4)</f>
        <v>712318</v>
      </c>
      <c r="D53" s="11">
        <f t="shared" si="9"/>
        <v>712318</v>
      </c>
      <c r="E53" s="11">
        <f t="shared" si="19"/>
        <v>706788</v>
      </c>
      <c r="F53" s="11">
        <f t="shared" ref="F53:F84" si="24">SUM(E53)/B53</f>
        <v>4530.6923076923076</v>
      </c>
    </row>
    <row r="54" spans="1:12" x14ac:dyDescent="0.55000000000000004">
      <c r="A54" s="10" t="s">
        <v>98</v>
      </c>
      <c r="B54" s="10" cm="1">
        <f t="array" ref="B54">INDEX($4:$4,ROW(A27)+2)</f>
        <v>161</v>
      </c>
      <c r="C54" s="10" cm="1">
        <f t="array" ref="C54">INDEX($3:$3, ROW(A25)+4)</f>
        <v>714823</v>
      </c>
      <c r="D54" s="11">
        <f t="shared" si="9"/>
        <v>714823</v>
      </c>
      <c r="E54" s="11">
        <f t="shared" si="19"/>
        <v>709293</v>
      </c>
      <c r="F54" s="11">
        <f t="shared" si="24"/>
        <v>4405.5465838509317</v>
      </c>
    </row>
    <row r="55" spans="1:12" x14ac:dyDescent="0.55000000000000004">
      <c r="A55" s="10" t="s">
        <v>98</v>
      </c>
      <c r="B55" s="10" cm="1">
        <f t="array" ref="B55">INDEX($4:$4,ROW(A28)+2)</f>
        <v>166</v>
      </c>
      <c r="C55" s="10" cm="1">
        <f t="array" ref="C55">INDEX($3:$3, ROW(A26)+4)</f>
        <v>715467</v>
      </c>
      <c r="D55" s="11">
        <f t="shared" si="9"/>
        <v>715467</v>
      </c>
      <c r="E55" s="11">
        <f>$D$25+$D$26+$D$27+$D$28+$D$29+$D$30+D55</f>
        <v>709937</v>
      </c>
      <c r="F55" s="11">
        <f t="shared" si="24"/>
        <v>4276.7289156626503</v>
      </c>
    </row>
    <row r="56" spans="1:12" x14ac:dyDescent="0.55000000000000004">
      <c r="A56" s="10" t="s">
        <v>98</v>
      </c>
      <c r="B56" s="10" cm="1">
        <f t="array" ref="B56">INDEX($4:$4,ROW(A29)+2)</f>
        <v>171</v>
      </c>
      <c r="C56" s="10" cm="1">
        <f t="array" ref="C56">INDEX($3:$3, ROW(A27)+4)</f>
        <v>715315</v>
      </c>
      <c r="D56" s="11">
        <f t="shared" si="9"/>
        <v>715315</v>
      </c>
      <c r="E56" s="11">
        <f>$D$25+$D$26+$D$27+$D$28+$D$29+$D$30+D56</f>
        <v>709785</v>
      </c>
      <c r="F56" s="11">
        <f t="shared" si="24"/>
        <v>4150.7894736842109</v>
      </c>
    </row>
    <row r="57" spans="1:12" x14ac:dyDescent="0.55000000000000004">
      <c r="A57" s="10" t="s">
        <v>98</v>
      </c>
      <c r="B57" s="10" cm="1">
        <f t="array" ref="B57">INDEX($4:$4,ROW(A30)+2)</f>
        <v>176</v>
      </c>
      <c r="C57" s="10" cm="1">
        <f t="array" ref="C57">INDEX($3:$3, ROW(A28)+4)</f>
        <v>714056</v>
      </c>
      <c r="D57" s="11">
        <f t="shared" si="9"/>
        <v>714056</v>
      </c>
      <c r="E57" s="11">
        <f t="shared" ref="E57:E63" si="25">$D$25+$D$26+$D$27+$D$28+$D$29+$D$30+D57</f>
        <v>708526</v>
      </c>
      <c r="F57" s="11">
        <f t="shared" si="24"/>
        <v>4025.715909090909</v>
      </c>
    </row>
    <row r="58" spans="1:12" x14ac:dyDescent="0.55000000000000004">
      <c r="A58" s="10" t="s">
        <v>98</v>
      </c>
      <c r="B58" s="10" cm="1">
        <f t="array" ref="B58">INDEX($4:$4,ROW(A31)+2)</f>
        <v>181</v>
      </c>
      <c r="C58" s="10" cm="1">
        <f t="array" ref="C58">INDEX($3:$3, ROW(A29)+4)</f>
        <v>711734</v>
      </c>
      <c r="D58" s="11">
        <f t="shared" si="9"/>
        <v>711734</v>
      </c>
      <c r="E58" s="11">
        <f t="shared" si="25"/>
        <v>706204</v>
      </c>
      <c r="F58" s="11">
        <f t="shared" si="24"/>
        <v>3901.6795580110497</v>
      </c>
    </row>
    <row r="59" spans="1:12" x14ac:dyDescent="0.55000000000000004">
      <c r="A59" s="10" t="s">
        <v>98</v>
      </c>
      <c r="B59" s="10" cm="1">
        <f t="array" ref="B59">INDEX($4:$4,ROW(A32)+2)</f>
        <v>186</v>
      </c>
      <c r="C59" s="10" cm="1">
        <f t="array" ref="C59">INDEX($3:$3, ROW(A30)+4)</f>
        <v>708878</v>
      </c>
      <c r="D59" s="11">
        <f t="shared" si="9"/>
        <v>708878</v>
      </c>
      <c r="E59" s="11">
        <f t="shared" si="25"/>
        <v>703348</v>
      </c>
      <c r="F59" s="11">
        <f t="shared" si="24"/>
        <v>3781.4408602150538</v>
      </c>
    </row>
    <row r="60" spans="1:12" x14ac:dyDescent="0.55000000000000004">
      <c r="A60" s="10" t="s">
        <v>98</v>
      </c>
      <c r="B60" s="10" cm="1">
        <f t="array" ref="B60">INDEX($4:$4,ROW(A33)+2)</f>
        <v>191</v>
      </c>
      <c r="C60" s="10" cm="1">
        <f t="array" ref="C60">INDEX($3:$3, ROW(A31)+4)</f>
        <v>704628</v>
      </c>
      <c r="D60" s="11">
        <f t="shared" si="9"/>
        <v>704628</v>
      </c>
      <c r="E60" s="11">
        <f t="shared" si="25"/>
        <v>699098</v>
      </c>
      <c r="F60" s="11">
        <f t="shared" si="24"/>
        <v>3660.1989528795812</v>
      </c>
    </row>
    <row r="61" spans="1:12" x14ac:dyDescent="0.55000000000000004">
      <c r="A61" s="10" t="s">
        <v>98</v>
      </c>
      <c r="B61" s="10" cm="1">
        <f t="array" ref="B61">INDEX($4:$4,ROW(A34)+2)</f>
        <v>196</v>
      </c>
      <c r="C61" s="10" cm="1">
        <f t="array" ref="C61">INDEX($3:$3, ROW(A32)+4)</f>
        <v>699457</v>
      </c>
      <c r="D61" s="11">
        <f t="shared" si="9"/>
        <v>699457</v>
      </c>
      <c r="E61" s="11">
        <f t="shared" si="25"/>
        <v>693927</v>
      </c>
      <c r="F61" s="11">
        <f t="shared" si="24"/>
        <v>3540.4438775510203</v>
      </c>
    </row>
    <row r="62" spans="1:12" x14ac:dyDescent="0.55000000000000004">
      <c r="A62" s="10" t="s">
        <v>98</v>
      </c>
      <c r="B62" s="10" cm="1">
        <f t="array" ref="B62">INDEX($4:$4,ROW(A35)+2)</f>
        <v>201</v>
      </c>
      <c r="C62" s="10" cm="1">
        <f t="array" ref="C62">INDEX($3:$3, ROW(A33)+4)</f>
        <v>693909</v>
      </c>
      <c r="D62" s="11">
        <f t="shared" si="9"/>
        <v>693909</v>
      </c>
      <c r="E62" s="11">
        <f t="shared" si="25"/>
        <v>688379</v>
      </c>
      <c r="F62" s="11">
        <f t="shared" si="24"/>
        <v>3424.7711442786072</v>
      </c>
    </row>
    <row r="63" spans="1:12" x14ac:dyDescent="0.55000000000000004">
      <c r="A63" s="10" t="s">
        <v>98</v>
      </c>
      <c r="B63" s="10" cm="1">
        <f t="array" ref="B63">INDEX($4:$4,ROW(A36)+2)</f>
        <v>206</v>
      </c>
      <c r="C63" s="10" cm="1">
        <f t="array" ref="C63">INDEX($3:$3, ROW(A34)+4)</f>
        <v>686926</v>
      </c>
      <c r="D63" s="11">
        <f t="shared" si="9"/>
        <v>686926</v>
      </c>
      <c r="E63" s="11">
        <f t="shared" si="25"/>
        <v>681396</v>
      </c>
      <c r="F63" s="11">
        <f t="shared" si="24"/>
        <v>3307.7475728155341</v>
      </c>
    </row>
    <row r="64" spans="1:12" x14ac:dyDescent="0.55000000000000004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7" spans="1:4" x14ac:dyDescent="0.55000000000000004">
      <c r="B67" s="21">
        <v>0</v>
      </c>
      <c r="C67" s="22">
        <v>2.5</v>
      </c>
      <c r="D67" s="23">
        <v>4</v>
      </c>
    </row>
    <row r="68" spans="1:4" x14ac:dyDescent="0.55000000000000004">
      <c r="A68" s="24" t="s">
        <v>112</v>
      </c>
      <c r="B68">
        <f>F42</f>
        <v>5771.8613861386139</v>
      </c>
      <c r="C68">
        <f>I35</f>
        <v>57969.464262733716</v>
      </c>
      <c r="D68">
        <f>L33</f>
        <v>5751.777527772666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00275-D4EA-4343-9792-5202EFAC05EB}">
  <dimension ref="A1:AM68"/>
  <sheetViews>
    <sheetView workbookViewId="0">
      <selection activeCell="R48" sqref="R48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4" width="10.26171875" bestFit="1" customWidth="1"/>
    <col min="5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</cols>
  <sheetData>
    <row r="1" spans="1:3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116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</row>
    <row r="3" spans="1:39" x14ac:dyDescent="0.55000000000000004">
      <c r="A3" t="s">
        <v>39</v>
      </c>
      <c r="B3" t="s">
        <v>40</v>
      </c>
      <c r="C3">
        <v>0</v>
      </c>
      <c r="D3">
        <v>0</v>
      </c>
      <c r="E3">
        <v>21028</v>
      </c>
      <c r="F3">
        <v>0</v>
      </c>
      <c r="G3">
        <v>0</v>
      </c>
      <c r="H3">
        <v>226738</v>
      </c>
      <c r="I3">
        <v>283495</v>
      </c>
      <c r="J3">
        <v>339545</v>
      </c>
      <c r="K3">
        <v>391918</v>
      </c>
      <c r="L3">
        <v>437444</v>
      </c>
      <c r="M3">
        <v>477311</v>
      </c>
      <c r="N3">
        <v>514722</v>
      </c>
      <c r="O3">
        <v>548364</v>
      </c>
      <c r="P3">
        <v>580467</v>
      </c>
      <c r="Q3">
        <v>608019</v>
      </c>
      <c r="R3">
        <v>632330</v>
      </c>
      <c r="S3">
        <v>654547</v>
      </c>
      <c r="T3">
        <v>649228</v>
      </c>
      <c r="U3">
        <v>665920</v>
      </c>
      <c r="V3">
        <v>680072</v>
      </c>
      <c r="W3">
        <v>691400</v>
      </c>
      <c r="X3">
        <v>701740</v>
      </c>
      <c r="Y3">
        <v>709331</v>
      </c>
      <c r="Z3">
        <v>716029</v>
      </c>
      <c r="AA3">
        <v>720085</v>
      </c>
      <c r="AB3">
        <v>723514</v>
      </c>
      <c r="AC3">
        <v>725138</v>
      </c>
      <c r="AD3">
        <v>726219</v>
      </c>
      <c r="AE3">
        <v>725705</v>
      </c>
      <c r="AF3">
        <v>724237</v>
      </c>
      <c r="AG3">
        <v>721851</v>
      </c>
      <c r="AH3">
        <v>718305</v>
      </c>
      <c r="AI3">
        <v>713843</v>
      </c>
      <c r="AJ3">
        <v>708761</v>
      </c>
      <c r="AK3">
        <v>702814</v>
      </c>
      <c r="AL3">
        <v>695629</v>
      </c>
    </row>
    <row r="4" spans="1:39" x14ac:dyDescent="0.55000000000000004">
      <c r="A4" t="s">
        <v>41</v>
      </c>
      <c r="B4" t="s">
        <v>42</v>
      </c>
      <c r="C4">
        <v>31</v>
      </c>
      <c r="D4">
        <v>36</v>
      </c>
      <c r="E4">
        <v>41</v>
      </c>
      <c r="F4">
        <v>46</v>
      </c>
      <c r="G4">
        <v>51</v>
      </c>
      <c r="H4">
        <v>56</v>
      </c>
      <c r="I4">
        <v>61</v>
      </c>
      <c r="J4">
        <v>66</v>
      </c>
      <c r="K4">
        <v>71</v>
      </c>
      <c r="L4">
        <v>76</v>
      </c>
      <c r="M4">
        <v>81</v>
      </c>
      <c r="N4">
        <v>86</v>
      </c>
      <c r="O4">
        <v>91</v>
      </c>
      <c r="P4">
        <v>96</v>
      </c>
      <c r="Q4">
        <v>101</v>
      </c>
      <c r="R4">
        <v>106</v>
      </c>
      <c r="S4">
        <v>111</v>
      </c>
      <c r="T4">
        <v>116</v>
      </c>
      <c r="U4">
        <v>121</v>
      </c>
      <c r="V4">
        <v>126</v>
      </c>
      <c r="W4">
        <v>131</v>
      </c>
      <c r="X4">
        <v>136</v>
      </c>
      <c r="Y4">
        <v>141</v>
      </c>
      <c r="Z4">
        <v>146</v>
      </c>
      <c r="AA4">
        <v>151</v>
      </c>
      <c r="AB4">
        <v>156</v>
      </c>
      <c r="AC4">
        <v>161</v>
      </c>
      <c r="AD4">
        <v>166</v>
      </c>
      <c r="AE4">
        <v>171</v>
      </c>
      <c r="AF4">
        <v>176</v>
      </c>
      <c r="AG4">
        <v>181</v>
      </c>
      <c r="AH4">
        <v>186</v>
      </c>
      <c r="AI4">
        <v>191</v>
      </c>
      <c r="AJ4">
        <v>196</v>
      </c>
      <c r="AK4">
        <v>201</v>
      </c>
      <c r="AL4">
        <v>206</v>
      </c>
    </row>
    <row r="6" spans="1:39" x14ac:dyDescent="0.55000000000000004">
      <c r="P6" s="1" t="s">
        <v>43</v>
      </c>
      <c r="Q6" s="1"/>
      <c r="R6" s="1"/>
      <c r="S6" s="1"/>
      <c r="T6" s="1"/>
      <c r="U6" s="1"/>
      <c r="V6" s="3"/>
    </row>
    <row r="7" spans="1:39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137</v>
      </c>
      <c r="S7" t="s">
        <v>46</v>
      </c>
      <c r="T7" t="s">
        <v>47</v>
      </c>
      <c r="U7" t="s">
        <v>48</v>
      </c>
      <c r="V7" t="s">
        <v>49</v>
      </c>
    </row>
    <row r="8" spans="1:39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39" x14ac:dyDescent="0.55000000000000004">
      <c r="A9" s="10" t="s">
        <v>57</v>
      </c>
      <c r="B9" s="10">
        <v>0</v>
      </c>
      <c r="C9" s="10" cm="1">
        <f t="array" ref="C9">INDEX($12:$12, ROW(A1) + 18)</f>
        <v>63795</v>
      </c>
      <c r="D9" s="11">
        <f>C9/1</f>
        <v>63795</v>
      </c>
      <c r="E9" s="11"/>
      <c r="F9" s="11"/>
      <c r="G9" s="12">
        <f>C9/1.025^B9</f>
        <v>63795</v>
      </c>
      <c r="H9" s="12"/>
      <c r="I9" s="12"/>
      <c r="J9" s="13">
        <f>C9/1.04^B9</f>
        <v>63795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39" x14ac:dyDescent="0.55000000000000004">
      <c r="A10" s="10" t="s">
        <v>61</v>
      </c>
      <c r="B10" s="10">
        <v>5</v>
      </c>
      <c r="C10" s="10" cm="1">
        <f t="array" ref="C10">INDEX($12:$12, ROW(A2) + 18)</f>
        <v>5534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7.2939999999999996</v>
      </c>
      <c r="T10">
        <v>7.3330000000000002</v>
      </c>
      <c r="U10">
        <v>0</v>
      </c>
    </row>
    <row r="11" spans="1:39" x14ac:dyDescent="0.55000000000000004">
      <c r="A11" s="10" t="s">
        <v>63</v>
      </c>
      <c r="B11" s="10">
        <v>10</v>
      </c>
      <c r="C11" s="10" cm="1">
        <f t="array" ref="C11">INDEX($12:$12, ROW(A3) + 18)</f>
        <v>77887</v>
      </c>
      <c r="D11" s="11">
        <f t="shared" ref="D11:D12" si="0">C11/1</f>
        <v>77887</v>
      </c>
      <c r="E11" s="11">
        <f>SUM(D9:D11)</f>
        <v>141682</v>
      </c>
      <c r="F11" s="11">
        <f>E11</f>
        <v>141682</v>
      </c>
      <c r="G11" s="12">
        <f>C11/1.025^B11</f>
        <v>60845.199915211706</v>
      </c>
      <c r="H11" s="12">
        <f>SUM(G9:G11)</f>
        <v>124640.19991521171</v>
      </c>
      <c r="I11" s="12">
        <f>H11*(1/(1-(1.025)^(-B11)))</f>
        <v>569649.40337854519</v>
      </c>
      <c r="J11" s="13">
        <f t="shared" ref="J11" si="1">C11/1.04^B11</f>
        <v>52617.666417334971</v>
      </c>
      <c r="K11" s="13">
        <f>SUM(J9:J11)</f>
        <v>116412.66641733497</v>
      </c>
      <c r="L11" s="13">
        <f>K11*(1/(1-(1.04)^(-B11)))</f>
        <v>358815.68936455954</v>
      </c>
      <c r="P11" t="s">
        <v>58</v>
      </c>
      <c r="Q11" t="s">
        <v>64</v>
      </c>
      <c r="R11" t="s">
        <v>60</v>
      </c>
      <c r="S11">
        <v>1.9790000000000001</v>
      </c>
      <c r="T11">
        <v>1.9219999999999999</v>
      </c>
      <c r="U11">
        <v>0</v>
      </c>
    </row>
    <row r="12" spans="1:39" x14ac:dyDescent="0.55000000000000004">
      <c r="A12" s="14" t="s">
        <v>65</v>
      </c>
      <c r="B12" s="14">
        <v>0</v>
      </c>
      <c r="C12" s="10" cm="1">
        <f t="array" ref="C12">INDEX($12:$12, ROW(A4) + 18)</f>
        <v>132148</v>
      </c>
      <c r="D12" s="10">
        <f t="shared" si="0"/>
        <v>132148</v>
      </c>
      <c r="E12" s="14">
        <f>D12</f>
        <v>132148</v>
      </c>
      <c r="F12" s="14">
        <f>E12</f>
        <v>132148</v>
      </c>
      <c r="G12" s="14">
        <f>C12/1.025^B12</f>
        <v>132148</v>
      </c>
      <c r="H12" s="14">
        <f>G12</f>
        <v>132148</v>
      </c>
      <c r="I12" s="14" t="e">
        <f>H12*(1/(1-(1.025)^(-B12)))</f>
        <v>#DIV/0!</v>
      </c>
      <c r="J12" s="14">
        <f>C12/1.04^B12</f>
        <v>132148</v>
      </c>
      <c r="K12" s="14">
        <f>J12</f>
        <v>132148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63795</v>
      </c>
      <c r="T12" s="15">
        <v>5534</v>
      </c>
      <c r="U12" s="15">
        <v>77887</v>
      </c>
      <c r="V12" s="16">
        <v>132148</v>
      </c>
    </row>
    <row r="13" spans="1:39" x14ac:dyDescent="0.55000000000000004">
      <c r="A13" s="17"/>
      <c r="P13" t="s">
        <v>39</v>
      </c>
      <c r="Q13" t="s">
        <v>67</v>
      </c>
      <c r="R13" t="s">
        <v>66</v>
      </c>
      <c r="S13">
        <v>17654</v>
      </c>
      <c r="T13">
        <v>1110</v>
      </c>
      <c r="U13">
        <v>9721</v>
      </c>
    </row>
    <row r="14" spans="1:39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9.27</v>
      </c>
      <c r="T14">
        <v>9.25</v>
      </c>
      <c r="U14">
        <v>0</v>
      </c>
    </row>
    <row r="15" spans="1:39" x14ac:dyDescent="0.55000000000000004">
      <c r="P15" t="s">
        <v>41</v>
      </c>
      <c r="Q15" t="s">
        <v>69</v>
      </c>
      <c r="R15" t="s">
        <v>60</v>
      </c>
      <c r="S15">
        <v>21.57</v>
      </c>
      <c r="T15">
        <v>10.17</v>
      </c>
      <c r="U15">
        <v>10.17</v>
      </c>
    </row>
    <row r="16" spans="1:39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22</v>
      </c>
      <c r="T18">
        <v>22.66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21.14</v>
      </c>
      <c r="T19">
        <v>22.58</v>
      </c>
      <c r="U19">
        <v>23.2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22.29</v>
      </c>
      <c r="T20">
        <v>22.42</v>
      </c>
      <c r="U20">
        <v>22.55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24.31</v>
      </c>
      <c r="T21">
        <v>24.31</v>
      </c>
      <c r="U21">
        <v>24.31</v>
      </c>
    </row>
    <row r="22" spans="1:21" x14ac:dyDescent="0.55000000000000004">
      <c r="A22" s="15" t="s">
        <v>119</v>
      </c>
      <c r="B22">
        <v>-4500</v>
      </c>
      <c r="P22" t="s">
        <v>41</v>
      </c>
      <c r="Q22" t="s">
        <v>42</v>
      </c>
      <c r="R22" t="s">
        <v>82</v>
      </c>
      <c r="S22">
        <v>90</v>
      </c>
      <c r="T22">
        <v>95</v>
      </c>
      <c r="U22">
        <v>100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127.7</v>
      </c>
      <c r="T23">
        <v>109.5</v>
      </c>
      <c r="U23">
        <v>5104.5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462.9</v>
      </c>
      <c r="T24">
        <v>124.1</v>
      </c>
      <c r="U24">
        <v>108.7</v>
      </c>
    </row>
    <row r="25" spans="1:21" x14ac:dyDescent="0.55000000000000004">
      <c r="A25" s="10" t="s">
        <v>75</v>
      </c>
      <c r="B25" s="10">
        <v>0</v>
      </c>
      <c r="C25" s="10">
        <f>B19+B20+B22</f>
        <v>-25400</v>
      </c>
      <c r="D25" s="11">
        <f>C25*1^(-B25)</f>
        <v>-25400</v>
      </c>
      <c r="E25" s="11"/>
      <c r="F25" s="11"/>
      <c r="G25" s="12">
        <f>C25*1.025^(-B25)</f>
        <v>-25400</v>
      </c>
      <c r="H25" s="12"/>
      <c r="I25" s="12"/>
      <c r="J25" s="13">
        <f>C25/1.04^B25</f>
        <v>-25400</v>
      </c>
      <c r="K25" s="13"/>
      <c r="L25" s="13"/>
      <c r="P25" t="s">
        <v>41</v>
      </c>
      <c r="Q25" t="s">
        <v>87</v>
      </c>
      <c r="R25" t="s">
        <v>88</v>
      </c>
      <c r="S25">
        <v>198.48</v>
      </c>
      <c r="T25">
        <v>97.3</v>
      </c>
      <c r="U25">
        <v>99.38</v>
      </c>
    </row>
    <row r="26" spans="1:21" x14ac:dyDescent="0.55000000000000004">
      <c r="A26" s="10" t="s">
        <v>89</v>
      </c>
      <c r="B26" s="10">
        <v>0</v>
      </c>
      <c r="C26" s="10"/>
      <c r="D26" s="11">
        <v>0</v>
      </c>
      <c r="E26" s="11"/>
      <c r="F26" s="11"/>
      <c r="G26" s="12">
        <v>0</v>
      </c>
      <c r="H26" s="12"/>
      <c r="I26" s="12"/>
      <c r="J26" s="13">
        <v>0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/>
      <c r="B28" s="10" cm="1">
        <f t="array" ref="B28">INDEX($4:$4,ROW(A1)+2)</f>
        <v>31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92</v>
      </c>
      <c r="Q28" t="s">
        <v>93</v>
      </c>
      <c r="R28" t="s">
        <v>94</v>
      </c>
      <c r="T28">
        <v>2.5137</v>
      </c>
      <c r="U28">
        <v>2.2309999999999999</v>
      </c>
    </row>
    <row r="29" spans="1:21" x14ac:dyDescent="0.55000000000000004">
      <c r="A29" s="10"/>
      <c r="B29" s="10" cm="1">
        <f t="array" ref="B29">INDEX($4:$4,ROW(A2)+2)</f>
        <v>36</v>
      </c>
      <c r="C29" s="10" cm="1">
        <f t="array" ref="C29">INDEX($3:$3, ROW(A2)+2)</f>
        <v>0</v>
      </c>
      <c r="D29" s="11">
        <f t="shared" si="2"/>
        <v>0</v>
      </c>
      <c r="E29" s="11"/>
      <c r="F29" s="11"/>
      <c r="G29" s="12">
        <f t="shared" ref="G29:G48" si="3">C29*1.025^(-B29)</f>
        <v>0</v>
      </c>
      <c r="H29" s="12"/>
      <c r="I29" s="12"/>
      <c r="J29" s="13">
        <f t="shared" ref="J29" si="4">C29/1.04^B29</f>
        <v>0</v>
      </c>
      <c r="K29" s="13"/>
      <c r="L29" s="13"/>
      <c r="P29" t="s">
        <v>92</v>
      </c>
      <c r="Q29" t="s">
        <v>95</v>
      </c>
      <c r="R29" t="s">
        <v>94</v>
      </c>
      <c r="T29">
        <v>2.0672999999999999</v>
      </c>
      <c r="U29">
        <v>2.1179000000000001</v>
      </c>
    </row>
    <row r="30" spans="1:21" x14ac:dyDescent="0.55000000000000004">
      <c r="A30" s="10" t="s">
        <v>96</v>
      </c>
      <c r="B30" s="10" cm="1">
        <f t="array" ref="B30">INDEX($4:$4,ROW(A3)+2)</f>
        <v>41</v>
      </c>
      <c r="C30" s="10" cm="1">
        <f t="array" ref="C30">INDEX($3:$3, ROW(A1)+4)</f>
        <v>21028</v>
      </c>
      <c r="D30" s="11">
        <f>C30*1^(-B30)</f>
        <v>21028</v>
      </c>
      <c r="E30" s="11"/>
      <c r="F30" s="11"/>
      <c r="G30" s="12">
        <f t="shared" si="3"/>
        <v>7640.4596635292301</v>
      </c>
      <c r="H30" s="12"/>
      <c r="I30" s="12"/>
      <c r="J30" s="13">
        <f>C30/1.04^B30</f>
        <v>4211.444260742619</v>
      </c>
      <c r="K30" s="13"/>
      <c r="L30" s="13"/>
      <c r="P30" t="s">
        <v>92</v>
      </c>
      <c r="Q30" t="s">
        <v>97</v>
      </c>
      <c r="R30" t="s">
        <v>94</v>
      </c>
      <c r="T30">
        <v>2.5137</v>
      </c>
      <c r="U30">
        <v>2.3723000000000001</v>
      </c>
    </row>
    <row r="31" spans="1:21" x14ac:dyDescent="0.55000000000000004">
      <c r="A31" s="10"/>
      <c r="B31" s="10" cm="1">
        <f t="array" ref="B31">INDEX($4:$4,ROW(A4)+2)</f>
        <v>46</v>
      </c>
      <c r="C31" s="10" cm="1">
        <f t="array" ref="C31">INDEX($3:$3, ROW(A2)+4)</f>
        <v>0</v>
      </c>
      <c r="D31" s="11">
        <f>C31*1^(-B31)</f>
        <v>0</v>
      </c>
      <c r="E31" s="11">
        <v>0</v>
      </c>
      <c r="F31" s="11">
        <f t="shared" ref="F31:F32" si="5">SUM(E31)</f>
        <v>0</v>
      </c>
      <c r="G31" s="12">
        <f t="shared" si="3"/>
        <v>0</v>
      </c>
      <c r="H31" s="12">
        <v>0</v>
      </c>
      <c r="I31" s="12">
        <f t="shared" ref="I31:I32" si="6">H31*(1/(1-(1.025)^(-B31)))</f>
        <v>0</v>
      </c>
      <c r="J31" s="13">
        <f>C31/1.04^B31</f>
        <v>0</v>
      </c>
      <c r="K31" s="13">
        <v>0</v>
      </c>
      <c r="L31" s="13">
        <f t="shared" ref="L31:L32" si="7">K31*(1/(1-(1.04)^(-B31)))</f>
        <v>0</v>
      </c>
      <c r="P31" t="s">
        <v>92</v>
      </c>
      <c r="Q31" t="s">
        <v>99</v>
      </c>
      <c r="R31" t="s">
        <v>94</v>
      </c>
      <c r="T31">
        <v>2.0672999999999999</v>
      </c>
      <c r="U31">
        <v>2.0926</v>
      </c>
    </row>
    <row r="32" spans="1:21" x14ac:dyDescent="0.55000000000000004">
      <c r="A32" s="10"/>
      <c r="B32" s="10" cm="1">
        <f t="array" ref="B32">INDEX($4:$4,ROW(A5)+2)</f>
        <v>51</v>
      </c>
      <c r="C32" s="10" cm="1">
        <f t="array" ref="C32">INDEX($3:$3, ROW(A3)+4)</f>
        <v>0</v>
      </c>
      <c r="D32" s="11">
        <f t="shared" ref="D32:D63" si="8">C32*1^(-B32)</f>
        <v>0</v>
      </c>
      <c r="E32" s="11">
        <v>0</v>
      </c>
      <c r="F32" s="11">
        <f t="shared" si="5"/>
        <v>0</v>
      </c>
      <c r="G32" s="12">
        <f t="shared" si="3"/>
        <v>0</v>
      </c>
      <c r="H32" s="12">
        <v>0</v>
      </c>
      <c r="I32" s="12">
        <f t="shared" si="6"/>
        <v>0</v>
      </c>
      <c r="J32" s="13">
        <f>C32/1.04^B32</f>
        <v>0</v>
      </c>
      <c r="K32" s="13">
        <v>0</v>
      </c>
      <c r="L32" s="13">
        <f t="shared" si="7"/>
        <v>0</v>
      </c>
      <c r="P32" t="s">
        <v>92</v>
      </c>
      <c r="Q32" t="s">
        <v>100</v>
      </c>
      <c r="R32" t="s">
        <v>101</v>
      </c>
    </row>
    <row r="33" spans="1:21" x14ac:dyDescent="0.55000000000000004">
      <c r="A33" s="10" t="s">
        <v>98</v>
      </c>
      <c r="B33" s="10" cm="1">
        <f t="array" ref="B33">INDEX($4:$4,ROW(A6)+2)</f>
        <v>56</v>
      </c>
      <c r="C33" s="10" cm="1">
        <f t="array" ref="C33">INDEX($3:$3, ROW(A4)+4)</f>
        <v>226738</v>
      </c>
      <c r="D33" s="11">
        <f t="shared" si="8"/>
        <v>226738</v>
      </c>
      <c r="E33" s="11">
        <f>$D$25+$D$26+$D$27+$D$28+$D$29+$D$30+D33</f>
        <v>217366</v>
      </c>
      <c r="F33" s="11">
        <f>SUM(E33)/B33</f>
        <v>3881.5357142857142</v>
      </c>
      <c r="G33" s="12">
        <f t="shared" si="3"/>
        <v>56883.701604590635</v>
      </c>
      <c r="H33" s="12">
        <f>$G$25+$G$26+$G$27+$G$28+$G$29+$G$30+G33</f>
        <v>35671.833483924936</v>
      </c>
      <c r="I33" s="12">
        <f>H33*(1/(1-(1.025)^(-B33)))</f>
        <v>47618.224895607171</v>
      </c>
      <c r="J33" s="13">
        <f t="shared" ref="J33:J48" si="9">C33/1.04^B33</f>
        <v>25214.90352160457</v>
      </c>
      <c r="K33" s="13">
        <f>$J$25+$J$26+$J$27+$J$28+$J$29+$J$30+J33</f>
        <v>1250.0252687808133</v>
      </c>
      <c r="L33" s="13">
        <f>K33*(1/(1-(1.04)^(-B33)))</f>
        <v>1406.4305002538972</v>
      </c>
      <c r="P33" t="s">
        <v>102</v>
      </c>
      <c r="Q33" t="s">
        <v>103</v>
      </c>
      <c r="R33" t="s">
        <v>104</v>
      </c>
      <c r="S33">
        <v>335.226</v>
      </c>
      <c r="T33">
        <v>14.662000000000001</v>
      </c>
      <c r="U33">
        <v>108.739</v>
      </c>
    </row>
    <row r="34" spans="1:21" x14ac:dyDescent="0.55000000000000004">
      <c r="A34" s="10" t="s">
        <v>98</v>
      </c>
      <c r="B34" s="10" cm="1">
        <f t="array" ref="B34">INDEX($4:$4,ROW(A7)+2)</f>
        <v>61</v>
      </c>
      <c r="C34" s="10" cm="1">
        <f t="array" ref="C34">INDEX($3:$3, ROW(A5)+4)</f>
        <v>283495</v>
      </c>
      <c r="D34" s="11">
        <f t="shared" si="8"/>
        <v>283495</v>
      </c>
      <c r="E34" s="11">
        <f t="shared" ref="E34" si="10">$D$25+$D$26+$D$27+$D$28+$D$29+$D$30+D34</f>
        <v>274123</v>
      </c>
      <c r="F34" s="11">
        <f t="shared" ref="F34:F63" si="11">SUM(E34)/B34</f>
        <v>4493.8196721311479</v>
      </c>
      <c r="G34" s="12">
        <f t="shared" si="3"/>
        <v>62862.205604112693</v>
      </c>
      <c r="H34" s="12">
        <f>$G$25+$G$26+$G$27+$G$28+$G$29+$G$30+G34</f>
        <v>41650.337483446994</v>
      </c>
      <c r="I34" s="12">
        <f>H34*(1/(1-(1.025)^(-B34)))</f>
        <v>53517.259105566154</v>
      </c>
      <c r="J34" s="13">
        <f t="shared" si="9"/>
        <v>25912.642680212717</v>
      </c>
      <c r="K34" s="13">
        <f>$J$25+$J$26+$J$27+$J$28+$J$29+$J$30+J34</f>
        <v>1947.76442738896</v>
      </c>
      <c r="L34" s="9">
        <f>K34*(1/(1-(1.04)^(-B34)))</f>
        <v>2143.7084514957774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66</v>
      </c>
      <c r="C35" s="10" cm="1">
        <f t="array" ref="C35">INDEX($3:$3, ROW(A6)+4)</f>
        <v>339545</v>
      </c>
      <c r="D35" s="11">
        <f t="shared" si="8"/>
        <v>339545</v>
      </c>
      <c r="E35" s="11">
        <f>$D$25+$D$26+$D$27+$D$28+$D$29+$D$30+D35</f>
        <v>330173</v>
      </c>
      <c r="F35" s="11">
        <f t="shared" si="11"/>
        <v>5002.621212121212</v>
      </c>
      <c r="G35" s="12">
        <f t="shared" si="3"/>
        <v>66546.041076488778</v>
      </c>
      <c r="H35" s="12">
        <f>$G$25+$G$26+$G$27+$G$28+$G$29+$G$30+G35</f>
        <v>45334.17295582308</v>
      </c>
      <c r="I35" s="8">
        <f t="shared" ref="I35:I41" si="12">H35*(1/(1-(1.025)^(-B35)))</f>
        <v>56384.800209431392</v>
      </c>
      <c r="J35" s="13">
        <f t="shared" si="9"/>
        <v>25509.20628934255</v>
      </c>
      <c r="K35" s="13">
        <f>$J$25+$J$26+$J$27+$J$28+$J$29+$J$30+J35</f>
        <v>1544.3280365187929</v>
      </c>
      <c r="L35" s="13">
        <f t="shared" ref="L35:L36" si="13">K35*(1/(1-(1.04)^(-B35)))</f>
        <v>1669.7741902724322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71</v>
      </c>
      <c r="C36" s="10" cm="1">
        <f t="array" ref="C36">INDEX($3:$3, ROW(A7)+4)</f>
        <v>391918</v>
      </c>
      <c r="D36" s="11">
        <f t="shared" si="8"/>
        <v>391918</v>
      </c>
      <c r="E36" s="11">
        <f>$D$25+$D$26+$D$27+$D$28+$D$29+$D$30+D36</f>
        <v>382546</v>
      </c>
      <c r="F36" s="11">
        <f t="shared" si="11"/>
        <v>5387.9718309859154</v>
      </c>
      <c r="G36" s="12">
        <f t="shared" si="3"/>
        <v>67889.211937800705</v>
      </c>
      <c r="H36" s="12">
        <f t="shared" ref="H36:H39" si="14">$G$25+$G$26+$G$27+$G$28+$G$29+$G$30+G36</f>
        <v>46677.343817135006</v>
      </c>
      <c r="I36" s="12">
        <f t="shared" si="12"/>
        <v>56456.993662588808</v>
      </c>
      <c r="J36" s="13">
        <f t="shared" si="9"/>
        <v>24200.710696419519</v>
      </c>
      <c r="K36" s="13">
        <f t="shared" ref="K36:K37" si="15">$J$25+$J$26+$J$27+$J$28+$J$29+$J$30+J36</f>
        <v>235.83244359576202</v>
      </c>
      <c r="L36" s="13">
        <f t="shared" si="13"/>
        <v>251.35336933493457</v>
      </c>
      <c r="P36" t="s">
        <v>102</v>
      </c>
      <c r="Q36" t="s">
        <v>110</v>
      </c>
      <c r="R36" t="s">
        <v>111</v>
      </c>
      <c r="S36">
        <v>111.5252</v>
      </c>
      <c r="T36">
        <v>8.5037000000000003</v>
      </c>
      <c r="U36">
        <v>99.381399999999999</v>
      </c>
    </row>
    <row r="37" spans="1:21" x14ac:dyDescent="0.55000000000000004">
      <c r="A37" s="10" t="s">
        <v>98</v>
      </c>
      <c r="B37" s="10" cm="1">
        <f t="array" ref="B37">INDEX($4:$4,ROW(A10)+2)</f>
        <v>76</v>
      </c>
      <c r="C37" s="10" cm="1">
        <f t="array" ref="C37">INDEX($3:$3, ROW(A8)+4)</f>
        <v>437444</v>
      </c>
      <c r="D37" s="11">
        <f t="shared" si="8"/>
        <v>437444</v>
      </c>
      <c r="E37" s="11">
        <f t="shared" ref="E37:E54" si="16">$D$25+$D$26+$D$27+$D$28+$D$29+$D$30+D37</f>
        <v>428072</v>
      </c>
      <c r="F37" s="11">
        <f t="shared" si="11"/>
        <v>5632.5263157894733</v>
      </c>
      <c r="G37" s="12">
        <f t="shared" si="3"/>
        <v>66974.378830254442</v>
      </c>
      <c r="H37" s="12">
        <f t="shared" si="14"/>
        <v>45762.510709588743</v>
      </c>
      <c r="I37" s="12">
        <f t="shared" si="12"/>
        <v>54035.566186607895</v>
      </c>
      <c r="J37" s="13">
        <f t="shared" si="9"/>
        <v>22201.825116536813</v>
      </c>
      <c r="K37" s="13">
        <f t="shared" si="15"/>
        <v>-1763.0531362869442</v>
      </c>
      <c r="L37" s="13">
        <f>K37*(1/(1-(1.04)^(-B37)))</f>
        <v>-1857.318602972716</v>
      </c>
    </row>
    <row r="38" spans="1:21" x14ac:dyDescent="0.55000000000000004">
      <c r="A38" s="10" t="s">
        <v>98</v>
      </c>
      <c r="B38" s="10" cm="1">
        <f t="array" ref="B38">INDEX($4:$4,ROW(A11)+2)</f>
        <v>81</v>
      </c>
      <c r="C38" s="10" cm="1">
        <f t="array" ref="C38">INDEX($3:$3, ROW(A9)+4)</f>
        <v>477311</v>
      </c>
      <c r="D38" s="11">
        <f t="shared" si="8"/>
        <v>477311</v>
      </c>
      <c r="E38" s="11">
        <f t="shared" si="16"/>
        <v>467939</v>
      </c>
      <c r="F38" s="11">
        <f t="shared" si="11"/>
        <v>5777.0246913580249</v>
      </c>
      <c r="G38" s="12">
        <f t="shared" si="3"/>
        <v>64590.455372985663</v>
      </c>
      <c r="H38" s="12">
        <f t="shared" si="14"/>
        <v>43378.587252319965</v>
      </c>
      <c r="I38" s="12">
        <f t="shared" si="12"/>
        <v>50167.303589657204</v>
      </c>
      <c r="J38" s="13">
        <f t="shared" si="9"/>
        <v>19911.361622897963</v>
      </c>
      <c r="K38" s="13">
        <f>$J$25+$J$26+$J$27+$J$28+$J$29+$J$30+J38</f>
        <v>-4053.5166299257944</v>
      </c>
      <c r="L38" s="13">
        <f t="shared" ref="L38:L48" si="17">K38*(1/(1-(1.04)^(-B38)))</f>
        <v>-4229.9729029330356</v>
      </c>
    </row>
    <row r="39" spans="1:21" x14ac:dyDescent="0.55000000000000004">
      <c r="A39" s="10" t="s">
        <v>98</v>
      </c>
      <c r="B39" s="10" cm="1">
        <f t="array" ref="B39">INDEX($4:$4,ROW(A12)+2)</f>
        <v>86</v>
      </c>
      <c r="C39" s="10" cm="1">
        <f t="array" ref="C39">INDEX($3:$3, ROW(A10)+4)</f>
        <v>514722</v>
      </c>
      <c r="D39" s="11">
        <f t="shared" si="8"/>
        <v>514722</v>
      </c>
      <c r="E39" s="11">
        <f t="shared" si="16"/>
        <v>505350</v>
      </c>
      <c r="F39" s="11">
        <f t="shared" si="11"/>
        <v>5876.1627906976746</v>
      </c>
      <c r="G39" s="12">
        <f t="shared" si="3"/>
        <v>61563.075451178505</v>
      </c>
      <c r="H39" s="12">
        <f t="shared" si="14"/>
        <v>40351.207330512807</v>
      </c>
      <c r="I39" s="12">
        <f t="shared" si="12"/>
        <v>45833.04667397889</v>
      </c>
      <c r="J39" s="13">
        <f t="shared" si="9"/>
        <v>17648.408651186906</v>
      </c>
      <c r="K39" s="13">
        <f>$J$25+$J$26+$J$27+$J$28+$J$29+$J$30+J39</f>
        <v>-6316.4696016368507</v>
      </c>
      <c r="L39" s="13">
        <f t="shared" si="17"/>
        <v>-6540.7334504967284</v>
      </c>
    </row>
    <row r="40" spans="1:21" x14ac:dyDescent="0.55000000000000004">
      <c r="A40" s="10" t="s">
        <v>98</v>
      </c>
      <c r="B40" s="10" cm="1">
        <f t="array" ref="B40">INDEX($4:$4,ROW(A13)+2)</f>
        <v>91</v>
      </c>
      <c r="C40" s="10" cm="1">
        <f t="array" ref="C40">INDEX($3:$3, ROW(A11)+4)</f>
        <v>548364</v>
      </c>
      <c r="D40" s="11">
        <f t="shared" si="8"/>
        <v>548364</v>
      </c>
      <c r="E40" s="11">
        <f t="shared" si="16"/>
        <v>538992</v>
      </c>
      <c r="F40" s="11">
        <f t="shared" si="11"/>
        <v>5922.9890109890111</v>
      </c>
      <c r="G40" s="12">
        <f t="shared" si="3"/>
        <v>57969.183726915115</v>
      </c>
      <c r="H40" s="12">
        <f>$G$25+$G$26+$G$27+$G$28+$G$29+$G$30+G40</f>
        <v>36757.315606249416</v>
      </c>
      <c r="I40" s="12">
        <f t="shared" si="12"/>
        <v>41102.368838827446</v>
      </c>
      <c r="J40" s="13">
        <f t="shared" si="9"/>
        <v>15453.791891024828</v>
      </c>
      <c r="K40" s="13">
        <f t="shared" ref="K40:K48" si="18">$J$25+$J$26+$J$27+$J$28+$J$29+$J$30+J40</f>
        <v>-8511.0863617989289</v>
      </c>
      <c r="L40" s="13">
        <f t="shared" si="17"/>
        <v>-8757.8982175306992</v>
      </c>
    </row>
    <row r="41" spans="1:21" x14ac:dyDescent="0.55000000000000004">
      <c r="A41" s="10" t="s">
        <v>98</v>
      </c>
      <c r="B41" s="10" cm="1">
        <f t="array" ref="B41">INDEX($4:$4,ROW(A14)+2)</f>
        <v>96</v>
      </c>
      <c r="C41" s="10" cm="1">
        <f t="array" ref="C41">INDEX($3:$3, ROW(A12)+4)</f>
        <v>580467</v>
      </c>
      <c r="D41" s="11">
        <f t="shared" si="8"/>
        <v>580467</v>
      </c>
      <c r="E41" s="11">
        <f t="shared" si="16"/>
        <v>571095</v>
      </c>
      <c r="F41" s="7">
        <f t="shared" si="11"/>
        <v>5948.90625</v>
      </c>
      <c r="G41" s="12">
        <f t="shared" si="3"/>
        <v>54235.850780759298</v>
      </c>
      <c r="H41" s="12">
        <f t="shared" ref="H41:H48" si="19">$G$25+$G$26+$G$27+$G$28+$G$29+$G$30+G41</f>
        <v>33023.982660093599</v>
      </c>
      <c r="I41" s="12">
        <f t="shared" si="12"/>
        <v>36427.589228037396</v>
      </c>
      <c r="J41" s="13">
        <f t="shared" si="9"/>
        <v>13445.500157131586</v>
      </c>
      <c r="K41" s="13">
        <f t="shared" si="18"/>
        <v>-10519.378095692171</v>
      </c>
      <c r="L41" s="13">
        <f t="shared" si="17"/>
        <v>-10768.818901513028</v>
      </c>
    </row>
    <row r="42" spans="1:21" x14ac:dyDescent="0.55000000000000004">
      <c r="A42" s="10" t="s">
        <v>98</v>
      </c>
      <c r="B42" s="10" cm="1">
        <f t="array" ref="B42">INDEX($4:$4,ROW(A15)+2)</f>
        <v>101</v>
      </c>
      <c r="C42" s="10" cm="1">
        <f t="array" ref="C42">INDEX($3:$3, ROW(A13)+4)</f>
        <v>608019</v>
      </c>
      <c r="D42" s="11">
        <f t="shared" si="8"/>
        <v>608019</v>
      </c>
      <c r="E42" s="11">
        <f t="shared" si="16"/>
        <v>598647</v>
      </c>
      <c r="F42" s="11">
        <f t="shared" si="11"/>
        <v>5927.1980198019801</v>
      </c>
      <c r="G42" s="12">
        <f t="shared" si="3"/>
        <v>50211.910516994212</v>
      </c>
      <c r="H42" s="12">
        <f t="shared" si="19"/>
        <v>29000.042396328514</v>
      </c>
      <c r="I42" s="12">
        <f>H42*(1/(1-(1.025)^(-B42)))</f>
        <v>31610.528281588762</v>
      </c>
      <c r="J42" s="13">
        <f t="shared" si="9"/>
        <v>11575.769798101581</v>
      </c>
      <c r="K42" s="13">
        <f t="shared" si="18"/>
        <v>-12389.108454722176</v>
      </c>
      <c r="L42" s="13">
        <f t="shared" si="17"/>
        <v>-12629.556263019091</v>
      </c>
    </row>
    <row r="43" spans="1:21" x14ac:dyDescent="0.55000000000000004">
      <c r="A43" s="10" t="s">
        <v>98</v>
      </c>
      <c r="B43" s="10" cm="1">
        <f t="array" ref="B43">INDEX($4:$4,ROW(A16)+2)</f>
        <v>106</v>
      </c>
      <c r="C43" s="10" cm="1">
        <f t="array" ref="C43">INDEX($3:$3, ROW(A14)+4)</f>
        <v>632330</v>
      </c>
      <c r="D43" s="11">
        <f t="shared" si="8"/>
        <v>632330</v>
      </c>
      <c r="E43" s="11">
        <f t="shared" si="16"/>
        <v>622958</v>
      </c>
      <c r="F43" s="11">
        <f t="shared" si="11"/>
        <v>5876.9622641509432</v>
      </c>
      <c r="G43" s="12">
        <f t="shared" si="3"/>
        <v>46154.50050176496</v>
      </c>
      <c r="H43" s="12">
        <f t="shared" si="19"/>
        <v>24942.632381099262</v>
      </c>
      <c r="I43" s="12">
        <f t="shared" ref="I43:I48" si="20">H43*(1/(1-(1.025)^(-B43)))</f>
        <v>26906.574476485748</v>
      </c>
      <c r="J43" s="13">
        <f t="shared" si="9"/>
        <v>9894.8638108016694</v>
      </c>
      <c r="K43" s="13">
        <f t="shared" si="18"/>
        <v>-14070.014442022088</v>
      </c>
      <c r="L43" s="13">
        <f t="shared" si="17"/>
        <v>-14293.685743054653</v>
      </c>
    </row>
    <row r="44" spans="1:21" x14ac:dyDescent="0.55000000000000004">
      <c r="A44" s="10" t="s">
        <v>98</v>
      </c>
      <c r="B44" s="10" cm="1">
        <f t="array" ref="B44">INDEX($4:$4,ROW(A17)+2)</f>
        <v>111</v>
      </c>
      <c r="C44" s="10" cm="1">
        <f t="array" ref="C44">INDEX($3:$3, ROW(A15)+4)</f>
        <v>654547</v>
      </c>
      <c r="D44" s="11">
        <f t="shared" si="8"/>
        <v>654547</v>
      </c>
      <c r="E44" s="11">
        <f t="shared" si="16"/>
        <v>645175</v>
      </c>
      <c r="F44" s="11">
        <f t="shared" si="11"/>
        <v>5812.3873873873872</v>
      </c>
      <c r="G44" s="12">
        <f t="shared" si="3"/>
        <v>42227.150704453772</v>
      </c>
      <c r="H44" s="12">
        <f t="shared" si="19"/>
        <v>21015.282583788074</v>
      </c>
      <c r="I44" s="12">
        <f t="shared" si="20"/>
        <v>22464.550488108409</v>
      </c>
      <c r="J44" s="13">
        <f t="shared" si="9"/>
        <v>8418.6058059231909</v>
      </c>
      <c r="K44" s="13">
        <f t="shared" si="18"/>
        <v>-15546.272446900566</v>
      </c>
      <c r="L44" s="13">
        <f t="shared" si="17"/>
        <v>-15748.829617670295</v>
      </c>
    </row>
    <row r="45" spans="1:21" x14ac:dyDescent="0.55000000000000004">
      <c r="A45" s="10" t="s">
        <v>98</v>
      </c>
      <c r="B45" s="10" cm="1">
        <f t="array" ref="B45">INDEX($4:$4,ROW(A18)+2)</f>
        <v>116</v>
      </c>
      <c r="C45" s="10" cm="1">
        <f t="array" ref="C45">INDEX($3:$3, ROW(A16)+4)</f>
        <v>649228</v>
      </c>
      <c r="D45" s="11">
        <f t="shared" si="8"/>
        <v>649228</v>
      </c>
      <c r="E45" s="11">
        <f t="shared" si="16"/>
        <v>639856</v>
      </c>
      <c r="F45" s="11">
        <f t="shared" si="11"/>
        <v>5516</v>
      </c>
      <c r="G45" s="12">
        <f t="shared" si="3"/>
        <v>37019.355749806862</v>
      </c>
      <c r="H45" s="12">
        <f t="shared" si="19"/>
        <v>15807.487629141164</v>
      </c>
      <c r="I45" s="12">
        <f t="shared" si="20"/>
        <v>16763.343142698235</v>
      </c>
      <c r="J45" s="13">
        <f t="shared" si="9"/>
        <v>6863.2510188799415</v>
      </c>
      <c r="K45" s="13">
        <f t="shared" si="18"/>
        <v>-17101.627233943815</v>
      </c>
      <c r="L45" s="13">
        <f t="shared" si="17"/>
        <v>-17284.347037177165</v>
      </c>
    </row>
    <row r="46" spans="1:21" x14ac:dyDescent="0.55000000000000004">
      <c r="A46" s="10" t="s">
        <v>98</v>
      </c>
      <c r="B46" s="10" cm="1">
        <f t="array" ref="B46">INDEX($4:$4,ROW(A19)+2)</f>
        <v>121</v>
      </c>
      <c r="C46" s="10" cm="1">
        <f t="array" ref="C46">INDEX($3:$3, ROW(A17)+4)</f>
        <v>665920</v>
      </c>
      <c r="D46" s="11">
        <f t="shared" si="8"/>
        <v>665920</v>
      </c>
      <c r="E46" s="11">
        <f t="shared" si="16"/>
        <v>656548</v>
      </c>
      <c r="F46" s="11">
        <f t="shared" si="11"/>
        <v>5426.0165289256202</v>
      </c>
      <c r="G46" s="12">
        <f t="shared" si="3"/>
        <v>33560.957754695664</v>
      </c>
      <c r="H46" s="12">
        <f t="shared" si="19"/>
        <v>12349.089634029966</v>
      </c>
      <c r="I46" s="12">
        <f t="shared" si="20"/>
        <v>13004.488304451537</v>
      </c>
      <c r="J46" s="13">
        <f t="shared" si="9"/>
        <v>5786.1275543793554</v>
      </c>
      <c r="K46" s="13">
        <f t="shared" si="18"/>
        <v>-18178.750698444401</v>
      </c>
      <c r="L46" s="13">
        <f t="shared" si="17"/>
        <v>-18338.088939838952</v>
      </c>
    </row>
    <row r="47" spans="1:21" x14ac:dyDescent="0.55000000000000004">
      <c r="A47" s="10" t="s">
        <v>98</v>
      </c>
      <c r="B47" s="10" cm="1">
        <f t="array" ref="B47">INDEX($4:$4,ROW(A20)+2)</f>
        <v>126</v>
      </c>
      <c r="C47" s="10" cm="1">
        <f t="array" ref="C47">INDEX($3:$3, ROW(A18)+4)</f>
        <v>680072</v>
      </c>
      <c r="D47" s="11">
        <f t="shared" si="8"/>
        <v>680072</v>
      </c>
      <c r="E47" s="11">
        <f t="shared" si="16"/>
        <v>670700</v>
      </c>
      <c r="F47" s="11">
        <f t="shared" si="11"/>
        <v>5323.0158730158728</v>
      </c>
      <c r="G47" s="12">
        <f t="shared" si="3"/>
        <v>30293.388534695929</v>
      </c>
      <c r="H47" s="12">
        <f t="shared" si="19"/>
        <v>9081.5204140302303</v>
      </c>
      <c r="I47" s="12">
        <f t="shared" si="20"/>
        <v>9504.9108142891655</v>
      </c>
      <c r="J47" s="13">
        <f t="shared" si="9"/>
        <v>4856.8438705574963</v>
      </c>
      <c r="K47" s="13">
        <f t="shared" si="18"/>
        <v>-19108.034382266262</v>
      </c>
      <c r="L47" s="13">
        <f t="shared" si="17"/>
        <v>-19245.479075006722</v>
      </c>
    </row>
    <row r="48" spans="1:21" x14ac:dyDescent="0.55000000000000004">
      <c r="A48" s="10" t="s">
        <v>98</v>
      </c>
      <c r="B48" s="10" cm="1">
        <f t="array" ref="B48">INDEX($4:$4,ROW(A21)+2)</f>
        <v>131</v>
      </c>
      <c r="C48" s="10" cm="1">
        <f t="array" ref="C48">INDEX($3:$3, ROW(A19)+4)</f>
        <v>691400</v>
      </c>
      <c r="D48" s="11">
        <f t="shared" si="8"/>
        <v>691400</v>
      </c>
      <c r="E48" s="11">
        <f t="shared" si="16"/>
        <v>682028</v>
      </c>
      <c r="F48" s="11">
        <f t="shared" si="11"/>
        <v>5206.320610687023</v>
      </c>
      <c r="G48" s="12">
        <f t="shared" si="3"/>
        <v>27220.933142787711</v>
      </c>
      <c r="H48" s="12">
        <f t="shared" si="19"/>
        <v>6009.065022122013</v>
      </c>
      <c r="I48" s="12">
        <f t="shared" si="20"/>
        <v>6255.3425177254885</v>
      </c>
      <c r="J48" s="13">
        <f t="shared" si="9"/>
        <v>4058.4661408410725</v>
      </c>
      <c r="K48" s="13">
        <f t="shared" si="18"/>
        <v>-19906.412111982685</v>
      </c>
      <c r="L48" s="13">
        <f t="shared" si="17"/>
        <v>-20023.951203631212</v>
      </c>
    </row>
    <row r="49" spans="1:12" x14ac:dyDescent="0.55000000000000004">
      <c r="A49" s="10" t="s">
        <v>98</v>
      </c>
      <c r="B49" s="10" cm="1">
        <f t="array" ref="B49">INDEX($4:$4,ROW(A22)+2)</f>
        <v>136</v>
      </c>
      <c r="C49" s="10" cm="1">
        <f t="array" ref="C49">INDEX($3:$3, ROW(A20)+4)</f>
        <v>701740</v>
      </c>
      <c r="D49" s="11">
        <f t="shared" si="8"/>
        <v>701740</v>
      </c>
      <c r="E49" s="11">
        <f t="shared" si="16"/>
        <v>692368</v>
      </c>
      <c r="F49" s="11">
        <f t="shared" si="11"/>
        <v>5090.9411764705883</v>
      </c>
    </row>
    <row r="50" spans="1:12" x14ac:dyDescent="0.55000000000000004">
      <c r="A50" s="10" t="s">
        <v>98</v>
      </c>
      <c r="B50" s="10" cm="1">
        <f t="array" ref="B50">INDEX($4:$4,ROW(A23)+2)</f>
        <v>141</v>
      </c>
      <c r="C50" s="10" cm="1">
        <f t="array" ref="C50">INDEX($3:$3, ROW(A21)+4)</f>
        <v>709331</v>
      </c>
      <c r="D50" s="11">
        <f t="shared" si="8"/>
        <v>709331</v>
      </c>
      <c r="E50" s="11">
        <f t="shared" si="16"/>
        <v>699959</v>
      </c>
      <c r="F50" s="11">
        <f t="shared" si="11"/>
        <v>4964.2482269503544</v>
      </c>
    </row>
    <row r="51" spans="1:12" x14ac:dyDescent="0.55000000000000004">
      <c r="A51" s="10" t="s">
        <v>98</v>
      </c>
      <c r="B51" s="10" cm="1">
        <f t="array" ref="B51">INDEX($4:$4,ROW(A24)+2)</f>
        <v>146</v>
      </c>
      <c r="C51" s="10" cm="1">
        <f t="array" ref="C51">INDEX($3:$3, ROW(A22)+4)</f>
        <v>716029</v>
      </c>
      <c r="D51" s="11">
        <f t="shared" si="8"/>
        <v>716029</v>
      </c>
      <c r="E51" s="11">
        <f t="shared" si="16"/>
        <v>706657</v>
      </c>
      <c r="F51" s="11">
        <f>SUM(E51)/B51</f>
        <v>4840.1164383561645</v>
      </c>
    </row>
    <row r="52" spans="1:12" x14ac:dyDescent="0.55000000000000004">
      <c r="A52" s="10" t="s">
        <v>98</v>
      </c>
      <c r="B52" s="10" cm="1">
        <f t="array" ref="B52">INDEX($4:$4,ROW(A25)+2)</f>
        <v>151</v>
      </c>
      <c r="C52" s="10" cm="1">
        <f t="array" ref="C52">INDEX($3:$3, ROW(A23)+4)</f>
        <v>720085</v>
      </c>
      <c r="D52" s="11">
        <f t="shared" si="8"/>
        <v>720085</v>
      </c>
      <c r="E52" s="11">
        <f t="shared" si="16"/>
        <v>710713</v>
      </c>
      <c r="F52" s="11">
        <f t="shared" ref="F52:F81" si="21">SUM(E52)/B52</f>
        <v>4706.7086092715235</v>
      </c>
    </row>
    <row r="53" spans="1:12" x14ac:dyDescent="0.55000000000000004">
      <c r="A53" s="10" t="s">
        <v>98</v>
      </c>
      <c r="B53" s="10" cm="1">
        <f t="array" ref="B53">INDEX($4:$4,ROW(A26)+2)</f>
        <v>156</v>
      </c>
      <c r="C53" s="10" cm="1">
        <f t="array" ref="C53">INDEX($3:$3, ROW(A24)+4)</f>
        <v>723514</v>
      </c>
      <c r="D53" s="11">
        <f t="shared" si="8"/>
        <v>723514</v>
      </c>
      <c r="E53" s="11">
        <f t="shared" si="16"/>
        <v>714142</v>
      </c>
      <c r="F53" s="11">
        <f t="shared" si="21"/>
        <v>4577.833333333333</v>
      </c>
    </row>
    <row r="54" spans="1:12" x14ac:dyDescent="0.55000000000000004">
      <c r="A54" s="10" t="s">
        <v>98</v>
      </c>
      <c r="B54" s="10" cm="1">
        <f t="array" ref="B54">INDEX($4:$4,ROW(A27)+2)</f>
        <v>161</v>
      </c>
      <c r="C54" s="10" cm="1">
        <f t="array" ref="C54">INDEX($3:$3, ROW(A25)+4)</f>
        <v>725138</v>
      </c>
      <c r="D54" s="11">
        <f t="shared" si="8"/>
        <v>725138</v>
      </c>
      <c r="E54" s="11">
        <f t="shared" si="16"/>
        <v>715766</v>
      </c>
      <c r="F54" s="11">
        <f t="shared" si="21"/>
        <v>4445.7515527950309</v>
      </c>
    </row>
    <row r="55" spans="1:12" x14ac:dyDescent="0.55000000000000004">
      <c r="A55" s="10" t="s">
        <v>98</v>
      </c>
      <c r="B55" s="10" cm="1">
        <f t="array" ref="B55">INDEX($4:$4,ROW(A28)+2)</f>
        <v>166</v>
      </c>
      <c r="C55" s="10" cm="1">
        <f t="array" ref="C55">INDEX($3:$3, ROW(A26)+4)</f>
        <v>726219</v>
      </c>
      <c r="D55" s="11">
        <f t="shared" si="8"/>
        <v>726219</v>
      </c>
      <c r="E55" s="11">
        <f>$D$25+$D$26+$D$27+$D$28+$D$29+$D$30+D55</f>
        <v>716847</v>
      </c>
      <c r="F55" s="11">
        <f t="shared" si="21"/>
        <v>4318.3554216867469</v>
      </c>
    </row>
    <row r="56" spans="1:12" x14ac:dyDescent="0.55000000000000004">
      <c r="A56" s="10" t="s">
        <v>98</v>
      </c>
      <c r="B56" s="10" cm="1">
        <f t="array" ref="B56">INDEX($4:$4,ROW(A29)+2)</f>
        <v>171</v>
      </c>
      <c r="C56" s="10" cm="1">
        <f t="array" ref="C56">INDEX($3:$3, ROW(A27)+4)</f>
        <v>725705</v>
      </c>
      <c r="D56" s="11">
        <f t="shared" si="8"/>
        <v>725705</v>
      </c>
      <c r="E56" s="11">
        <f>$D$25+$D$26+$D$27+$D$28+$D$29+$D$30+D56</f>
        <v>716333</v>
      </c>
      <c r="F56" s="11">
        <f t="shared" si="21"/>
        <v>4189.081871345029</v>
      </c>
    </row>
    <row r="57" spans="1:12" x14ac:dyDescent="0.55000000000000004">
      <c r="A57" s="10" t="s">
        <v>98</v>
      </c>
      <c r="B57" s="10" cm="1">
        <f t="array" ref="B57">INDEX($4:$4,ROW(A30)+2)</f>
        <v>176</v>
      </c>
      <c r="C57" s="10" cm="1">
        <f t="array" ref="C57">INDEX($3:$3, ROW(A28)+4)</f>
        <v>724237</v>
      </c>
      <c r="D57" s="11">
        <f t="shared" si="8"/>
        <v>724237</v>
      </c>
      <c r="E57" s="11">
        <f t="shared" ref="E57:E63" si="22">$D$25+$D$26+$D$27+$D$28+$D$29+$D$30+D57</f>
        <v>714865</v>
      </c>
      <c r="F57" s="11">
        <f t="shared" si="21"/>
        <v>4061.7329545454545</v>
      </c>
    </row>
    <row r="58" spans="1:12" x14ac:dyDescent="0.55000000000000004">
      <c r="A58" s="10" t="s">
        <v>98</v>
      </c>
      <c r="B58" s="10" cm="1">
        <f t="array" ref="B58">INDEX($4:$4,ROW(A31)+2)</f>
        <v>181</v>
      </c>
      <c r="C58" s="10" cm="1">
        <f t="array" ref="C58">INDEX($3:$3, ROW(A29)+4)</f>
        <v>721851</v>
      </c>
      <c r="D58" s="11">
        <f t="shared" si="8"/>
        <v>721851</v>
      </c>
      <c r="E58" s="11">
        <f t="shared" si="22"/>
        <v>712479</v>
      </c>
      <c r="F58" s="11">
        <f t="shared" si="21"/>
        <v>3936.3480662983425</v>
      </c>
    </row>
    <row r="59" spans="1:12" x14ac:dyDescent="0.55000000000000004">
      <c r="A59" s="10" t="s">
        <v>98</v>
      </c>
      <c r="B59" s="10" cm="1">
        <f t="array" ref="B59">INDEX($4:$4,ROW(A32)+2)</f>
        <v>186</v>
      </c>
      <c r="C59" s="10" cm="1">
        <f t="array" ref="C59">INDEX($3:$3, ROW(A30)+4)</f>
        <v>718305</v>
      </c>
      <c r="D59" s="11">
        <f t="shared" si="8"/>
        <v>718305</v>
      </c>
      <c r="E59" s="11">
        <f t="shared" si="22"/>
        <v>708933</v>
      </c>
      <c r="F59" s="11">
        <f t="shared" si="21"/>
        <v>3811.4677419354839</v>
      </c>
    </row>
    <row r="60" spans="1:12" x14ac:dyDescent="0.55000000000000004">
      <c r="A60" s="10" t="s">
        <v>98</v>
      </c>
      <c r="B60" s="10" cm="1">
        <f t="array" ref="B60">INDEX($4:$4,ROW(A33)+2)</f>
        <v>191</v>
      </c>
      <c r="C60" s="10" cm="1">
        <f t="array" ref="C60">INDEX($3:$3, ROW(A31)+4)</f>
        <v>713843</v>
      </c>
      <c r="D60" s="11">
        <f t="shared" si="8"/>
        <v>713843</v>
      </c>
      <c r="E60" s="11">
        <f t="shared" si="22"/>
        <v>704471</v>
      </c>
      <c r="F60" s="11">
        <f t="shared" si="21"/>
        <v>3688.329842931937</v>
      </c>
    </row>
    <row r="61" spans="1:12" x14ac:dyDescent="0.55000000000000004">
      <c r="A61" s="10" t="s">
        <v>98</v>
      </c>
      <c r="B61" s="10" cm="1">
        <f t="array" ref="B61">INDEX($4:$4,ROW(A34)+2)</f>
        <v>196</v>
      </c>
      <c r="C61" s="10" cm="1">
        <f t="array" ref="C61">INDEX($3:$3, ROW(A32)+4)</f>
        <v>708761</v>
      </c>
      <c r="D61" s="11">
        <f t="shared" si="8"/>
        <v>708761</v>
      </c>
      <c r="E61" s="11">
        <f t="shared" si="22"/>
        <v>699389</v>
      </c>
      <c r="F61" s="11">
        <f t="shared" si="21"/>
        <v>3568.3112244897961</v>
      </c>
    </row>
    <row r="62" spans="1:12" x14ac:dyDescent="0.55000000000000004">
      <c r="A62" s="10" t="s">
        <v>98</v>
      </c>
      <c r="B62" s="10" cm="1">
        <f t="array" ref="B62">INDEX($4:$4,ROW(A35)+2)</f>
        <v>201</v>
      </c>
      <c r="C62" s="10" cm="1">
        <f t="array" ref="C62">INDEX($3:$3, ROW(A33)+4)</f>
        <v>702814</v>
      </c>
      <c r="D62" s="11">
        <f t="shared" si="8"/>
        <v>702814</v>
      </c>
      <c r="E62" s="11">
        <f t="shared" si="22"/>
        <v>693442</v>
      </c>
      <c r="F62" s="11">
        <f t="shared" si="21"/>
        <v>3449.960199004975</v>
      </c>
    </row>
    <row r="63" spans="1:12" x14ac:dyDescent="0.55000000000000004">
      <c r="A63" s="10" t="s">
        <v>98</v>
      </c>
      <c r="B63" s="10" cm="1">
        <f t="array" ref="B63">INDEX($4:$4,ROW(A36)+2)</f>
        <v>206</v>
      </c>
      <c r="C63" s="10" cm="1">
        <f t="array" ref="C63">INDEX($3:$3, ROW(A34)+4)</f>
        <v>695629</v>
      </c>
      <c r="D63" s="11">
        <f t="shared" si="8"/>
        <v>695629</v>
      </c>
      <c r="E63" s="11">
        <f t="shared" si="22"/>
        <v>686257</v>
      </c>
      <c r="F63" s="11">
        <f t="shared" si="21"/>
        <v>3331.3446601941746</v>
      </c>
    </row>
    <row r="64" spans="1:12" x14ac:dyDescent="0.55000000000000004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7" spans="1:4" x14ac:dyDescent="0.55000000000000004">
      <c r="B67" s="21">
        <v>0</v>
      </c>
      <c r="C67" s="22">
        <v>2.5</v>
      </c>
      <c r="D67" s="23">
        <v>4</v>
      </c>
    </row>
    <row r="68" spans="1:4" x14ac:dyDescent="0.55000000000000004">
      <c r="A68" s="24" t="s">
        <v>112</v>
      </c>
      <c r="B68">
        <f>F41</f>
        <v>5948.90625</v>
      </c>
      <c r="C68">
        <f>I35</f>
        <v>56384.800209431392</v>
      </c>
      <c r="D68">
        <f>L34</f>
        <v>2143.7084514957774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0E3DB-34A9-4E72-A17B-E15A034F9152}">
  <dimension ref="A1:AM68"/>
  <sheetViews>
    <sheetView topLeftCell="A16" workbookViewId="0">
      <selection activeCell="A21" sqref="A21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4" width="10.26171875" bestFit="1" customWidth="1"/>
    <col min="5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</cols>
  <sheetData>
    <row r="1" spans="1:3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116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</row>
    <row r="3" spans="1:39" x14ac:dyDescent="0.55000000000000004">
      <c r="A3" t="s">
        <v>39</v>
      </c>
      <c r="B3" t="s">
        <v>40</v>
      </c>
      <c r="C3">
        <v>0</v>
      </c>
      <c r="D3">
        <v>0</v>
      </c>
      <c r="E3">
        <v>0</v>
      </c>
      <c r="F3">
        <v>28175</v>
      </c>
      <c r="G3">
        <v>0</v>
      </c>
      <c r="H3">
        <v>204317</v>
      </c>
      <c r="I3">
        <v>257568</v>
      </c>
      <c r="J3">
        <v>309844</v>
      </c>
      <c r="K3">
        <v>358516</v>
      </c>
      <c r="L3">
        <v>404252</v>
      </c>
      <c r="M3">
        <v>445981</v>
      </c>
      <c r="N3">
        <v>483745</v>
      </c>
      <c r="O3">
        <v>516856</v>
      </c>
      <c r="P3">
        <v>548676</v>
      </c>
      <c r="Q3">
        <v>576158</v>
      </c>
      <c r="R3">
        <v>600000</v>
      </c>
      <c r="S3">
        <v>621361</v>
      </c>
      <c r="T3">
        <v>640195</v>
      </c>
      <c r="U3">
        <v>631993</v>
      </c>
      <c r="V3">
        <v>645708</v>
      </c>
      <c r="W3">
        <v>657220</v>
      </c>
      <c r="X3">
        <v>667628</v>
      </c>
      <c r="Y3">
        <v>676493</v>
      </c>
      <c r="Z3">
        <v>683656</v>
      </c>
      <c r="AA3">
        <v>688300</v>
      </c>
      <c r="AB3">
        <v>691175</v>
      </c>
      <c r="AC3">
        <v>693902</v>
      </c>
      <c r="AD3">
        <v>694659</v>
      </c>
      <c r="AE3">
        <v>693962</v>
      </c>
      <c r="AF3">
        <v>692053</v>
      </c>
      <c r="AG3">
        <v>689323</v>
      </c>
    </row>
    <row r="4" spans="1:39" x14ac:dyDescent="0.55000000000000004">
      <c r="A4" t="s">
        <v>41</v>
      </c>
      <c r="B4" t="s">
        <v>42</v>
      </c>
      <c r="C4">
        <v>31</v>
      </c>
      <c r="D4">
        <v>36</v>
      </c>
      <c r="E4">
        <v>41</v>
      </c>
      <c r="F4">
        <v>46</v>
      </c>
      <c r="G4">
        <v>51</v>
      </c>
      <c r="H4">
        <v>56</v>
      </c>
      <c r="I4">
        <v>61</v>
      </c>
      <c r="J4">
        <v>66</v>
      </c>
      <c r="K4">
        <v>71</v>
      </c>
      <c r="L4">
        <v>76</v>
      </c>
      <c r="M4">
        <v>81</v>
      </c>
      <c r="N4">
        <v>86</v>
      </c>
      <c r="O4">
        <v>91</v>
      </c>
      <c r="P4">
        <v>96</v>
      </c>
      <c r="Q4">
        <v>101</v>
      </c>
      <c r="R4">
        <v>106</v>
      </c>
      <c r="S4">
        <v>111</v>
      </c>
      <c r="T4">
        <v>116</v>
      </c>
      <c r="U4">
        <v>121</v>
      </c>
      <c r="V4">
        <v>126</v>
      </c>
      <c r="W4">
        <v>131</v>
      </c>
      <c r="X4">
        <v>136</v>
      </c>
      <c r="Y4">
        <v>141</v>
      </c>
      <c r="Z4">
        <v>146</v>
      </c>
      <c r="AA4">
        <v>151</v>
      </c>
      <c r="AB4">
        <v>156</v>
      </c>
      <c r="AC4">
        <v>161</v>
      </c>
      <c r="AD4">
        <v>166</v>
      </c>
      <c r="AE4">
        <v>171</v>
      </c>
      <c r="AF4">
        <v>176</v>
      </c>
      <c r="AG4">
        <v>181</v>
      </c>
    </row>
    <row r="6" spans="1:39" x14ac:dyDescent="0.55000000000000004">
      <c r="P6" s="1" t="s">
        <v>43</v>
      </c>
      <c r="Q6" s="1"/>
      <c r="R6" s="1"/>
      <c r="S6" s="1"/>
      <c r="T6" s="1"/>
      <c r="U6" s="1"/>
      <c r="V6" s="3"/>
    </row>
    <row r="7" spans="1:39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137</v>
      </c>
      <c r="S7" t="s">
        <v>46</v>
      </c>
      <c r="T7" t="s">
        <v>47</v>
      </c>
      <c r="U7" t="s">
        <v>48</v>
      </c>
      <c r="V7" t="s">
        <v>49</v>
      </c>
    </row>
    <row r="8" spans="1:39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39" x14ac:dyDescent="0.55000000000000004">
      <c r="A9" s="10" t="s">
        <v>57</v>
      </c>
      <c r="B9" s="10">
        <v>0</v>
      </c>
      <c r="C9" s="10" cm="1">
        <f t="array" ref="C9">INDEX($12:$12, ROW(A1) + 18)</f>
        <v>63795</v>
      </c>
      <c r="D9" s="11">
        <f>C9/1</f>
        <v>63795</v>
      </c>
      <c r="E9" s="11"/>
      <c r="F9" s="11"/>
      <c r="G9" s="12">
        <f>C9/1.025^B9</f>
        <v>63795</v>
      </c>
      <c r="H9" s="12"/>
      <c r="I9" s="12"/>
      <c r="J9" s="13">
        <f>C9/1.04^B9</f>
        <v>63795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39" x14ac:dyDescent="0.55000000000000004">
      <c r="A10" s="10" t="s">
        <v>61</v>
      </c>
      <c r="B10" s="10">
        <v>5</v>
      </c>
      <c r="C10" s="10" cm="1">
        <f t="array" ref="C10">INDEX($12:$12, ROW(A2) + 18)</f>
        <v>5534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7.2939999999999996</v>
      </c>
      <c r="T10">
        <v>7.3330000000000002</v>
      </c>
      <c r="U10">
        <v>0</v>
      </c>
    </row>
    <row r="11" spans="1:39" x14ac:dyDescent="0.55000000000000004">
      <c r="A11" s="10" t="s">
        <v>63</v>
      </c>
      <c r="B11" s="10">
        <v>10</v>
      </c>
      <c r="C11" s="10" cm="1">
        <f t="array" ref="C11">INDEX($12:$12, ROW(A3) + 18)</f>
        <v>77887</v>
      </c>
      <c r="D11" s="11">
        <f t="shared" ref="D11:D12" si="0">C11/1</f>
        <v>77887</v>
      </c>
      <c r="E11" s="11">
        <f>SUM(D9:D11)</f>
        <v>141682</v>
      </c>
      <c r="F11" s="11">
        <f>E11</f>
        <v>141682</v>
      </c>
      <c r="G11" s="12">
        <f>C11/1.025^B11</f>
        <v>60845.199915211706</v>
      </c>
      <c r="H11" s="12">
        <f>SUM(G9:G11)</f>
        <v>124640.19991521171</v>
      </c>
      <c r="I11" s="12">
        <f>H11*(1/(1-(1.025)^(-B11)))</f>
        <v>569649.40337854519</v>
      </c>
      <c r="J11" s="13">
        <f t="shared" ref="J11" si="1">C11/1.04^B11</f>
        <v>52617.666417334971</v>
      </c>
      <c r="K11" s="13">
        <f>SUM(J9:J11)</f>
        <v>116412.66641733497</v>
      </c>
      <c r="L11" s="13">
        <f>K11*(1/(1-(1.04)^(-B11)))</f>
        <v>358815.68936455954</v>
      </c>
      <c r="P11" t="s">
        <v>58</v>
      </c>
      <c r="Q11" t="s">
        <v>64</v>
      </c>
      <c r="R11" t="s">
        <v>60</v>
      </c>
      <c r="S11">
        <v>1.9790000000000001</v>
      </c>
      <c r="T11">
        <v>1.9219999999999999</v>
      </c>
      <c r="U11">
        <v>0</v>
      </c>
    </row>
    <row r="12" spans="1:39" x14ac:dyDescent="0.55000000000000004">
      <c r="A12" s="14" t="s">
        <v>65</v>
      </c>
      <c r="B12" s="14">
        <v>0</v>
      </c>
      <c r="C12" s="10" cm="1">
        <f t="array" ref="C12">INDEX($12:$12, ROW(A4) + 18)</f>
        <v>132148</v>
      </c>
      <c r="D12" s="10">
        <f t="shared" si="0"/>
        <v>132148</v>
      </c>
      <c r="E12" s="14">
        <f>D12</f>
        <v>132148</v>
      </c>
      <c r="F12" s="14">
        <f>E12</f>
        <v>132148</v>
      </c>
      <c r="G12" s="14">
        <f>C12/1.025^B12</f>
        <v>132148</v>
      </c>
      <c r="H12" s="14">
        <f>G12</f>
        <v>132148</v>
      </c>
      <c r="I12" s="14" t="e">
        <f>H12*(1/(1-(1.025)^(-B12)))</f>
        <v>#DIV/0!</v>
      </c>
      <c r="J12" s="14">
        <f>C12/1.04^B12</f>
        <v>132148</v>
      </c>
      <c r="K12" s="14">
        <f>J12</f>
        <v>132148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63795</v>
      </c>
      <c r="T12" s="15">
        <v>5534</v>
      </c>
      <c r="U12" s="15">
        <v>77887</v>
      </c>
      <c r="V12" s="16">
        <v>132148</v>
      </c>
    </row>
    <row r="13" spans="1:39" x14ac:dyDescent="0.55000000000000004">
      <c r="A13" s="17" t="s">
        <v>122</v>
      </c>
      <c r="E13">
        <f>E11-E12</f>
        <v>9534</v>
      </c>
      <c r="H13">
        <f>H11-H12</f>
        <v>-7507.800084788294</v>
      </c>
      <c r="K13">
        <f>K11-K12</f>
        <v>-15735.333582665029</v>
      </c>
      <c r="P13" t="s">
        <v>39</v>
      </c>
      <c r="Q13" t="s">
        <v>67</v>
      </c>
      <c r="R13" t="s">
        <v>66</v>
      </c>
      <c r="S13">
        <v>17654</v>
      </c>
      <c r="T13">
        <v>1110</v>
      </c>
      <c r="U13">
        <v>9721</v>
      </c>
    </row>
    <row r="14" spans="1:39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9.27</v>
      </c>
      <c r="T14">
        <v>9.25</v>
      </c>
      <c r="U14">
        <v>0</v>
      </c>
    </row>
    <row r="15" spans="1:39" x14ac:dyDescent="0.55000000000000004">
      <c r="P15" t="s">
        <v>41</v>
      </c>
      <c r="Q15" t="s">
        <v>69</v>
      </c>
      <c r="R15" t="s">
        <v>60</v>
      </c>
      <c r="S15">
        <v>21.57</v>
      </c>
      <c r="T15">
        <v>10.17</v>
      </c>
      <c r="U15">
        <v>10.17</v>
      </c>
    </row>
    <row r="16" spans="1:39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22</v>
      </c>
      <c r="T18">
        <v>22.66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21.14</v>
      </c>
      <c r="T19">
        <v>22.58</v>
      </c>
      <c r="U19">
        <v>23.2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22.29</v>
      </c>
      <c r="T20">
        <v>22.42</v>
      </c>
      <c r="U20">
        <v>22.55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24.31</v>
      </c>
      <c r="T21">
        <v>24.31</v>
      </c>
      <c r="U21">
        <v>24.31</v>
      </c>
    </row>
    <row r="22" spans="1:21" x14ac:dyDescent="0.55000000000000004">
      <c r="A22" s="15" t="s">
        <v>119</v>
      </c>
      <c r="B22">
        <v>0</v>
      </c>
      <c r="P22" t="s">
        <v>41</v>
      </c>
      <c r="Q22" t="s">
        <v>42</v>
      </c>
      <c r="R22" t="s">
        <v>82</v>
      </c>
      <c r="S22">
        <v>90</v>
      </c>
      <c r="T22">
        <v>95</v>
      </c>
      <c r="U22">
        <v>100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127.7</v>
      </c>
      <c r="T23">
        <v>109.5</v>
      </c>
      <c r="U23">
        <v>5104.5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462.9</v>
      </c>
      <c r="T24">
        <v>124.1</v>
      </c>
      <c r="U24">
        <v>108.7</v>
      </c>
    </row>
    <row r="25" spans="1:21" x14ac:dyDescent="0.55000000000000004">
      <c r="A25" s="10" t="s">
        <v>75</v>
      </c>
      <c r="B25" s="10">
        <v>0</v>
      </c>
      <c r="C25" s="10">
        <f>B19+B20+B22</f>
        <v>-20900</v>
      </c>
      <c r="D25" s="11">
        <f>C25*1^(-B25)</f>
        <v>-20900</v>
      </c>
      <c r="E25" s="11"/>
      <c r="F25" s="11"/>
      <c r="G25" s="12">
        <f>C25*1.025^(-B25)</f>
        <v>-20900</v>
      </c>
      <c r="H25" s="12"/>
      <c r="I25" s="12"/>
      <c r="J25" s="13">
        <f>C25/1.04^B25</f>
        <v>-20900</v>
      </c>
      <c r="K25" s="13"/>
      <c r="L25" s="13"/>
      <c r="P25" t="s">
        <v>41</v>
      </c>
      <c r="Q25" t="s">
        <v>87</v>
      </c>
      <c r="R25" t="s">
        <v>88</v>
      </c>
      <c r="S25">
        <v>198.48</v>
      </c>
      <c r="T25">
        <v>97.3</v>
      </c>
      <c r="U25">
        <v>99.38</v>
      </c>
    </row>
    <row r="26" spans="1:21" x14ac:dyDescent="0.55000000000000004">
      <c r="A26" s="10" t="s">
        <v>89</v>
      </c>
      <c r="B26" s="10">
        <v>0</v>
      </c>
      <c r="C26" s="10"/>
      <c r="D26" s="11">
        <f>E13</f>
        <v>9534</v>
      </c>
      <c r="E26" s="11"/>
      <c r="F26" s="11"/>
      <c r="G26" s="12">
        <f>H13</f>
        <v>-7507.800084788294</v>
      </c>
      <c r="H26" s="12"/>
      <c r="I26" s="12"/>
      <c r="J26" s="13">
        <f>K13</f>
        <v>-15735.333582665029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/>
      <c r="B28" s="10" cm="1">
        <f t="array" ref="B28">INDEX($4:$4,ROW(A1)+2)</f>
        <v>31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92</v>
      </c>
      <c r="Q28" t="s">
        <v>93</v>
      </c>
      <c r="R28" t="s">
        <v>94</v>
      </c>
      <c r="T28">
        <v>2.5137</v>
      </c>
      <c r="U28">
        <v>2.2309999999999999</v>
      </c>
    </row>
    <row r="29" spans="1:21" x14ac:dyDescent="0.55000000000000004">
      <c r="A29" s="10"/>
      <c r="B29" s="10" cm="1">
        <f t="array" ref="B29">INDEX($4:$4,ROW(A2)+2)</f>
        <v>36</v>
      </c>
      <c r="C29" s="10" cm="1">
        <f t="array" ref="C29">INDEX($3:$3, ROW(A2)+2)</f>
        <v>0</v>
      </c>
      <c r="D29" s="11">
        <f t="shared" si="2"/>
        <v>0</v>
      </c>
      <c r="E29" s="11"/>
      <c r="F29" s="11"/>
      <c r="G29" s="12">
        <f t="shared" ref="G29:G48" si="3">C29*1.025^(-B29)</f>
        <v>0</v>
      </c>
      <c r="H29" s="12"/>
      <c r="I29" s="12"/>
      <c r="J29" s="13">
        <f t="shared" ref="J29" si="4">C29/1.04^B29</f>
        <v>0</v>
      </c>
      <c r="K29" s="13"/>
      <c r="L29" s="13"/>
      <c r="P29" t="s">
        <v>92</v>
      </c>
      <c r="Q29" t="s">
        <v>95</v>
      </c>
      <c r="R29" t="s">
        <v>94</v>
      </c>
      <c r="T29">
        <v>2.0672999999999999</v>
      </c>
      <c r="U29">
        <v>2.1179000000000001</v>
      </c>
    </row>
    <row r="30" spans="1:21" x14ac:dyDescent="0.55000000000000004">
      <c r="A30" s="10"/>
      <c r="B30" s="10" cm="1">
        <f t="array" ref="B30">INDEX($4:$4,ROW(A3)+2)</f>
        <v>41</v>
      </c>
      <c r="C30" s="10" cm="1">
        <f t="array" ref="C30">INDEX($3:$3, ROW(A1)+4)</f>
        <v>0</v>
      </c>
      <c r="D30" s="11">
        <f>C30*1^(-B30)</f>
        <v>0</v>
      </c>
      <c r="E30" s="11"/>
      <c r="F30" s="11"/>
      <c r="G30" s="12">
        <f t="shared" si="3"/>
        <v>0</v>
      </c>
      <c r="H30" s="12"/>
      <c r="I30" s="12"/>
      <c r="J30" s="13">
        <f>C30/1.04^B30</f>
        <v>0</v>
      </c>
      <c r="K30" s="13"/>
      <c r="L30" s="13"/>
      <c r="P30" t="s">
        <v>92</v>
      </c>
      <c r="Q30" t="s">
        <v>97</v>
      </c>
      <c r="R30" t="s">
        <v>94</v>
      </c>
      <c r="T30">
        <v>2.5137</v>
      </c>
      <c r="U30">
        <v>2.3723000000000001</v>
      </c>
    </row>
    <row r="31" spans="1:21" x14ac:dyDescent="0.55000000000000004">
      <c r="A31" s="10" t="s">
        <v>96</v>
      </c>
      <c r="B31" s="10" cm="1">
        <f t="array" ref="B31">INDEX($4:$4,ROW(A4)+2)</f>
        <v>46</v>
      </c>
      <c r="C31" s="10" cm="1">
        <f t="array" ref="C31">INDEX($3:$3, ROW(A2)+4)</f>
        <v>28175</v>
      </c>
      <c r="D31" s="11">
        <f>C31*1^(-B31)</f>
        <v>28175</v>
      </c>
      <c r="E31" s="11">
        <v>0</v>
      </c>
      <c r="F31" s="11">
        <f t="shared" ref="F31:F32" si="5">SUM(E31)</f>
        <v>0</v>
      </c>
      <c r="G31" s="12">
        <f t="shared" si="3"/>
        <v>9048.2817767957604</v>
      </c>
      <c r="H31" s="12">
        <v>0</v>
      </c>
      <c r="I31" s="12">
        <f t="shared" ref="I31:I32" si="6">H31*(1/(1-(1.025)^(-B31)))</f>
        <v>0</v>
      </c>
      <c r="J31" s="13">
        <f>C31/1.04^B31</f>
        <v>4637.9954364029927</v>
      </c>
      <c r="K31" s="13">
        <v>0</v>
      </c>
      <c r="L31" s="13">
        <f t="shared" ref="L31:L32" si="7">K31*(1/(1-(1.04)^(-B31)))</f>
        <v>0</v>
      </c>
      <c r="P31" t="s">
        <v>92</v>
      </c>
      <c r="Q31" t="s">
        <v>99</v>
      </c>
      <c r="R31" t="s">
        <v>94</v>
      </c>
      <c r="T31">
        <v>2.0672999999999999</v>
      </c>
      <c r="U31">
        <v>2.0926</v>
      </c>
    </row>
    <row r="32" spans="1:21" x14ac:dyDescent="0.55000000000000004">
      <c r="A32" s="10"/>
      <c r="B32" s="10" cm="1">
        <f t="array" ref="B32">INDEX($4:$4,ROW(A5)+2)</f>
        <v>51</v>
      </c>
      <c r="C32" s="10" cm="1">
        <f t="array" ref="C32">INDEX($3:$3, ROW(A3)+4)</f>
        <v>0</v>
      </c>
      <c r="D32" s="11">
        <f t="shared" ref="D32:D63" si="8">C32*1^(-B32)</f>
        <v>0</v>
      </c>
      <c r="E32" s="11">
        <v>0</v>
      </c>
      <c r="F32" s="11">
        <f t="shared" si="5"/>
        <v>0</v>
      </c>
      <c r="G32" s="12">
        <f t="shared" si="3"/>
        <v>0</v>
      </c>
      <c r="H32" s="12">
        <v>0</v>
      </c>
      <c r="I32" s="12">
        <f t="shared" si="6"/>
        <v>0</v>
      </c>
      <c r="J32" s="13">
        <f>C32/1.04^B32</f>
        <v>0</v>
      </c>
      <c r="K32" s="13">
        <v>0</v>
      </c>
      <c r="L32" s="13">
        <f t="shared" si="7"/>
        <v>0</v>
      </c>
      <c r="P32" t="s">
        <v>92</v>
      </c>
      <c r="Q32" t="s">
        <v>100</v>
      </c>
      <c r="R32" t="s">
        <v>101</v>
      </c>
    </row>
    <row r="33" spans="1:21" x14ac:dyDescent="0.55000000000000004">
      <c r="A33" s="10" t="s">
        <v>98</v>
      </c>
      <c r="B33" s="10" cm="1">
        <f t="array" ref="B33">INDEX($4:$4,ROW(A6)+2)</f>
        <v>56</v>
      </c>
      <c r="C33" s="10" cm="1">
        <f t="array" ref="C33">INDEX($3:$3, ROW(A4)+4)</f>
        <v>204317</v>
      </c>
      <c r="D33" s="11">
        <f t="shared" si="8"/>
        <v>204317</v>
      </c>
      <c r="E33" s="11">
        <f>$D$25+$D$26+$D$27+$D$28+$D$29+$D$30+$D$31+D33</f>
        <v>216126</v>
      </c>
      <c r="F33" s="11">
        <f>SUM(E33)/B33</f>
        <v>3859.3928571428573</v>
      </c>
      <c r="G33" s="12">
        <f t="shared" si="3"/>
        <v>51258.753542613696</v>
      </c>
      <c r="H33" s="12">
        <f>$G$25+$G$26+$G$27+$G$28+$G$29+$G$30+$G$31+G33</f>
        <v>28446.907450426235</v>
      </c>
      <c r="I33" s="12">
        <f>H33*(1/(1-(1.025)^(-B33)))</f>
        <v>37973.692526047176</v>
      </c>
      <c r="J33" s="13">
        <f t="shared" ref="J33:J48" si="9">C33/1.04^B33</f>
        <v>22721.52635563373</v>
      </c>
      <c r="K33" s="13">
        <f>$J$25+$J$26+$J$27+$J$28+$J$29+$J$30+$J$31+J33</f>
        <v>-12052.134304194682</v>
      </c>
      <c r="L33" s="13">
        <f>K33*(1/(1-(1.04)^(-B33)))</f>
        <v>-13560.117304754964</v>
      </c>
      <c r="P33" t="s">
        <v>102</v>
      </c>
      <c r="Q33" t="s">
        <v>103</v>
      </c>
      <c r="R33" t="s">
        <v>104</v>
      </c>
      <c r="S33">
        <v>335.226</v>
      </c>
      <c r="T33">
        <v>14.662000000000001</v>
      </c>
      <c r="U33">
        <v>108.739</v>
      </c>
    </row>
    <row r="34" spans="1:21" x14ac:dyDescent="0.55000000000000004">
      <c r="A34" s="10" t="s">
        <v>98</v>
      </c>
      <c r="B34" s="10" cm="1">
        <f t="array" ref="B34">INDEX($4:$4,ROW(A7)+2)</f>
        <v>61</v>
      </c>
      <c r="C34" s="10" cm="1">
        <f t="array" ref="C34">INDEX($3:$3, ROW(A5)+4)</f>
        <v>257568</v>
      </c>
      <c r="D34" s="11">
        <f t="shared" si="8"/>
        <v>257568</v>
      </c>
      <c r="E34" s="11">
        <f t="shared" ref="E34:E63" si="10">$D$25+$D$26+$D$27+$D$28+$D$29+$D$30+$D$31+D34</f>
        <v>269377</v>
      </c>
      <c r="F34" s="11">
        <f t="shared" ref="F34:F63" si="11">SUM(E34)/B34</f>
        <v>4416.0163934426228</v>
      </c>
      <c r="G34" s="12">
        <f t="shared" si="3"/>
        <v>57113.150401383085</v>
      </c>
      <c r="H34" s="12">
        <f t="shared" ref="H34:H48" si="12">$G$25+$G$26+$G$27+$G$28+$G$29+$G$30+$G$31+G34</f>
        <v>34301.304309195621</v>
      </c>
      <c r="I34" s="12">
        <f>H34*(1/(1-(1.025)^(-B34)))</f>
        <v>44074.355726497008</v>
      </c>
      <c r="J34" s="13">
        <f t="shared" si="9"/>
        <v>23542.805163607929</v>
      </c>
      <c r="K34" s="13">
        <f t="shared" ref="K34:K48" si="13">$J$25+$J$26+$J$27+$J$28+$J$29+$J$30+$J$31+J34</f>
        <v>-11230.855496220483</v>
      </c>
      <c r="L34" s="9">
        <f>K34*(1/(1-(1.04)^(-B34)))</f>
        <v>-12360.673347469368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66</v>
      </c>
      <c r="C35" s="10" cm="1">
        <f t="array" ref="C35">INDEX($3:$3, ROW(A6)+4)</f>
        <v>309844</v>
      </c>
      <c r="D35" s="11">
        <f t="shared" si="8"/>
        <v>309844</v>
      </c>
      <c r="E35" s="11">
        <f t="shared" si="10"/>
        <v>321653</v>
      </c>
      <c r="F35" s="11">
        <f t="shared" si="11"/>
        <v>4873.530303030303</v>
      </c>
      <c r="G35" s="12">
        <f t="shared" si="3"/>
        <v>60725.063102986605</v>
      </c>
      <c r="H35" s="12">
        <f t="shared" si="12"/>
        <v>37913.217010799141</v>
      </c>
      <c r="I35" s="12">
        <f t="shared" ref="I35:I41" si="14">H35*(1/(1-(1.025)^(-B35)))</f>
        <v>47154.917076217193</v>
      </c>
      <c r="J35" s="13">
        <f t="shared" si="9"/>
        <v>23277.840973994767</v>
      </c>
      <c r="K35" s="13">
        <f t="shared" si="13"/>
        <v>-11495.819685833645</v>
      </c>
      <c r="L35" s="13">
        <f t="shared" ref="L35:L36" si="15">K35*(1/(1-(1.04)^(-B35)))</f>
        <v>-12429.628002286916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71</v>
      </c>
      <c r="C36" s="10" cm="1">
        <f t="array" ref="C36">INDEX($3:$3, ROW(A7)+4)</f>
        <v>358516</v>
      </c>
      <c r="D36" s="11">
        <f t="shared" si="8"/>
        <v>358516</v>
      </c>
      <c r="E36" s="11">
        <f t="shared" si="10"/>
        <v>370325</v>
      </c>
      <c r="F36" s="11">
        <f t="shared" si="11"/>
        <v>5215.8450704225352</v>
      </c>
      <c r="G36" s="12">
        <f t="shared" si="3"/>
        <v>62103.217272726841</v>
      </c>
      <c r="H36" s="12">
        <f t="shared" si="12"/>
        <v>39291.371180539383</v>
      </c>
      <c r="I36" s="8">
        <f t="shared" si="14"/>
        <v>47523.541665621087</v>
      </c>
      <c r="J36" s="13">
        <f t="shared" si="9"/>
        <v>22138.15644098393</v>
      </c>
      <c r="K36" s="13">
        <f t="shared" si="13"/>
        <v>-12635.504218844482</v>
      </c>
      <c r="L36" s="13">
        <f t="shared" si="15"/>
        <v>-13467.089219056943</v>
      </c>
      <c r="P36" t="s">
        <v>102</v>
      </c>
      <c r="Q36" t="s">
        <v>110</v>
      </c>
      <c r="R36" t="s">
        <v>111</v>
      </c>
      <c r="S36">
        <v>111.5252</v>
      </c>
      <c r="T36">
        <v>8.5037000000000003</v>
      </c>
      <c r="U36">
        <v>99.381399999999999</v>
      </c>
    </row>
    <row r="37" spans="1:21" x14ac:dyDescent="0.55000000000000004">
      <c r="A37" s="10" t="s">
        <v>98</v>
      </c>
      <c r="B37" s="10" cm="1">
        <f t="array" ref="B37">INDEX($4:$4,ROW(A10)+2)</f>
        <v>76</v>
      </c>
      <c r="C37" s="10" cm="1">
        <f t="array" ref="C37">INDEX($3:$3, ROW(A8)+4)</f>
        <v>404252</v>
      </c>
      <c r="D37" s="11">
        <f t="shared" si="8"/>
        <v>404252</v>
      </c>
      <c r="E37" s="11">
        <f t="shared" si="10"/>
        <v>416061</v>
      </c>
      <c r="F37" s="11">
        <f t="shared" si="11"/>
        <v>5474.4868421052633</v>
      </c>
      <c r="G37" s="12">
        <f t="shared" si="3"/>
        <v>61892.554454714242</v>
      </c>
      <c r="H37" s="12">
        <f t="shared" si="12"/>
        <v>39080.708362526784</v>
      </c>
      <c r="I37" s="12">
        <f t="shared" si="14"/>
        <v>46145.811726635802</v>
      </c>
      <c r="J37" s="13">
        <f t="shared" si="9"/>
        <v>20517.214105143146</v>
      </c>
      <c r="K37" s="13">
        <f t="shared" si="13"/>
        <v>-14256.446554685266</v>
      </c>
      <c r="L37" s="13">
        <f>K37*(1/(1-(1.04)^(-B37)))</f>
        <v>-15018.698446076613</v>
      </c>
    </row>
    <row r="38" spans="1:21" x14ac:dyDescent="0.55000000000000004">
      <c r="A38" s="10" t="s">
        <v>98</v>
      </c>
      <c r="B38" s="10" cm="1">
        <f t="array" ref="B38">INDEX($4:$4,ROW(A11)+2)</f>
        <v>81</v>
      </c>
      <c r="C38" s="10" cm="1">
        <f t="array" ref="C38">INDEX($3:$3, ROW(A9)+4)</f>
        <v>445981</v>
      </c>
      <c r="D38" s="11">
        <f t="shared" si="8"/>
        <v>445981</v>
      </c>
      <c r="E38" s="11">
        <f t="shared" si="10"/>
        <v>457790</v>
      </c>
      <c r="F38" s="11">
        <f t="shared" si="11"/>
        <v>5651.7283950617284</v>
      </c>
      <c r="G38" s="12">
        <f t="shared" si="3"/>
        <v>60350.831800858388</v>
      </c>
      <c r="H38" s="12">
        <f>$G$25+$G$26+$G$27+$G$28+$G$29+$G$30+$G$31+G38</f>
        <v>37538.985708670923</v>
      </c>
      <c r="I38" s="12">
        <f t="shared" si="14"/>
        <v>43413.80878866632</v>
      </c>
      <c r="J38" s="13">
        <f t="shared" si="9"/>
        <v>18604.40879833412</v>
      </c>
      <c r="K38" s="13">
        <f t="shared" si="13"/>
        <v>-16169.251861494293</v>
      </c>
      <c r="L38" s="13">
        <f t="shared" ref="L38:L48" si="16">K38*(1/(1-(1.04)^(-B38)))</f>
        <v>-16873.12609744307</v>
      </c>
    </row>
    <row r="39" spans="1:21" x14ac:dyDescent="0.55000000000000004">
      <c r="A39" s="10" t="s">
        <v>98</v>
      </c>
      <c r="B39" s="10" cm="1">
        <f t="array" ref="B39">INDEX($4:$4,ROW(A12)+2)</f>
        <v>86</v>
      </c>
      <c r="C39" s="10" cm="1">
        <f t="array" ref="C39">INDEX($3:$3, ROW(A10)+4)</f>
        <v>483745</v>
      </c>
      <c r="D39" s="11">
        <f t="shared" si="8"/>
        <v>483745</v>
      </c>
      <c r="E39" s="11">
        <f t="shared" si="10"/>
        <v>495554</v>
      </c>
      <c r="F39" s="11">
        <f t="shared" si="11"/>
        <v>5762.2558139534885</v>
      </c>
      <c r="G39" s="12">
        <f t="shared" si="3"/>
        <v>57858.086373091392</v>
      </c>
      <c r="H39" s="12">
        <f t="shared" ref="H39:H53" si="17">$G$25+$G$26+$G$27+$G$28+$G$29+$G$30+$G$31+G39</f>
        <v>35046.240280903934</v>
      </c>
      <c r="I39" s="12">
        <f t="shared" si="14"/>
        <v>39807.383045203555</v>
      </c>
      <c r="J39" s="13">
        <f t="shared" si="9"/>
        <v>16586.292101305968</v>
      </c>
      <c r="K39" s="13">
        <f>$J$25+$J$26+$J$27+$J$28+$J$29+$J$30+$J$31+J39</f>
        <v>-18187.368558522445</v>
      </c>
      <c r="L39" s="13">
        <f t="shared" si="16"/>
        <v>-18833.104156222529</v>
      </c>
    </row>
    <row r="40" spans="1:21" x14ac:dyDescent="0.55000000000000004">
      <c r="A40" s="10" t="s">
        <v>98</v>
      </c>
      <c r="B40" s="10" cm="1">
        <f t="array" ref="B40">INDEX($4:$4,ROW(A13)+2)</f>
        <v>91</v>
      </c>
      <c r="C40" s="10" cm="1">
        <f t="array" ref="C40">INDEX($3:$3, ROW(A11)+4)</f>
        <v>516856</v>
      </c>
      <c r="D40" s="11">
        <f t="shared" si="8"/>
        <v>516856</v>
      </c>
      <c r="E40" s="11">
        <f t="shared" si="10"/>
        <v>528665</v>
      </c>
      <c r="F40" s="11">
        <f t="shared" si="11"/>
        <v>5809.5054945054944</v>
      </c>
      <c r="G40" s="12">
        <f t="shared" si="3"/>
        <v>54638.379660879342</v>
      </c>
      <c r="H40" s="12">
        <f t="shared" si="17"/>
        <v>31826.533568691881</v>
      </c>
      <c r="I40" s="12">
        <f t="shared" si="14"/>
        <v>35588.722952861332</v>
      </c>
      <c r="J40" s="13">
        <f t="shared" si="9"/>
        <v>14565.845062089285</v>
      </c>
      <c r="K40" s="13">
        <f t="shared" ref="K40:K54" si="18">$J$25+$J$26+$J$27+$J$28+$J$29+$J$30+$J$31+J40</f>
        <v>-20207.815597739129</v>
      </c>
      <c r="L40" s="13">
        <f t="shared" si="16"/>
        <v>-20793.819341086084</v>
      </c>
    </row>
    <row r="41" spans="1:21" x14ac:dyDescent="0.55000000000000004">
      <c r="A41" s="10" t="s">
        <v>98</v>
      </c>
      <c r="B41" s="10" cm="1">
        <f t="array" ref="B41">INDEX($4:$4,ROW(A14)+2)</f>
        <v>96</v>
      </c>
      <c r="C41" s="10" cm="1">
        <f t="array" ref="C41">INDEX($3:$3, ROW(A12)+4)</f>
        <v>548676</v>
      </c>
      <c r="D41" s="11">
        <f t="shared" si="8"/>
        <v>548676</v>
      </c>
      <c r="E41" s="11">
        <f t="shared" si="10"/>
        <v>560485</v>
      </c>
      <c r="F41" s="7">
        <f t="shared" si="11"/>
        <v>5838.385416666667</v>
      </c>
      <c r="G41" s="12">
        <f t="shared" si="3"/>
        <v>51265.463261449637</v>
      </c>
      <c r="H41" s="12">
        <f t="shared" si="17"/>
        <v>28453.617169262176</v>
      </c>
      <c r="I41" s="12">
        <f t="shared" si="14"/>
        <v>31386.180430206688</v>
      </c>
      <c r="J41" s="13">
        <f t="shared" si="9"/>
        <v>12709.117390332836</v>
      </c>
      <c r="K41" s="13">
        <f t="shared" si="18"/>
        <v>-22064.543269495574</v>
      </c>
      <c r="L41" s="13">
        <f t="shared" si="16"/>
        <v>-22587.7488623686</v>
      </c>
    </row>
    <row r="42" spans="1:21" x14ac:dyDescent="0.55000000000000004">
      <c r="A42" s="10" t="s">
        <v>98</v>
      </c>
      <c r="B42" s="10" cm="1">
        <f t="array" ref="B42">INDEX($4:$4,ROW(A15)+2)</f>
        <v>101</v>
      </c>
      <c r="C42" s="10" cm="1">
        <f t="array" ref="C42">INDEX($3:$3, ROW(A13)+4)</f>
        <v>576158</v>
      </c>
      <c r="D42" s="11">
        <f t="shared" si="8"/>
        <v>576158</v>
      </c>
      <c r="E42" s="11">
        <f t="shared" si="10"/>
        <v>587967</v>
      </c>
      <c r="F42" s="11">
        <f t="shared" si="11"/>
        <v>5821.4554455445541</v>
      </c>
      <c r="G42" s="12">
        <f t="shared" si="3"/>
        <v>47580.739976300662</v>
      </c>
      <c r="H42" s="12">
        <f t="shared" si="17"/>
        <v>24768.8938841132</v>
      </c>
      <c r="I42" s="12">
        <f>H42*(1/(1-(1.025)^(-B42)))</f>
        <v>26998.506068617193</v>
      </c>
      <c r="J42" s="13">
        <f t="shared" si="9"/>
        <v>10969.184146111571</v>
      </c>
      <c r="K42" s="13">
        <f t="shared" si="18"/>
        <v>-23804.476513716843</v>
      </c>
      <c r="L42" s="13">
        <f t="shared" si="16"/>
        <v>-24266.47377738572</v>
      </c>
    </row>
    <row r="43" spans="1:21" x14ac:dyDescent="0.55000000000000004">
      <c r="A43" s="10" t="s">
        <v>98</v>
      </c>
      <c r="B43" s="10" cm="1">
        <f t="array" ref="B43">INDEX($4:$4,ROW(A16)+2)</f>
        <v>106</v>
      </c>
      <c r="C43" s="10" cm="1">
        <f t="array" ref="C43">INDEX($3:$3, ROW(A14)+4)</f>
        <v>600000</v>
      </c>
      <c r="D43" s="11">
        <f t="shared" si="8"/>
        <v>600000</v>
      </c>
      <c r="E43" s="11">
        <f t="shared" si="10"/>
        <v>611809</v>
      </c>
      <c r="F43" s="11">
        <f t="shared" si="11"/>
        <v>5771.7830188679245</v>
      </c>
      <c r="G43" s="12">
        <f t="shared" si="3"/>
        <v>43794.696283679368</v>
      </c>
      <c r="H43" s="12">
        <f t="shared" si="17"/>
        <v>20982.850191491907</v>
      </c>
      <c r="I43" s="12">
        <f t="shared" ref="I43:I48" si="19">H43*(1/(1-(1.025)^(-B43)))</f>
        <v>22635.005511051775</v>
      </c>
      <c r="J43" s="13">
        <f t="shared" si="9"/>
        <v>9388.9555872424226</v>
      </c>
      <c r="K43" s="13">
        <f t="shared" si="18"/>
        <v>-25384.705072585988</v>
      </c>
      <c r="L43" s="13">
        <f t="shared" si="16"/>
        <v>-25788.246236904601</v>
      </c>
    </row>
    <row r="44" spans="1:21" x14ac:dyDescent="0.55000000000000004">
      <c r="A44" s="10" t="s">
        <v>98</v>
      </c>
      <c r="B44" s="10" cm="1">
        <f t="array" ref="B44">INDEX($4:$4,ROW(A17)+2)</f>
        <v>111</v>
      </c>
      <c r="C44" s="10" cm="1">
        <f t="array" ref="C44">INDEX($3:$3, ROW(A15)+4)</f>
        <v>621361</v>
      </c>
      <c r="D44" s="11">
        <f t="shared" si="8"/>
        <v>621361</v>
      </c>
      <c r="E44" s="11">
        <f t="shared" si="10"/>
        <v>633170</v>
      </c>
      <c r="F44" s="11">
        <f t="shared" si="11"/>
        <v>5704.2342342342345</v>
      </c>
      <c r="G44" s="12">
        <f t="shared" si="3"/>
        <v>40086.204029458699</v>
      </c>
      <c r="H44" s="12">
        <f t="shared" si="17"/>
        <v>17274.357937271237</v>
      </c>
      <c r="I44" s="12">
        <f t="shared" si="19"/>
        <v>18465.642062355593</v>
      </c>
      <c r="J44" s="13">
        <f t="shared" si="9"/>
        <v>7991.7764838495013</v>
      </c>
      <c r="K44" s="13">
        <f t="shared" si="18"/>
        <v>-26781.88417597891</v>
      </c>
      <c r="L44" s="13">
        <f t="shared" si="16"/>
        <v>-27130.833591673116</v>
      </c>
    </row>
    <row r="45" spans="1:21" x14ac:dyDescent="0.55000000000000004">
      <c r="A45" s="10" t="s">
        <v>98</v>
      </c>
      <c r="B45" s="10" cm="1">
        <f t="array" ref="B45">INDEX($4:$4,ROW(A18)+2)</f>
        <v>116</v>
      </c>
      <c r="C45" s="10" cm="1">
        <f t="array" ref="C45">INDEX($3:$3, ROW(A16)+4)</f>
        <v>640195</v>
      </c>
      <c r="D45" s="11">
        <f t="shared" si="8"/>
        <v>640195</v>
      </c>
      <c r="E45" s="11">
        <f t="shared" si="10"/>
        <v>652004</v>
      </c>
      <c r="F45" s="11">
        <f t="shared" si="11"/>
        <v>5620.7241379310344</v>
      </c>
      <c r="G45" s="12">
        <f t="shared" si="3"/>
        <v>36504.288869623007</v>
      </c>
      <c r="H45" s="12">
        <f t="shared" si="17"/>
        <v>13692.442777435546</v>
      </c>
      <c r="I45" s="12">
        <f t="shared" si="19"/>
        <v>14520.404641454261</v>
      </c>
      <c r="J45" s="13">
        <f t="shared" si="9"/>
        <v>6767.7595329096157</v>
      </c>
      <c r="K45" s="13">
        <f t="shared" si="18"/>
        <v>-28005.901126918798</v>
      </c>
      <c r="L45" s="13">
        <f t="shared" si="16"/>
        <v>-28305.126029513238</v>
      </c>
    </row>
    <row r="46" spans="1:21" x14ac:dyDescent="0.55000000000000004">
      <c r="A46" s="10" t="s">
        <v>98</v>
      </c>
      <c r="B46" s="10" cm="1">
        <f t="array" ref="B46">INDEX($4:$4,ROW(A19)+2)</f>
        <v>121</v>
      </c>
      <c r="C46" s="10" cm="1">
        <f t="array" ref="C46">INDEX($3:$3, ROW(A17)+4)</f>
        <v>631993</v>
      </c>
      <c r="D46" s="11">
        <f t="shared" si="8"/>
        <v>631993</v>
      </c>
      <c r="E46" s="11">
        <f t="shared" si="10"/>
        <v>643802</v>
      </c>
      <c r="F46" s="11">
        <f t="shared" si="11"/>
        <v>5320.6776859504134</v>
      </c>
      <c r="G46" s="12">
        <f t="shared" si="3"/>
        <v>31851.108803254712</v>
      </c>
      <c r="H46" s="12">
        <f t="shared" si="17"/>
        <v>9039.2627110672511</v>
      </c>
      <c r="I46" s="12">
        <f t="shared" si="19"/>
        <v>9519.0001603849159</v>
      </c>
      <c r="J46" s="13">
        <f t="shared" si="9"/>
        <v>5491.3384662945573</v>
      </c>
      <c r="K46" s="13">
        <f t="shared" si="18"/>
        <v>-29282.322193533855</v>
      </c>
      <c r="L46" s="13">
        <f t="shared" si="16"/>
        <v>-29538.984150104152</v>
      </c>
    </row>
    <row r="47" spans="1:21" x14ac:dyDescent="0.55000000000000004">
      <c r="A47" s="10" t="s">
        <v>98</v>
      </c>
      <c r="B47" s="10" cm="1">
        <f t="array" ref="B47">INDEX($4:$4,ROW(A20)+2)</f>
        <v>126</v>
      </c>
      <c r="C47" s="10" cm="1">
        <f t="array" ref="C47">INDEX($3:$3, ROW(A18)+4)</f>
        <v>645708</v>
      </c>
      <c r="D47" s="11">
        <f t="shared" si="8"/>
        <v>645708</v>
      </c>
      <c r="E47" s="11">
        <f t="shared" si="10"/>
        <v>657517</v>
      </c>
      <c r="F47" s="11">
        <f t="shared" si="11"/>
        <v>5218.3888888888887</v>
      </c>
      <c r="G47" s="12">
        <f t="shared" si="3"/>
        <v>28762.665311851451</v>
      </c>
      <c r="H47" s="12">
        <f t="shared" si="17"/>
        <v>5950.8192196639902</v>
      </c>
      <c r="I47" s="12">
        <f t="shared" si="19"/>
        <v>6228.2529109861662</v>
      </c>
      <c r="J47" s="13">
        <f t="shared" si="9"/>
        <v>4611.4278223040201</v>
      </c>
      <c r="K47" s="13">
        <f t="shared" si="18"/>
        <v>-30162.232837524392</v>
      </c>
      <c r="L47" s="13">
        <f t="shared" si="16"/>
        <v>-30379.190727686408</v>
      </c>
    </row>
    <row r="48" spans="1:21" x14ac:dyDescent="0.55000000000000004">
      <c r="A48" s="10" t="s">
        <v>98</v>
      </c>
      <c r="B48" s="10" cm="1">
        <f t="array" ref="B48">INDEX($4:$4,ROW(A21)+2)</f>
        <v>131</v>
      </c>
      <c r="C48" s="10" cm="1">
        <f t="array" ref="C48">INDEX($3:$3, ROW(A19)+4)</f>
        <v>657220</v>
      </c>
      <c r="D48" s="11">
        <f t="shared" si="8"/>
        <v>657220</v>
      </c>
      <c r="E48" s="11">
        <f t="shared" si="10"/>
        <v>669029</v>
      </c>
      <c r="F48" s="11">
        <f t="shared" si="11"/>
        <v>5107.0916030534354</v>
      </c>
      <c r="G48" s="12">
        <f t="shared" si="3"/>
        <v>25875.241076226408</v>
      </c>
      <c r="H48" s="12">
        <f t="shared" si="17"/>
        <v>3063.3949840389469</v>
      </c>
      <c r="I48" s="12">
        <f t="shared" si="19"/>
        <v>3188.9461707769692</v>
      </c>
      <c r="J48" s="13">
        <f t="shared" si="9"/>
        <v>3857.8321045466728</v>
      </c>
      <c r="K48" s="13">
        <f t="shared" si="18"/>
        <v>-30915.82855528174</v>
      </c>
      <c r="L48" s="13">
        <f t="shared" si="16"/>
        <v>-31098.373676195923</v>
      </c>
    </row>
    <row r="49" spans="1:12" x14ac:dyDescent="0.55000000000000004">
      <c r="A49" s="10" t="s">
        <v>98</v>
      </c>
      <c r="B49" s="10" cm="1">
        <f t="array" ref="B49">INDEX($4:$4,ROW(A22)+2)</f>
        <v>136</v>
      </c>
      <c r="C49" s="10" cm="1">
        <f t="array" ref="C49">INDEX($3:$3, ROW(A20)+4)</f>
        <v>667628</v>
      </c>
      <c r="D49" s="11">
        <f t="shared" si="8"/>
        <v>667628</v>
      </c>
      <c r="E49" s="11">
        <f t="shared" si="10"/>
        <v>679437</v>
      </c>
      <c r="F49" s="11">
        <f t="shared" si="11"/>
        <v>4995.8602941176468</v>
      </c>
    </row>
    <row r="50" spans="1:12" x14ac:dyDescent="0.55000000000000004">
      <c r="A50" s="10" t="s">
        <v>98</v>
      </c>
      <c r="B50" s="10" cm="1">
        <f t="array" ref="B50">INDEX($4:$4,ROW(A23)+2)</f>
        <v>141</v>
      </c>
      <c r="C50" s="10" cm="1">
        <f t="array" ref="C50">INDEX($3:$3, ROW(A21)+4)</f>
        <v>676493</v>
      </c>
      <c r="D50" s="11">
        <f t="shared" si="8"/>
        <v>676493</v>
      </c>
      <c r="E50" s="11">
        <f t="shared" si="10"/>
        <v>688302</v>
      </c>
      <c r="F50" s="11">
        <f t="shared" si="11"/>
        <v>4881.5744680851067</v>
      </c>
    </row>
    <row r="51" spans="1:12" x14ac:dyDescent="0.55000000000000004">
      <c r="A51" s="10" t="s">
        <v>98</v>
      </c>
      <c r="B51" s="10" cm="1">
        <f t="array" ref="B51">INDEX($4:$4,ROW(A24)+2)</f>
        <v>146</v>
      </c>
      <c r="C51" s="10" cm="1">
        <f t="array" ref="C51">INDEX($3:$3, ROW(A22)+4)</f>
        <v>683656</v>
      </c>
      <c r="D51" s="11">
        <f t="shared" si="8"/>
        <v>683656</v>
      </c>
      <c r="E51" s="11">
        <f t="shared" si="10"/>
        <v>695465</v>
      </c>
      <c r="F51" s="11">
        <f t="shared" si="11"/>
        <v>4763.4589041095887</v>
      </c>
    </row>
    <row r="52" spans="1:12" x14ac:dyDescent="0.55000000000000004">
      <c r="A52" s="10" t="s">
        <v>98</v>
      </c>
      <c r="B52" s="10" cm="1">
        <f t="array" ref="B52">INDEX($4:$4,ROW(A25)+2)</f>
        <v>151</v>
      </c>
      <c r="C52" s="10" cm="1">
        <f t="array" ref="C52">INDEX($3:$3, ROW(A23)+4)</f>
        <v>688300</v>
      </c>
      <c r="D52" s="11">
        <f t="shared" si="8"/>
        <v>688300</v>
      </c>
      <c r="E52" s="11">
        <f t="shared" si="10"/>
        <v>700109</v>
      </c>
      <c r="F52" s="11">
        <f t="shared" si="11"/>
        <v>4636.4834437086092</v>
      </c>
    </row>
    <row r="53" spans="1:12" x14ac:dyDescent="0.55000000000000004">
      <c r="A53" s="10" t="s">
        <v>98</v>
      </c>
      <c r="B53" s="10" cm="1">
        <f t="array" ref="B53">INDEX($4:$4,ROW(A26)+2)</f>
        <v>156</v>
      </c>
      <c r="C53" s="10" cm="1">
        <f t="array" ref="C53">INDEX($3:$3, ROW(A24)+4)</f>
        <v>691175</v>
      </c>
      <c r="D53" s="11">
        <f t="shared" si="8"/>
        <v>691175</v>
      </c>
      <c r="E53" s="11">
        <f t="shared" si="10"/>
        <v>702984</v>
      </c>
      <c r="F53" s="11">
        <f t="shared" si="11"/>
        <v>4506.3076923076924</v>
      </c>
    </row>
    <row r="54" spans="1:12" x14ac:dyDescent="0.55000000000000004">
      <c r="A54" s="10" t="s">
        <v>98</v>
      </c>
      <c r="B54" s="10" cm="1">
        <f t="array" ref="B54">INDEX($4:$4,ROW(A27)+2)</f>
        <v>161</v>
      </c>
      <c r="C54" s="10" cm="1">
        <f t="array" ref="C54">INDEX($3:$3, ROW(A25)+4)</f>
        <v>693902</v>
      </c>
      <c r="D54" s="11">
        <f t="shared" si="8"/>
        <v>693902</v>
      </c>
      <c r="E54" s="11">
        <f t="shared" si="10"/>
        <v>705711</v>
      </c>
      <c r="F54" s="11">
        <f t="shared" si="11"/>
        <v>4383.2981366459626</v>
      </c>
    </row>
    <row r="55" spans="1:12" x14ac:dyDescent="0.55000000000000004">
      <c r="A55" s="10" t="s">
        <v>98</v>
      </c>
      <c r="B55" s="10" cm="1">
        <f t="array" ref="B55">INDEX($4:$4,ROW(A28)+2)</f>
        <v>166</v>
      </c>
      <c r="C55" s="10" cm="1">
        <f t="array" ref="C55">INDEX($3:$3, ROW(A26)+4)</f>
        <v>694659</v>
      </c>
      <c r="D55" s="11">
        <f t="shared" si="8"/>
        <v>694659</v>
      </c>
      <c r="E55" s="11">
        <f>$D$25+$D$26+$D$27+$D$28+$D$29+$D$30+$D$31+D55</f>
        <v>706468</v>
      </c>
      <c r="F55" s="11">
        <f t="shared" si="11"/>
        <v>4255.8313253012047</v>
      </c>
    </row>
    <row r="56" spans="1:12" x14ac:dyDescent="0.55000000000000004">
      <c r="A56" s="10" t="s">
        <v>98</v>
      </c>
      <c r="B56" s="10" cm="1">
        <f t="array" ref="B56">INDEX($4:$4,ROW(A29)+2)</f>
        <v>171</v>
      </c>
      <c r="C56" s="10" cm="1">
        <f t="array" ref="C56">INDEX($3:$3, ROW(A27)+4)</f>
        <v>693962</v>
      </c>
      <c r="D56" s="11">
        <f t="shared" si="8"/>
        <v>693962</v>
      </c>
      <c r="E56" s="11">
        <f t="shared" ref="E56:E85" si="20">$D$25+$D$26+$D$27+$D$28+$D$29+$D$30+$D$31+D56</f>
        <v>705771</v>
      </c>
      <c r="F56" s="11">
        <f t="shared" si="11"/>
        <v>4127.3157894736842</v>
      </c>
    </row>
    <row r="57" spans="1:12" x14ac:dyDescent="0.55000000000000004">
      <c r="A57" s="10" t="s">
        <v>98</v>
      </c>
      <c r="B57" s="10" cm="1">
        <f t="array" ref="B57">INDEX($4:$4,ROW(A30)+2)</f>
        <v>176</v>
      </c>
      <c r="C57" s="10" cm="1">
        <f t="array" ref="C57">INDEX($3:$3, ROW(A28)+4)</f>
        <v>692053</v>
      </c>
      <c r="D57" s="11">
        <f t="shared" si="8"/>
        <v>692053</v>
      </c>
      <c r="E57" s="11">
        <f t="shared" si="20"/>
        <v>703862</v>
      </c>
      <c r="F57" s="11">
        <f t="shared" si="11"/>
        <v>3999.215909090909</v>
      </c>
    </row>
    <row r="58" spans="1:12" x14ac:dyDescent="0.55000000000000004">
      <c r="A58" s="10" t="s">
        <v>98</v>
      </c>
      <c r="B58" s="10" cm="1">
        <f t="array" ref="B58">INDEX($4:$4,ROW(A31)+2)</f>
        <v>181</v>
      </c>
      <c r="C58" s="10" cm="1">
        <f t="array" ref="C58">INDEX($3:$3, ROW(A29)+4)</f>
        <v>689323</v>
      </c>
      <c r="D58" s="11">
        <f t="shared" si="8"/>
        <v>689323</v>
      </c>
      <c r="E58" s="11">
        <f t="shared" si="20"/>
        <v>701132</v>
      </c>
      <c r="F58" s="11">
        <f t="shared" si="11"/>
        <v>3873.6574585635358</v>
      </c>
    </row>
    <row r="59" spans="1:12" x14ac:dyDescent="0.55000000000000004">
      <c r="A59" s="10" t="s">
        <v>98</v>
      </c>
      <c r="B59" s="10" cm="1">
        <f t="array" ref="B59">INDEX($4:$4,ROW(A32)+2)</f>
        <v>0</v>
      </c>
      <c r="C59" s="10" cm="1">
        <f t="array" ref="C59">INDEX($3:$3, ROW(A30)+4)</f>
        <v>0</v>
      </c>
      <c r="D59" s="11">
        <f t="shared" si="8"/>
        <v>0</v>
      </c>
      <c r="E59" s="11">
        <f t="shared" si="20"/>
        <v>11809</v>
      </c>
      <c r="F59" s="11" t="e">
        <f t="shared" si="11"/>
        <v>#DIV/0!</v>
      </c>
    </row>
    <row r="60" spans="1:12" x14ac:dyDescent="0.55000000000000004">
      <c r="A60" s="10" t="s">
        <v>98</v>
      </c>
      <c r="B60" s="10" cm="1">
        <f t="array" ref="B60">INDEX($4:$4,ROW(A33)+2)</f>
        <v>0</v>
      </c>
      <c r="C60" s="10" cm="1">
        <f t="array" ref="C60">INDEX($3:$3, ROW(A31)+4)</f>
        <v>0</v>
      </c>
      <c r="D60" s="11">
        <f t="shared" si="8"/>
        <v>0</v>
      </c>
      <c r="E60" s="11">
        <f t="shared" si="20"/>
        <v>11809</v>
      </c>
      <c r="F60" s="11" t="e">
        <f t="shared" si="11"/>
        <v>#DIV/0!</v>
      </c>
    </row>
    <row r="61" spans="1:12" x14ac:dyDescent="0.55000000000000004">
      <c r="A61" s="10" t="s">
        <v>98</v>
      </c>
      <c r="B61" s="10" cm="1">
        <f t="array" ref="B61">INDEX($4:$4,ROW(A34)+2)</f>
        <v>0</v>
      </c>
      <c r="C61" s="10" cm="1">
        <f t="array" ref="C61">INDEX($3:$3, ROW(A32)+4)</f>
        <v>0</v>
      </c>
      <c r="D61" s="11">
        <f t="shared" si="8"/>
        <v>0</v>
      </c>
      <c r="E61" s="11">
        <f t="shared" si="20"/>
        <v>11809</v>
      </c>
      <c r="F61" s="11" t="e">
        <f t="shared" si="11"/>
        <v>#DIV/0!</v>
      </c>
    </row>
    <row r="62" spans="1:12" x14ac:dyDescent="0.55000000000000004">
      <c r="A62" s="10" t="s">
        <v>98</v>
      </c>
      <c r="B62" s="10" cm="1">
        <f t="array" ref="B62">INDEX($4:$4,ROW(A35)+2)</f>
        <v>0</v>
      </c>
      <c r="C62" s="10" cm="1">
        <f t="array" ref="C62">INDEX($3:$3, ROW(A33)+4)</f>
        <v>0</v>
      </c>
      <c r="D62" s="11">
        <f t="shared" si="8"/>
        <v>0</v>
      </c>
      <c r="E62" s="11">
        <f t="shared" si="20"/>
        <v>11809</v>
      </c>
      <c r="F62" s="11" t="e">
        <f t="shared" si="11"/>
        <v>#DIV/0!</v>
      </c>
    </row>
    <row r="63" spans="1:12" x14ac:dyDescent="0.55000000000000004">
      <c r="A63" s="10" t="s">
        <v>98</v>
      </c>
      <c r="B63" s="10" cm="1">
        <f t="array" ref="B63">INDEX($4:$4,ROW(A36)+2)</f>
        <v>0</v>
      </c>
      <c r="C63" s="10" cm="1">
        <f t="array" ref="C63">INDEX($3:$3, ROW(A34)+4)</f>
        <v>0</v>
      </c>
      <c r="D63" s="11">
        <f t="shared" si="8"/>
        <v>0</v>
      </c>
      <c r="E63" s="11">
        <f t="shared" si="20"/>
        <v>11809</v>
      </c>
      <c r="F63" s="11" t="e">
        <f t="shared" si="11"/>
        <v>#DIV/0!</v>
      </c>
    </row>
    <row r="64" spans="1:12" x14ac:dyDescent="0.55000000000000004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7" spans="1:4" x14ac:dyDescent="0.55000000000000004">
      <c r="B67" s="21">
        <v>0</v>
      </c>
      <c r="C67" s="22">
        <v>2.5</v>
      </c>
      <c r="D67" s="23">
        <v>4</v>
      </c>
    </row>
    <row r="68" spans="1:4" x14ac:dyDescent="0.55000000000000004">
      <c r="A68" s="24" t="s">
        <v>112</v>
      </c>
      <c r="B68">
        <f>F41</f>
        <v>5838.385416666667</v>
      </c>
      <c r="C68">
        <f>I36</f>
        <v>47523.541665621087</v>
      </c>
      <c r="D68">
        <f>L34</f>
        <v>-12360.673347469368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8C5AF-580B-48CB-843D-D279CF67F827}">
  <dimension ref="A1:AM68"/>
  <sheetViews>
    <sheetView workbookViewId="0">
      <selection activeCell="N55" sqref="N55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4" width="10.26171875" bestFit="1" customWidth="1"/>
    <col min="5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</cols>
  <sheetData>
    <row r="1" spans="1:3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116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</row>
    <row r="3" spans="1:39" x14ac:dyDescent="0.55000000000000004">
      <c r="A3" t="s">
        <v>39</v>
      </c>
      <c r="B3" t="s">
        <v>40</v>
      </c>
      <c r="C3">
        <v>0</v>
      </c>
      <c r="D3">
        <v>0</v>
      </c>
      <c r="E3">
        <v>0</v>
      </c>
      <c r="F3">
        <v>24528</v>
      </c>
      <c r="G3">
        <v>0</v>
      </c>
      <c r="H3">
        <v>180723</v>
      </c>
      <c r="I3">
        <v>229455</v>
      </c>
      <c r="J3">
        <v>281666</v>
      </c>
      <c r="K3">
        <v>333701</v>
      </c>
      <c r="L3">
        <v>379787</v>
      </c>
      <c r="M3">
        <v>423173</v>
      </c>
      <c r="N3">
        <v>462127</v>
      </c>
      <c r="O3">
        <v>497597</v>
      </c>
      <c r="P3">
        <v>528297</v>
      </c>
      <c r="Q3">
        <v>558239</v>
      </c>
      <c r="R3">
        <v>585037</v>
      </c>
      <c r="S3">
        <v>609297</v>
      </c>
      <c r="T3">
        <v>631710</v>
      </c>
      <c r="U3">
        <v>625343</v>
      </c>
      <c r="V3">
        <v>641139</v>
      </c>
      <c r="W3">
        <v>654321</v>
      </c>
      <c r="X3">
        <v>665872</v>
      </c>
      <c r="Y3">
        <v>675915</v>
      </c>
      <c r="Z3">
        <v>683760</v>
      </c>
      <c r="AA3">
        <v>690252</v>
      </c>
      <c r="AB3">
        <v>694792</v>
      </c>
      <c r="AC3">
        <v>697906</v>
      </c>
      <c r="AD3">
        <v>699618</v>
      </c>
      <c r="AE3">
        <v>699488</v>
      </c>
      <c r="AF3">
        <v>698936</v>
      </c>
      <c r="AG3">
        <v>696948</v>
      </c>
    </row>
    <row r="4" spans="1:39" x14ac:dyDescent="0.55000000000000004">
      <c r="A4" t="s">
        <v>41</v>
      </c>
      <c r="B4" t="s">
        <v>42</v>
      </c>
      <c r="C4">
        <v>31</v>
      </c>
      <c r="D4">
        <v>36</v>
      </c>
      <c r="E4">
        <v>41</v>
      </c>
      <c r="F4">
        <v>46</v>
      </c>
      <c r="G4">
        <v>51</v>
      </c>
      <c r="H4">
        <v>56</v>
      </c>
      <c r="I4">
        <v>61</v>
      </c>
      <c r="J4">
        <v>66</v>
      </c>
      <c r="K4">
        <v>71</v>
      </c>
      <c r="L4">
        <v>76</v>
      </c>
      <c r="M4">
        <v>81</v>
      </c>
      <c r="N4">
        <v>86</v>
      </c>
      <c r="O4">
        <v>91</v>
      </c>
      <c r="P4">
        <v>96</v>
      </c>
      <c r="Q4">
        <v>101</v>
      </c>
      <c r="R4">
        <v>106</v>
      </c>
      <c r="S4">
        <v>111</v>
      </c>
      <c r="T4">
        <v>116</v>
      </c>
      <c r="U4">
        <v>121</v>
      </c>
      <c r="V4">
        <v>126</v>
      </c>
      <c r="W4">
        <v>131</v>
      </c>
      <c r="X4">
        <v>136</v>
      </c>
      <c r="Y4">
        <v>141</v>
      </c>
      <c r="Z4">
        <v>146</v>
      </c>
      <c r="AA4">
        <v>151</v>
      </c>
      <c r="AB4">
        <v>156</v>
      </c>
      <c r="AC4">
        <v>161</v>
      </c>
      <c r="AD4">
        <v>166</v>
      </c>
      <c r="AE4">
        <v>171</v>
      </c>
      <c r="AF4">
        <v>176</v>
      </c>
      <c r="AG4">
        <v>181</v>
      </c>
    </row>
    <row r="6" spans="1:39" x14ac:dyDescent="0.55000000000000004">
      <c r="P6" s="1" t="s">
        <v>43</v>
      </c>
      <c r="Q6" s="1"/>
      <c r="R6" s="1"/>
      <c r="S6" s="1"/>
      <c r="T6" s="1"/>
      <c r="U6" s="1"/>
      <c r="V6" s="3"/>
    </row>
    <row r="7" spans="1:39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137</v>
      </c>
      <c r="S7" t="s">
        <v>46</v>
      </c>
      <c r="T7" t="s">
        <v>47</v>
      </c>
      <c r="U7" t="s">
        <v>48</v>
      </c>
      <c r="V7" t="s">
        <v>49</v>
      </c>
    </row>
    <row r="8" spans="1:39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39" x14ac:dyDescent="0.55000000000000004">
      <c r="A9" s="10" t="s">
        <v>57</v>
      </c>
      <c r="B9" s="10">
        <v>0</v>
      </c>
      <c r="C9" s="10" cm="1">
        <f t="array" ref="C9">INDEX($12:$12, ROW(A1) + 18)</f>
        <v>63795</v>
      </c>
      <c r="D9" s="11">
        <f>C9/1</f>
        <v>63795</v>
      </c>
      <c r="E9" s="11"/>
      <c r="F9" s="11"/>
      <c r="G9" s="12">
        <f>C9/1.025^B9</f>
        <v>63795</v>
      </c>
      <c r="H9" s="12"/>
      <c r="I9" s="12"/>
      <c r="J9" s="13">
        <f>C9/1.04^B9</f>
        <v>63795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39" x14ac:dyDescent="0.55000000000000004">
      <c r="A10" s="10" t="s">
        <v>61</v>
      </c>
      <c r="B10" s="10">
        <v>5</v>
      </c>
      <c r="C10" s="10" cm="1">
        <f t="array" ref="C10">INDEX($12:$12, ROW(A2) + 18)</f>
        <v>5534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7.2939999999999996</v>
      </c>
      <c r="T10">
        <v>7.3330000000000002</v>
      </c>
      <c r="U10">
        <v>0</v>
      </c>
    </row>
    <row r="11" spans="1:39" x14ac:dyDescent="0.55000000000000004">
      <c r="A11" s="10" t="s">
        <v>63</v>
      </c>
      <c r="B11" s="10">
        <v>10</v>
      </c>
      <c r="C11" s="10" cm="1">
        <f t="array" ref="C11">INDEX($12:$12, ROW(A3) + 18)</f>
        <v>77887</v>
      </c>
      <c r="D11" s="11">
        <f t="shared" ref="D11:D12" si="0">C11/1</f>
        <v>77887</v>
      </c>
      <c r="E11" s="11">
        <f>SUM(D9:D11)</f>
        <v>141682</v>
      </c>
      <c r="F11" s="11">
        <f>E11</f>
        <v>141682</v>
      </c>
      <c r="G11" s="12">
        <f>C11/1.025^B11</f>
        <v>60845.199915211706</v>
      </c>
      <c r="H11" s="12">
        <f>SUM(G9:G11)</f>
        <v>124640.19991521171</v>
      </c>
      <c r="I11" s="12">
        <f>H11*(1/(1-(1.025)^(-B11)))</f>
        <v>569649.40337854519</v>
      </c>
      <c r="J11" s="13">
        <f t="shared" ref="J11" si="1">C11/1.04^B11</f>
        <v>52617.666417334971</v>
      </c>
      <c r="K11" s="13">
        <f>SUM(J9:J11)</f>
        <v>116412.66641733497</v>
      </c>
      <c r="L11" s="13">
        <f>K11*(1/(1-(1.04)^(-B11)))</f>
        <v>358815.68936455954</v>
      </c>
      <c r="P11" t="s">
        <v>58</v>
      </c>
      <c r="Q11" t="s">
        <v>64</v>
      </c>
      <c r="R11" t="s">
        <v>60</v>
      </c>
      <c r="S11">
        <v>1.9790000000000001</v>
      </c>
      <c r="T11">
        <v>1.9219999999999999</v>
      </c>
      <c r="U11">
        <v>0</v>
      </c>
    </row>
    <row r="12" spans="1:39" x14ac:dyDescent="0.55000000000000004">
      <c r="A12" s="14" t="s">
        <v>65</v>
      </c>
      <c r="B12" s="14">
        <v>0</v>
      </c>
      <c r="C12" s="10" cm="1">
        <f t="array" ref="C12">INDEX($12:$12, ROW(A4) + 18)</f>
        <v>132148</v>
      </c>
      <c r="D12" s="10">
        <f t="shared" si="0"/>
        <v>132148</v>
      </c>
      <c r="E12" s="14">
        <f>D12</f>
        <v>132148</v>
      </c>
      <c r="F12" s="14">
        <f>E12</f>
        <v>132148</v>
      </c>
      <c r="G12" s="14">
        <f>C12/1.025^B12</f>
        <v>132148</v>
      </c>
      <c r="H12" s="14">
        <f>G12</f>
        <v>132148</v>
      </c>
      <c r="I12" s="14" t="e">
        <f>H12*(1/(1-(1.025)^(-B12)))</f>
        <v>#DIV/0!</v>
      </c>
      <c r="J12" s="14">
        <f>C12/1.04^B12</f>
        <v>132148</v>
      </c>
      <c r="K12" s="14">
        <f>J12</f>
        <v>132148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63795</v>
      </c>
      <c r="T12" s="15">
        <v>5534</v>
      </c>
      <c r="U12" s="15">
        <v>77887</v>
      </c>
      <c r="V12" s="16">
        <v>132148</v>
      </c>
    </row>
    <row r="13" spans="1:39" x14ac:dyDescent="0.55000000000000004">
      <c r="A13" s="17" t="s">
        <v>122</v>
      </c>
      <c r="E13">
        <f>E11-E12</f>
        <v>9534</v>
      </c>
      <c r="H13">
        <f>H11-H12</f>
        <v>-7507.800084788294</v>
      </c>
      <c r="K13">
        <f>K11-K12</f>
        <v>-15735.333582665029</v>
      </c>
      <c r="P13" t="s">
        <v>39</v>
      </c>
      <c r="Q13" t="s">
        <v>67</v>
      </c>
      <c r="R13" t="s">
        <v>66</v>
      </c>
      <c r="S13">
        <v>17654</v>
      </c>
      <c r="T13">
        <v>1110</v>
      </c>
      <c r="U13">
        <v>9721</v>
      </c>
    </row>
    <row r="14" spans="1:39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9.27</v>
      </c>
      <c r="T14">
        <v>9.25</v>
      </c>
      <c r="U14">
        <v>0</v>
      </c>
    </row>
    <row r="15" spans="1:39" x14ac:dyDescent="0.55000000000000004">
      <c r="P15" t="s">
        <v>41</v>
      </c>
      <c r="Q15" t="s">
        <v>69</v>
      </c>
      <c r="R15" t="s">
        <v>60</v>
      </c>
      <c r="S15">
        <v>21.57</v>
      </c>
      <c r="T15">
        <v>10.17</v>
      </c>
      <c r="U15">
        <v>10.17</v>
      </c>
    </row>
    <row r="16" spans="1:39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22</v>
      </c>
      <c r="T18">
        <v>22.66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21.14</v>
      </c>
      <c r="T19">
        <v>22.58</v>
      </c>
      <c r="U19">
        <v>23.2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22.29</v>
      </c>
      <c r="T20">
        <v>22.42</v>
      </c>
      <c r="U20">
        <v>22.55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24.31</v>
      </c>
      <c r="T21">
        <v>24.31</v>
      </c>
      <c r="U21">
        <v>24.31</v>
      </c>
    </row>
    <row r="22" spans="1:21" x14ac:dyDescent="0.55000000000000004">
      <c r="A22" s="15" t="s">
        <v>119</v>
      </c>
      <c r="B22">
        <v>-4500</v>
      </c>
      <c r="P22" t="s">
        <v>41</v>
      </c>
      <c r="Q22" t="s">
        <v>42</v>
      </c>
      <c r="R22" t="s">
        <v>82</v>
      </c>
      <c r="S22">
        <v>90</v>
      </c>
      <c r="T22">
        <v>95</v>
      </c>
      <c r="U22">
        <v>100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127.7</v>
      </c>
      <c r="T23">
        <v>109.5</v>
      </c>
      <c r="U23">
        <v>5104.5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462.9</v>
      </c>
      <c r="T24">
        <v>124.1</v>
      </c>
      <c r="U24">
        <v>108.7</v>
      </c>
    </row>
    <row r="25" spans="1:21" x14ac:dyDescent="0.55000000000000004">
      <c r="A25" s="10" t="s">
        <v>75</v>
      </c>
      <c r="B25" s="10">
        <v>0</v>
      </c>
      <c r="C25" s="10">
        <f>B19+B20+B22</f>
        <v>-25400</v>
      </c>
      <c r="D25" s="11">
        <f>C25*1^(-B25)</f>
        <v>-25400</v>
      </c>
      <c r="E25" s="11"/>
      <c r="F25" s="11"/>
      <c r="G25" s="12">
        <f>C25*1.025^(-B25)</f>
        <v>-25400</v>
      </c>
      <c r="H25" s="12"/>
      <c r="I25" s="12"/>
      <c r="J25" s="13">
        <f>C25/1.04^B25</f>
        <v>-25400</v>
      </c>
      <c r="K25" s="13"/>
      <c r="L25" s="13"/>
      <c r="P25" t="s">
        <v>41</v>
      </c>
      <c r="Q25" t="s">
        <v>87</v>
      </c>
      <c r="R25" t="s">
        <v>88</v>
      </c>
      <c r="S25">
        <v>198.48</v>
      </c>
      <c r="T25">
        <v>97.3</v>
      </c>
      <c r="U25">
        <v>99.38</v>
      </c>
    </row>
    <row r="26" spans="1:21" x14ac:dyDescent="0.55000000000000004">
      <c r="A26" s="10" t="s">
        <v>89</v>
      </c>
      <c r="B26" s="10">
        <v>0</v>
      </c>
      <c r="C26" s="10"/>
      <c r="D26" s="11">
        <f>E13</f>
        <v>9534</v>
      </c>
      <c r="E26" s="11"/>
      <c r="F26" s="11"/>
      <c r="G26" s="12">
        <f>H13</f>
        <v>-7507.800084788294</v>
      </c>
      <c r="H26" s="12"/>
      <c r="I26" s="12"/>
      <c r="J26" s="13">
        <f>K13</f>
        <v>-15735.333582665029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/>
      <c r="B28" s="10" cm="1">
        <f t="array" ref="B28">INDEX($4:$4,ROW(A1)+2)</f>
        <v>31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92</v>
      </c>
      <c r="Q28" t="s">
        <v>93</v>
      </c>
      <c r="R28" t="s">
        <v>94</v>
      </c>
      <c r="T28">
        <v>2.5137</v>
      </c>
      <c r="U28">
        <v>2.2309999999999999</v>
      </c>
    </row>
    <row r="29" spans="1:21" x14ac:dyDescent="0.55000000000000004">
      <c r="A29" s="10"/>
      <c r="B29" s="10" cm="1">
        <f t="array" ref="B29">INDEX($4:$4,ROW(A2)+2)</f>
        <v>36</v>
      </c>
      <c r="C29" s="10" cm="1">
        <f t="array" ref="C29">INDEX($3:$3, ROW(A2)+2)</f>
        <v>0</v>
      </c>
      <c r="D29" s="11">
        <f t="shared" si="2"/>
        <v>0</v>
      </c>
      <c r="E29" s="11"/>
      <c r="F29" s="11"/>
      <c r="G29" s="12">
        <f t="shared" ref="G29:G48" si="3">C29*1.025^(-B29)</f>
        <v>0</v>
      </c>
      <c r="H29" s="12"/>
      <c r="I29" s="12"/>
      <c r="J29" s="13">
        <f t="shared" ref="J29" si="4">C29/1.04^B29</f>
        <v>0</v>
      </c>
      <c r="K29" s="13"/>
      <c r="L29" s="13"/>
      <c r="P29" t="s">
        <v>92</v>
      </c>
      <c r="Q29" t="s">
        <v>95</v>
      </c>
      <c r="R29" t="s">
        <v>94</v>
      </c>
      <c r="T29">
        <v>2.0672999999999999</v>
      </c>
      <c r="U29">
        <v>2.1179000000000001</v>
      </c>
    </row>
    <row r="30" spans="1:21" x14ac:dyDescent="0.55000000000000004">
      <c r="A30" s="10"/>
      <c r="B30" s="10" cm="1">
        <f t="array" ref="B30">INDEX($4:$4,ROW(A3)+2)</f>
        <v>41</v>
      </c>
      <c r="C30" s="10" cm="1">
        <f t="array" ref="C30">INDEX($3:$3, ROW(A1)+4)</f>
        <v>0</v>
      </c>
      <c r="D30" s="11">
        <f>C30*1^(-B30)</f>
        <v>0</v>
      </c>
      <c r="E30" s="11"/>
      <c r="F30" s="11"/>
      <c r="G30" s="12">
        <f t="shared" si="3"/>
        <v>0</v>
      </c>
      <c r="H30" s="12"/>
      <c r="I30" s="12"/>
      <c r="J30" s="13">
        <f>C30/1.04^B30</f>
        <v>0</v>
      </c>
      <c r="K30" s="13"/>
      <c r="L30" s="13"/>
      <c r="P30" t="s">
        <v>92</v>
      </c>
      <c r="Q30" t="s">
        <v>97</v>
      </c>
      <c r="R30" t="s">
        <v>94</v>
      </c>
      <c r="T30">
        <v>2.5137</v>
      </c>
      <c r="U30">
        <v>2.3723000000000001</v>
      </c>
    </row>
    <row r="31" spans="1:21" x14ac:dyDescent="0.55000000000000004">
      <c r="A31" s="10" t="s">
        <v>96</v>
      </c>
      <c r="B31" s="10" cm="1">
        <f t="array" ref="B31">INDEX($4:$4,ROW(A4)+2)</f>
        <v>46</v>
      </c>
      <c r="C31" s="10" cm="1">
        <f t="array" ref="C31">INDEX($3:$3, ROW(A2)+4)</f>
        <v>24528</v>
      </c>
      <c r="D31" s="11">
        <f>C31*1^(-B31)</f>
        <v>24528</v>
      </c>
      <c r="E31" s="11">
        <v>0</v>
      </c>
      <c r="F31" s="11">
        <f t="shared" ref="F31:F32" si="5">SUM(E31)</f>
        <v>0</v>
      </c>
      <c r="G31" s="12">
        <f t="shared" si="3"/>
        <v>7877.0631915260483</v>
      </c>
      <c r="H31" s="12">
        <v>0</v>
      </c>
      <c r="I31" s="12">
        <f t="shared" ref="I31:I32" si="6">H31*(1/(1-(1.025)^(-B31)))</f>
        <v>0</v>
      </c>
      <c r="J31" s="13">
        <f>C31/1.04^B31</f>
        <v>4037.6486979269785</v>
      </c>
      <c r="K31" s="13">
        <v>0</v>
      </c>
      <c r="L31" s="13">
        <f t="shared" ref="L31:L32" si="7">K31*(1/(1-(1.04)^(-B31)))</f>
        <v>0</v>
      </c>
      <c r="P31" t="s">
        <v>92</v>
      </c>
      <c r="Q31" t="s">
        <v>99</v>
      </c>
      <c r="R31" t="s">
        <v>94</v>
      </c>
      <c r="T31">
        <v>2.0672999999999999</v>
      </c>
      <c r="U31">
        <v>2.0926</v>
      </c>
    </row>
    <row r="32" spans="1:21" x14ac:dyDescent="0.55000000000000004">
      <c r="A32" s="10"/>
      <c r="B32" s="10" cm="1">
        <f t="array" ref="B32">INDEX($4:$4,ROW(A5)+2)</f>
        <v>51</v>
      </c>
      <c r="C32" s="10" cm="1">
        <f t="array" ref="C32">INDEX($3:$3, ROW(A3)+4)</f>
        <v>0</v>
      </c>
      <c r="D32" s="11">
        <f t="shared" ref="D32:D63" si="8">C32*1^(-B32)</f>
        <v>0</v>
      </c>
      <c r="E32" s="11">
        <v>0</v>
      </c>
      <c r="F32" s="11">
        <f t="shared" si="5"/>
        <v>0</v>
      </c>
      <c r="G32" s="12">
        <f t="shared" si="3"/>
        <v>0</v>
      </c>
      <c r="H32" s="12">
        <v>0</v>
      </c>
      <c r="I32" s="12">
        <f t="shared" si="6"/>
        <v>0</v>
      </c>
      <c r="J32" s="13">
        <f>C32/1.04^B32</f>
        <v>0</v>
      </c>
      <c r="K32" s="13">
        <v>0</v>
      </c>
      <c r="L32" s="13">
        <f t="shared" si="7"/>
        <v>0</v>
      </c>
      <c r="P32" t="s">
        <v>92</v>
      </c>
      <c r="Q32" t="s">
        <v>100</v>
      </c>
      <c r="R32" t="s">
        <v>101</v>
      </c>
    </row>
    <row r="33" spans="1:21" x14ac:dyDescent="0.55000000000000004">
      <c r="A33" s="10" t="s">
        <v>98</v>
      </c>
      <c r="B33" s="10" cm="1">
        <f t="array" ref="B33">INDEX($4:$4,ROW(A6)+2)</f>
        <v>56</v>
      </c>
      <c r="C33" s="10" cm="1">
        <f t="array" ref="C33">INDEX($3:$3, ROW(A4)+4)</f>
        <v>180723</v>
      </c>
      <c r="D33" s="11">
        <f t="shared" si="8"/>
        <v>180723</v>
      </c>
      <c r="E33" s="11">
        <f>$D$25+$D$26+$D$27+$D$28+$D$29+$D$30+$D$31+D33</f>
        <v>184385</v>
      </c>
      <c r="F33" s="11">
        <f>SUM(E33)/B33</f>
        <v>3292.5892857142858</v>
      </c>
      <c r="G33" s="12">
        <f t="shared" si="3"/>
        <v>45339.524936651258</v>
      </c>
      <c r="H33" s="12">
        <f>$G$25+$G$26+$G$27+$G$28+$G$29+$G$30+$G$31+G33</f>
        <v>16856.460259194082</v>
      </c>
      <c r="I33" s="12">
        <f>H33*(1/(1-(1.025)^(-B33)))</f>
        <v>22501.638889065904</v>
      </c>
      <c r="J33" s="13">
        <f t="shared" ref="J33:J48" si="9">C33/1.04^B33</f>
        <v>20097.703116085271</v>
      </c>
      <c r="K33" s="13">
        <f>$J$25+$J$26+$J$27+$J$28+$J$29+$J$30+$J$31+J33</f>
        <v>-19776.304282219156</v>
      </c>
      <c r="L33" s="13">
        <f>K33*(1/(1-(1.04)^(-B33)))</f>
        <v>-22250.74822042805</v>
      </c>
      <c r="P33" t="s">
        <v>102</v>
      </c>
      <c r="Q33" t="s">
        <v>103</v>
      </c>
      <c r="R33" t="s">
        <v>104</v>
      </c>
      <c r="S33">
        <v>335.226</v>
      </c>
      <c r="T33">
        <v>14.662000000000001</v>
      </c>
      <c r="U33">
        <v>108.739</v>
      </c>
    </row>
    <row r="34" spans="1:21" x14ac:dyDescent="0.55000000000000004">
      <c r="A34" s="10" t="s">
        <v>98</v>
      </c>
      <c r="B34" s="10" cm="1">
        <f t="array" ref="B34">INDEX($4:$4,ROW(A7)+2)</f>
        <v>61</v>
      </c>
      <c r="C34" s="10" cm="1">
        <f t="array" ref="C34">INDEX($3:$3, ROW(A5)+4)</f>
        <v>229455</v>
      </c>
      <c r="D34" s="11">
        <f t="shared" si="8"/>
        <v>229455</v>
      </c>
      <c r="E34" s="11">
        <f t="shared" ref="E34:E54" si="10">$D$25+$D$26+$D$27+$D$28+$D$29+$D$30+$D$31+D34</f>
        <v>233117</v>
      </c>
      <c r="F34" s="11">
        <f t="shared" ref="F34:F63" si="11">SUM(E34)/B34</f>
        <v>3821.5901639344261</v>
      </c>
      <c r="G34" s="12">
        <f t="shared" si="3"/>
        <v>50879.371371247034</v>
      </c>
      <c r="H34" s="12">
        <f>$G$25+$G$26+$G$27+$G$28+$G$29+$G$30+$G$31+G34</f>
        <v>22396.306693789858</v>
      </c>
      <c r="I34" s="12">
        <f>H34*(1/(1-(1.025)^(-B34)))</f>
        <v>28777.41263958858</v>
      </c>
      <c r="J34" s="13">
        <f t="shared" si="9"/>
        <v>20973.157996395737</v>
      </c>
      <c r="K34" s="13">
        <f t="shared" ref="K34:K38" si="12">$J$25+$J$26+$J$27+$J$28+$J$29+$J$30+$J$31+J34</f>
        <v>-18900.84940190869</v>
      </c>
      <c r="L34" s="13">
        <f>K34*(1/(1-(1.04)^(-B34)))</f>
        <v>-20802.264397874907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66</v>
      </c>
      <c r="C35" s="10" cm="1">
        <f t="array" ref="C35">INDEX($3:$3, ROW(A6)+4)</f>
        <v>281666</v>
      </c>
      <c r="D35" s="11">
        <f t="shared" si="8"/>
        <v>281666</v>
      </c>
      <c r="E35" s="11">
        <f t="shared" si="10"/>
        <v>285328</v>
      </c>
      <c r="F35" s="11">
        <f t="shared" si="11"/>
        <v>4323.151515151515</v>
      </c>
      <c r="G35" s="12">
        <f t="shared" si="3"/>
        <v>55202.571694032566</v>
      </c>
      <c r="H35" s="12">
        <f t="shared" ref="H35:H37" si="13">$G$25+$G$26+$G$27+$G$28+$G$29+$G$30+$G$31+G35</f>
        <v>26719.50701657539</v>
      </c>
      <c r="I35" s="12">
        <f t="shared" ref="I35:I41" si="14">H35*(1/(1-(1.025)^(-B35)))</f>
        <v>33232.635925490889</v>
      </c>
      <c r="J35" s="13">
        <f t="shared" si="9"/>
        <v>21160.895017432031</v>
      </c>
      <c r="K35" s="13">
        <f t="shared" si="12"/>
        <v>-18713.112380872397</v>
      </c>
      <c r="L35" s="9">
        <f t="shared" ref="L35:L36" si="15">K35*(1/(1-(1.04)^(-B35)))</f>
        <v>-20233.183193179688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71</v>
      </c>
      <c r="C36" s="10" cm="1">
        <f t="array" ref="C36">INDEX($3:$3, ROW(A7)+4)</f>
        <v>333701</v>
      </c>
      <c r="D36" s="11">
        <f t="shared" si="8"/>
        <v>333701</v>
      </c>
      <c r="E36" s="11">
        <f t="shared" si="10"/>
        <v>337363</v>
      </c>
      <c r="F36" s="11">
        <f t="shared" si="11"/>
        <v>4751.5915492957747</v>
      </c>
      <c r="G36" s="12">
        <f t="shared" si="3"/>
        <v>57804.688513556495</v>
      </c>
      <c r="H36" s="12">
        <f t="shared" si="13"/>
        <v>29321.623836099319</v>
      </c>
      <c r="I36" s="8">
        <f t="shared" si="14"/>
        <v>35464.972848000398</v>
      </c>
      <c r="J36" s="13">
        <f t="shared" si="9"/>
        <v>20605.844488147748</v>
      </c>
      <c r="K36" s="13">
        <f t="shared" si="12"/>
        <v>-19268.16291015668</v>
      </c>
      <c r="L36" s="13">
        <f t="shared" si="15"/>
        <v>-20536.265471021612</v>
      </c>
      <c r="P36" t="s">
        <v>102</v>
      </c>
      <c r="Q36" t="s">
        <v>110</v>
      </c>
      <c r="R36" t="s">
        <v>111</v>
      </c>
      <c r="S36">
        <v>111.5252</v>
      </c>
      <c r="T36">
        <v>8.5037000000000003</v>
      </c>
      <c r="U36">
        <v>99.381399999999999</v>
      </c>
    </row>
    <row r="37" spans="1:21" x14ac:dyDescent="0.55000000000000004">
      <c r="A37" s="10" t="s">
        <v>98</v>
      </c>
      <c r="B37" s="10" cm="1">
        <f t="array" ref="B37">INDEX($4:$4,ROW(A10)+2)</f>
        <v>76</v>
      </c>
      <c r="C37" s="10" cm="1">
        <f t="array" ref="C37">INDEX($3:$3, ROW(A8)+4)</f>
        <v>379787</v>
      </c>
      <c r="D37" s="11">
        <f t="shared" si="8"/>
        <v>379787</v>
      </c>
      <c r="E37" s="11">
        <f t="shared" si="10"/>
        <v>383449</v>
      </c>
      <c r="F37" s="11">
        <f t="shared" si="11"/>
        <v>5045.3815789473683</v>
      </c>
      <c r="G37" s="12">
        <f t="shared" si="3"/>
        <v>58146.86774262727</v>
      </c>
      <c r="H37" s="12">
        <f t="shared" si="13"/>
        <v>29663.803065170094</v>
      </c>
      <c r="I37" s="12">
        <f t="shared" si="14"/>
        <v>35026.495902871007</v>
      </c>
      <c r="J37" s="13">
        <f t="shared" si="9"/>
        <v>19275.529108946896</v>
      </c>
      <c r="K37" s="13">
        <f t="shared" si="12"/>
        <v>-20598.478289357532</v>
      </c>
      <c r="L37" s="13">
        <f>K37*(1/(1-(1.04)^(-B37)))</f>
        <v>-21699.820687382115</v>
      </c>
    </row>
    <row r="38" spans="1:21" x14ac:dyDescent="0.55000000000000004">
      <c r="A38" s="10" t="s">
        <v>98</v>
      </c>
      <c r="B38" s="10" cm="1">
        <f t="array" ref="B38">INDEX($4:$4,ROW(A11)+2)</f>
        <v>81</v>
      </c>
      <c r="C38" s="10" cm="1">
        <f t="array" ref="C38">INDEX($3:$3, ROW(A9)+4)</f>
        <v>423173</v>
      </c>
      <c r="D38" s="11">
        <f t="shared" si="8"/>
        <v>423173</v>
      </c>
      <c r="E38" s="11">
        <f t="shared" si="10"/>
        <v>426835</v>
      </c>
      <c r="F38" s="11">
        <f t="shared" si="11"/>
        <v>5269.5679012345681</v>
      </c>
      <c r="G38" s="12">
        <f t="shared" si="3"/>
        <v>57264.418317517222</v>
      </c>
      <c r="H38" s="12">
        <f>$G$25+$G$26+$G$27+$G$28+$G$29+$G$30+$G$31+G38</f>
        <v>28781.353640060046</v>
      </c>
      <c r="I38" s="12">
        <f t="shared" si="14"/>
        <v>33285.613876347627</v>
      </c>
      <c r="J38" s="13">
        <f t="shared" si="9"/>
        <v>17652.957153819207</v>
      </c>
      <c r="K38" s="13">
        <f t="shared" si="12"/>
        <v>-22221.050244485221</v>
      </c>
      <c r="L38" s="13">
        <f t="shared" ref="L38:L48" si="16">K38*(1/(1-(1.04)^(-B38)))</f>
        <v>-23188.369258178351</v>
      </c>
    </row>
    <row r="39" spans="1:21" x14ac:dyDescent="0.55000000000000004">
      <c r="A39" s="10" t="s">
        <v>98</v>
      </c>
      <c r="B39" s="10" cm="1">
        <f t="array" ref="B39">INDEX($4:$4,ROW(A12)+2)</f>
        <v>86</v>
      </c>
      <c r="C39" s="10" cm="1">
        <f t="array" ref="C39">INDEX($3:$3, ROW(A10)+4)</f>
        <v>462127</v>
      </c>
      <c r="D39" s="11">
        <f t="shared" si="8"/>
        <v>462127</v>
      </c>
      <c r="E39" s="11">
        <f t="shared" si="10"/>
        <v>465789</v>
      </c>
      <c r="F39" s="11">
        <f t="shared" si="11"/>
        <v>5416.1511627906975</v>
      </c>
      <c r="G39" s="12">
        <f t="shared" si="3"/>
        <v>55272.475956004928</v>
      </c>
      <c r="H39" s="12">
        <f t="shared" ref="H39:H48" si="17">$G$25+$G$26+$G$27+$G$28+$G$29+$G$30+$G$31+G39</f>
        <v>26789.411278547752</v>
      </c>
      <c r="I39" s="12">
        <f t="shared" si="14"/>
        <v>30428.837666267951</v>
      </c>
      <c r="J39" s="13">
        <f t="shared" si="9"/>
        <v>15845.070047029369</v>
      </c>
      <c r="K39" s="13">
        <f>$J$25+$J$26+$J$27+$J$28+$J$29+$J$30+$J$31+J39</f>
        <v>-24028.937351275061</v>
      </c>
      <c r="L39" s="13">
        <f t="shared" si="16"/>
        <v>-24882.075625385234</v>
      </c>
    </row>
    <row r="40" spans="1:21" x14ac:dyDescent="0.55000000000000004">
      <c r="A40" s="10" t="s">
        <v>98</v>
      </c>
      <c r="B40" s="10" cm="1">
        <f t="array" ref="B40">INDEX($4:$4,ROW(A13)+2)</f>
        <v>91</v>
      </c>
      <c r="C40" s="10" cm="1">
        <f t="array" ref="C40">INDEX($3:$3, ROW(A11)+4)</f>
        <v>497597</v>
      </c>
      <c r="D40" s="11">
        <f t="shared" si="8"/>
        <v>497597</v>
      </c>
      <c r="E40" s="11">
        <f>$D$25+$D$26+$D$27+$D$28+$D$29+$D$30+$D$31+D40</f>
        <v>501259</v>
      </c>
      <c r="F40" s="11">
        <f t="shared" si="11"/>
        <v>5508.3406593406589</v>
      </c>
      <c r="G40" s="12">
        <f t="shared" si="3"/>
        <v>52602.453689450405</v>
      </c>
      <c r="H40" s="12">
        <f t="shared" si="17"/>
        <v>24119.389011993229</v>
      </c>
      <c r="I40" s="12">
        <f t="shared" si="14"/>
        <v>26970.522928218335</v>
      </c>
      <c r="J40" s="13">
        <f t="shared" si="9"/>
        <v>14023.095031034643</v>
      </c>
      <c r="K40" s="13">
        <f>$J$25+$J$26+$J$27+$J$28+$J$29+$J$30+$J$31+J40</f>
        <v>-25850.912367269782</v>
      </c>
      <c r="L40" s="13">
        <f t="shared" si="16"/>
        <v>-26600.559519525519</v>
      </c>
    </row>
    <row r="41" spans="1:21" x14ac:dyDescent="0.55000000000000004">
      <c r="A41" s="10" t="s">
        <v>98</v>
      </c>
      <c r="B41" s="10" cm="1">
        <f t="array" ref="B41">INDEX($4:$4,ROW(A14)+2)</f>
        <v>96</v>
      </c>
      <c r="C41" s="10" cm="1">
        <f t="array" ref="C41">INDEX($3:$3, ROW(A12)+4)</f>
        <v>528297</v>
      </c>
      <c r="D41" s="11">
        <f t="shared" si="8"/>
        <v>528297</v>
      </c>
      <c r="E41" s="11">
        <f t="shared" ref="E41:E61" si="18">$D$25+$D$26+$D$27+$D$28+$D$29+$D$30+$D$31+D41</f>
        <v>531959</v>
      </c>
      <c r="F41" s="11">
        <f t="shared" si="11"/>
        <v>5541.239583333333</v>
      </c>
      <c r="G41" s="12">
        <f t="shared" si="3"/>
        <v>49361.354323196312</v>
      </c>
      <c r="H41" s="12">
        <f t="shared" si="17"/>
        <v>20878.289645739136</v>
      </c>
      <c r="I41" s="12">
        <f t="shared" si="14"/>
        <v>23030.104116364506</v>
      </c>
      <c r="J41" s="13">
        <f t="shared" si="9"/>
        <v>12237.073591629061</v>
      </c>
      <c r="K41" s="13">
        <f t="shared" ref="K41:K48" si="19">$J$25+$J$26+$J$27+$J$28+$J$29+$J$30+$J$31+J41</f>
        <v>-27636.933806675366</v>
      </c>
      <c r="L41" s="13">
        <f t="shared" si="16"/>
        <v>-28292.274738092015</v>
      </c>
    </row>
    <row r="42" spans="1:21" x14ac:dyDescent="0.55000000000000004">
      <c r="A42" s="10" t="s">
        <v>98</v>
      </c>
      <c r="B42" s="10" cm="1">
        <f t="array" ref="B42">INDEX($4:$4,ROW(A15)+2)</f>
        <v>101</v>
      </c>
      <c r="C42" s="10" cm="1">
        <f t="array" ref="C42">INDEX($3:$3, ROW(A13)+4)</f>
        <v>558239</v>
      </c>
      <c r="D42" s="11">
        <f t="shared" si="8"/>
        <v>558239</v>
      </c>
      <c r="E42" s="11">
        <f t="shared" si="18"/>
        <v>561901</v>
      </c>
      <c r="F42" s="7">
        <f t="shared" si="11"/>
        <v>5563.3762376237628</v>
      </c>
      <c r="G42" s="12">
        <f t="shared" si="3"/>
        <v>46100.938811281114</v>
      </c>
      <c r="H42" s="12">
        <f t="shared" si="17"/>
        <v>17617.874133823938</v>
      </c>
      <c r="I42" s="12">
        <f>H42*(1/(1-(1.025)^(-B42)))</f>
        <v>19203.775668935541</v>
      </c>
      <c r="J42" s="13">
        <f t="shared" si="9"/>
        <v>10628.033262648747</v>
      </c>
      <c r="K42" s="13">
        <f t="shared" si="19"/>
        <v>-29245.974135655681</v>
      </c>
      <c r="L42" s="13">
        <f t="shared" si="16"/>
        <v>-29813.579981397252</v>
      </c>
    </row>
    <row r="43" spans="1:21" x14ac:dyDescent="0.55000000000000004">
      <c r="A43" s="10" t="s">
        <v>98</v>
      </c>
      <c r="B43" s="10" cm="1">
        <f t="array" ref="B43">INDEX($4:$4,ROW(A16)+2)</f>
        <v>106</v>
      </c>
      <c r="C43" s="10" cm="1">
        <f t="array" ref="C43">INDEX($3:$3, ROW(A14)+4)</f>
        <v>585037</v>
      </c>
      <c r="D43" s="11">
        <f t="shared" si="8"/>
        <v>585037</v>
      </c>
      <c r="E43" s="11">
        <f t="shared" si="18"/>
        <v>588699</v>
      </c>
      <c r="F43" s="11">
        <f t="shared" si="11"/>
        <v>5553.7641509433961</v>
      </c>
      <c r="G43" s="12">
        <f t="shared" si="3"/>
        <v>42702.529549524879</v>
      </c>
      <c r="H43" s="12">
        <f t="shared" si="17"/>
        <v>14219.464872067703</v>
      </c>
      <c r="I43" s="12">
        <f t="shared" ref="I43:I48" si="20">H43*(1/(1-(1.025)^(-B43)))</f>
        <v>15339.082288924024</v>
      </c>
      <c r="J43" s="13">
        <f t="shared" si="9"/>
        <v>9154.8106831559089</v>
      </c>
      <c r="K43" s="13">
        <f t="shared" si="19"/>
        <v>-30719.196715148519</v>
      </c>
      <c r="L43" s="13">
        <f t="shared" si="16"/>
        <v>-31207.540399816771</v>
      </c>
    </row>
    <row r="44" spans="1:21" x14ac:dyDescent="0.55000000000000004">
      <c r="A44" s="10" t="s">
        <v>98</v>
      </c>
      <c r="B44" s="10" cm="1">
        <f t="array" ref="B44">INDEX($4:$4,ROW(A17)+2)</f>
        <v>111</v>
      </c>
      <c r="C44" s="10" cm="1">
        <f t="array" ref="C44">INDEX($3:$3, ROW(A15)+4)</f>
        <v>609297</v>
      </c>
      <c r="D44" s="11">
        <f t="shared" si="8"/>
        <v>609297</v>
      </c>
      <c r="E44" s="11">
        <f t="shared" si="18"/>
        <v>612959</v>
      </c>
      <c r="F44" s="11">
        <f t="shared" si="11"/>
        <v>5522.1531531531527</v>
      </c>
      <c r="G44" s="12">
        <f t="shared" si="3"/>
        <v>39307.912560551908</v>
      </c>
      <c r="H44" s="12">
        <f t="shared" si="17"/>
        <v>10824.847883094732</v>
      </c>
      <c r="I44" s="12">
        <f t="shared" si="20"/>
        <v>11571.35721712679</v>
      </c>
      <c r="J44" s="13">
        <f t="shared" si="9"/>
        <v>7836.6125911990766</v>
      </c>
      <c r="K44" s="13">
        <f t="shared" si="19"/>
        <v>-32037.394807105353</v>
      </c>
      <c r="L44" s="13">
        <f t="shared" si="16"/>
        <v>-32454.819889106526</v>
      </c>
    </row>
    <row r="45" spans="1:21" x14ac:dyDescent="0.55000000000000004">
      <c r="A45" s="10" t="s">
        <v>98</v>
      </c>
      <c r="B45" s="10" cm="1">
        <f t="array" ref="B45">INDEX($4:$4,ROW(A18)+2)</f>
        <v>116</v>
      </c>
      <c r="C45" s="10" cm="1">
        <f t="array" ref="C45">INDEX($3:$3, ROW(A16)+4)</f>
        <v>631710</v>
      </c>
      <c r="D45" s="11">
        <f t="shared" si="8"/>
        <v>631710</v>
      </c>
      <c r="E45" s="11">
        <f t="shared" si="18"/>
        <v>635372</v>
      </c>
      <c r="F45" s="11">
        <f t="shared" si="11"/>
        <v>5477.3448275862065</v>
      </c>
      <c r="G45" s="12">
        <f t="shared" si="3"/>
        <v>36020.469266129148</v>
      </c>
      <c r="H45" s="12">
        <f t="shared" si="17"/>
        <v>7537.4045886719723</v>
      </c>
      <c r="I45" s="12">
        <f t="shared" si="20"/>
        <v>7993.1803515902147</v>
      </c>
      <c r="J45" s="13">
        <f t="shared" si="9"/>
        <v>6678.0611759453504</v>
      </c>
      <c r="K45" s="13">
        <f t="shared" si="19"/>
        <v>-33195.946222359074</v>
      </c>
      <c r="L45" s="13">
        <f t="shared" si="16"/>
        <v>-33550.623393070367</v>
      </c>
    </row>
    <row r="46" spans="1:21" x14ac:dyDescent="0.55000000000000004">
      <c r="A46" s="10" t="s">
        <v>98</v>
      </c>
      <c r="B46" s="10" cm="1">
        <f t="array" ref="B46">INDEX($4:$4,ROW(A19)+2)</f>
        <v>121</v>
      </c>
      <c r="C46" s="10" cm="1">
        <f t="array" ref="C46">INDEX($3:$3, ROW(A17)+4)</f>
        <v>625343</v>
      </c>
      <c r="D46" s="11">
        <f t="shared" si="8"/>
        <v>625343</v>
      </c>
      <c r="E46" s="11">
        <f t="shared" si="18"/>
        <v>629005</v>
      </c>
      <c r="F46" s="11">
        <f t="shared" si="11"/>
        <v>5198.3884297520663</v>
      </c>
      <c r="G46" s="12">
        <f t="shared" si="3"/>
        <v>31515.962886224548</v>
      </c>
      <c r="H46" s="12">
        <f t="shared" si="17"/>
        <v>3032.8982087673721</v>
      </c>
      <c r="I46" s="12">
        <f t="shared" si="20"/>
        <v>3193.862094564468</v>
      </c>
      <c r="J46" s="13">
        <f t="shared" si="9"/>
        <v>5433.5571288416759</v>
      </c>
      <c r="K46" s="13">
        <f t="shared" si="19"/>
        <v>-34440.450269462752</v>
      </c>
      <c r="L46" s="13">
        <f t="shared" si="16"/>
        <v>-34742.323641830546</v>
      </c>
    </row>
    <row r="47" spans="1:21" x14ac:dyDescent="0.55000000000000004">
      <c r="A47" s="10" t="s">
        <v>98</v>
      </c>
      <c r="B47" s="10" cm="1">
        <f t="array" ref="B47">INDEX($4:$4,ROW(A20)+2)</f>
        <v>126</v>
      </c>
      <c r="C47" s="10" cm="1">
        <f t="array" ref="C47">INDEX($3:$3, ROW(A18)+4)</f>
        <v>641139</v>
      </c>
      <c r="D47" s="11">
        <f t="shared" si="8"/>
        <v>641139</v>
      </c>
      <c r="E47" s="11">
        <f t="shared" si="18"/>
        <v>644801</v>
      </c>
      <c r="F47" s="11">
        <f t="shared" si="11"/>
        <v>5117.4682539682535</v>
      </c>
      <c r="G47" s="12">
        <f t="shared" si="3"/>
        <v>28559.142019883799</v>
      </c>
      <c r="H47" s="12">
        <f t="shared" si="17"/>
        <v>76.077342426622636</v>
      </c>
      <c r="I47" s="12">
        <f t="shared" si="20"/>
        <v>79.624151219881668</v>
      </c>
      <c r="J47" s="13">
        <f t="shared" si="9"/>
        <v>4578.7975719120368</v>
      </c>
      <c r="K47" s="13">
        <f t="shared" si="19"/>
        <v>-35295.209826392391</v>
      </c>
      <c r="L47" s="13">
        <f t="shared" si="16"/>
        <v>-35549.089381596707</v>
      </c>
    </row>
    <row r="48" spans="1:21" x14ac:dyDescent="0.55000000000000004">
      <c r="A48" s="10" t="s">
        <v>98</v>
      </c>
      <c r="B48" s="10" cm="1">
        <f t="array" ref="B48">INDEX($4:$4,ROW(A21)+2)</f>
        <v>131</v>
      </c>
      <c r="C48" s="10" cm="1">
        <f t="array" ref="C48">INDEX($3:$3, ROW(A19)+4)</f>
        <v>654321</v>
      </c>
      <c r="D48" s="11">
        <f t="shared" si="8"/>
        <v>654321</v>
      </c>
      <c r="E48" s="11">
        <f t="shared" si="18"/>
        <v>657983</v>
      </c>
      <c r="F48" s="11">
        <f t="shared" si="11"/>
        <v>5022.7709923664124</v>
      </c>
      <c r="G48" s="12">
        <f t="shared" si="3"/>
        <v>25761.105286262653</v>
      </c>
      <c r="H48" s="12">
        <f t="shared" si="17"/>
        <v>-2721.9593911945231</v>
      </c>
      <c r="I48" s="12">
        <f t="shared" si="20"/>
        <v>-2833.5170693906925</v>
      </c>
      <c r="J48" s="13">
        <f t="shared" si="9"/>
        <v>3840.8151919891111</v>
      </c>
      <c r="K48" s="13">
        <f t="shared" si="19"/>
        <v>-36033.192206315318</v>
      </c>
      <c r="L48" s="13">
        <f t="shared" si="16"/>
        <v>-36245.953233129265</v>
      </c>
    </row>
    <row r="49" spans="1:12" x14ac:dyDescent="0.55000000000000004">
      <c r="A49" s="10" t="s">
        <v>98</v>
      </c>
      <c r="B49" s="10" cm="1">
        <f t="array" ref="B49">INDEX($4:$4,ROW(A22)+2)</f>
        <v>136</v>
      </c>
      <c r="C49" s="10" cm="1">
        <f t="array" ref="C49">INDEX($3:$3, ROW(A20)+4)</f>
        <v>665872</v>
      </c>
      <c r="D49" s="11">
        <f t="shared" si="8"/>
        <v>665872</v>
      </c>
      <c r="E49" s="11">
        <f t="shared" si="18"/>
        <v>669534</v>
      </c>
      <c r="F49" s="11">
        <f t="shared" si="11"/>
        <v>4923.0441176470586</v>
      </c>
    </row>
    <row r="50" spans="1:12" x14ac:dyDescent="0.55000000000000004">
      <c r="A50" s="10" t="s">
        <v>98</v>
      </c>
      <c r="B50" s="10" cm="1">
        <f t="array" ref="B50">INDEX($4:$4,ROW(A23)+2)</f>
        <v>141</v>
      </c>
      <c r="C50" s="10" cm="1">
        <f t="array" ref="C50">INDEX($3:$3, ROW(A21)+4)</f>
        <v>675915</v>
      </c>
      <c r="D50" s="11">
        <f t="shared" si="8"/>
        <v>675915</v>
      </c>
      <c r="E50" s="11">
        <f t="shared" si="18"/>
        <v>679577</v>
      </c>
      <c r="F50" s="11">
        <f t="shared" si="11"/>
        <v>4819.6950354609926</v>
      </c>
    </row>
    <row r="51" spans="1:12" x14ac:dyDescent="0.55000000000000004">
      <c r="A51" s="10" t="s">
        <v>98</v>
      </c>
      <c r="B51" s="10" cm="1">
        <f t="array" ref="B51">INDEX($4:$4,ROW(A24)+2)</f>
        <v>146</v>
      </c>
      <c r="C51" s="10" cm="1">
        <f t="array" ref="C51">INDEX($3:$3, ROW(A22)+4)</f>
        <v>683760</v>
      </c>
      <c r="D51" s="11">
        <f t="shared" si="8"/>
        <v>683760</v>
      </c>
      <c r="E51" s="11">
        <f t="shared" si="18"/>
        <v>687422</v>
      </c>
      <c r="F51" s="11">
        <f t="shared" si="11"/>
        <v>4708.3698630136987</v>
      </c>
    </row>
    <row r="52" spans="1:12" x14ac:dyDescent="0.55000000000000004">
      <c r="A52" s="10" t="s">
        <v>98</v>
      </c>
      <c r="B52" s="10" cm="1">
        <f t="array" ref="B52">INDEX($4:$4,ROW(A25)+2)</f>
        <v>151</v>
      </c>
      <c r="C52" s="10" cm="1">
        <f t="array" ref="C52">INDEX($3:$3, ROW(A23)+4)</f>
        <v>690252</v>
      </c>
      <c r="D52" s="11">
        <f t="shared" si="8"/>
        <v>690252</v>
      </c>
      <c r="E52" s="11">
        <f t="shared" si="18"/>
        <v>693914</v>
      </c>
      <c r="F52" s="11">
        <f t="shared" si="11"/>
        <v>4595.4569536423842</v>
      </c>
    </row>
    <row r="53" spans="1:12" x14ac:dyDescent="0.55000000000000004">
      <c r="A53" s="10" t="s">
        <v>98</v>
      </c>
      <c r="B53" s="10" cm="1">
        <f t="array" ref="B53">INDEX($4:$4,ROW(A26)+2)</f>
        <v>156</v>
      </c>
      <c r="C53" s="10" cm="1">
        <f t="array" ref="C53">INDEX($3:$3, ROW(A24)+4)</f>
        <v>694792</v>
      </c>
      <c r="D53" s="11">
        <f t="shared" si="8"/>
        <v>694792</v>
      </c>
      <c r="E53" s="11">
        <f t="shared" si="18"/>
        <v>698454</v>
      </c>
      <c r="F53" s="11">
        <f t="shared" si="11"/>
        <v>4477.2692307692305</v>
      </c>
    </row>
    <row r="54" spans="1:12" x14ac:dyDescent="0.55000000000000004">
      <c r="A54" s="10" t="s">
        <v>98</v>
      </c>
      <c r="B54" s="10" cm="1">
        <f t="array" ref="B54">INDEX($4:$4,ROW(A27)+2)</f>
        <v>161</v>
      </c>
      <c r="C54" s="10" cm="1">
        <f t="array" ref="C54">INDEX($3:$3, ROW(A25)+4)</f>
        <v>697906</v>
      </c>
      <c r="D54" s="11">
        <f t="shared" si="8"/>
        <v>697906</v>
      </c>
      <c r="E54" s="11">
        <f t="shared" si="18"/>
        <v>701568</v>
      </c>
      <c r="F54" s="11">
        <f t="shared" si="11"/>
        <v>4357.565217391304</v>
      </c>
    </row>
    <row r="55" spans="1:12" x14ac:dyDescent="0.55000000000000004">
      <c r="A55" s="10" t="s">
        <v>98</v>
      </c>
      <c r="B55" s="10" cm="1">
        <f t="array" ref="B55">INDEX($4:$4,ROW(A28)+2)</f>
        <v>166</v>
      </c>
      <c r="C55" s="10" cm="1">
        <f t="array" ref="C55">INDEX($3:$3, ROW(A26)+4)</f>
        <v>699618</v>
      </c>
      <c r="D55" s="11">
        <f t="shared" si="8"/>
        <v>699618</v>
      </c>
      <c r="E55" s="11">
        <f>$D$25+$D$26+$D$27+$D$28+$D$29+$D$30+$D$31+D55</f>
        <v>703280</v>
      </c>
      <c r="F55" s="11">
        <f t="shared" si="11"/>
        <v>4236.6265060240967</v>
      </c>
    </row>
    <row r="56" spans="1:12" x14ac:dyDescent="0.55000000000000004">
      <c r="A56" s="10" t="s">
        <v>98</v>
      </c>
      <c r="B56" s="10" cm="1">
        <f t="array" ref="B56">INDEX($4:$4,ROW(A29)+2)</f>
        <v>171</v>
      </c>
      <c r="C56" s="10" cm="1">
        <f t="array" ref="C56">INDEX($3:$3, ROW(A27)+4)</f>
        <v>699488</v>
      </c>
      <c r="D56" s="11">
        <f t="shared" si="8"/>
        <v>699488</v>
      </c>
      <c r="E56" s="11">
        <f t="shared" ref="E56:E63" si="21">$D$25+$D$26+$D$27+$D$28+$D$29+$D$30+$D$31+D56</f>
        <v>703150</v>
      </c>
      <c r="F56" s="11">
        <f t="shared" si="11"/>
        <v>4111.9883040935674</v>
      </c>
    </row>
    <row r="57" spans="1:12" x14ac:dyDescent="0.55000000000000004">
      <c r="A57" s="10" t="s">
        <v>98</v>
      </c>
      <c r="B57" s="10" cm="1">
        <f t="array" ref="B57">INDEX($4:$4,ROW(A30)+2)</f>
        <v>176</v>
      </c>
      <c r="C57" s="10" cm="1">
        <f t="array" ref="C57">INDEX($3:$3, ROW(A28)+4)</f>
        <v>698936</v>
      </c>
      <c r="D57" s="11">
        <f t="shared" si="8"/>
        <v>698936</v>
      </c>
      <c r="E57" s="11">
        <f t="shared" si="21"/>
        <v>702598</v>
      </c>
      <c r="F57" s="11">
        <f t="shared" si="11"/>
        <v>3992.034090909091</v>
      </c>
    </row>
    <row r="58" spans="1:12" x14ac:dyDescent="0.55000000000000004">
      <c r="A58" s="10" t="s">
        <v>98</v>
      </c>
      <c r="B58" s="10" cm="1">
        <f t="array" ref="B58">INDEX($4:$4,ROW(A31)+2)</f>
        <v>181</v>
      </c>
      <c r="C58" s="10" cm="1">
        <f t="array" ref="C58">INDEX($3:$3, ROW(A29)+4)</f>
        <v>696948</v>
      </c>
      <c r="D58" s="11">
        <f t="shared" si="8"/>
        <v>696948</v>
      </c>
      <c r="E58" s="11">
        <f t="shared" si="21"/>
        <v>700610</v>
      </c>
      <c r="F58" s="11">
        <f t="shared" si="11"/>
        <v>3870.7734806629833</v>
      </c>
    </row>
    <row r="59" spans="1:12" x14ac:dyDescent="0.55000000000000004">
      <c r="A59" s="10" t="s">
        <v>98</v>
      </c>
      <c r="B59" s="10" cm="1">
        <f t="array" ref="B59">INDEX($4:$4,ROW(A32)+2)</f>
        <v>0</v>
      </c>
      <c r="C59" s="10" cm="1">
        <f t="array" ref="C59">INDEX($3:$3, ROW(A30)+4)</f>
        <v>0</v>
      </c>
      <c r="D59" s="11">
        <f t="shared" si="8"/>
        <v>0</v>
      </c>
      <c r="E59" s="11">
        <f t="shared" si="21"/>
        <v>3662</v>
      </c>
      <c r="F59" s="11" t="e">
        <f>SUM(E59)/B59</f>
        <v>#DIV/0!</v>
      </c>
    </row>
    <row r="60" spans="1:12" x14ac:dyDescent="0.55000000000000004">
      <c r="A60" s="10" t="s">
        <v>98</v>
      </c>
      <c r="B60" s="10" cm="1">
        <f t="array" ref="B60">INDEX($4:$4,ROW(A33)+2)</f>
        <v>0</v>
      </c>
      <c r="C60" s="10" cm="1">
        <f t="array" ref="C60">INDEX($3:$3, ROW(A31)+4)</f>
        <v>0</v>
      </c>
      <c r="D60" s="11">
        <f t="shared" si="8"/>
        <v>0</v>
      </c>
      <c r="E60" s="11">
        <f t="shared" si="21"/>
        <v>3662</v>
      </c>
      <c r="F60" s="11" t="e">
        <f t="shared" ref="F60:F89" si="22">SUM(E60)/B60</f>
        <v>#DIV/0!</v>
      </c>
    </row>
    <row r="61" spans="1:12" x14ac:dyDescent="0.55000000000000004">
      <c r="A61" s="10" t="s">
        <v>98</v>
      </c>
      <c r="B61" s="10" cm="1">
        <f t="array" ref="B61">INDEX($4:$4,ROW(A34)+2)</f>
        <v>0</v>
      </c>
      <c r="C61" s="10" cm="1">
        <f t="array" ref="C61">INDEX($3:$3, ROW(A32)+4)</f>
        <v>0</v>
      </c>
      <c r="D61" s="11">
        <f t="shared" si="8"/>
        <v>0</v>
      </c>
      <c r="E61" s="11">
        <f t="shared" si="21"/>
        <v>3662</v>
      </c>
      <c r="F61" s="11" t="e">
        <f t="shared" si="22"/>
        <v>#DIV/0!</v>
      </c>
    </row>
    <row r="62" spans="1:12" x14ac:dyDescent="0.55000000000000004">
      <c r="A62" s="10" t="s">
        <v>98</v>
      </c>
      <c r="B62" s="10" cm="1">
        <f t="array" ref="B62">INDEX($4:$4,ROW(A35)+2)</f>
        <v>0</v>
      </c>
      <c r="C62" s="10" cm="1">
        <f t="array" ref="C62">INDEX($3:$3, ROW(A33)+4)</f>
        <v>0</v>
      </c>
      <c r="D62" s="11">
        <f t="shared" si="8"/>
        <v>0</v>
      </c>
      <c r="E62" s="11">
        <f t="shared" si="21"/>
        <v>3662</v>
      </c>
      <c r="F62" s="11" t="e">
        <f t="shared" si="22"/>
        <v>#DIV/0!</v>
      </c>
    </row>
    <row r="63" spans="1:12" x14ac:dyDescent="0.55000000000000004">
      <c r="A63" s="10" t="s">
        <v>98</v>
      </c>
      <c r="B63" s="10" cm="1">
        <f t="array" ref="B63">INDEX($4:$4,ROW(A36)+2)</f>
        <v>0</v>
      </c>
      <c r="C63" s="10" cm="1">
        <f t="array" ref="C63">INDEX($3:$3, ROW(A34)+4)</f>
        <v>0</v>
      </c>
      <c r="D63" s="11">
        <f t="shared" si="8"/>
        <v>0</v>
      </c>
      <c r="E63" s="11">
        <f t="shared" si="21"/>
        <v>3662</v>
      </c>
      <c r="F63" s="11" t="e">
        <f t="shared" si="22"/>
        <v>#DIV/0!</v>
      </c>
    </row>
    <row r="64" spans="1:12" x14ac:dyDescent="0.55000000000000004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7" spans="1:4" x14ac:dyDescent="0.55000000000000004">
      <c r="B67" s="21">
        <v>0</v>
      </c>
      <c r="C67" s="22">
        <v>2.5</v>
      </c>
      <c r="D67" s="23">
        <v>4</v>
      </c>
    </row>
    <row r="68" spans="1:4" x14ac:dyDescent="0.55000000000000004">
      <c r="A68" s="24" t="s">
        <v>112</v>
      </c>
      <c r="B68">
        <f>F42</f>
        <v>5563.3762376237628</v>
      </c>
      <c r="C68">
        <f>I36</f>
        <v>35464.972848000398</v>
      </c>
      <c r="D68">
        <f>L35</f>
        <v>-20233.183193179688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78AC8-7C1E-4064-ABD9-F5436FB520E1}">
  <dimension ref="A1"/>
  <sheetViews>
    <sheetView workbookViewId="0">
      <selection activeCell="A2" sqref="A2"/>
    </sheetView>
  </sheetViews>
  <sheetFormatPr defaultRowHeight="14.4" x14ac:dyDescent="0.55000000000000004"/>
  <sheetData>
    <row r="1" spans="1:1" x14ac:dyDescent="0.55000000000000004">
      <c r="A1" t="s">
        <v>140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D6783-1008-442D-BBB9-86065A8A8705}">
  <dimension ref="A1:AM68"/>
  <sheetViews>
    <sheetView workbookViewId="0">
      <selection activeCell="P52" sqref="P52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4" width="10.26171875" bestFit="1" customWidth="1"/>
    <col min="5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</cols>
  <sheetData>
    <row r="1" spans="1:3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55000000000000004">
      <c r="A2" t="s">
        <v>1</v>
      </c>
      <c r="B2" t="s">
        <v>2</v>
      </c>
      <c r="C2" t="s">
        <v>3</v>
      </c>
      <c r="D2" t="s">
        <v>4</v>
      </c>
      <c r="E2" t="s">
        <v>138</v>
      </c>
      <c r="F2" t="s">
        <v>113</v>
      </c>
      <c r="G2" t="s">
        <v>126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116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</row>
    <row r="3" spans="1:39" x14ac:dyDescent="0.55000000000000004">
      <c r="A3" t="s">
        <v>39</v>
      </c>
      <c r="B3" t="s">
        <v>40</v>
      </c>
      <c r="C3">
        <v>0</v>
      </c>
      <c r="D3">
        <v>32825</v>
      </c>
      <c r="E3">
        <v>168684</v>
      </c>
      <c r="F3">
        <v>230579</v>
      </c>
      <c r="G3">
        <v>309560</v>
      </c>
      <c r="H3">
        <v>365009</v>
      </c>
      <c r="I3">
        <v>415755</v>
      </c>
      <c r="J3">
        <v>460093</v>
      </c>
      <c r="K3">
        <v>499116</v>
      </c>
      <c r="L3">
        <v>533759</v>
      </c>
      <c r="M3">
        <v>565303</v>
      </c>
      <c r="N3">
        <v>569311</v>
      </c>
      <c r="O3">
        <v>593643</v>
      </c>
      <c r="P3">
        <v>614744</v>
      </c>
      <c r="Q3">
        <v>632406</v>
      </c>
      <c r="R3">
        <v>647211</v>
      </c>
      <c r="S3">
        <v>660260</v>
      </c>
      <c r="T3">
        <v>670860</v>
      </c>
      <c r="U3">
        <v>679608</v>
      </c>
      <c r="V3">
        <v>686389</v>
      </c>
      <c r="W3">
        <v>691532</v>
      </c>
      <c r="X3">
        <v>694935</v>
      </c>
      <c r="Y3">
        <v>697374</v>
      </c>
      <c r="Z3">
        <v>698492</v>
      </c>
      <c r="AA3">
        <v>698277</v>
      </c>
      <c r="AB3">
        <v>697312</v>
      </c>
      <c r="AC3">
        <v>695309</v>
      </c>
      <c r="AD3">
        <v>691386</v>
      </c>
      <c r="AE3">
        <v>687204</v>
      </c>
      <c r="AF3">
        <v>682135</v>
      </c>
      <c r="AG3">
        <v>676320</v>
      </c>
    </row>
    <row r="4" spans="1:39" x14ac:dyDescent="0.55000000000000004">
      <c r="A4" t="s">
        <v>41</v>
      </c>
      <c r="B4" t="s">
        <v>42</v>
      </c>
      <c r="C4">
        <v>29</v>
      </c>
      <c r="D4">
        <v>34</v>
      </c>
      <c r="E4">
        <v>39</v>
      </c>
      <c r="F4">
        <v>44</v>
      </c>
      <c r="G4">
        <v>49</v>
      </c>
      <c r="H4">
        <v>54</v>
      </c>
      <c r="I4">
        <v>59</v>
      </c>
      <c r="J4">
        <v>64</v>
      </c>
      <c r="K4">
        <v>69</v>
      </c>
      <c r="L4">
        <v>74</v>
      </c>
      <c r="M4">
        <v>79</v>
      </c>
      <c r="N4">
        <v>84</v>
      </c>
      <c r="O4">
        <v>89</v>
      </c>
      <c r="P4">
        <v>94</v>
      </c>
      <c r="Q4">
        <v>99</v>
      </c>
      <c r="R4">
        <v>104</v>
      </c>
      <c r="S4">
        <v>109</v>
      </c>
      <c r="T4">
        <v>114</v>
      </c>
      <c r="U4">
        <v>119</v>
      </c>
      <c r="V4">
        <v>124</v>
      </c>
      <c r="W4">
        <v>129</v>
      </c>
      <c r="X4">
        <v>134</v>
      </c>
      <c r="Y4">
        <v>139</v>
      </c>
      <c r="Z4">
        <v>144</v>
      </c>
      <c r="AA4">
        <v>149</v>
      </c>
      <c r="AB4">
        <v>154</v>
      </c>
      <c r="AC4">
        <v>159</v>
      </c>
      <c r="AD4">
        <v>164</v>
      </c>
      <c r="AE4">
        <v>169</v>
      </c>
      <c r="AF4">
        <v>174</v>
      </c>
      <c r="AG4">
        <v>179</v>
      </c>
    </row>
    <row r="6" spans="1:39" x14ac:dyDescent="0.55000000000000004">
      <c r="P6" s="1" t="s">
        <v>43</v>
      </c>
      <c r="Q6" s="1"/>
      <c r="R6" s="1"/>
      <c r="S6" s="1"/>
      <c r="T6" s="1"/>
      <c r="U6" s="1"/>
      <c r="V6" s="3"/>
    </row>
    <row r="7" spans="1:39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139</v>
      </c>
      <c r="S7" t="s">
        <v>46</v>
      </c>
      <c r="T7" t="s">
        <v>47</v>
      </c>
      <c r="U7" t="s">
        <v>48</v>
      </c>
      <c r="V7" t="s">
        <v>49</v>
      </c>
    </row>
    <row r="8" spans="1:39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39" x14ac:dyDescent="0.55000000000000004">
      <c r="A9" s="10" t="s">
        <v>57</v>
      </c>
      <c r="B9" s="10">
        <v>0</v>
      </c>
      <c r="C9" s="10" cm="1">
        <f t="array" ref="C9">INDEX($12:$12, ROW(A1) + 18)</f>
        <v>172231</v>
      </c>
      <c r="D9" s="11">
        <f>C9/1</f>
        <v>172231</v>
      </c>
      <c r="E9" s="11"/>
      <c r="F9" s="11"/>
      <c r="G9" s="12">
        <f>C9/1.025^B9</f>
        <v>172231</v>
      </c>
      <c r="H9" s="12"/>
      <c r="I9" s="12"/>
      <c r="J9" s="13">
        <f>C9/1.04^B9</f>
        <v>172231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39" x14ac:dyDescent="0.55000000000000004">
      <c r="A10" s="10" t="s">
        <v>61</v>
      </c>
      <c r="B10" s="10">
        <v>5</v>
      </c>
      <c r="C10" s="10" cm="1">
        <f t="array" ref="C10">INDEX($12:$12, ROW(A2) + 18)</f>
        <v>10319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10.756</v>
      </c>
      <c r="T10">
        <v>10.204000000000001</v>
      </c>
      <c r="U10">
        <v>0</v>
      </c>
    </row>
    <row r="11" spans="1:39" x14ac:dyDescent="0.55000000000000004">
      <c r="A11" s="10" t="s">
        <v>63</v>
      </c>
      <c r="B11" s="10">
        <v>10</v>
      </c>
      <c r="C11" s="10" cm="1">
        <f t="array" ref="C11">INDEX($12:$12, ROW(A3) + 18)</f>
        <v>130853</v>
      </c>
      <c r="D11" s="11">
        <f t="shared" ref="D11:D12" si="0">C11/1</f>
        <v>130853</v>
      </c>
      <c r="E11" s="11">
        <f>SUM(D9:D11)</f>
        <v>303084</v>
      </c>
      <c r="F11" s="11">
        <f>E11</f>
        <v>303084</v>
      </c>
      <c r="G11" s="12">
        <f>C11/1.025^B11</f>
        <v>102222.15446101656</v>
      </c>
      <c r="H11" s="12">
        <f>SUM(G9:G11)</f>
        <v>274453.15446101653</v>
      </c>
      <c r="I11" s="12">
        <f>H11*(1/(1-(1.025)^(-B11)))</f>
        <v>1254347.1191512188</v>
      </c>
      <c r="J11" s="13">
        <f t="shared" ref="J11" si="1">C11/1.04^B11</f>
        <v>88399.598183362221</v>
      </c>
      <c r="K11" s="13">
        <f>SUM(J9:J11)</f>
        <v>260630.59818336222</v>
      </c>
      <c r="L11" s="13">
        <f>K11*(1/(1-(1.04)^(-B11)))</f>
        <v>803334.81428387633</v>
      </c>
      <c r="P11" t="s">
        <v>58</v>
      </c>
      <c r="Q11" t="s">
        <v>64</v>
      </c>
      <c r="R11" t="s">
        <v>60</v>
      </c>
      <c r="S11">
        <v>1.6379999999999999</v>
      </c>
      <c r="T11">
        <v>1.3879999999999999</v>
      </c>
      <c r="U11">
        <v>0</v>
      </c>
    </row>
    <row r="12" spans="1:39" x14ac:dyDescent="0.55000000000000004">
      <c r="A12" s="14" t="s">
        <v>65</v>
      </c>
      <c r="B12" s="14">
        <v>0</v>
      </c>
      <c r="C12" s="10" cm="1">
        <f t="array" ref="C12">INDEX($12:$12, ROW(A4) + 18)</f>
        <v>304947</v>
      </c>
      <c r="D12" s="10">
        <f t="shared" si="0"/>
        <v>304947</v>
      </c>
      <c r="E12" s="14">
        <f>D12</f>
        <v>304947</v>
      </c>
      <c r="F12" s="14">
        <f>E12</f>
        <v>304947</v>
      </c>
      <c r="G12" s="14">
        <f>C12/1.025^B12</f>
        <v>304947</v>
      </c>
      <c r="H12" s="14">
        <f>G12</f>
        <v>304947</v>
      </c>
      <c r="I12" s="14" t="e">
        <f>H12*(1/(1-(1.025)^(-B12)))</f>
        <v>#DIV/0!</v>
      </c>
      <c r="J12" s="14">
        <f>C12/1.04^B12</f>
        <v>304947</v>
      </c>
      <c r="K12" s="14">
        <f>J12</f>
        <v>304947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172231</v>
      </c>
      <c r="T12" s="15">
        <v>10319</v>
      </c>
      <c r="U12" s="15">
        <v>130853</v>
      </c>
      <c r="V12" s="15">
        <v>304947</v>
      </c>
    </row>
    <row r="13" spans="1:39" x14ac:dyDescent="0.55000000000000004">
      <c r="A13" s="17"/>
      <c r="P13" t="s">
        <v>39</v>
      </c>
      <c r="Q13" t="s">
        <v>67</v>
      </c>
      <c r="R13" t="s">
        <v>66</v>
      </c>
      <c r="S13">
        <v>26978</v>
      </c>
      <c r="T13">
        <v>1622</v>
      </c>
      <c r="U13">
        <v>13391</v>
      </c>
    </row>
    <row r="14" spans="1:39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12.39</v>
      </c>
      <c r="T14">
        <v>11.59</v>
      </c>
      <c r="U14">
        <v>0</v>
      </c>
    </row>
    <row r="15" spans="1:39" x14ac:dyDescent="0.55000000000000004">
      <c r="P15" t="s">
        <v>41</v>
      </c>
      <c r="Q15" t="s">
        <v>69</v>
      </c>
      <c r="R15" t="s">
        <v>60</v>
      </c>
      <c r="S15">
        <v>31.78</v>
      </c>
      <c r="T15">
        <v>12.74</v>
      </c>
      <c r="U15">
        <v>12.54</v>
      </c>
    </row>
    <row r="16" spans="1:39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28.74</v>
      </c>
      <c r="T18">
        <v>29.3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28.09</v>
      </c>
      <c r="T19">
        <v>29.19</v>
      </c>
      <c r="U19">
        <v>29.7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29.61</v>
      </c>
      <c r="T20">
        <v>28.41</v>
      </c>
      <c r="U20">
        <v>28.57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24.95</v>
      </c>
      <c r="T21">
        <v>24.95</v>
      </c>
      <c r="U21">
        <v>24.95</v>
      </c>
    </row>
    <row r="22" spans="1:21" x14ac:dyDescent="0.55000000000000004">
      <c r="A22" s="15" t="s">
        <v>119</v>
      </c>
      <c r="B22">
        <v>-4500</v>
      </c>
      <c r="P22" t="s">
        <v>41</v>
      </c>
      <c r="Q22" t="s">
        <v>42</v>
      </c>
      <c r="R22" t="s">
        <v>82</v>
      </c>
      <c r="S22">
        <v>92</v>
      </c>
      <c r="T22">
        <v>97</v>
      </c>
      <c r="U22">
        <v>102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113</v>
      </c>
      <c r="T23">
        <v>92.7</v>
      </c>
      <c r="U23">
        <v>5060.3999999999996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363</v>
      </c>
      <c r="T24">
        <v>104.9</v>
      </c>
      <c r="U24">
        <v>92.1</v>
      </c>
    </row>
    <row r="25" spans="1:21" x14ac:dyDescent="0.55000000000000004">
      <c r="A25" s="10" t="s">
        <v>75</v>
      </c>
      <c r="B25" s="10">
        <v>0</v>
      </c>
      <c r="C25" s="10">
        <f>B19+B20+B22</f>
        <v>-25400</v>
      </c>
      <c r="D25" s="11">
        <f>C25*1^(-B25)</f>
        <v>-25400</v>
      </c>
      <c r="E25" s="11"/>
      <c r="F25" s="11"/>
      <c r="G25" s="12">
        <f>C25*1.025^(-B25)</f>
        <v>-25400</v>
      </c>
      <c r="H25" s="12"/>
      <c r="I25" s="12"/>
      <c r="J25" s="13">
        <f>C25/1.04^B25</f>
        <v>-25400</v>
      </c>
      <c r="K25" s="13"/>
      <c r="L25" s="13"/>
      <c r="P25" t="s">
        <v>41</v>
      </c>
      <c r="Q25" t="s">
        <v>87</v>
      </c>
      <c r="R25" t="s">
        <v>88</v>
      </c>
      <c r="S25">
        <v>368.74</v>
      </c>
      <c r="T25">
        <v>152.27000000000001</v>
      </c>
      <c r="U25">
        <v>151.81</v>
      </c>
    </row>
    <row r="26" spans="1:21" x14ac:dyDescent="0.55000000000000004">
      <c r="A26" s="10" t="s">
        <v>89</v>
      </c>
      <c r="B26" s="10">
        <v>0</v>
      </c>
      <c r="C26" s="10"/>
      <c r="D26" s="11">
        <v>0</v>
      </c>
      <c r="E26" s="11"/>
      <c r="F26" s="11"/>
      <c r="G26" s="12">
        <v>0</v>
      </c>
      <c r="H26" s="12"/>
      <c r="I26" s="12"/>
      <c r="J26" s="13">
        <v>0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/>
      <c r="B28" s="10" cm="1">
        <f t="array" ref="B28">INDEX($4:$4,ROW(A1)+2)</f>
        <v>29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92</v>
      </c>
      <c r="Q28" t="s">
        <v>93</v>
      </c>
      <c r="R28" t="s">
        <v>94</v>
      </c>
      <c r="T28">
        <v>3.1436999999999999</v>
      </c>
      <c r="U28">
        <v>2.7191999999999998</v>
      </c>
    </row>
    <row r="29" spans="1:21" x14ac:dyDescent="0.55000000000000004">
      <c r="A29" s="10" t="s">
        <v>96</v>
      </c>
      <c r="B29" s="10" cm="1">
        <f t="array" ref="B29">INDEX($4:$4,ROW(A2)+2)</f>
        <v>34</v>
      </c>
      <c r="C29" s="10" cm="1">
        <f t="array" ref="C29">INDEX($3:$3, ROW(A2)+2)</f>
        <v>32825</v>
      </c>
      <c r="D29" s="11">
        <f t="shared" si="2"/>
        <v>32825</v>
      </c>
      <c r="E29" s="11"/>
      <c r="F29" s="11"/>
      <c r="G29" s="12">
        <f t="shared" ref="G29:G48" si="3">C29*1.025^(-B29)</f>
        <v>14177.292885395242</v>
      </c>
      <c r="H29" s="12"/>
      <c r="I29" s="12"/>
      <c r="J29" s="13">
        <f t="shared" ref="J29" si="4">C29/1.04^B29</f>
        <v>8651.0973396882437</v>
      </c>
      <c r="K29" s="13"/>
      <c r="L29" s="13"/>
      <c r="P29" t="s">
        <v>92</v>
      </c>
      <c r="Q29" t="s">
        <v>95</v>
      </c>
      <c r="R29" t="s">
        <v>94</v>
      </c>
      <c r="T29">
        <v>1.1344000000000001</v>
      </c>
      <c r="U29">
        <v>2.5621</v>
      </c>
    </row>
    <row r="30" spans="1:21" x14ac:dyDescent="0.55000000000000004">
      <c r="A30" s="10" t="s">
        <v>98</v>
      </c>
      <c r="B30" s="10" cm="1">
        <f t="array" ref="B30">INDEX($4:$4,ROW(A3)+2)</f>
        <v>39</v>
      </c>
      <c r="C30" s="10" cm="1">
        <f t="array" ref="C30">INDEX($3:$3, ROW(A1)+4)</f>
        <v>168684</v>
      </c>
      <c r="D30" s="11">
        <f>C30*1^(-B30)</f>
        <v>168684</v>
      </c>
      <c r="E30" s="11">
        <f>$D$25+$D$26+$D$27+$D$28+$D$29+$D$30+D30</f>
        <v>339793</v>
      </c>
      <c r="F30" s="11">
        <f>SUM(E30)/B30</f>
        <v>8712.6410256410254</v>
      </c>
      <c r="G30" s="12">
        <f t="shared" si="3"/>
        <v>64393.664511036688</v>
      </c>
      <c r="H30" s="12">
        <f t="shared" ref="H30:H48" si="5">$G$25+$G$26+$G$27+$G$28+$G$29+G30</f>
        <v>49718.629612237004</v>
      </c>
      <c r="I30" s="12">
        <f t="shared" ref="I30:I32" si="6">H30*(1/(1-(1.025)^(-B30)))</f>
        <v>80417.205277838293</v>
      </c>
      <c r="J30" s="13">
        <f>C30/1.04^B30</f>
        <v>36540.430378320496</v>
      </c>
      <c r="K30" s="13">
        <f t="shared" ref="K30:K48" si="7">$J$25+$J$26+$J$27+$J$28+$J$29+J30</f>
        <v>17015.205204442365</v>
      </c>
      <c r="L30" s="13">
        <f t="shared" ref="L30:L32" si="8">K30*(1/(1-(1.04)^(-B30)))</f>
        <v>21720.261401469448</v>
      </c>
      <c r="P30" t="s">
        <v>92</v>
      </c>
      <c r="Q30" t="s">
        <v>97</v>
      </c>
      <c r="R30" t="s">
        <v>94</v>
      </c>
      <c r="T30">
        <v>3.1436999999999999</v>
      </c>
      <c r="U30">
        <v>2.9315000000000002</v>
      </c>
    </row>
    <row r="31" spans="1:21" x14ac:dyDescent="0.55000000000000004">
      <c r="A31" s="10" t="s">
        <v>98</v>
      </c>
      <c r="B31" s="10" cm="1">
        <f t="array" ref="B31">INDEX($4:$4,ROW(A4)+2)</f>
        <v>44</v>
      </c>
      <c r="C31" s="10" cm="1">
        <f t="array" ref="C31">INDEX($3:$3, ROW(A2)+4)</f>
        <v>230579</v>
      </c>
      <c r="D31" s="11">
        <f>C31*1^(-B31)</f>
        <v>230579</v>
      </c>
      <c r="E31" s="11">
        <f t="shared" ref="E31:E32" si="9">$D$25+$D$26+$D$27+$D$28+$D$29+D31</f>
        <v>233004</v>
      </c>
      <c r="F31" s="11">
        <f t="shared" ref="F31:F63" si="10">SUM(E31)/B31</f>
        <v>5295.545454545455</v>
      </c>
      <c r="G31" s="12">
        <f t="shared" si="3"/>
        <v>77798.222426078486</v>
      </c>
      <c r="H31" s="12">
        <f t="shared" si="5"/>
        <v>63123.187527278802</v>
      </c>
      <c r="I31" s="12">
        <f t="shared" si="6"/>
        <v>95266.444430878619</v>
      </c>
      <c r="J31" s="13">
        <f>C31/1.04^B31</f>
        <v>41053.748950075016</v>
      </c>
      <c r="K31" s="13">
        <f t="shared" si="7"/>
        <v>21528.523776196886</v>
      </c>
      <c r="L31" s="13">
        <f t="shared" si="8"/>
        <v>26191.895044550405</v>
      </c>
      <c r="P31" t="s">
        <v>92</v>
      </c>
      <c r="Q31" t="s">
        <v>99</v>
      </c>
      <c r="R31" t="s">
        <v>94</v>
      </c>
      <c r="T31">
        <v>1.1344000000000001</v>
      </c>
      <c r="U31">
        <v>1.8483000000000001</v>
      </c>
    </row>
    <row r="32" spans="1:21" x14ac:dyDescent="0.55000000000000004">
      <c r="A32" s="10" t="s">
        <v>98</v>
      </c>
      <c r="B32" s="10" cm="1">
        <f t="array" ref="B32">INDEX($4:$4,ROW(A5)+2)</f>
        <v>49</v>
      </c>
      <c r="C32" s="10" cm="1">
        <f t="array" ref="C32">INDEX($3:$3, ROW(A3)+4)</f>
        <v>309560</v>
      </c>
      <c r="D32" s="11">
        <f t="shared" ref="D32:D63" si="11">C32*1^(-B32)</f>
        <v>309560</v>
      </c>
      <c r="E32" s="11">
        <f t="shared" si="9"/>
        <v>311985</v>
      </c>
      <c r="F32" s="11">
        <f t="shared" si="10"/>
        <v>6367.0408163265311</v>
      </c>
      <c r="G32" s="12">
        <f t="shared" si="3"/>
        <v>92315.671651889919</v>
      </c>
      <c r="H32" s="12">
        <f>$G$25+$G$26+$G$27+$G$28+$G$29+G32</f>
        <v>77640.636753090235</v>
      </c>
      <c r="I32" s="8">
        <f t="shared" si="6"/>
        <v>110633.20131779958</v>
      </c>
      <c r="J32" s="13">
        <f>C32/1.04^B32</f>
        <v>45301.357090659891</v>
      </c>
      <c r="K32" s="13">
        <f>$J$25+$J$26+$J$27+$J$28+$J$29+J32</f>
        <v>25776.13191678176</v>
      </c>
      <c r="L32" s="9">
        <f t="shared" si="8"/>
        <v>30194.88523936917</v>
      </c>
      <c r="P32" t="s">
        <v>92</v>
      </c>
      <c r="Q32" t="s">
        <v>100</v>
      </c>
      <c r="R32" t="s">
        <v>101</v>
      </c>
    </row>
    <row r="33" spans="1:21" x14ac:dyDescent="0.55000000000000004">
      <c r="A33" s="10" t="s">
        <v>98</v>
      </c>
      <c r="B33" s="10" cm="1">
        <f t="array" ref="B33">INDEX($4:$4,ROW(A6)+2)</f>
        <v>54</v>
      </c>
      <c r="C33" s="10" cm="1">
        <f t="array" ref="C33">INDEX($3:$3, ROW(A4)+4)</f>
        <v>365009</v>
      </c>
      <c r="D33" s="11">
        <f t="shared" si="11"/>
        <v>365009</v>
      </c>
      <c r="E33" s="11">
        <f>$D$25+$D$26+$D$27+$D$28+$D$29+D33</f>
        <v>367434</v>
      </c>
      <c r="F33" s="11">
        <f t="shared" si="10"/>
        <v>6804.333333333333</v>
      </c>
      <c r="G33" s="12">
        <f t="shared" si="3"/>
        <v>96208.809751073451</v>
      </c>
      <c r="H33" s="12">
        <f>$G$25+$G$26+$G$27+$G$28+$G$29+G33</f>
        <v>81533.774852273767</v>
      </c>
      <c r="I33" s="12">
        <f>H33*(1/(1-(1.025)^(-B33)))</f>
        <v>110716.29673138763</v>
      </c>
      <c r="J33" s="13">
        <f t="shared" ref="J33:J48" si="12">C33/1.04^B33</f>
        <v>43903.915196526294</v>
      </c>
      <c r="K33" s="13">
        <f t="shared" ref="K33:K51" si="13">$J$25+$J$26+$J$27+$J$28+$J$29+J33</f>
        <v>24378.690022648163</v>
      </c>
      <c r="L33" s="13">
        <f>K33*(1/(1-(1.04)^(-B33)))</f>
        <v>27711.92885943524</v>
      </c>
      <c r="P33" t="s">
        <v>102</v>
      </c>
      <c r="Q33" t="s">
        <v>103</v>
      </c>
      <c r="R33" t="s">
        <v>104</v>
      </c>
      <c r="S33">
        <v>250.00200000000001</v>
      </c>
      <c r="T33">
        <v>12.285</v>
      </c>
      <c r="U33">
        <v>92.108999999999995</v>
      </c>
    </row>
    <row r="34" spans="1:21" x14ac:dyDescent="0.55000000000000004">
      <c r="A34" s="10" t="s">
        <v>98</v>
      </c>
      <c r="B34" s="10" cm="1">
        <f t="array" ref="B34">INDEX($4:$4,ROW(A7)+2)</f>
        <v>59</v>
      </c>
      <c r="C34" s="10" cm="1">
        <f t="array" ref="C34">INDEX($3:$3, ROW(A5)+4)</f>
        <v>415755</v>
      </c>
      <c r="D34" s="11">
        <f t="shared" si="11"/>
        <v>415755</v>
      </c>
      <c r="E34" s="11">
        <f>$D$25+$D$26+$D$27+$D$28+$D$29+D34</f>
        <v>418180</v>
      </c>
      <c r="F34" s="11">
        <f t="shared" si="10"/>
        <v>7087.7966101694919</v>
      </c>
      <c r="G34" s="12">
        <f t="shared" si="3"/>
        <v>96856.645278282173</v>
      </c>
      <c r="H34" s="12">
        <f t="shared" ref="H34:H52" si="14">$G$25+$G$26+$G$27+$G$28+$G$29+G34</f>
        <v>82181.610379482488</v>
      </c>
      <c r="I34" s="12">
        <f>H34*(1/(1-(1.025)^(-B34)))</f>
        <v>107142.02477820074</v>
      </c>
      <c r="J34" s="13">
        <f t="shared" si="12"/>
        <v>41102.710507503871</v>
      </c>
      <c r="K34" s="13">
        <f t="shared" si="13"/>
        <v>21577.48533362574</v>
      </c>
      <c r="L34" s="13">
        <f>K34*(1/(1-(1.04)^(-B34)))</f>
        <v>23944.728663032092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64</v>
      </c>
      <c r="C35" s="10" cm="1">
        <f t="array" ref="C35">INDEX($3:$3, ROW(A6)+4)</f>
        <v>460093</v>
      </c>
      <c r="D35" s="11">
        <f t="shared" si="11"/>
        <v>460093</v>
      </c>
      <c r="E35" s="11">
        <f t="shared" ref="E35:E63" si="15">$D$25+$D$26+$D$27+$D$28+$D$29+D35</f>
        <v>462518</v>
      </c>
      <c r="F35" s="11">
        <f t="shared" si="10"/>
        <v>7226.84375</v>
      </c>
      <c r="G35" s="12">
        <f t="shared" si="3"/>
        <v>94736.697391077236</v>
      </c>
      <c r="H35" s="12">
        <f t="shared" si="14"/>
        <v>80061.662492277552</v>
      </c>
      <c r="I35" s="12">
        <f t="shared" ref="I35:I41" si="16">H35*(1/(1-(1.025)^(-B35)))</f>
        <v>100821.60953026859</v>
      </c>
      <c r="J35" s="13">
        <f t="shared" si="12"/>
        <v>37386.250425787257</v>
      </c>
      <c r="K35" s="13">
        <f>$J$25+$J$26+$J$27+$J$28+$J$29+J35</f>
        <v>17861.025251909126</v>
      </c>
      <c r="L35" s="13">
        <f t="shared" ref="L35:L36" si="17">K35*(1/(1-(1.04)^(-B35)))</f>
        <v>19440.741600422149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69</v>
      </c>
      <c r="C36" s="10" cm="1">
        <f t="array" ref="C36">INDEX($3:$3, ROW(A7)+4)</f>
        <v>499116</v>
      </c>
      <c r="D36" s="11">
        <f t="shared" si="11"/>
        <v>499116</v>
      </c>
      <c r="E36" s="11">
        <f t="shared" si="15"/>
        <v>501541</v>
      </c>
      <c r="F36" s="7">
        <f t="shared" si="10"/>
        <v>7268.710144927536</v>
      </c>
      <c r="G36" s="12">
        <f t="shared" si="3"/>
        <v>90835.326192636392</v>
      </c>
      <c r="H36" s="12">
        <f t="shared" si="14"/>
        <v>76160.291293836708</v>
      </c>
      <c r="I36" s="12">
        <f t="shared" si="16"/>
        <v>93104.627252942038</v>
      </c>
      <c r="J36" s="13">
        <f t="shared" si="12"/>
        <v>33335.047669722699</v>
      </c>
      <c r="K36" s="13">
        <f t="shared" ref="K36:K54" si="18">$J$25+$J$26+$J$27+$J$28+$J$29+J36</f>
        <v>13809.822495844568</v>
      </c>
      <c r="L36" s="13">
        <f t="shared" si="17"/>
        <v>14798.164953616351</v>
      </c>
      <c r="P36" t="s">
        <v>102</v>
      </c>
      <c r="Q36" t="s">
        <v>110</v>
      </c>
      <c r="R36" t="s">
        <v>111</v>
      </c>
      <c r="S36">
        <v>222.13820000000001</v>
      </c>
      <c r="T36">
        <v>13.2782</v>
      </c>
      <c r="U36">
        <v>151.80529999999999</v>
      </c>
    </row>
    <row r="37" spans="1:21" x14ac:dyDescent="0.55000000000000004">
      <c r="A37" s="10" t="s">
        <v>98</v>
      </c>
      <c r="B37" s="10" cm="1">
        <f t="array" ref="B37">INDEX($4:$4,ROW(A10)+2)</f>
        <v>74</v>
      </c>
      <c r="C37" s="10" cm="1">
        <f t="array" ref="C37">INDEX($3:$3, ROW(A8)+4)</f>
        <v>533759</v>
      </c>
      <c r="D37" s="11">
        <f t="shared" si="11"/>
        <v>533759</v>
      </c>
      <c r="E37" s="11">
        <f t="shared" si="15"/>
        <v>536184</v>
      </c>
      <c r="F37" s="11">
        <f t="shared" si="10"/>
        <v>7245.72972972973</v>
      </c>
      <c r="G37" s="12">
        <f t="shared" si="3"/>
        <v>85857.684536716581</v>
      </c>
      <c r="H37" s="12">
        <f>$G$25+$G$26+$G$27+$G$28+$G$29+G37</f>
        <v>71182.649637916897</v>
      </c>
      <c r="I37" s="12">
        <f t="shared" si="16"/>
        <v>84827.569324697513</v>
      </c>
      <c r="J37" s="13">
        <f t="shared" si="12"/>
        <v>29300.707218577878</v>
      </c>
      <c r="K37" s="13">
        <f t="shared" si="18"/>
        <v>9775.4820446997473</v>
      </c>
      <c r="L37" s="13">
        <f>K37*(1/(1-(1.04)^(-B37)))</f>
        <v>10343.27633297071</v>
      </c>
    </row>
    <row r="38" spans="1:21" x14ac:dyDescent="0.55000000000000004">
      <c r="A38" s="10" t="s">
        <v>98</v>
      </c>
      <c r="B38" s="10" cm="1">
        <f t="array" ref="B38">INDEX($4:$4,ROW(A11)+2)</f>
        <v>79</v>
      </c>
      <c r="C38" s="10" cm="1">
        <f t="array" ref="C38">INDEX($3:$3, ROW(A9)+4)</f>
        <v>565303</v>
      </c>
      <c r="D38" s="11">
        <f t="shared" si="11"/>
        <v>565303</v>
      </c>
      <c r="E38" s="11">
        <f t="shared" si="15"/>
        <v>567728</v>
      </c>
      <c r="F38" s="11">
        <f t="shared" si="10"/>
        <v>7186.4303797468356</v>
      </c>
      <c r="G38" s="12">
        <f t="shared" si="3"/>
        <v>80370.361964781288</v>
      </c>
      <c r="H38" s="12">
        <f t="shared" ref="H38:H56" si="19">$G$25+$G$26+$G$27+$G$28+$G$29+G38</f>
        <v>65695.327065981604</v>
      </c>
      <c r="I38" s="12">
        <f t="shared" si="16"/>
        <v>76583.349033486651</v>
      </c>
      <c r="J38" s="13">
        <f t="shared" si="12"/>
        <v>25506.301300839557</v>
      </c>
      <c r="K38" s="13">
        <f t="shared" si="18"/>
        <v>5981.0761269614268</v>
      </c>
      <c r="L38" s="13">
        <f t="shared" ref="L38:L48" si="20">K38*(1/(1-(1.04)^(-B38)))</f>
        <v>6263.6920269200118</v>
      </c>
    </row>
    <row r="39" spans="1:21" x14ac:dyDescent="0.55000000000000004">
      <c r="A39" s="10" t="s">
        <v>98</v>
      </c>
      <c r="B39" s="10" cm="1">
        <f t="array" ref="B39">INDEX($4:$4,ROW(A12)+2)</f>
        <v>84</v>
      </c>
      <c r="C39" s="10" cm="1">
        <f t="array" ref="C39">INDEX($3:$3, ROW(A10)+4)</f>
        <v>569311</v>
      </c>
      <c r="D39" s="11">
        <f t="shared" si="11"/>
        <v>569311</v>
      </c>
      <c r="E39" s="11">
        <f t="shared" si="15"/>
        <v>571736</v>
      </c>
      <c r="F39" s="11">
        <f t="shared" si="10"/>
        <v>6806.3809523809523</v>
      </c>
      <c r="G39" s="12">
        <f t="shared" si="3"/>
        <v>71539.332271838575</v>
      </c>
      <c r="H39" s="12">
        <f t="shared" si="19"/>
        <v>56864.297373038891</v>
      </c>
      <c r="I39" s="12">
        <f t="shared" si="16"/>
        <v>65036.787146796101</v>
      </c>
      <c r="J39" s="13">
        <f t="shared" si="12"/>
        <v>21112.957528353803</v>
      </c>
      <c r="K39" s="13">
        <f t="shared" si="18"/>
        <v>1587.7323544756728</v>
      </c>
      <c r="L39" s="13">
        <f t="shared" si="20"/>
        <v>1648.8812881991491</v>
      </c>
    </row>
    <row r="40" spans="1:21" x14ac:dyDescent="0.55000000000000004">
      <c r="A40" s="10" t="s">
        <v>98</v>
      </c>
      <c r="B40" s="10" cm="1">
        <f t="array" ref="B40">INDEX($4:$4,ROW(A13)+2)</f>
        <v>89</v>
      </c>
      <c r="C40" s="10" cm="1">
        <f t="array" ref="C40">INDEX($3:$3, ROW(A11)+4)</f>
        <v>593643</v>
      </c>
      <c r="D40" s="11">
        <f t="shared" si="11"/>
        <v>593643</v>
      </c>
      <c r="E40" s="11">
        <f t="shared" si="15"/>
        <v>596068</v>
      </c>
      <c r="F40" s="11">
        <f t="shared" si="10"/>
        <v>6697.393258426966</v>
      </c>
      <c r="G40" s="12">
        <f t="shared" si="3"/>
        <v>65932.771420154182</v>
      </c>
      <c r="H40" s="12">
        <f t="shared" si="19"/>
        <v>51257.736521354498</v>
      </c>
      <c r="I40" s="12">
        <f t="shared" si="16"/>
        <v>57661.941788839868</v>
      </c>
      <c r="J40" s="13">
        <f t="shared" si="12"/>
        <v>18094.981921745493</v>
      </c>
      <c r="K40" s="13">
        <f t="shared" si="18"/>
        <v>-1430.2432521326373</v>
      </c>
      <c r="L40" s="13">
        <f t="shared" si="20"/>
        <v>-1475.2094842768331</v>
      </c>
    </row>
    <row r="41" spans="1:21" x14ac:dyDescent="0.55000000000000004">
      <c r="A41" s="10" t="s">
        <v>98</v>
      </c>
      <c r="B41" s="10" cm="1">
        <f t="array" ref="B41">INDEX($4:$4,ROW(A14)+2)</f>
        <v>94</v>
      </c>
      <c r="C41" s="10" cm="1">
        <f t="array" ref="C41">INDEX($3:$3, ROW(A12)+4)</f>
        <v>614744</v>
      </c>
      <c r="D41" s="11">
        <f t="shared" si="11"/>
        <v>614744</v>
      </c>
      <c r="E41" s="11">
        <f t="shared" si="15"/>
        <v>617169</v>
      </c>
      <c r="F41" s="11">
        <f t="shared" si="10"/>
        <v>6565.6276595744685</v>
      </c>
      <c r="G41" s="12">
        <f t="shared" si="3"/>
        <v>60346.342294037691</v>
      </c>
      <c r="H41" s="12">
        <f t="shared" si="19"/>
        <v>45671.307395238007</v>
      </c>
      <c r="I41" s="12">
        <f t="shared" si="16"/>
        <v>50642.642159698735</v>
      </c>
      <c r="J41" s="13">
        <f t="shared" si="12"/>
        <v>15401.40724168835</v>
      </c>
      <c r="K41" s="13">
        <f t="shared" si="18"/>
        <v>-4123.8179321897805</v>
      </c>
      <c r="L41" s="13">
        <f t="shared" si="20"/>
        <v>-4229.7883740232774</v>
      </c>
    </row>
    <row r="42" spans="1:21" x14ac:dyDescent="0.55000000000000004">
      <c r="A42" s="10" t="s">
        <v>98</v>
      </c>
      <c r="B42" s="10" cm="1">
        <f t="array" ref="B42">INDEX($4:$4,ROW(A15)+2)</f>
        <v>99</v>
      </c>
      <c r="C42" s="10" cm="1">
        <f t="array" ref="C42">INDEX($3:$3, ROW(A13)+4)</f>
        <v>632406</v>
      </c>
      <c r="D42" s="11">
        <f t="shared" si="11"/>
        <v>632406</v>
      </c>
      <c r="E42" s="11">
        <f t="shared" si="15"/>
        <v>634831</v>
      </c>
      <c r="F42" s="11">
        <f t="shared" si="10"/>
        <v>6412.4343434343436</v>
      </c>
      <c r="G42" s="12">
        <f t="shared" si="3"/>
        <v>54869.791244117798</v>
      </c>
      <c r="H42" s="12">
        <f t="shared" si="19"/>
        <v>40194.756345318114</v>
      </c>
      <c r="I42" s="12">
        <f>H42*(1/(1-(1.025)^(-B42)))</f>
        <v>44013.526244657907</v>
      </c>
      <c r="J42" s="13">
        <f t="shared" si="12"/>
        <v>13022.530735015171</v>
      </c>
      <c r="K42" s="13">
        <f t="shared" si="18"/>
        <v>-6502.6944388629599</v>
      </c>
      <c r="L42" s="13">
        <f t="shared" si="20"/>
        <v>-6639.4135190331108</v>
      </c>
    </row>
    <row r="43" spans="1:21" x14ac:dyDescent="0.55000000000000004">
      <c r="A43" s="10" t="s">
        <v>98</v>
      </c>
      <c r="B43" s="10" cm="1">
        <f t="array" ref="B43">INDEX($4:$4,ROW(A16)+2)</f>
        <v>104</v>
      </c>
      <c r="C43" s="10" cm="1">
        <f t="array" ref="C43">INDEX($3:$3, ROW(A14)+4)</f>
        <v>647211</v>
      </c>
      <c r="D43" s="11">
        <f t="shared" si="11"/>
        <v>647211</v>
      </c>
      <c r="E43" s="11">
        <f t="shared" si="15"/>
        <v>649636</v>
      </c>
      <c r="F43" s="11">
        <f t="shared" si="10"/>
        <v>6246.5</v>
      </c>
      <c r="G43" s="12">
        <f t="shared" si="3"/>
        <v>49632.241485024191</v>
      </c>
      <c r="H43" s="12">
        <f t="shared" si="19"/>
        <v>34957.206586224507</v>
      </c>
      <c r="I43" s="12">
        <f t="shared" ref="I43:I48" si="21">H43*(1/(1-(1.025)^(-B43)))</f>
        <v>37860.597133841991</v>
      </c>
      <c r="J43" s="13">
        <f t="shared" si="12"/>
        <v>10954.147963126758</v>
      </c>
      <c r="K43" s="13">
        <f t="shared" si="18"/>
        <v>-8571.0772107513731</v>
      </c>
      <c r="L43" s="13">
        <f t="shared" si="20"/>
        <v>-8718.6415908745639</v>
      </c>
    </row>
    <row r="44" spans="1:21" x14ac:dyDescent="0.55000000000000004">
      <c r="A44" s="10" t="s">
        <v>98</v>
      </c>
      <c r="B44" s="10" cm="1">
        <f t="array" ref="B44">INDEX($4:$4,ROW(A17)+2)</f>
        <v>109</v>
      </c>
      <c r="C44" s="10" cm="1">
        <f t="array" ref="C44">INDEX($3:$3, ROW(A15)+4)</f>
        <v>660260</v>
      </c>
      <c r="D44" s="11">
        <f t="shared" si="11"/>
        <v>660260</v>
      </c>
      <c r="E44" s="11">
        <f t="shared" si="15"/>
        <v>662685</v>
      </c>
      <c r="F44" s="11">
        <f t="shared" si="10"/>
        <v>6079.6788990825689</v>
      </c>
      <c r="G44" s="12">
        <f t="shared" si="3"/>
        <v>44752.124770117887</v>
      </c>
      <c r="H44" s="12">
        <f t="shared" si="19"/>
        <v>30077.089871318203</v>
      </c>
      <c r="I44" s="12">
        <f t="shared" si="21"/>
        <v>32263.924082238034</v>
      </c>
      <c r="J44" s="13">
        <f t="shared" si="12"/>
        <v>9185.0389855020712</v>
      </c>
      <c r="K44" s="13">
        <f t="shared" si="18"/>
        <v>-10340.186188376059</v>
      </c>
      <c r="L44" s="13">
        <f t="shared" si="20"/>
        <v>-10486.060348717896</v>
      </c>
    </row>
    <row r="45" spans="1:21" x14ac:dyDescent="0.55000000000000004">
      <c r="A45" s="10" t="s">
        <v>98</v>
      </c>
      <c r="B45" s="10" cm="1">
        <f t="array" ref="B45">INDEX($4:$4,ROW(A18)+2)</f>
        <v>114</v>
      </c>
      <c r="C45" s="10" cm="1">
        <f t="array" ref="C45">INDEX($3:$3, ROW(A16)+4)</f>
        <v>670860</v>
      </c>
      <c r="D45" s="11">
        <f t="shared" si="11"/>
        <v>670860</v>
      </c>
      <c r="E45" s="11">
        <f t="shared" si="15"/>
        <v>673285</v>
      </c>
      <c r="F45" s="11">
        <f t="shared" si="10"/>
        <v>5906.0087719298244</v>
      </c>
      <c r="G45" s="12">
        <f t="shared" si="3"/>
        <v>40189.37415107659</v>
      </c>
      <c r="H45" s="12">
        <f t="shared" si="19"/>
        <v>25514.339252276906</v>
      </c>
      <c r="I45" s="12">
        <f t="shared" si="21"/>
        <v>27140.23601105966</v>
      </c>
      <c r="J45" s="13">
        <f t="shared" si="12"/>
        <v>7670.6332347549742</v>
      </c>
      <c r="K45" s="13">
        <f t="shared" si="18"/>
        <v>-11854.591939123156</v>
      </c>
      <c r="L45" s="13">
        <f t="shared" si="20"/>
        <v>-11991.705456724058</v>
      </c>
    </row>
    <row r="46" spans="1:21" x14ac:dyDescent="0.55000000000000004">
      <c r="A46" s="10" t="s">
        <v>98</v>
      </c>
      <c r="B46" s="10" cm="1">
        <f t="array" ref="B46">INDEX($4:$4,ROW(A19)+2)</f>
        <v>119</v>
      </c>
      <c r="C46" s="10" cm="1">
        <f t="array" ref="C46">INDEX($3:$3, ROW(A17)+4)</f>
        <v>679608</v>
      </c>
      <c r="D46" s="11">
        <f t="shared" si="11"/>
        <v>679608</v>
      </c>
      <c r="E46" s="11">
        <f t="shared" si="15"/>
        <v>682033</v>
      </c>
      <c r="F46" s="11">
        <f t="shared" si="10"/>
        <v>5731.3697478991598</v>
      </c>
      <c r="G46" s="12">
        <f t="shared" si="3"/>
        <v>35984.750917906007</v>
      </c>
      <c r="H46" s="12">
        <f t="shared" si="19"/>
        <v>21309.716019106323</v>
      </c>
      <c r="I46" s="12">
        <f t="shared" si="21"/>
        <v>22501.134794255391</v>
      </c>
      <c r="J46" s="13">
        <f t="shared" si="12"/>
        <v>6386.9145523407333</v>
      </c>
      <c r="K46" s="13">
        <f t="shared" si="18"/>
        <v>-13138.310621537397</v>
      </c>
      <c r="L46" s="13">
        <f t="shared" si="20"/>
        <v>-13262.955064671665</v>
      </c>
    </row>
    <row r="47" spans="1:21" x14ac:dyDescent="0.55000000000000004">
      <c r="A47" s="10" t="s">
        <v>98</v>
      </c>
      <c r="B47" s="10" cm="1">
        <f t="array" ref="B47">INDEX($4:$4,ROW(A20)+2)</f>
        <v>124</v>
      </c>
      <c r="C47" s="10" cm="1">
        <f t="array" ref="C47">INDEX($3:$3, ROW(A18)+4)</f>
        <v>686389</v>
      </c>
      <c r="D47" s="11">
        <f t="shared" si="11"/>
        <v>686389</v>
      </c>
      <c r="E47" s="11">
        <f t="shared" si="15"/>
        <v>688814</v>
      </c>
      <c r="F47" s="11">
        <f t="shared" si="10"/>
        <v>5554.9516129032254</v>
      </c>
      <c r="G47" s="12">
        <f t="shared" si="3"/>
        <v>32122.623415613074</v>
      </c>
      <c r="H47" s="12">
        <f t="shared" si="19"/>
        <v>17447.58851681339</v>
      </c>
      <c r="I47" s="12">
        <f t="shared" si="21"/>
        <v>18304.215626954792</v>
      </c>
      <c r="J47" s="13">
        <f t="shared" si="12"/>
        <v>5301.9574968495763</v>
      </c>
      <c r="K47" s="13">
        <f t="shared" si="18"/>
        <v>-14223.267677028554</v>
      </c>
      <c r="L47" s="13">
        <f t="shared" si="20"/>
        <v>-14333.98944382765</v>
      </c>
    </row>
    <row r="48" spans="1:21" x14ac:dyDescent="0.55000000000000004">
      <c r="A48" s="10" t="s">
        <v>98</v>
      </c>
      <c r="B48" s="10" cm="1">
        <f t="array" ref="B48">INDEX($4:$4,ROW(A21)+2)</f>
        <v>129</v>
      </c>
      <c r="C48" s="10" cm="1">
        <f t="array" ref="C48">INDEX($3:$3, ROW(A19)+4)</f>
        <v>691532</v>
      </c>
      <c r="D48" s="11">
        <f t="shared" si="11"/>
        <v>691532</v>
      </c>
      <c r="E48" s="11">
        <f t="shared" si="15"/>
        <v>693957</v>
      </c>
      <c r="F48" s="11">
        <f t="shared" si="10"/>
        <v>5379.5116279069771</v>
      </c>
      <c r="G48" s="12">
        <f t="shared" si="3"/>
        <v>28604.452916494789</v>
      </c>
      <c r="H48" s="12">
        <f t="shared" si="19"/>
        <v>13929.418017695103</v>
      </c>
      <c r="I48" s="12">
        <f t="shared" si="21"/>
        <v>14530.454109186929</v>
      </c>
      <c r="J48" s="13">
        <f t="shared" si="12"/>
        <v>4390.4750341690051</v>
      </c>
      <c r="K48" s="13">
        <f t="shared" si="18"/>
        <v>-15134.750139709126</v>
      </c>
      <c r="L48" s="13">
        <f t="shared" si="20"/>
        <v>-15231.453279051613</v>
      </c>
    </row>
    <row r="49" spans="1:12" x14ac:dyDescent="0.55000000000000004">
      <c r="A49" s="10" t="s">
        <v>98</v>
      </c>
      <c r="B49" s="10" cm="1">
        <f t="array" ref="B49">INDEX($4:$4,ROW(A22)+2)</f>
        <v>134</v>
      </c>
      <c r="C49" s="10" cm="1">
        <f t="array" ref="C49">INDEX($3:$3, ROW(A20)+4)</f>
        <v>694935</v>
      </c>
      <c r="D49" s="11">
        <f t="shared" si="11"/>
        <v>694935</v>
      </c>
      <c r="E49" s="11">
        <f t="shared" si="15"/>
        <v>697360</v>
      </c>
      <c r="F49" s="11">
        <f t="shared" si="10"/>
        <v>5204.1791044776119</v>
      </c>
    </row>
    <row r="50" spans="1:12" x14ac:dyDescent="0.55000000000000004">
      <c r="A50" s="10" t="s">
        <v>98</v>
      </c>
      <c r="B50" s="10" cm="1">
        <f t="array" ref="B50">INDEX($4:$4,ROW(A23)+2)</f>
        <v>139</v>
      </c>
      <c r="C50" s="10" cm="1">
        <f t="array" ref="C50">INDEX($3:$3, ROW(A21)+4)</f>
        <v>697374</v>
      </c>
      <c r="D50" s="11">
        <f t="shared" si="11"/>
        <v>697374</v>
      </c>
      <c r="E50" s="11">
        <f t="shared" si="15"/>
        <v>699799</v>
      </c>
      <c r="F50" s="11">
        <f t="shared" si="10"/>
        <v>5034.5251798561148</v>
      </c>
    </row>
    <row r="51" spans="1:12" x14ac:dyDescent="0.55000000000000004">
      <c r="A51" s="10" t="s">
        <v>98</v>
      </c>
      <c r="B51" s="10" cm="1">
        <f t="array" ref="B51">INDEX($4:$4,ROW(A24)+2)</f>
        <v>144</v>
      </c>
      <c r="C51" s="10" cm="1">
        <f t="array" ref="C51">INDEX($3:$3, ROW(A22)+4)</f>
        <v>698492</v>
      </c>
      <c r="D51" s="11">
        <f t="shared" si="11"/>
        <v>698492</v>
      </c>
      <c r="E51" s="11">
        <f t="shared" si="15"/>
        <v>700917</v>
      </c>
      <c r="F51" s="11">
        <f t="shared" si="10"/>
        <v>4867.479166666667</v>
      </c>
    </row>
    <row r="52" spans="1:12" x14ac:dyDescent="0.55000000000000004">
      <c r="A52" s="10" t="s">
        <v>98</v>
      </c>
      <c r="B52" s="10" cm="1">
        <f t="array" ref="B52">INDEX($4:$4,ROW(A25)+2)</f>
        <v>149</v>
      </c>
      <c r="C52" s="10" cm="1">
        <f t="array" ref="C52">INDEX($3:$3, ROW(A23)+4)</f>
        <v>698277</v>
      </c>
      <c r="D52" s="11">
        <f t="shared" si="11"/>
        <v>698277</v>
      </c>
      <c r="E52" s="11">
        <f t="shared" si="15"/>
        <v>700702</v>
      </c>
      <c r="F52" s="11">
        <f t="shared" si="10"/>
        <v>4702.6979865771809</v>
      </c>
    </row>
    <row r="53" spans="1:12" x14ac:dyDescent="0.55000000000000004">
      <c r="A53" s="10" t="s">
        <v>98</v>
      </c>
      <c r="B53" s="10" cm="1">
        <f t="array" ref="B53">INDEX($4:$4,ROW(A26)+2)</f>
        <v>154</v>
      </c>
      <c r="C53" s="10" cm="1">
        <f t="array" ref="C53">INDEX($3:$3, ROW(A24)+4)</f>
        <v>697312</v>
      </c>
      <c r="D53" s="11">
        <f t="shared" si="11"/>
        <v>697312</v>
      </c>
      <c r="E53" s="11">
        <f t="shared" si="15"/>
        <v>699737</v>
      </c>
      <c r="F53" s="11">
        <f t="shared" si="10"/>
        <v>4543.7467532467535</v>
      </c>
    </row>
    <row r="54" spans="1:12" x14ac:dyDescent="0.55000000000000004">
      <c r="A54" s="10" t="s">
        <v>98</v>
      </c>
      <c r="B54" s="10" cm="1">
        <f t="array" ref="B54">INDEX($4:$4,ROW(A27)+2)</f>
        <v>159</v>
      </c>
      <c r="C54" s="10" cm="1">
        <f t="array" ref="C54">INDEX($3:$3, ROW(A25)+4)</f>
        <v>695309</v>
      </c>
      <c r="D54" s="11">
        <f t="shared" si="11"/>
        <v>695309</v>
      </c>
      <c r="E54" s="11">
        <f t="shared" si="15"/>
        <v>697734</v>
      </c>
      <c r="F54" s="11">
        <f>SUM(E54)/B54</f>
        <v>4388.2641509433961</v>
      </c>
    </row>
    <row r="55" spans="1:12" x14ac:dyDescent="0.55000000000000004">
      <c r="A55" s="10" t="s">
        <v>98</v>
      </c>
      <c r="B55" s="10" cm="1">
        <f t="array" ref="B55">INDEX($4:$4,ROW(A28)+2)</f>
        <v>164</v>
      </c>
      <c r="C55" s="10" cm="1">
        <f t="array" ref="C55">INDEX($3:$3, ROW(A26)+4)</f>
        <v>691386</v>
      </c>
      <c r="D55" s="11">
        <f t="shared" si="11"/>
        <v>691386</v>
      </c>
      <c r="E55" s="11">
        <f t="shared" si="15"/>
        <v>693811</v>
      </c>
      <c r="F55" s="11">
        <f t="shared" ref="F55:F87" si="22">SUM(E55)/B55</f>
        <v>4230.5548780487807</v>
      </c>
    </row>
    <row r="56" spans="1:12" x14ac:dyDescent="0.55000000000000004">
      <c r="A56" s="10" t="s">
        <v>98</v>
      </c>
      <c r="B56" s="10" cm="1">
        <f t="array" ref="B56">INDEX($4:$4,ROW(A29)+2)</f>
        <v>169</v>
      </c>
      <c r="C56" s="10" cm="1">
        <f t="array" ref="C56">INDEX($3:$3, ROW(A27)+4)</f>
        <v>687204</v>
      </c>
      <c r="D56" s="11">
        <f t="shared" si="11"/>
        <v>687204</v>
      </c>
      <c r="E56" s="11">
        <f t="shared" si="15"/>
        <v>689629</v>
      </c>
      <c r="F56" s="11">
        <f t="shared" si="22"/>
        <v>4080.644970414201</v>
      </c>
    </row>
    <row r="57" spans="1:12" x14ac:dyDescent="0.55000000000000004">
      <c r="A57" s="10" t="s">
        <v>98</v>
      </c>
      <c r="B57" s="10" cm="1">
        <f t="array" ref="B57">INDEX($4:$4,ROW(A30)+2)</f>
        <v>174</v>
      </c>
      <c r="C57" s="10" cm="1">
        <f t="array" ref="C57">INDEX($3:$3, ROW(A28)+4)</f>
        <v>682135</v>
      </c>
      <c r="D57" s="11">
        <f t="shared" si="11"/>
        <v>682135</v>
      </c>
      <c r="E57" s="11">
        <f t="shared" si="15"/>
        <v>684560</v>
      </c>
      <c r="F57" s="11">
        <f t="shared" si="22"/>
        <v>3934.2528735632186</v>
      </c>
    </row>
    <row r="58" spans="1:12" x14ac:dyDescent="0.55000000000000004">
      <c r="A58" s="10" t="s">
        <v>98</v>
      </c>
      <c r="B58" s="10" cm="1">
        <f t="array" ref="B58">INDEX($4:$4,ROW(A31)+2)</f>
        <v>179</v>
      </c>
      <c r="C58" s="10" cm="1">
        <f t="array" ref="C58">INDEX($3:$3, ROW(A29)+4)</f>
        <v>676320</v>
      </c>
      <c r="D58" s="11">
        <f t="shared" si="11"/>
        <v>676320</v>
      </c>
      <c r="E58" s="11">
        <f t="shared" si="15"/>
        <v>678745</v>
      </c>
      <c r="F58" s="11">
        <f t="shared" si="22"/>
        <v>3791.8715083798884</v>
      </c>
    </row>
    <row r="59" spans="1:12" x14ac:dyDescent="0.55000000000000004">
      <c r="A59" s="10" t="s">
        <v>98</v>
      </c>
      <c r="B59" s="10" cm="1">
        <f t="array" ref="B59">INDEX($4:$4,ROW(A32)+2)</f>
        <v>0</v>
      </c>
      <c r="C59" s="10" cm="1">
        <f t="array" ref="C59">INDEX($3:$3, ROW(A30)+4)</f>
        <v>0</v>
      </c>
      <c r="D59" s="11">
        <f t="shared" si="11"/>
        <v>0</v>
      </c>
      <c r="E59" s="11">
        <f t="shared" si="15"/>
        <v>2425</v>
      </c>
      <c r="F59" s="11" t="e">
        <f t="shared" si="22"/>
        <v>#DIV/0!</v>
      </c>
    </row>
    <row r="60" spans="1:12" x14ac:dyDescent="0.55000000000000004">
      <c r="A60" s="10" t="s">
        <v>98</v>
      </c>
      <c r="B60" s="10" cm="1">
        <f t="array" ref="B60">INDEX($4:$4,ROW(A33)+2)</f>
        <v>0</v>
      </c>
      <c r="C60" s="10" cm="1">
        <f t="array" ref="C60">INDEX($3:$3, ROW(A31)+4)</f>
        <v>0</v>
      </c>
      <c r="D60" s="11">
        <f t="shared" si="11"/>
        <v>0</v>
      </c>
      <c r="E60" s="11">
        <f t="shared" si="15"/>
        <v>2425</v>
      </c>
      <c r="F60" s="11" t="e">
        <f t="shared" si="22"/>
        <v>#DIV/0!</v>
      </c>
    </row>
    <row r="61" spans="1:12" x14ac:dyDescent="0.55000000000000004">
      <c r="A61" s="10" t="s">
        <v>98</v>
      </c>
      <c r="B61" s="10" cm="1">
        <f t="array" ref="B61">INDEX($4:$4,ROW(A34)+2)</f>
        <v>0</v>
      </c>
      <c r="C61" s="10" cm="1">
        <f t="array" ref="C61">INDEX($3:$3, ROW(A32)+4)</f>
        <v>0</v>
      </c>
      <c r="D61" s="11">
        <f t="shared" si="11"/>
        <v>0</v>
      </c>
      <c r="E61" s="11">
        <f t="shared" si="15"/>
        <v>2425</v>
      </c>
      <c r="F61" s="11" t="e">
        <f t="shared" si="22"/>
        <v>#DIV/0!</v>
      </c>
    </row>
    <row r="62" spans="1:12" x14ac:dyDescent="0.55000000000000004">
      <c r="A62" s="10" t="s">
        <v>98</v>
      </c>
      <c r="B62" s="10" cm="1">
        <f t="array" ref="B62">INDEX($4:$4,ROW(A35)+2)</f>
        <v>0</v>
      </c>
      <c r="C62" s="10" cm="1">
        <f t="array" ref="C62">INDEX($3:$3, ROW(A33)+4)</f>
        <v>0</v>
      </c>
      <c r="D62" s="11">
        <f t="shared" si="11"/>
        <v>0</v>
      </c>
      <c r="E62" s="11">
        <f>$D$25+$D$26+$D$27+$D$28+$D$29+D62</f>
        <v>2425</v>
      </c>
      <c r="F62" s="11" t="e">
        <f t="shared" si="22"/>
        <v>#DIV/0!</v>
      </c>
    </row>
    <row r="63" spans="1:12" x14ac:dyDescent="0.55000000000000004">
      <c r="A63" s="10" t="s">
        <v>98</v>
      </c>
      <c r="B63" s="10" cm="1">
        <f t="array" ref="B63">INDEX($4:$4,ROW(A36)+2)</f>
        <v>0</v>
      </c>
      <c r="C63" s="10" cm="1">
        <f t="array" ref="C63">INDEX($3:$3, ROW(A34)+4)</f>
        <v>0</v>
      </c>
      <c r="D63" s="11">
        <f t="shared" si="11"/>
        <v>0</v>
      </c>
      <c r="E63" s="11">
        <f t="shared" ref="E63:E91" si="23">$D$25+$D$26+$D$27+$D$28+$D$29+D63</f>
        <v>2425</v>
      </c>
      <c r="F63" s="11" t="e">
        <f t="shared" si="22"/>
        <v>#DIV/0!</v>
      </c>
    </row>
    <row r="64" spans="1:12" x14ac:dyDescent="0.55000000000000004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7" spans="1:4" x14ac:dyDescent="0.55000000000000004">
      <c r="B67" s="21">
        <v>0</v>
      </c>
      <c r="C67" s="22">
        <v>2.5</v>
      </c>
      <c r="D67" s="23">
        <v>4</v>
      </c>
    </row>
    <row r="68" spans="1:4" x14ac:dyDescent="0.55000000000000004">
      <c r="A68" s="24" t="s">
        <v>112</v>
      </c>
      <c r="B68">
        <f>F36</f>
        <v>7268.710144927536</v>
      </c>
      <c r="C68">
        <f>I32</f>
        <v>110633.20131779958</v>
      </c>
      <c r="D68">
        <f>L32</f>
        <v>30194.88523936917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BD7BC-BCBC-41DA-B3B9-DBF56D951777}">
  <dimension ref="A1:AM68"/>
  <sheetViews>
    <sheetView topLeftCell="A25" workbookViewId="0">
      <selection activeCell="A21" sqref="A21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4" width="10.26171875" bestFit="1" customWidth="1"/>
    <col min="5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</cols>
  <sheetData>
    <row r="1" spans="1:3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116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</row>
    <row r="3" spans="1:39" x14ac:dyDescent="0.55000000000000004">
      <c r="A3" t="s">
        <v>39</v>
      </c>
      <c r="B3" t="s">
        <v>40</v>
      </c>
      <c r="C3">
        <v>0</v>
      </c>
      <c r="D3">
        <v>7741</v>
      </c>
      <c r="E3">
        <v>0</v>
      </c>
      <c r="F3">
        <v>0</v>
      </c>
      <c r="G3">
        <v>30093</v>
      </c>
      <c r="H3">
        <v>151633</v>
      </c>
      <c r="I3">
        <v>233030</v>
      </c>
      <c r="J3">
        <v>277373</v>
      </c>
      <c r="K3">
        <v>317759</v>
      </c>
      <c r="L3">
        <v>358727</v>
      </c>
      <c r="M3">
        <v>396872</v>
      </c>
      <c r="N3">
        <v>431581</v>
      </c>
      <c r="O3">
        <v>463511</v>
      </c>
      <c r="P3">
        <v>493270</v>
      </c>
      <c r="Q3">
        <v>520441</v>
      </c>
      <c r="R3">
        <v>543911</v>
      </c>
      <c r="S3">
        <v>566022</v>
      </c>
      <c r="T3">
        <v>584960</v>
      </c>
      <c r="U3">
        <v>565381</v>
      </c>
      <c r="V3">
        <v>579143</v>
      </c>
      <c r="W3">
        <v>591511</v>
      </c>
      <c r="X3">
        <v>602167</v>
      </c>
      <c r="Y3">
        <v>611203</v>
      </c>
      <c r="Z3">
        <v>618214</v>
      </c>
      <c r="AA3">
        <v>624849</v>
      </c>
      <c r="AB3">
        <v>629792</v>
      </c>
      <c r="AC3">
        <v>633231</v>
      </c>
      <c r="AD3">
        <v>635664</v>
      </c>
      <c r="AE3">
        <v>637092</v>
      </c>
      <c r="AF3">
        <v>637527</v>
      </c>
      <c r="AG3">
        <v>636410</v>
      </c>
    </row>
    <row r="4" spans="1:39" x14ac:dyDescent="0.55000000000000004">
      <c r="A4" t="s">
        <v>41</v>
      </c>
      <c r="B4" t="s">
        <v>42</v>
      </c>
      <c r="C4">
        <v>29</v>
      </c>
      <c r="D4">
        <v>34</v>
      </c>
      <c r="E4">
        <v>39</v>
      </c>
      <c r="F4">
        <v>44</v>
      </c>
      <c r="G4">
        <v>49</v>
      </c>
      <c r="H4">
        <v>54</v>
      </c>
      <c r="I4">
        <v>59</v>
      </c>
      <c r="J4">
        <v>64</v>
      </c>
      <c r="K4">
        <v>69</v>
      </c>
      <c r="L4">
        <v>74</v>
      </c>
      <c r="M4">
        <v>79</v>
      </c>
      <c r="N4">
        <v>84</v>
      </c>
      <c r="O4">
        <v>89</v>
      </c>
      <c r="P4">
        <v>94</v>
      </c>
      <c r="Q4">
        <v>99</v>
      </c>
      <c r="R4">
        <v>104</v>
      </c>
      <c r="S4">
        <v>109</v>
      </c>
      <c r="T4">
        <v>114</v>
      </c>
      <c r="U4">
        <v>119</v>
      </c>
      <c r="V4">
        <v>124</v>
      </c>
      <c r="W4">
        <v>129</v>
      </c>
      <c r="X4">
        <v>134</v>
      </c>
      <c r="Y4">
        <v>139</v>
      </c>
      <c r="Z4">
        <v>144</v>
      </c>
      <c r="AA4">
        <v>149</v>
      </c>
      <c r="AB4">
        <v>154</v>
      </c>
      <c r="AC4">
        <v>159</v>
      </c>
      <c r="AD4">
        <v>164</v>
      </c>
      <c r="AE4">
        <v>169</v>
      </c>
      <c r="AF4">
        <v>174</v>
      </c>
      <c r="AG4">
        <v>179</v>
      </c>
    </row>
    <row r="6" spans="1:39" x14ac:dyDescent="0.55000000000000004">
      <c r="P6" s="1" t="s">
        <v>43</v>
      </c>
      <c r="Q6" s="1"/>
      <c r="R6" s="1"/>
      <c r="S6" s="1"/>
      <c r="T6" s="1"/>
      <c r="U6" s="1"/>
      <c r="V6" s="3"/>
    </row>
    <row r="7" spans="1:39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139</v>
      </c>
      <c r="S7" t="s">
        <v>46</v>
      </c>
      <c r="T7" t="s">
        <v>47</v>
      </c>
      <c r="U7" t="s">
        <v>48</v>
      </c>
      <c r="V7" t="s">
        <v>49</v>
      </c>
    </row>
    <row r="8" spans="1:39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39" x14ac:dyDescent="0.55000000000000004">
      <c r="A9" s="10" t="s">
        <v>57</v>
      </c>
      <c r="B9" s="10">
        <v>0</v>
      </c>
      <c r="C9" s="10" cm="1">
        <f t="array" ref="C9">INDEX($12:$12, ROW(A1) + 18)</f>
        <v>172231</v>
      </c>
      <c r="D9" s="11">
        <f>C9/1</f>
        <v>172231</v>
      </c>
      <c r="E9" s="11"/>
      <c r="F9" s="11"/>
      <c r="G9" s="12">
        <f>C9/1.025^B9</f>
        <v>172231</v>
      </c>
      <c r="H9" s="12"/>
      <c r="I9" s="12"/>
      <c r="J9" s="13">
        <f>C9/1.04^B9</f>
        <v>172231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39" x14ac:dyDescent="0.55000000000000004">
      <c r="A10" s="10" t="s">
        <v>61</v>
      </c>
      <c r="B10" s="10">
        <v>5</v>
      </c>
      <c r="C10" s="10" cm="1">
        <f t="array" ref="C10">INDEX($12:$12, ROW(A2) + 18)</f>
        <v>10319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10.756</v>
      </c>
      <c r="T10">
        <v>10.204000000000001</v>
      </c>
      <c r="U10">
        <v>0</v>
      </c>
    </row>
    <row r="11" spans="1:39" x14ac:dyDescent="0.55000000000000004">
      <c r="A11" s="10" t="s">
        <v>63</v>
      </c>
      <c r="B11" s="10">
        <v>10</v>
      </c>
      <c r="C11" s="10" cm="1">
        <f t="array" ref="C11">INDEX($12:$12, ROW(A3) + 18)</f>
        <v>130853</v>
      </c>
      <c r="D11" s="11">
        <f t="shared" ref="D11:D12" si="0">C11/1</f>
        <v>130853</v>
      </c>
      <c r="E11" s="11">
        <f>SUM(D9:D11)</f>
        <v>303084</v>
      </c>
      <c r="F11" s="11">
        <f>E11</f>
        <v>303084</v>
      </c>
      <c r="G11" s="12">
        <f>C11/1.025^B11</f>
        <v>102222.15446101656</v>
      </c>
      <c r="H11" s="12">
        <f>SUM(G9:G11)</f>
        <v>274453.15446101653</v>
      </c>
      <c r="I11" s="12">
        <f>H11*(1/(1-(1.025)^(-B11)))</f>
        <v>1254347.1191512188</v>
      </c>
      <c r="J11" s="13">
        <f t="shared" ref="J11" si="1">C11/1.04^B11</f>
        <v>88399.598183362221</v>
      </c>
      <c r="K11" s="13">
        <f>SUM(J9:J11)</f>
        <v>260630.59818336222</v>
      </c>
      <c r="L11" s="13">
        <f>K11*(1/(1-(1.04)^(-B11)))</f>
        <v>803334.81428387633</v>
      </c>
      <c r="P11" t="s">
        <v>58</v>
      </c>
      <c r="Q11" t="s">
        <v>64</v>
      </c>
      <c r="R11" t="s">
        <v>60</v>
      </c>
      <c r="S11">
        <v>1.6379999999999999</v>
      </c>
      <c r="T11">
        <v>1.3879999999999999</v>
      </c>
      <c r="U11">
        <v>0</v>
      </c>
    </row>
    <row r="12" spans="1:39" x14ac:dyDescent="0.55000000000000004">
      <c r="A12" s="14" t="s">
        <v>65</v>
      </c>
      <c r="B12" s="14">
        <v>0</v>
      </c>
      <c r="C12" s="10" cm="1">
        <f t="array" ref="C12">INDEX($12:$12, ROW(A4) + 18)</f>
        <v>304947</v>
      </c>
      <c r="D12" s="10">
        <f t="shared" si="0"/>
        <v>304947</v>
      </c>
      <c r="E12" s="14">
        <f>D12</f>
        <v>304947</v>
      </c>
      <c r="F12" s="14">
        <f>E12</f>
        <v>304947</v>
      </c>
      <c r="G12" s="14">
        <f>C12/1.025^B12</f>
        <v>304947</v>
      </c>
      <c r="H12" s="14">
        <f>G12</f>
        <v>304947</v>
      </c>
      <c r="I12" s="14" t="e">
        <f>H12*(1/(1-(1.025)^(-B12)))</f>
        <v>#DIV/0!</v>
      </c>
      <c r="J12" s="14">
        <f>C12/1.04^B12</f>
        <v>304947</v>
      </c>
      <c r="K12" s="14">
        <f>J12</f>
        <v>304947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172231</v>
      </c>
      <c r="T12" s="15">
        <v>10319</v>
      </c>
      <c r="U12" s="15">
        <v>130853</v>
      </c>
      <c r="V12" s="15">
        <v>304947</v>
      </c>
    </row>
    <row r="13" spans="1:39" x14ac:dyDescent="0.55000000000000004">
      <c r="A13" s="17" t="s">
        <v>122</v>
      </c>
      <c r="E13">
        <f>E11-E12</f>
        <v>-1863</v>
      </c>
      <c r="H13">
        <f>H11-H12</f>
        <v>-30493.845538983471</v>
      </c>
      <c r="K13">
        <f>K11-K12</f>
        <v>-44316.401816637779</v>
      </c>
      <c r="P13" t="s">
        <v>39</v>
      </c>
      <c r="Q13" t="s">
        <v>67</v>
      </c>
      <c r="R13" t="s">
        <v>66</v>
      </c>
      <c r="S13">
        <v>26978</v>
      </c>
      <c r="T13">
        <v>1622</v>
      </c>
      <c r="U13">
        <v>13391</v>
      </c>
    </row>
    <row r="14" spans="1:39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12.39</v>
      </c>
      <c r="T14">
        <v>11.59</v>
      </c>
      <c r="U14">
        <v>0</v>
      </c>
    </row>
    <row r="15" spans="1:39" x14ac:dyDescent="0.55000000000000004">
      <c r="P15" t="s">
        <v>41</v>
      </c>
      <c r="Q15" t="s">
        <v>69</v>
      </c>
      <c r="R15" t="s">
        <v>60</v>
      </c>
      <c r="S15">
        <v>31.78</v>
      </c>
      <c r="T15">
        <v>12.74</v>
      </c>
      <c r="U15">
        <v>12.54</v>
      </c>
    </row>
    <row r="16" spans="1:39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28.74</v>
      </c>
      <c r="T18">
        <v>29.3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28.09</v>
      </c>
      <c r="T19">
        <v>29.19</v>
      </c>
      <c r="U19">
        <v>29.7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29.61</v>
      </c>
      <c r="T20">
        <v>28.41</v>
      </c>
      <c r="U20">
        <v>28.57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24.95</v>
      </c>
      <c r="T21">
        <v>24.95</v>
      </c>
      <c r="U21">
        <v>24.95</v>
      </c>
    </row>
    <row r="22" spans="1:21" x14ac:dyDescent="0.55000000000000004">
      <c r="A22" s="15" t="s">
        <v>119</v>
      </c>
      <c r="B22">
        <v>0</v>
      </c>
      <c r="P22" t="s">
        <v>41</v>
      </c>
      <c r="Q22" t="s">
        <v>42</v>
      </c>
      <c r="R22" t="s">
        <v>82</v>
      </c>
      <c r="S22">
        <v>92</v>
      </c>
      <c r="T22">
        <v>97</v>
      </c>
      <c r="U22">
        <v>102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113</v>
      </c>
      <c r="T23">
        <v>92.7</v>
      </c>
      <c r="U23">
        <v>5060.3999999999996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363</v>
      </c>
      <c r="T24">
        <v>104.9</v>
      </c>
      <c r="U24">
        <v>92.1</v>
      </c>
    </row>
    <row r="25" spans="1:21" x14ac:dyDescent="0.55000000000000004">
      <c r="A25" s="10" t="s">
        <v>75</v>
      </c>
      <c r="B25" s="10">
        <v>0</v>
      </c>
      <c r="C25" s="10">
        <f>B19+B20+B22</f>
        <v>-20900</v>
      </c>
      <c r="D25" s="11">
        <f>C25*1^(-B25)</f>
        <v>-20900</v>
      </c>
      <c r="E25" s="11"/>
      <c r="F25" s="11"/>
      <c r="G25" s="12">
        <f>C25*1.025^(-B25)</f>
        <v>-20900</v>
      </c>
      <c r="H25" s="12"/>
      <c r="I25" s="12"/>
      <c r="J25" s="13">
        <f>C25/1.04^B25</f>
        <v>-20900</v>
      </c>
      <c r="K25" s="13"/>
      <c r="L25" s="13"/>
      <c r="P25" t="s">
        <v>41</v>
      </c>
      <c r="Q25" t="s">
        <v>87</v>
      </c>
      <c r="R25" t="s">
        <v>88</v>
      </c>
      <c r="S25">
        <v>368.74</v>
      </c>
      <c r="T25">
        <v>152.27000000000001</v>
      </c>
      <c r="U25">
        <v>151.81</v>
      </c>
    </row>
    <row r="26" spans="1:21" x14ac:dyDescent="0.55000000000000004">
      <c r="A26" s="10" t="s">
        <v>89</v>
      </c>
      <c r="B26" s="10">
        <v>0</v>
      </c>
      <c r="C26" s="10"/>
      <c r="D26" s="11">
        <f>E13</f>
        <v>-1863</v>
      </c>
      <c r="E26" s="11"/>
      <c r="F26" s="11"/>
      <c r="G26" s="12">
        <f>H13</f>
        <v>-30493.845538983471</v>
      </c>
      <c r="H26" s="12"/>
      <c r="I26" s="12"/>
      <c r="J26" s="13">
        <f>K13</f>
        <v>-44316.401816637779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/>
      <c r="B28" s="10" cm="1">
        <f t="array" ref="B28">INDEX($4:$4,ROW(A1)+2)</f>
        <v>29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92</v>
      </c>
      <c r="Q28" t="s">
        <v>93</v>
      </c>
      <c r="R28" t="s">
        <v>94</v>
      </c>
      <c r="T28">
        <v>3.1436999999999999</v>
      </c>
      <c r="U28">
        <v>2.7191999999999998</v>
      </c>
    </row>
    <row r="29" spans="1:21" x14ac:dyDescent="0.55000000000000004">
      <c r="A29" s="10" t="s">
        <v>96</v>
      </c>
      <c r="B29" s="10" cm="1">
        <f t="array" ref="B29">INDEX($4:$4,ROW(A2)+2)</f>
        <v>34</v>
      </c>
      <c r="C29" s="10" cm="1">
        <f t="array" ref="C29">INDEX($3:$3, ROW(A2)+2)</f>
        <v>7741</v>
      </c>
      <c r="D29" s="11">
        <f t="shared" si="2"/>
        <v>7741</v>
      </c>
      <c r="E29" s="11"/>
      <c r="F29" s="11"/>
      <c r="G29" s="12">
        <f t="shared" ref="G29:G48" si="3">C29*1.025^(-B29)</f>
        <v>3343.3792604979303</v>
      </c>
      <c r="H29" s="12"/>
      <c r="I29" s="12"/>
      <c r="J29" s="13">
        <f t="shared" ref="J29" si="4">C29/1.04^B29</f>
        <v>2040.1567252559541</v>
      </c>
      <c r="K29" s="13"/>
      <c r="L29" s="13"/>
      <c r="P29" t="s">
        <v>92</v>
      </c>
      <c r="Q29" t="s">
        <v>95</v>
      </c>
      <c r="R29" t="s">
        <v>94</v>
      </c>
      <c r="T29">
        <v>1.1344000000000001</v>
      </c>
      <c r="U29">
        <v>2.5621</v>
      </c>
    </row>
    <row r="30" spans="1:21" x14ac:dyDescent="0.55000000000000004">
      <c r="A30" s="10"/>
      <c r="B30" s="10" cm="1">
        <f t="array" ref="B30">INDEX($4:$4,ROW(A3)+2)</f>
        <v>39</v>
      </c>
      <c r="C30" s="10" cm="1">
        <f t="array" ref="C30">INDEX($3:$3, ROW(A1)+4)</f>
        <v>0</v>
      </c>
      <c r="D30" s="11">
        <f>C30*1^(-B30)</f>
        <v>0</v>
      </c>
      <c r="E30" s="11"/>
      <c r="F30" s="11">
        <f t="shared" ref="F30:F31" si="5">SUM(E30)</f>
        <v>0</v>
      </c>
      <c r="G30" s="12">
        <f t="shared" si="3"/>
        <v>0</v>
      </c>
      <c r="H30" s="12"/>
      <c r="I30" s="12">
        <f t="shared" ref="I30:I32" si="6">H30*(1/(1-(1.025)^(-B30)))</f>
        <v>0</v>
      </c>
      <c r="J30" s="13">
        <f>C30/1.04^B30</f>
        <v>0</v>
      </c>
      <c r="K30" s="13"/>
      <c r="L30" s="13">
        <f t="shared" ref="L30:L32" si="7">K30*(1/(1-(1.04)^(-B30)))</f>
        <v>0</v>
      </c>
      <c r="P30" t="s">
        <v>92</v>
      </c>
      <c r="Q30" t="s">
        <v>97</v>
      </c>
      <c r="R30" t="s">
        <v>94</v>
      </c>
      <c r="T30">
        <v>3.1436999999999999</v>
      </c>
      <c r="U30">
        <v>2.9315000000000002</v>
      </c>
    </row>
    <row r="31" spans="1:21" x14ac:dyDescent="0.55000000000000004">
      <c r="A31" s="10"/>
      <c r="B31" s="10" cm="1">
        <f t="array" ref="B31">INDEX($4:$4,ROW(A4)+2)</f>
        <v>44</v>
      </c>
      <c r="C31" s="10" cm="1">
        <f t="array" ref="C31">INDEX($3:$3, ROW(A2)+4)</f>
        <v>0</v>
      </c>
      <c r="D31" s="11">
        <f>C31*1^(-B31)</f>
        <v>0</v>
      </c>
      <c r="E31" s="11"/>
      <c r="F31" s="11">
        <f t="shared" si="5"/>
        <v>0</v>
      </c>
      <c r="G31" s="12">
        <f t="shared" si="3"/>
        <v>0</v>
      </c>
      <c r="H31" s="12"/>
      <c r="I31" s="12">
        <f t="shared" si="6"/>
        <v>0</v>
      </c>
      <c r="J31" s="13">
        <f>C31/1.04^B31</f>
        <v>0</v>
      </c>
      <c r="K31" s="13"/>
      <c r="L31" s="13">
        <f t="shared" si="7"/>
        <v>0</v>
      </c>
      <c r="P31" t="s">
        <v>92</v>
      </c>
      <c r="Q31" t="s">
        <v>99</v>
      </c>
      <c r="R31" t="s">
        <v>94</v>
      </c>
      <c r="T31">
        <v>1.1344000000000001</v>
      </c>
      <c r="U31">
        <v>1.8483000000000001</v>
      </c>
    </row>
    <row r="32" spans="1:21" x14ac:dyDescent="0.55000000000000004">
      <c r="A32" s="10" t="s">
        <v>121</v>
      </c>
      <c r="B32" s="10" cm="1">
        <f t="array" ref="B32">INDEX($4:$4,ROW(A5)+2)</f>
        <v>49</v>
      </c>
      <c r="C32" s="10" cm="1">
        <f t="array" ref="C32">INDEX($3:$3, ROW(A3)+4)</f>
        <v>30093</v>
      </c>
      <c r="D32" s="11">
        <f t="shared" ref="D32:D63" si="8">C32*1^(-B32)</f>
        <v>30093</v>
      </c>
      <c r="E32" s="11"/>
      <c r="F32" s="11"/>
      <c r="G32" s="12">
        <f t="shared" si="3"/>
        <v>8974.2069615593864</v>
      </c>
      <c r="H32" s="12"/>
      <c r="I32" s="12">
        <f t="shared" si="6"/>
        <v>0</v>
      </c>
      <c r="J32" s="13">
        <f>C32/1.04^B32</f>
        <v>4403.8433225521003</v>
      </c>
      <c r="K32" s="13"/>
      <c r="L32" s="13">
        <f t="shared" si="7"/>
        <v>0</v>
      </c>
      <c r="P32" t="s">
        <v>92</v>
      </c>
      <c r="Q32" t="s">
        <v>100</v>
      </c>
      <c r="R32" t="s">
        <v>101</v>
      </c>
    </row>
    <row r="33" spans="1:21" x14ac:dyDescent="0.55000000000000004">
      <c r="A33" s="10" t="s">
        <v>98</v>
      </c>
      <c r="B33" s="10" cm="1">
        <f t="array" ref="B33">INDEX($4:$4,ROW(A6)+2)</f>
        <v>54</v>
      </c>
      <c r="C33" s="10" cm="1">
        <f t="array" ref="C33">INDEX($3:$3, ROW(A4)+4)</f>
        <v>151633</v>
      </c>
      <c r="D33" s="11">
        <f t="shared" si="8"/>
        <v>151633</v>
      </c>
      <c r="E33" s="11">
        <f>$D$25+$D$26+$D$27+$D$28+$D$29+$D$32+D33</f>
        <v>161704</v>
      </c>
      <c r="F33" s="11">
        <f>SUM(E33)/B33</f>
        <v>2994.5185185185187</v>
      </c>
      <c r="G33" s="12">
        <f t="shared" si="3"/>
        <v>39967.317104467344</v>
      </c>
      <c r="H33" s="12">
        <f>$G$25+$G$26+$G$27+$G$28+$G$29+$G$32+G33</f>
        <v>-2561.2699966537402</v>
      </c>
      <c r="I33" s="12">
        <f>H33*(1/(1-(1.025)^(-B33)))</f>
        <v>-3477.9982831962247</v>
      </c>
      <c r="J33" s="13">
        <f t="shared" ref="J33:J48" si="9">C33/1.04^B33</f>
        <v>18238.680068148653</v>
      </c>
      <c r="K33" s="13">
        <f>$J$25+$J$26+$J$27+$J$28+$J$29+$J$32+J33</f>
        <v>-43310.044214247449</v>
      </c>
      <c r="L33" s="13">
        <f>K33*(1/(1-(1.04)^(-B33)))</f>
        <v>-49231.720943545864</v>
      </c>
      <c r="P33" t="s">
        <v>102</v>
      </c>
      <c r="Q33" t="s">
        <v>103</v>
      </c>
      <c r="R33" t="s">
        <v>104</v>
      </c>
      <c r="S33">
        <v>250.00200000000001</v>
      </c>
      <c r="T33">
        <v>12.285</v>
      </c>
      <c r="U33">
        <v>92.108999999999995</v>
      </c>
    </row>
    <row r="34" spans="1:21" x14ac:dyDescent="0.55000000000000004">
      <c r="A34" s="10" t="s">
        <v>98</v>
      </c>
      <c r="B34" s="10" cm="1">
        <f t="array" ref="B34">INDEX($4:$4,ROW(A7)+2)</f>
        <v>59</v>
      </c>
      <c r="C34" s="10" cm="1">
        <f t="array" ref="C34">INDEX($3:$3, ROW(A5)+4)</f>
        <v>233030</v>
      </c>
      <c r="D34" s="11">
        <f t="shared" si="8"/>
        <v>233030</v>
      </c>
      <c r="E34" s="11">
        <f t="shared" ref="E34:E63" si="10">$D$25+$D$26+$D$27+$D$28+$D$29+$D$32+D34</f>
        <v>243101</v>
      </c>
      <c r="F34" s="11">
        <f t="shared" ref="F34:F63" si="11">SUM(E34)/B34</f>
        <v>4120.3559322033898</v>
      </c>
      <c r="G34" s="12">
        <f t="shared" si="3"/>
        <v>54287.991844230601</v>
      </c>
      <c r="H34" s="12">
        <f t="shared" ref="H34:H48" si="12">$G$25+$G$26+$G$27+$G$28+$G$29+$G$32+G34</f>
        <v>11759.404743109517</v>
      </c>
      <c r="I34" s="12">
        <f>H34*(1/(1-(1.025)^(-B34)))</f>
        <v>15331.002015478698</v>
      </c>
      <c r="J34" s="13">
        <f t="shared" si="9"/>
        <v>23038.002259897359</v>
      </c>
      <c r="K34" s="13">
        <f t="shared" ref="K34:K48" si="13">$J$25+$J$26+$J$27+$J$28+$J$29+$J$32+J34</f>
        <v>-38510.72202249874</v>
      </c>
      <c r="L34" s="13">
        <f>K34*(1/(1-(1.04)^(-B34)))</f>
        <v>-42735.693023930246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64</v>
      </c>
      <c r="C35" s="10" cm="1">
        <f t="array" ref="C35">INDEX($3:$3, ROW(A6)+4)</f>
        <v>277373</v>
      </c>
      <c r="D35" s="11">
        <f t="shared" si="8"/>
        <v>277373</v>
      </c>
      <c r="E35" s="11">
        <f t="shared" si="10"/>
        <v>287444</v>
      </c>
      <c r="F35" s="11">
        <f t="shared" si="11"/>
        <v>4491.3125</v>
      </c>
      <c r="G35" s="12">
        <f t="shared" si="3"/>
        <v>57113.240074192101</v>
      </c>
      <c r="H35" s="12">
        <f>$G$25+$G$26+$G$27+$G$28+$G$29+$G$32+G35</f>
        <v>14584.652973071017</v>
      </c>
      <c r="I35" s="12">
        <f t="shared" ref="I35:I41" si="14">H35*(1/(1-(1.025)^(-B35)))</f>
        <v>18366.445829516353</v>
      </c>
      <c r="J35" s="13">
        <f t="shared" si="9"/>
        <v>22538.783331526211</v>
      </c>
      <c r="K35" s="13">
        <f t="shared" si="13"/>
        <v>-39009.940950869888</v>
      </c>
      <c r="L35" s="9">
        <f t="shared" ref="L35:L36" si="15">K35*(1/(1-(1.04)^(-B35)))</f>
        <v>-42460.170744819145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69</v>
      </c>
      <c r="C36" s="10" cm="1">
        <f t="array" ref="C36">INDEX($3:$3, ROW(A7)+4)</f>
        <v>317759</v>
      </c>
      <c r="D36" s="11">
        <f t="shared" si="8"/>
        <v>317759</v>
      </c>
      <c r="E36" s="11">
        <f t="shared" si="10"/>
        <v>327830</v>
      </c>
      <c r="F36" s="11">
        <f t="shared" si="11"/>
        <v>4751.159420289855</v>
      </c>
      <c r="G36" s="12">
        <f t="shared" si="3"/>
        <v>57829.727790024663</v>
      </c>
      <c r="H36" s="12">
        <f t="shared" ref="H36:H50" si="16">$G$25+$G$26+$G$27+$G$28+$G$29+$G$32+G36</f>
        <v>15301.140688903579</v>
      </c>
      <c r="I36" s="8">
        <f t="shared" si="14"/>
        <v>18705.377516071541</v>
      </c>
      <c r="J36" s="13">
        <f t="shared" si="9"/>
        <v>21222.544283259631</v>
      </c>
      <c r="K36" s="13">
        <f t="shared" si="13"/>
        <v>-40326.179999136468</v>
      </c>
      <c r="L36" s="13">
        <f t="shared" si="15"/>
        <v>-43212.247207088396</v>
      </c>
      <c r="P36" t="s">
        <v>102</v>
      </c>
      <c r="Q36" t="s">
        <v>110</v>
      </c>
      <c r="R36" t="s">
        <v>111</v>
      </c>
      <c r="S36">
        <v>222.13820000000001</v>
      </c>
      <c r="T36">
        <v>13.2782</v>
      </c>
      <c r="U36">
        <v>151.80529999999999</v>
      </c>
    </row>
    <row r="37" spans="1:21" x14ac:dyDescent="0.55000000000000004">
      <c r="A37" s="10" t="s">
        <v>98</v>
      </c>
      <c r="B37" s="10" cm="1">
        <f t="array" ref="B37">INDEX($4:$4,ROW(A10)+2)</f>
        <v>74</v>
      </c>
      <c r="C37" s="10" cm="1">
        <f t="array" ref="C37">INDEX($3:$3, ROW(A8)+4)</f>
        <v>358727</v>
      </c>
      <c r="D37" s="11">
        <f t="shared" si="8"/>
        <v>358727</v>
      </c>
      <c r="E37" s="11">
        <f>$D$25+$D$26+$D$27+$D$28+$D$29+$D$32+D37</f>
        <v>368798</v>
      </c>
      <c r="F37" s="11">
        <f t="shared" si="11"/>
        <v>4983.7567567567567</v>
      </c>
      <c r="G37" s="12">
        <f t="shared" si="3"/>
        <v>57702.95133347209</v>
      </c>
      <c r="H37" s="12">
        <f t="shared" si="16"/>
        <v>15174.364232351007</v>
      </c>
      <c r="I37" s="12">
        <f t="shared" si="14"/>
        <v>18083.120541670727</v>
      </c>
      <c r="J37" s="13">
        <f t="shared" si="9"/>
        <v>19692.323311454769</v>
      </c>
      <c r="K37" s="13">
        <f>$J$25+$J$26+$J$27+$J$28+$J$29+$J$32+J37</f>
        <v>-41856.400970941329</v>
      </c>
      <c r="L37" s="13">
        <f>K37*(1/(1-(1.04)^(-B37)))</f>
        <v>-44287.567566123762</v>
      </c>
    </row>
    <row r="38" spans="1:21" x14ac:dyDescent="0.55000000000000004">
      <c r="A38" s="10" t="s">
        <v>98</v>
      </c>
      <c r="B38" s="10" cm="1">
        <f t="array" ref="B38">INDEX($4:$4,ROW(A11)+2)</f>
        <v>79</v>
      </c>
      <c r="C38" s="10" cm="1">
        <f t="array" ref="C38">INDEX($3:$3, ROW(A9)+4)</f>
        <v>396872</v>
      </c>
      <c r="D38" s="11">
        <f t="shared" si="8"/>
        <v>396872</v>
      </c>
      <c r="E38" s="11">
        <f t="shared" ref="E38:E67" si="17">$D$25+$D$26+$D$27+$D$28+$D$29+$D$32+D38</f>
        <v>406943</v>
      </c>
      <c r="F38" s="11">
        <f t="shared" si="11"/>
        <v>5151.1772151898731</v>
      </c>
      <c r="G38" s="12">
        <f t="shared" si="3"/>
        <v>56424.15889122591</v>
      </c>
      <c r="H38" s="12">
        <f t="shared" si="16"/>
        <v>13895.571790104827</v>
      </c>
      <c r="I38" s="12">
        <f t="shared" si="14"/>
        <v>16198.555847856001</v>
      </c>
      <c r="J38" s="13">
        <f t="shared" si="9"/>
        <v>17906.745249656906</v>
      </c>
      <c r="K38" s="13">
        <f t="shared" ref="K38:K52" si="18">$J$25+$J$26+$J$27+$J$28+$J$29+$J$32+J38</f>
        <v>-43641.979032739197</v>
      </c>
      <c r="L38" s="13">
        <f t="shared" ref="L38:L48" si="19">K38*(1/(1-(1.04)^(-B38)))</f>
        <v>-45704.13589523299</v>
      </c>
    </row>
    <row r="39" spans="1:21" x14ac:dyDescent="0.55000000000000004">
      <c r="A39" s="10" t="s">
        <v>98</v>
      </c>
      <c r="B39" s="10" cm="1">
        <f t="array" ref="B39">INDEX($4:$4,ROW(A12)+2)</f>
        <v>84</v>
      </c>
      <c r="C39" s="10" cm="1">
        <f t="array" ref="C39">INDEX($3:$3, ROW(A10)+4)</f>
        <v>431581</v>
      </c>
      <c r="D39" s="11">
        <f t="shared" si="8"/>
        <v>431581</v>
      </c>
      <c r="E39" s="11">
        <f t="shared" si="17"/>
        <v>441652</v>
      </c>
      <c r="F39" s="11">
        <f t="shared" si="11"/>
        <v>5257.7619047619046</v>
      </c>
      <c r="G39" s="12">
        <f t="shared" si="3"/>
        <v>54232.25014308939</v>
      </c>
      <c r="H39" s="12">
        <f t="shared" si="16"/>
        <v>11703.663041968306</v>
      </c>
      <c r="I39" s="12">
        <f t="shared" si="14"/>
        <v>13385.703811741992</v>
      </c>
      <c r="J39" s="13">
        <f t="shared" si="9"/>
        <v>16005.226182252693</v>
      </c>
      <c r="K39" s="13">
        <f t="shared" si="18"/>
        <v>-45543.498100143406</v>
      </c>
      <c r="L39" s="13">
        <f t="shared" si="19"/>
        <v>-47297.53198312781</v>
      </c>
    </row>
    <row r="40" spans="1:21" x14ac:dyDescent="0.55000000000000004">
      <c r="A40" s="10" t="s">
        <v>98</v>
      </c>
      <c r="B40" s="10" cm="1">
        <f t="array" ref="B40">INDEX($4:$4,ROW(A13)+2)</f>
        <v>89</v>
      </c>
      <c r="C40" s="10" cm="1">
        <f t="array" ref="C40">INDEX($3:$3, ROW(A11)+4)</f>
        <v>463511</v>
      </c>
      <c r="D40" s="11">
        <f t="shared" si="8"/>
        <v>463511</v>
      </c>
      <c r="E40" s="11">
        <f t="shared" si="17"/>
        <v>473582</v>
      </c>
      <c r="F40" s="11">
        <f t="shared" si="11"/>
        <v>5321.1460674157306</v>
      </c>
      <c r="G40" s="12">
        <f t="shared" si="3"/>
        <v>51479.702133651175</v>
      </c>
      <c r="H40" s="12">
        <f t="shared" si="16"/>
        <v>8951.1150325300914</v>
      </c>
      <c r="I40" s="12">
        <f t="shared" si="14"/>
        <v>10069.478462747393</v>
      </c>
      <c r="J40" s="13">
        <f t="shared" si="9"/>
        <v>14128.395627557598</v>
      </c>
      <c r="K40" s="13">
        <f t="shared" si="18"/>
        <v>-47420.3286548385</v>
      </c>
      <c r="L40" s="13">
        <f t="shared" si="19"/>
        <v>-48911.203373854325</v>
      </c>
    </row>
    <row r="41" spans="1:21" x14ac:dyDescent="0.55000000000000004">
      <c r="A41" s="10" t="s">
        <v>98</v>
      </c>
      <c r="B41" s="10" cm="1">
        <f t="array" ref="B41">INDEX($4:$4,ROW(A14)+2)</f>
        <v>94</v>
      </c>
      <c r="C41" s="10" cm="1">
        <f t="array" ref="C41">INDEX($3:$3, ROW(A12)+4)</f>
        <v>493270</v>
      </c>
      <c r="D41" s="11">
        <f t="shared" si="8"/>
        <v>493270</v>
      </c>
      <c r="E41" s="11">
        <f t="shared" si="17"/>
        <v>503341</v>
      </c>
      <c r="F41" s="11">
        <f t="shared" si="11"/>
        <v>5354.6914893617022</v>
      </c>
      <c r="G41" s="12">
        <f t="shared" si="3"/>
        <v>48421.847571314189</v>
      </c>
      <c r="H41" s="12">
        <f t="shared" si="16"/>
        <v>5893.260470193105</v>
      </c>
      <c r="I41" s="12">
        <f t="shared" si="14"/>
        <v>6534.7435439740821</v>
      </c>
      <c r="J41" s="13">
        <f t="shared" si="9"/>
        <v>12358.074499478827</v>
      </c>
      <c r="K41" s="13">
        <f t="shared" si="18"/>
        <v>-49190.649782917273</v>
      </c>
      <c r="L41" s="13">
        <f t="shared" si="19"/>
        <v>-50454.710169987891</v>
      </c>
    </row>
    <row r="42" spans="1:21" x14ac:dyDescent="0.55000000000000004">
      <c r="A42" s="10" t="s">
        <v>98</v>
      </c>
      <c r="B42" s="10" cm="1">
        <f t="array" ref="B42">INDEX($4:$4,ROW(A15)+2)</f>
        <v>99</v>
      </c>
      <c r="C42" s="10" cm="1">
        <f t="array" ref="C42">INDEX($3:$3, ROW(A13)+4)</f>
        <v>520441</v>
      </c>
      <c r="D42" s="11">
        <f t="shared" si="8"/>
        <v>520441</v>
      </c>
      <c r="E42" s="11">
        <f t="shared" si="17"/>
        <v>530512</v>
      </c>
      <c r="F42" s="7">
        <f t="shared" si="11"/>
        <v>5358.7070707070707</v>
      </c>
      <c r="G42" s="12">
        <f t="shared" si="3"/>
        <v>45155.310077513357</v>
      </c>
      <c r="H42" s="12">
        <f t="shared" si="16"/>
        <v>2626.7229763922733</v>
      </c>
      <c r="I42" s="12">
        <f>H42*(1/(1-(1.025)^(-B42)))</f>
        <v>2876.2791759615593</v>
      </c>
      <c r="J42" s="13">
        <f t="shared" si="9"/>
        <v>10716.942784005892</v>
      </c>
      <c r="K42" s="13">
        <f t="shared" si="18"/>
        <v>-50831.781498390206</v>
      </c>
      <c r="L42" s="13">
        <f t="shared" si="19"/>
        <v>-51900.51915402041</v>
      </c>
    </row>
    <row r="43" spans="1:21" x14ac:dyDescent="0.55000000000000004">
      <c r="A43" s="10" t="s">
        <v>98</v>
      </c>
      <c r="B43" s="10" cm="1">
        <f t="array" ref="B43">INDEX($4:$4,ROW(A16)+2)</f>
        <v>104</v>
      </c>
      <c r="C43" s="10" cm="1">
        <f t="array" ref="C43">INDEX($3:$3, ROW(A14)+4)</f>
        <v>543911</v>
      </c>
      <c r="D43" s="11">
        <f t="shared" si="8"/>
        <v>543911</v>
      </c>
      <c r="E43" s="11">
        <f t="shared" si="17"/>
        <v>553982</v>
      </c>
      <c r="F43" s="11">
        <f t="shared" si="11"/>
        <v>5326.75</v>
      </c>
      <c r="G43" s="12">
        <f t="shared" si="3"/>
        <v>41710.542772544024</v>
      </c>
      <c r="H43" s="12">
        <f t="shared" si="16"/>
        <v>-818.04432857705979</v>
      </c>
      <c r="I43" s="12">
        <f t="shared" ref="I43:I48" si="20">H43*(1/(1-(1.025)^(-B43)))</f>
        <v>-885.98746257045718</v>
      </c>
      <c r="J43" s="13">
        <f t="shared" si="9"/>
        <v>9205.7792169358036</v>
      </c>
      <c r="K43" s="13">
        <f t="shared" si="18"/>
        <v>-52342.945065460299</v>
      </c>
      <c r="L43" s="13">
        <f t="shared" si="19"/>
        <v>-53244.110001032008</v>
      </c>
    </row>
    <row r="44" spans="1:21" x14ac:dyDescent="0.55000000000000004">
      <c r="A44" s="10" t="s">
        <v>98</v>
      </c>
      <c r="B44" s="10" cm="1">
        <f t="array" ref="B44">INDEX($4:$4,ROW(A17)+2)</f>
        <v>109</v>
      </c>
      <c r="C44" s="10" cm="1">
        <f t="array" ref="C44">INDEX($3:$3, ROW(A15)+4)</f>
        <v>566022</v>
      </c>
      <c r="D44" s="11">
        <f t="shared" si="8"/>
        <v>566022</v>
      </c>
      <c r="E44" s="11">
        <f t="shared" si="17"/>
        <v>576093</v>
      </c>
      <c r="F44" s="11">
        <f t="shared" si="11"/>
        <v>5285.2568807339449</v>
      </c>
      <c r="G44" s="12">
        <f t="shared" si="3"/>
        <v>38364.715667512297</v>
      </c>
      <c r="H44" s="12">
        <f t="shared" si="16"/>
        <v>-4163.8714336087869</v>
      </c>
      <c r="I44" s="12">
        <f t="shared" si="20"/>
        <v>-4466.6166971913108</v>
      </c>
      <c r="J44" s="13">
        <f t="shared" si="9"/>
        <v>7874.0710275525598</v>
      </c>
      <c r="K44" s="13">
        <f t="shared" si="18"/>
        <v>-53674.653254843535</v>
      </c>
      <c r="L44" s="13">
        <f t="shared" si="19"/>
        <v>-54431.868340969479</v>
      </c>
    </row>
    <row r="45" spans="1:21" x14ac:dyDescent="0.55000000000000004">
      <c r="A45" s="10" t="s">
        <v>98</v>
      </c>
      <c r="B45" s="10" cm="1">
        <f t="array" ref="B45">INDEX($4:$4,ROW(A18)+2)</f>
        <v>114</v>
      </c>
      <c r="C45" s="10" cm="1">
        <f t="array" ref="C45">INDEX($3:$3, ROW(A16)+4)</f>
        <v>584960</v>
      </c>
      <c r="D45" s="11">
        <f t="shared" si="8"/>
        <v>584960</v>
      </c>
      <c r="E45" s="11">
        <f t="shared" si="17"/>
        <v>595031</v>
      </c>
      <c r="F45" s="11">
        <f t="shared" si="11"/>
        <v>5219.5701754385964</v>
      </c>
      <c r="G45" s="12">
        <f t="shared" si="3"/>
        <v>35043.341834978623</v>
      </c>
      <c r="H45" s="12">
        <f t="shared" si="16"/>
        <v>-7485.2452661424613</v>
      </c>
      <c r="I45" s="12">
        <f t="shared" si="20"/>
        <v>-7962.2411975902605</v>
      </c>
      <c r="J45" s="13">
        <f t="shared" si="9"/>
        <v>6688.4500745345822</v>
      </c>
      <c r="K45" s="13">
        <f t="shared" si="18"/>
        <v>-54860.274207861519</v>
      </c>
      <c r="L45" s="13">
        <f t="shared" si="19"/>
        <v>-55494.803444449164</v>
      </c>
    </row>
    <row r="46" spans="1:21" x14ac:dyDescent="0.55000000000000004">
      <c r="A46" s="10" t="s">
        <v>98</v>
      </c>
      <c r="B46" s="10" cm="1">
        <f t="array" ref="B46">INDEX($4:$4,ROW(A19)+2)</f>
        <v>119</v>
      </c>
      <c r="C46" s="10" cm="1">
        <f t="array" ref="C46">INDEX($3:$3, ROW(A17)+4)</f>
        <v>565381</v>
      </c>
      <c r="D46" s="11">
        <f t="shared" si="8"/>
        <v>565381</v>
      </c>
      <c r="E46" s="11">
        <f t="shared" si="17"/>
        <v>575452</v>
      </c>
      <c r="F46" s="11">
        <f t="shared" si="11"/>
        <v>4835.7310924369749</v>
      </c>
      <c r="G46" s="12">
        <f t="shared" si="3"/>
        <v>29936.514076815776</v>
      </c>
      <c r="H46" s="12">
        <f t="shared" si="16"/>
        <v>-12592.073024305308</v>
      </c>
      <c r="I46" s="12">
        <f t="shared" si="20"/>
        <v>-13296.09142632222</v>
      </c>
      <c r="J46" s="13">
        <f t="shared" si="9"/>
        <v>5313.4161700818058</v>
      </c>
      <c r="K46" s="13">
        <f t="shared" si="18"/>
        <v>-56235.308112314291</v>
      </c>
      <c r="L46" s="13">
        <f t="shared" si="19"/>
        <v>-56768.81800304963</v>
      </c>
    </row>
    <row r="47" spans="1:21" x14ac:dyDescent="0.55000000000000004">
      <c r="A47" s="10" t="s">
        <v>98</v>
      </c>
      <c r="B47" s="10" cm="1">
        <f t="array" ref="B47">INDEX($4:$4,ROW(A20)+2)</f>
        <v>124</v>
      </c>
      <c r="C47" s="10" cm="1">
        <f t="array" ref="C47">INDEX($3:$3, ROW(A18)+4)</f>
        <v>579143</v>
      </c>
      <c r="D47" s="11">
        <f t="shared" si="8"/>
        <v>579143</v>
      </c>
      <c r="E47" s="11">
        <f t="shared" si="17"/>
        <v>589214</v>
      </c>
      <c r="F47" s="11">
        <f t="shared" si="11"/>
        <v>4751.7258064516127</v>
      </c>
      <c r="G47" s="12">
        <f t="shared" si="3"/>
        <v>27103.57026815465</v>
      </c>
      <c r="H47" s="12">
        <f t="shared" si="16"/>
        <v>-15425.016832966434</v>
      </c>
      <c r="I47" s="12">
        <f t="shared" si="20"/>
        <v>-16182.341409985966</v>
      </c>
      <c r="J47" s="13">
        <f t="shared" si="9"/>
        <v>4473.5442593018743</v>
      </c>
      <c r="K47" s="13">
        <f t="shared" si="18"/>
        <v>-57075.180023094224</v>
      </c>
      <c r="L47" s="13">
        <f t="shared" si="19"/>
        <v>-57519.484729722208</v>
      </c>
    </row>
    <row r="48" spans="1:21" x14ac:dyDescent="0.55000000000000004">
      <c r="A48" s="10" t="s">
        <v>98</v>
      </c>
      <c r="B48" s="10" cm="1">
        <f t="array" ref="B48">INDEX($4:$4,ROW(A21)+2)</f>
        <v>129</v>
      </c>
      <c r="C48" s="10" cm="1">
        <f t="array" ref="C48">INDEX($3:$3, ROW(A19)+4)</f>
        <v>591511</v>
      </c>
      <c r="D48" s="11">
        <f t="shared" si="8"/>
        <v>591511</v>
      </c>
      <c r="E48" s="11">
        <f t="shared" si="17"/>
        <v>601582</v>
      </c>
      <c r="F48" s="11">
        <f t="shared" si="11"/>
        <v>4663.426356589147</v>
      </c>
      <c r="G48" s="12">
        <f t="shared" si="3"/>
        <v>24467.195370696871</v>
      </c>
      <c r="H48" s="12">
        <f t="shared" si="16"/>
        <v>-18061.391730424213</v>
      </c>
      <c r="I48" s="12">
        <f t="shared" si="20"/>
        <v>-18840.717060367409</v>
      </c>
      <c r="J48" s="13">
        <f t="shared" si="9"/>
        <v>3755.4506196912689</v>
      </c>
      <c r="K48" s="13">
        <f t="shared" si="18"/>
        <v>-57793.273662704829</v>
      </c>
      <c r="L48" s="13">
        <f t="shared" si="19"/>
        <v>-58162.542460965313</v>
      </c>
    </row>
    <row r="49" spans="1:12" x14ac:dyDescent="0.55000000000000004">
      <c r="A49" s="10" t="s">
        <v>98</v>
      </c>
      <c r="B49" s="10" cm="1">
        <f t="array" ref="B49">INDEX($4:$4,ROW(A22)+2)</f>
        <v>134</v>
      </c>
      <c r="C49" s="10" cm="1">
        <f t="array" ref="C49">INDEX($3:$3, ROW(A20)+4)</f>
        <v>602167</v>
      </c>
      <c r="D49" s="11">
        <f t="shared" si="8"/>
        <v>602167</v>
      </c>
      <c r="E49" s="11">
        <f t="shared" si="17"/>
        <v>612238</v>
      </c>
      <c r="F49" s="11">
        <f t="shared" si="11"/>
        <v>4568.940298507463</v>
      </c>
    </row>
    <row r="50" spans="1:12" x14ac:dyDescent="0.55000000000000004">
      <c r="A50" s="10" t="s">
        <v>98</v>
      </c>
      <c r="B50" s="10" cm="1">
        <f t="array" ref="B50">INDEX($4:$4,ROW(A23)+2)</f>
        <v>139</v>
      </c>
      <c r="C50" s="10" cm="1">
        <f t="array" ref="C50">INDEX($3:$3, ROW(A21)+4)</f>
        <v>611203</v>
      </c>
      <c r="D50" s="11">
        <f t="shared" si="8"/>
        <v>611203</v>
      </c>
      <c r="E50" s="11">
        <f t="shared" si="17"/>
        <v>621274</v>
      </c>
      <c r="F50" s="11">
        <f t="shared" si="11"/>
        <v>4469.5971223021579</v>
      </c>
    </row>
    <row r="51" spans="1:12" x14ac:dyDescent="0.55000000000000004">
      <c r="A51" s="10" t="s">
        <v>98</v>
      </c>
      <c r="B51" s="10" cm="1">
        <f t="array" ref="B51">INDEX($4:$4,ROW(A24)+2)</f>
        <v>144</v>
      </c>
      <c r="C51" s="10" cm="1">
        <f t="array" ref="C51">INDEX($3:$3, ROW(A22)+4)</f>
        <v>618214</v>
      </c>
      <c r="D51" s="11">
        <f t="shared" si="8"/>
        <v>618214</v>
      </c>
      <c r="E51" s="11">
        <f t="shared" si="17"/>
        <v>628285</v>
      </c>
      <c r="F51" s="11">
        <f t="shared" si="11"/>
        <v>4363.0902777777774</v>
      </c>
    </row>
    <row r="52" spans="1:12" x14ac:dyDescent="0.55000000000000004">
      <c r="A52" s="10" t="s">
        <v>98</v>
      </c>
      <c r="B52" s="10" cm="1">
        <f t="array" ref="B52">INDEX($4:$4,ROW(A25)+2)</f>
        <v>149</v>
      </c>
      <c r="C52" s="10" cm="1">
        <f t="array" ref="C52">INDEX($3:$3, ROW(A23)+4)</f>
        <v>624849</v>
      </c>
      <c r="D52" s="11">
        <f t="shared" si="8"/>
        <v>624849</v>
      </c>
      <c r="E52" s="11">
        <f t="shared" si="17"/>
        <v>634920</v>
      </c>
      <c r="F52" s="11">
        <f>SUM(E52)/B52</f>
        <v>4261.2080536912754</v>
      </c>
    </row>
    <row r="53" spans="1:12" x14ac:dyDescent="0.55000000000000004">
      <c r="A53" s="10" t="s">
        <v>98</v>
      </c>
      <c r="B53" s="10" cm="1">
        <f t="array" ref="B53">INDEX($4:$4,ROW(A26)+2)</f>
        <v>154</v>
      </c>
      <c r="C53" s="10" cm="1">
        <f t="array" ref="C53">INDEX($3:$3, ROW(A24)+4)</f>
        <v>629792</v>
      </c>
      <c r="D53" s="11">
        <f t="shared" si="8"/>
        <v>629792</v>
      </c>
      <c r="E53" s="11">
        <f t="shared" si="17"/>
        <v>639863</v>
      </c>
      <c r="F53" s="11">
        <f t="shared" ref="F53:F82" si="21">SUM(E53)/B53</f>
        <v>4154.954545454545</v>
      </c>
    </row>
    <row r="54" spans="1:12" x14ac:dyDescent="0.55000000000000004">
      <c r="A54" s="10" t="s">
        <v>98</v>
      </c>
      <c r="B54" s="10" cm="1">
        <f t="array" ref="B54">INDEX($4:$4,ROW(A27)+2)</f>
        <v>159</v>
      </c>
      <c r="C54" s="10" cm="1">
        <f t="array" ref="C54">INDEX($3:$3, ROW(A25)+4)</f>
        <v>633231</v>
      </c>
      <c r="D54" s="11">
        <f t="shared" si="8"/>
        <v>633231</v>
      </c>
      <c r="E54" s="11">
        <f t="shared" si="17"/>
        <v>643302</v>
      </c>
      <c r="F54" s="11">
        <f t="shared" si="21"/>
        <v>4045.9245283018868</v>
      </c>
    </row>
    <row r="55" spans="1:12" x14ac:dyDescent="0.55000000000000004">
      <c r="A55" s="10" t="s">
        <v>98</v>
      </c>
      <c r="B55" s="10" cm="1">
        <f t="array" ref="B55">INDEX($4:$4,ROW(A28)+2)</f>
        <v>164</v>
      </c>
      <c r="C55" s="10" cm="1">
        <f t="array" ref="C55">INDEX($3:$3, ROW(A26)+4)</f>
        <v>635664</v>
      </c>
      <c r="D55" s="11">
        <f t="shared" si="8"/>
        <v>635664</v>
      </c>
      <c r="E55" s="11">
        <f t="shared" si="17"/>
        <v>645735</v>
      </c>
      <c r="F55" s="11">
        <f t="shared" si="21"/>
        <v>3937.4085365853657</v>
      </c>
    </row>
    <row r="56" spans="1:12" x14ac:dyDescent="0.55000000000000004">
      <c r="A56" s="10" t="s">
        <v>98</v>
      </c>
      <c r="B56" s="10" cm="1">
        <f t="array" ref="B56">INDEX($4:$4,ROW(A29)+2)</f>
        <v>169</v>
      </c>
      <c r="C56" s="10" cm="1">
        <f t="array" ref="C56">INDEX($3:$3, ROW(A27)+4)</f>
        <v>637092</v>
      </c>
      <c r="D56" s="11">
        <f t="shared" si="8"/>
        <v>637092</v>
      </c>
      <c r="E56" s="11">
        <f t="shared" si="17"/>
        <v>647163</v>
      </c>
      <c r="F56" s="11">
        <f t="shared" si="21"/>
        <v>3829.3668639053253</v>
      </c>
    </row>
    <row r="57" spans="1:12" x14ac:dyDescent="0.55000000000000004">
      <c r="A57" s="10" t="s">
        <v>98</v>
      </c>
      <c r="B57" s="10" cm="1">
        <f t="array" ref="B57">INDEX($4:$4,ROW(A30)+2)</f>
        <v>174</v>
      </c>
      <c r="C57" s="10" cm="1">
        <f t="array" ref="C57">INDEX($3:$3, ROW(A28)+4)</f>
        <v>637527</v>
      </c>
      <c r="D57" s="11">
        <f t="shared" si="8"/>
        <v>637527</v>
      </c>
      <c r="E57" s="11">
        <f t="shared" si="17"/>
        <v>647598</v>
      </c>
      <c r="F57" s="11">
        <f t="shared" si="21"/>
        <v>3721.8275862068967</v>
      </c>
    </row>
    <row r="58" spans="1:12" x14ac:dyDescent="0.55000000000000004">
      <c r="A58" s="10" t="s">
        <v>98</v>
      </c>
      <c r="B58" s="10" cm="1">
        <f t="array" ref="B58">INDEX($4:$4,ROW(A31)+2)</f>
        <v>179</v>
      </c>
      <c r="C58" s="10" cm="1">
        <f t="array" ref="C58">INDEX($3:$3, ROW(A29)+4)</f>
        <v>636410</v>
      </c>
      <c r="D58" s="11">
        <f t="shared" si="8"/>
        <v>636410</v>
      </c>
      <c r="E58" s="11">
        <f t="shared" si="17"/>
        <v>646481</v>
      </c>
      <c r="F58" s="11">
        <f t="shared" si="21"/>
        <v>3611.6256983240223</v>
      </c>
    </row>
    <row r="59" spans="1:12" x14ac:dyDescent="0.55000000000000004">
      <c r="A59" s="10" t="s">
        <v>98</v>
      </c>
      <c r="B59" s="10" cm="1">
        <f t="array" ref="B59">INDEX($4:$4,ROW(A32)+2)</f>
        <v>0</v>
      </c>
      <c r="C59" s="10" cm="1">
        <f t="array" ref="C59">INDEX($3:$3, ROW(A30)+4)</f>
        <v>0</v>
      </c>
      <c r="D59" s="11">
        <f t="shared" si="8"/>
        <v>0</v>
      </c>
      <c r="E59" s="11">
        <f t="shared" si="17"/>
        <v>10071</v>
      </c>
      <c r="F59" s="11" t="e">
        <f t="shared" si="21"/>
        <v>#DIV/0!</v>
      </c>
    </row>
    <row r="60" spans="1:12" x14ac:dyDescent="0.55000000000000004">
      <c r="A60" s="10" t="s">
        <v>98</v>
      </c>
      <c r="B60" s="10" cm="1">
        <f t="array" ref="B60">INDEX($4:$4,ROW(A33)+2)</f>
        <v>0</v>
      </c>
      <c r="C60" s="10" cm="1">
        <f t="array" ref="C60">INDEX($3:$3, ROW(A31)+4)</f>
        <v>0</v>
      </c>
      <c r="D60" s="11">
        <f t="shared" si="8"/>
        <v>0</v>
      </c>
      <c r="E60" s="11">
        <f t="shared" si="17"/>
        <v>10071</v>
      </c>
      <c r="F60" s="11" t="e">
        <f t="shared" si="21"/>
        <v>#DIV/0!</v>
      </c>
    </row>
    <row r="61" spans="1:12" x14ac:dyDescent="0.55000000000000004">
      <c r="A61" s="10" t="s">
        <v>98</v>
      </c>
      <c r="B61" s="10" cm="1">
        <f t="array" ref="B61">INDEX($4:$4,ROW(A34)+2)</f>
        <v>0</v>
      </c>
      <c r="C61" s="10" cm="1">
        <f t="array" ref="C61">INDEX($3:$3, ROW(A32)+4)</f>
        <v>0</v>
      </c>
      <c r="D61" s="11">
        <f t="shared" si="8"/>
        <v>0</v>
      </c>
      <c r="E61" s="11">
        <f t="shared" si="17"/>
        <v>10071</v>
      </c>
      <c r="F61" s="11" t="e">
        <f t="shared" si="21"/>
        <v>#DIV/0!</v>
      </c>
    </row>
    <row r="62" spans="1:12" x14ac:dyDescent="0.55000000000000004">
      <c r="A62" s="10" t="s">
        <v>98</v>
      </c>
      <c r="B62" s="10" cm="1">
        <f t="array" ref="B62">INDEX($4:$4,ROW(A35)+2)</f>
        <v>0</v>
      </c>
      <c r="C62" s="10" cm="1">
        <f t="array" ref="C62">INDEX($3:$3, ROW(A33)+4)</f>
        <v>0</v>
      </c>
      <c r="D62" s="11">
        <f t="shared" si="8"/>
        <v>0</v>
      </c>
      <c r="E62" s="11">
        <f t="shared" si="17"/>
        <v>10071</v>
      </c>
      <c r="F62" s="11" t="e">
        <f t="shared" si="21"/>
        <v>#DIV/0!</v>
      </c>
    </row>
    <row r="63" spans="1:12" x14ac:dyDescent="0.55000000000000004">
      <c r="A63" s="10" t="s">
        <v>98</v>
      </c>
      <c r="B63" s="10" cm="1">
        <f t="array" ref="B63">INDEX($4:$4,ROW(A36)+2)</f>
        <v>0</v>
      </c>
      <c r="C63" s="10" cm="1">
        <f t="array" ref="C63">INDEX($3:$3, ROW(A34)+4)</f>
        <v>0</v>
      </c>
      <c r="D63" s="11">
        <f t="shared" si="8"/>
        <v>0</v>
      </c>
      <c r="E63" s="11">
        <f t="shared" si="17"/>
        <v>10071</v>
      </c>
      <c r="F63" s="11" t="e">
        <f t="shared" si="21"/>
        <v>#DIV/0!</v>
      </c>
    </row>
    <row r="64" spans="1:12" x14ac:dyDescent="0.55000000000000004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7" spans="1:4" x14ac:dyDescent="0.55000000000000004">
      <c r="B67" s="21">
        <v>0</v>
      </c>
      <c r="C67" s="22">
        <v>2.5</v>
      </c>
      <c r="D67" s="23">
        <v>4</v>
      </c>
    </row>
    <row r="68" spans="1:4" x14ac:dyDescent="0.55000000000000004">
      <c r="A68" s="24" t="s">
        <v>112</v>
      </c>
      <c r="B68">
        <f>F42</f>
        <v>5358.7070707070707</v>
      </c>
      <c r="C68">
        <f>I36</f>
        <v>18705.377516071541</v>
      </c>
      <c r="D68">
        <f>L35</f>
        <v>-42460.170744819145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BC895-F5D5-47C4-BBE6-EB40E9DB6480}">
  <dimension ref="A1:AM68"/>
  <sheetViews>
    <sheetView topLeftCell="A16" workbookViewId="0">
      <selection activeCell="M56" sqref="M56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4" width="10.26171875" bestFit="1" customWidth="1"/>
    <col min="5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</cols>
  <sheetData>
    <row r="1" spans="1:3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116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</row>
    <row r="3" spans="1:39" x14ac:dyDescent="0.55000000000000004">
      <c r="A3" t="s">
        <v>39</v>
      </c>
      <c r="B3" t="s">
        <v>40</v>
      </c>
      <c r="C3">
        <v>7662</v>
      </c>
      <c r="D3">
        <v>0</v>
      </c>
      <c r="E3">
        <v>22423</v>
      </c>
      <c r="F3">
        <v>0</v>
      </c>
      <c r="G3">
        <v>0</v>
      </c>
      <c r="H3">
        <v>250792</v>
      </c>
      <c r="I3">
        <v>307225</v>
      </c>
      <c r="J3">
        <v>358139</v>
      </c>
      <c r="K3">
        <v>404925</v>
      </c>
      <c r="L3">
        <v>447381</v>
      </c>
      <c r="M3">
        <v>485322</v>
      </c>
      <c r="N3">
        <v>519531</v>
      </c>
      <c r="O3">
        <v>550604</v>
      </c>
      <c r="P3">
        <v>578172</v>
      </c>
      <c r="Q3">
        <v>602723</v>
      </c>
      <c r="R3">
        <v>601526</v>
      </c>
      <c r="S3">
        <v>620322</v>
      </c>
      <c r="T3">
        <v>636227</v>
      </c>
      <c r="U3">
        <v>651353</v>
      </c>
      <c r="V3">
        <v>663528</v>
      </c>
      <c r="W3">
        <v>673703</v>
      </c>
      <c r="X3">
        <v>681678</v>
      </c>
      <c r="Y3">
        <v>688598</v>
      </c>
      <c r="Z3">
        <v>693578</v>
      </c>
      <c r="AA3">
        <v>697219</v>
      </c>
      <c r="AB3">
        <v>699480</v>
      </c>
      <c r="AC3">
        <v>700342</v>
      </c>
      <c r="AD3">
        <v>699621</v>
      </c>
      <c r="AE3">
        <v>698282</v>
      </c>
      <c r="AF3">
        <v>696015</v>
      </c>
      <c r="AG3">
        <v>692625</v>
      </c>
      <c r="AH3">
        <v>688087</v>
      </c>
      <c r="AI3">
        <v>683013</v>
      </c>
      <c r="AJ3">
        <v>677254</v>
      </c>
      <c r="AK3">
        <v>670416</v>
      </c>
      <c r="AL3">
        <v>662748</v>
      </c>
    </row>
    <row r="4" spans="1:39" x14ac:dyDescent="0.55000000000000004">
      <c r="A4" t="s">
        <v>41</v>
      </c>
      <c r="B4" t="s">
        <v>42</v>
      </c>
      <c r="C4">
        <v>29</v>
      </c>
      <c r="D4">
        <v>34</v>
      </c>
      <c r="E4">
        <v>39</v>
      </c>
      <c r="F4">
        <v>44</v>
      </c>
      <c r="G4">
        <v>49</v>
      </c>
      <c r="H4">
        <v>54</v>
      </c>
      <c r="I4">
        <v>59</v>
      </c>
      <c r="J4">
        <v>64</v>
      </c>
      <c r="K4">
        <v>69</v>
      </c>
      <c r="L4">
        <v>74</v>
      </c>
      <c r="M4">
        <v>79</v>
      </c>
      <c r="N4">
        <v>84</v>
      </c>
      <c r="O4">
        <v>89</v>
      </c>
      <c r="P4">
        <v>94</v>
      </c>
      <c r="Q4">
        <v>99</v>
      </c>
      <c r="R4">
        <v>104</v>
      </c>
      <c r="S4">
        <v>109</v>
      </c>
      <c r="T4">
        <v>114</v>
      </c>
      <c r="U4">
        <v>119</v>
      </c>
      <c r="V4">
        <v>124</v>
      </c>
      <c r="W4">
        <v>129</v>
      </c>
      <c r="X4">
        <v>134</v>
      </c>
      <c r="Y4">
        <v>139</v>
      </c>
      <c r="Z4">
        <v>144</v>
      </c>
      <c r="AA4">
        <v>149</v>
      </c>
      <c r="AB4">
        <v>154</v>
      </c>
      <c r="AC4">
        <v>159</v>
      </c>
      <c r="AD4">
        <v>164</v>
      </c>
      <c r="AE4">
        <v>169</v>
      </c>
      <c r="AF4">
        <v>174</v>
      </c>
      <c r="AG4">
        <v>179</v>
      </c>
      <c r="AH4">
        <v>184</v>
      </c>
      <c r="AI4">
        <v>189</v>
      </c>
      <c r="AJ4">
        <v>194</v>
      </c>
      <c r="AK4">
        <v>199</v>
      </c>
      <c r="AL4">
        <v>204</v>
      </c>
    </row>
    <row r="6" spans="1:39" x14ac:dyDescent="0.55000000000000004">
      <c r="P6" s="1" t="s">
        <v>43</v>
      </c>
      <c r="Q6" s="1"/>
      <c r="R6" s="1"/>
      <c r="S6" s="1"/>
      <c r="T6" s="1"/>
      <c r="U6" s="1"/>
      <c r="V6" s="3"/>
    </row>
    <row r="7" spans="1:39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139</v>
      </c>
      <c r="S7" t="s">
        <v>46</v>
      </c>
      <c r="T7" t="s">
        <v>47</v>
      </c>
      <c r="U7" t="s">
        <v>48</v>
      </c>
      <c r="V7" t="s">
        <v>49</v>
      </c>
    </row>
    <row r="8" spans="1:39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39" x14ac:dyDescent="0.55000000000000004">
      <c r="A9" s="10" t="s">
        <v>57</v>
      </c>
      <c r="B9" s="10">
        <v>0</v>
      </c>
      <c r="C9" s="10" cm="1">
        <f t="array" ref="C9">INDEX($12:$12, ROW(A1) + 18)</f>
        <v>172231</v>
      </c>
      <c r="D9" s="11">
        <f>C9/1</f>
        <v>172231</v>
      </c>
      <c r="E9" s="11"/>
      <c r="F9" s="11"/>
      <c r="G9" s="12">
        <f>C9/1.025^B9</f>
        <v>172231</v>
      </c>
      <c r="H9" s="12"/>
      <c r="I9" s="12"/>
      <c r="J9" s="13">
        <f>C9/1.04^B9</f>
        <v>172231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39" x14ac:dyDescent="0.55000000000000004">
      <c r="A10" s="10" t="s">
        <v>61</v>
      </c>
      <c r="B10" s="10">
        <v>5</v>
      </c>
      <c r="C10" s="10" cm="1">
        <f t="array" ref="C10">INDEX($12:$12, ROW(A2) + 18)</f>
        <v>10319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10.756</v>
      </c>
      <c r="T10">
        <v>10.204000000000001</v>
      </c>
      <c r="U10">
        <v>0</v>
      </c>
    </row>
    <row r="11" spans="1:39" x14ac:dyDescent="0.55000000000000004">
      <c r="A11" s="10" t="s">
        <v>63</v>
      </c>
      <c r="B11" s="10">
        <v>10</v>
      </c>
      <c r="C11" s="10" cm="1">
        <f t="array" ref="C11">INDEX($12:$12, ROW(A3) + 18)</f>
        <v>130853</v>
      </c>
      <c r="D11" s="11">
        <f t="shared" ref="D11:D12" si="0">C11/1</f>
        <v>130853</v>
      </c>
      <c r="E11" s="11">
        <f>SUM(D9:D11)</f>
        <v>303084</v>
      </c>
      <c r="F11" s="11">
        <f>E11</f>
        <v>303084</v>
      </c>
      <c r="G11" s="12">
        <f>C11/1.025^B11</f>
        <v>102222.15446101656</v>
      </c>
      <c r="H11" s="12">
        <f>SUM(G9:G11)</f>
        <v>274453.15446101653</v>
      </c>
      <c r="I11" s="12">
        <f>H11*(1/(1-(1.025)^(-B11)))</f>
        <v>1254347.1191512188</v>
      </c>
      <c r="J11" s="13">
        <f t="shared" ref="J11" si="1">C11/1.04^B11</f>
        <v>88399.598183362221</v>
      </c>
      <c r="K11" s="13">
        <f>SUM(J9:J11)</f>
        <v>260630.59818336222</v>
      </c>
      <c r="L11" s="13">
        <f>K11*(1/(1-(1.04)^(-B11)))</f>
        <v>803334.81428387633</v>
      </c>
      <c r="P11" t="s">
        <v>58</v>
      </c>
      <c r="Q11" t="s">
        <v>64</v>
      </c>
      <c r="R11" t="s">
        <v>60</v>
      </c>
      <c r="S11">
        <v>1.6379999999999999</v>
      </c>
      <c r="T11">
        <v>1.3879999999999999</v>
      </c>
      <c r="U11">
        <v>0</v>
      </c>
    </row>
    <row r="12" spans="1:39" x14ac:dyDescent="0.55000000000000004">
      <c r="A12" s="14" t="s">
        <v>65</v>
      </c>
      <c r="B12" s="14">
        <v>0</v>
      </c>
      <c r="C12" s="10" cm="1">
        <f t="array" ref="C12">INDEX($12:$12, ROW(A4) + 18)</f>
        <v>304947</v>
      </c>
      <c r="D12" s="10">
        <f t="shared" si="0"/>
        <v>304947</v>
      </c>
      <c r="E12" s="14">
        <f>D12</f>
        <v>304947</v>
      </c>
      <c r="F12" s="14">
        <f>E12</f>
        <v>304947</v>
      </c>
      <c r="G12" s="14">
        <f>C12/1.025^B12</f>
        <v>304947</v>
      </c>
      <c r="H12" s="14">
        <f>G12</f>
        <v>304947</v>
      </c>
      <c r="I12" s="14" t="e">
        <f>H12*(1/(1-(1.025)^(-B12)))</f>
        <v>#DIV/0!</v>
      </c>
      <c r="J12" s="14">
        <f>C12/1.04^B12</f>
        <v>304947</v>
      </c>
      <c r="K12" s="14">
        <f>J12</f>
        <v>304947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172231</v>
      </c>
      <c r="T12" s="15">
        <v>10319</v>
      </c>
      <c r="U12" s="15">
        <v>130853</v>
      </c>
      <c r="V12" s="15">
        <v>304947</v>
      </c>
    </row>
    <row r="13" spans="1:39" x14ac:dyDescent="0.55000000000000004">
      <c r="A13" s="17" t="s">
        <v>122</v>
      </c>
      <c r="E13">
        <f>E11-E12</f>
        <v>-1863</v>
      </c>
      <c r="H13">
        <f>H11-H12</f>
        <v>-30493.845538983471</v>
      </c>
      <c r="K13">
        <f>K11-K12</f>
        <v>-44316.401816637779</v>
      </c>
      <c r="P13" t="s">
        <v>39</v>
      </c>
      <c r="Q13" t="s">
        <v>67</v>
      </c>
      <c r="R13" t="s">
        <v>66</v>
      </c>
      <c r="S13">
        <v>26978</v>
      </c>
      <c r="T13">
        <v>1622</v>
      </c>
      <c r="U13">
        <v>13391</v>
      </c>
    </row>
    <row r="14" spans="1:39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12.39</v>
      </c>
      <c r="T14">
        <v>11.59</v>
      </c>
      <c r="U14">
        <v>0</v>
      </c>
    </row>
    <row r="15" spans="1:39" x14ac:dyDescent="0.55000000000000004">
      <c r="P15" t="s">
        <v>41</v>
      </c>
      <c r="Q15" t="s">
        <v>69</v>
      </c>
      <c r="R15" t="s">
        <v>60</v>
      </c>
      <c r="S15">
        <v>31.78</v>
      </c>
      <c r="T15">
        <v>12.74</v>
      </c>
      <c r="U15">
        <v>12.54</v>
      </c>
    </row>
    <row r="16" spans="1:39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28.74</v>
      </c>
      <c r="T18">
        <v>29.3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28.09</v>
      </c>
      <c r="T19">
        <v>29.19</v>
      </c>
      <c r="U19">
        <v>29.7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29.61</v>
      </c>
      <c r="T20">
        <v>28.41</v>
      </c>
      <c r="U20">
        <v>28.57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24.95</v>
      </c>
      <c r="T21">
        <v>24.95</v>
      </c>
      <c r="U21">
        <v>24.95</v>
      </c>
    </row>
    <row r="22" spans="1:21" x14ac:dyDescent="0.55000000000000004">
      <c r="A22" s="15" t="s">
        <v>119</v>
      </c>
      <c r="B22">
        <v>-4500</v>
      </c>
      <c r="P22" t="s">
        <v>41</v>
      </c>
      <c r="Q22" t="s">
        <v>42</v>
      </c>
      <c r="R22" t="s">
        <v>82</v>
      </c>
      <c r="S22">
        <v>92</v>
      </c>
      <c r="T22">
        <v>97</v>
      </c>
      <c r="U22">
        <v>102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113</v>
      </c>
      <c r="T23">
        <v>92.7</v>
      </c>
      <c r="U23">
        <v>5060.3999999999996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363</v>
      </c>
      <c r="T24">
        <v>104.9</v>
      </c>
      <c r="U24">
        <v>92.1</v>
      </c>
    </row>
    <row r="25" spans="1:21" x14ac:dyDescent="0.55000000000000004">
      <c r="A25" s="10" t="s">
        <v>75</v>
      </c>
      <c r="B25" s="10">
        <v>0</v>
      </c>
      <c r="C25" s="10">
        <f>B19+B20+B22</f>
        <v>-25400</v>
      </c>
      <c r="D25" s="11">
        <f>C25*1^(-B25)</f>
        <v>-25400</v>
      </c>
      <c r="E25" s="11"/>
      <c r="F25" s="11"/>
      <c r="G25" s="12">
        <f>C25*1.025^(-B25)</f>
        <v>-25400</v>
      </c>
      <c r="H25" s="12"/>
      <c r="I25" s="12"/>
      <c r="J25" s="13">
        <f>C25/1.04^B25</f>
        <v>-25400</v>
      </c>
      <c r="K25" s="13"/>
      <c r="L25" s="13"/>
      <c r="P25" t="s">
        <v>41</v>
      </c>
      <c r="Q25" t="s">
        <v>87</v>
      </c>
      <c r="R25" t="s">
        <v>88</v>
      </c>
      <c r="S25">
        <v>368.74</v>
      </c>
      <c r="T25">
        <v>152.27000000000001</v>
      </c>
      <c r="U25">
        <v>151.81</v>
      </c>
    </row>
    <row r="26" spans="1:21" x14ac:dyDescent="0.55000000000000004">
      <c r="A26" s="10" t="s">
        <v>89</v>
      </c>
      <c r="B26" s="10">
        <v>0</v>
      </c>
      <c r="C26" s="10"/>
      <c r="D26" s="11">
        <f>E13</f>
        <v>-1863</v>
      </c>
      <c r="E26" s="11"/>
      <c r="F26" s="11"/>
      <c r="G26" s="12">
        <f>H13</f>
        <v>-30493.845538983471</v>
      </c>
      <c r="H26" s="12"/>
      <c r="I26" s="12"/>
      <c r="J26" s="13">
        <f>K13</f>
        <v>-44316.401816637779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 t="s">
        <v>96</v>
      </c>
      <c r="B28" s="10" cm="1">
        <f t="array" ref="B28">INDEX($4:$4,ROW(A1)+2)</f>
        <v>29</v>
      </c>
      <c r="C28" s="10" cm="1">
        <f t="array" ref="C28">INDEX($3:$3, ROW(A1)+2)</f>
        <v>7662</v>
      </c>
      <c r="D28" s="11">
        <f t="shared" si="2"/>
        <v>7662</v>
      </c>
      <c r="E28" s="11"/>
      <c r="F28" s="11"/>
      <c r="G28" s="12">
        <f>C28*1.025^(-B28)</f>
        <v>3744.1225152030124</v>
      </c>
      <c r="H28" s="12"/>
      <c r="I28" s="12"/>
      <c r="J28" s="13">
        <f>C28/1.04^B28</f>
        <v>2456.83113937284</v>
      </c>
      <c r="K28" s="13"/>
      <c r="L28" s="13"/>
      <c r="P28" t="s">
        <v>92</v>
      </c>
      <c r="Q28" t="s">
        <v>93</v>
      </c>
      <c r="R28" t="s">
        <v>94</v>
      </c>
      <c r="T28">
        <v>3.1436999999999999</v>
      </c>
      <c r="U28">
        <v>2.7191999999999998</v>
      </c>
    </row>
    <row r="29" spans="1:21" x14ac:dyDescent="0.55000000000000004">
      <c r="A29" s="10"/>
      <c r="B29" s="10" cm="1">
        <f t="array" ref="B29">INDEX($4:$4,ROW(A2)+2)</f>
        <v>34</v>
      </c>
      <c r="C29" s="10" cm="1">
        <f t="array" ref="C29">INDEX($3:$3, ROW(A2)+2)</f>
        <v>0</v>
      </c>
      <c r="D29" s="11">
        <f t="shared" si="2"/>
        <v>0</v>
      </c>
      <c r="E29" s="11"/>
      <c r="F29" s="11"/>
      <c r="G29" s="12">
        <f t="shared" ref="G29:G48" si="3">C29*1.025^(-B29)</f>
        <v>0</v>
      </c>
      <c r="H29" s="12"/>
      <c r="I29" s="12"/>
      <c r="J29" s="13">
        <f t="shared" ref="J29" si="4">C29/1.04^B29</f>
        <v>0</v>
      </c>
      <c r="K29" s="13"/>
      <c r="L29" s="13"/>
      <c r="P29" t="s">
        <v>92</v>
      </c>
      <c r="Q29" t="s">
        <v>95</v>
      </c>
      <c r="R29" t="s">
        <v>94</v>
      </c>
      <c r="T29">
        <v>1.1344000000000001</v>
      </c>
      <c r="U29">
        <v>2.5621</v>
      </c>
    </row>
    <row r="30" spans="1:21" x14ac:dyDescent="0.55000000000000004">
      <c r="A30" s="10" t="s">
        <v>121</v>
      </c>
      <c r="B30" s="10" cm="1">
        <f t="array" ref="B30">INDEX($4:$4,ROW(A3)+2)</f>
        <v>39</v>
      </c>
      <c r="C30" s="10" cm="1">
        <f t="array" ref="C30">INDEX($3:$3, ROW(A1)+4)</f>
        <v>22423</v>
      </c>
      <c r="D30" s="11">
        <f>C30*1^(-B30)</f>
        <v>22423</v>
      </c>
      <c r="E30" s="11"/>
      <c r="F30" s="11">
        <f t="shared" ref="F30:F31" si="5">SUM(E30)</f>
        <v>0</v>
      </c>
      <c r="G30" s="12">
        <f t="shared" si="3"/>
        <v>8559.7871720552957</v>
      </c>
      <c r="H30" s="12"/>
      <c r="I30" s="12">
        <f t="shared" ref="I30:I32" si="6">H30*(1/(1-(1.025)^(-B30)))</f>
        <v>0</v>
      </c>
      <c r="J30" s="13">
        <f>C30/1.04^B30</f>
        <v>4857.2838584162137</v>
      </c>
      <c r="K30" s="13"/>
      <c r="L30" s="13">
        <f t="shared" ref="L30:L32" si="7">K30*(1/(1-(1.04)^(-B30)))</f>
        <v>0</v>
      </c>
      <c r="P30" t="s">
        <v>92</v>
      </c>
      <c r="Q30" t="s">
        <v>97</v>
      </c>
      <c r="R30" t="s">
        <v>94</v>
      </c>
      <c r="T30">
        <v>3.1436999999999999</v>
      </c>
      <c r="U30">
        <v>2.9315000000000002</v>
      </c>
    </row>
    <row r="31" spans="1:21" x14ac:dyDescent="0.55000000000000004">
      <c r="A31" s="10"/>
      <c r="B31" s="10" cm="1">
        <f t="array" ref="B31">INDEX($4:$4,ROW(A4)+2)</f>
        <v>44</v>
      </c>
      <c r="C31" s="10" cm="1">
        <f t="array" ref="C31">INDEX($3:$3, ROW(A2)+4)</f>
        <v>0</v>
      </c>
      <c r="D31" s="11">
        <f>C31*1^(-B31)</f>
        <v>0</v>
      </c>
      <c r="E31" s="11"/>
      <c r="F31" s="11">
        <f t="shared" si="5"/>
        <v>0</v>
      </c>
      <c r="G31" s="12">
        <f t="shared" si="3"/>
        <v>0</v>
      </c>
      <c r="H31" s="12"/>
      <c r="I31" s="12">
        <f t="shared" si="6"/>
        <v>0</v>
      </c>
      <c r="J31" s="13">
        <f>C31/1.04^B31</f>
        <v>0</v>
      </c>
      <c r="K31" s="13"/>
      <c r="L31" s="13">
        <f t="shared" si="7"/>
        <v>0</v>
      </c>
      <c r="P31" t="s">
        <v>92</v>
      </c>
      <c r="Q31" t="s">
        <v>99</v>
      </c>
      <c r="R31" t="s">
        <v>94</v>
      </c>
      <c r="T31">
        <v>1.1344000000000001</v>
      </c>
      <c r="U31">
        <v>1.8483000000000001</v>
      </c>
    </row>
    <row r="32" spans="1:21" x14ac:dyDescent="0.55000000000000004">
      <c r="A32" s="10"/>
      <c r="B32" s="10" cm="1">
        <f t="array" ref="B32">INDEX($4:$4,ROW(A5)+2)</f>
        <v>49</v>
      </c>
      <c r="C32" s="10" cm="1">
        <f t="array" ref="C32">INDEX($3:$3, ROW(A3)+4)</f>
        <v>0</v>
      </c>
      <c r="D32" s="11">
        <f t="shared" ref="D32:D63" si="8">C32*1^(-B32)</f>
        <v>0</v>
      </c>
      <c r="E32" s="11"/>
      <c r="F32" s="11"/>
      <c r="G32" s="12">
        <f t="shared" si="3"/>
        <v>0</v>
      </c>
      <c r="H32" s="12"/>
      <c r="I32" s="12">
        <f t="shared" si="6"/>
        <v>0</v>
      </c>
      <c r="J32" s="13">
        <f>C32/1.04^B32</f>
        <v>0</v>
      </c>
      <c r="K32" s="13"/>
      <c r="L32" s="13">
        <f t="shared" si="7"/>
        <v>0</v>
      </c>
      <c r="P32" t="s">
        <v>92</v>
      </c>
      <c r="Q32" t="s">
        <v>100</v>
      </c>
      <c r="R32" t="s">
        <v>101</v>
      </c>
    </row>
    <row r="33" spans="1:21" x14ac:dyDescent="0.55000000000000004">
      <c r="A33" s="10" t="s">
        <v>98</v>
      </c>
      <c r="B33" s="10" cm="1">
        <f t="array" ref="B33">INDEX($4:$4,ROW(A6)+2)</f>
        <v>54</v>
      </c>
      <c r="C33" s="10" cm="1">
        <f t="array" ref="C33">INDEX($3:$3, ROW(A4)+4)</f>
        <v>250792</v>
      </c>
      <c r="D33" s="11">
        <f t="shared" si="8"/>
        <v>250792</v>
      </c>
      <c r="E33" s="11">
        <f>$D$25+$D$26+$D$27+$D$28+$D$29+$D$30+$D$32+D33</f>
        <v>248614</v>
      </c>
      <c r="F33" s="11">
        <f>SUM(E33)/B33</f>
        <v>4603.9629629629626</v>
      </c>
      <c r="G33" s="12">
        <f t="shared" si="3"/>
        <v>66103.57502168772</v>
      </c>
      <c r="H33" s="12">
        <f>$G$25+$G$26+$G$27+$G$28+$G$29+$G$30+$G$32+G33</f>
        <v>19061.311385767622</v>
      </c>
      <c r="I33" s="12">
        <f>H33*(1/(1-(1.025)^(-B33)))</f>
        <v>25883.725012115909</v>
      </c>
      <c r="J33" s="13">
        <f t="shared" ref="J33:J48" si="9">C33/1.04^B33</f>
        <v>30165.696462189211</v>
      </c>
      <c r="K33" s="13">
        <f>$J$25+$J$26+$J$27+$J$28+$J$29+$J$30+$J$32+J33</f>
        <v>-35012.912870225882</v>
      </c>
      <c r="L33" s="13">
        <f>K33*(1/(1-(1.04)^(-B33)))</f>
        <v>-39800.143064287047</v>
      </c>
      <c r="P33" t="s">
        <v>102</v>
      </c>
      <c r="Q33" t="s">
        <v>103</v>
      </c>
      <c r="R33" t="s">
        <v>104</v>
      </c>
      <c r="S33">
        <v>250.00200000000001</v>
      </c>
      <c r="T33">
        <v>12.285</v>
      </c>
      <c r="U33">
        <v>92.108999999999995</v>
      </c>
    </row>
    <row r="34" spans="1:21" x14ac:dyDescent="0.55000000000000004">
      <c r="A34" s="10" t="s">
        <v>98</v>
      </c>
      <c r="B34" s="10" cm="1">
        <f t="array" ref="B34">INDEX($4:$4,ROW(A7)+2)</f>
        <v>59</v>
      </c>
      <c r="C34" s="10" cm="1">
        <f t="array" ref="C34">INDEX($3:$3, ROW(A5)+4)</f>
        <v>307225</v>
      </c>
      <c r="D34" s="11">
        <f t="shared" si="8"/>
        <v>307225</v>
      </c>
      <c r="E34" s="11">
        <f t="shared" ref="E34:E63" si="10">$D$25+$D$26+$D$27+$D$28+$D$29+$D$30+$D$32+D34</f>
        <v>305047</v>
      </c>
      <c r="F34" s="11">
        <f t="shared" ref="F34:F63" si="11">SUM(E34)/B34</f>
        <v>5170.2881355932204</v>
      </c>
      <c r="G34" s="12">
        <f t="shared" si="3"/>
        <v>71572.880291566515</v>
      </c>
      <c r="H34" s="12">
        <f t="shared" ref="H34:H48" si="12">$G$25+$G$26+$G$27+$G$28+$G$29+$G$30+$G$32+G34</f>
        <v>24530.616655646416</v>
      </c>
      <c r="I34" s="12">
        <f>H34*(1/(1-(1.025)^(-B34)))</f>
        <v>31981.119929477372</v>
      </c>
      <c r="J34" s="13">
        <f t="shared" si="9"/>
        <v>30373.128971793187</v>
      </c>
      <c r="K34" s="13">
        <f t="shared" ref="K34:K48" si="13">$J$25+$J$26+$J$27+$J$28+$J$29+$J$30+$J$32+J34</f>
        <v>-34805.480360621907</v>
      </c>
      <c r="L34" s="9">
        <f>K34*(1/(1-(1.04)^(-B34)))</f>
        <v>-38623.953177844356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64</v>
      </c>
      <c r="C35" s="10" cm="1">
        <f t="array" ref="C35">INDEX($3:$3, ROW(A6)+4)</f>
        <v>358139</v>
      </c>
      <c r="D35" s="11">
        <f t="shared" si="8"/>
        <v>358139</v>
      </c>
      <c r="E35" s="11">
        <f t="shared" si="10"/>
        <v>355961</v>
      </c>
      <c r="F35" s="11">
        <f t="shared" si="11"/>
        <v>5561.890625</v>
      </c>
      <c r="G35" s="12">
        <f t="shared" si="3"/>
        <v>73743.582421256171</v>
      </c>
      <c r="H35" s="12">
        <f t="shared" si="12"/>
        <v>26701.318785336072</v>
      </c>
      <c r="I35" s="8">
        <f t="shared" ref="I35:I41" si="14">H35*(1/(1-(1.025)^(-B35)))</f>
        <v>33624.956723551004</v>
      </c>
      <c r="J35" s="13">
        <f t="shared" si="9"/>
        <v>29101.669317379357</v>
      </c>
      <c r="K35" s="13">
        <f t="shared" si="13"/>
        <v>-36076.94001503574</v>
      </c>
      <c r="L35" s="13">
        <f t="shared" ref="L35:L36" si="15">K35*(1/(1-(1.04)^(-B35)))</f>
        <v>-39267.76087454849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69</v>
      </c>
      <c r="C36" s="10" cm="1">
        <f t="array" ref="C36">INDEX($3:$3, ROW(A7)+4)</f>
        <v>404925</v>
      </c>
      <c r="D36" s="11">
        <f t="shared" si="8"/>
        <v>404925</v>
      </c>
      <c r="E36" s="11">
        <f t="shared" si="10"/>
        <v>402747</v>
      </c>
      <c r="F36" s="11">
        <f t="shared" si="11"/>
        <v>5836.913043478261</v>
      </c>
      <c r="G36" s="12">
        <f t="shared" si="3"/>
        <v>73693.278633731024</v>
      </c>
      <c r="H36" s="12">
        <f t="shared" si="12"/>
        <v>26651.014997810926</v>
      </c>
      <c r="I36" s="12">
        <f t="shared" si="14"/>
        <v>32580.400824760982</v>
      </c>
      <c r="J36" s="13">
        <f t="shared" si="9"/>
        <v>27044.202505354391</v>
      </c>
      <c r="K36" s="13">
        <f t="shared" si="13"/>
        <v>-38134.406827060702</v>
      </c>
      <c r="L36" s="13">
        <f t="shared" si="15"/>
        <v>-40863.613041004966</v>
      </c>
      <c r="P36" t="s">
        <v>102</v>
      </c>
      <c r="Q36" t="s">
        <v>110</v>
      </c>
      <c r="R36" t="s">
        <v>111</v>
      </c>
      <c r="S36">
        <v>222.13820000000001</v>
      </c>
      <c r="T36">
        <v>13.2782</v>
      </c>
      <c r="U36">
        <v>151.80529999999999</v>
      </c>
    </row>
    <row r="37" spans="1:21" x14ac:dyDescent="0.55000000000000004">
      <c r="A37" s="10" t="s">
        <v>98</v>
      </c>
      <c r="B37" s="10" cm="1">
        <f t="array" ref="B37">INDEX($4:$4,ROW(A10)+2)</f>
        <v>74</v>
      </c>
      <c r="C37" s="10" cm="1">
        <f t="array" ref="C37">INDEX($3:$3, ROW(A8)+4)</f>
        <v>447381</v>
      </c>
      <c r="D37" s="11">
        <f t="shared" si="8"/>
        <v>447381</v>
      </c>
      <c r="E37" s="11">
        <f t="shared" si="10"/>
        <v>445203</v>
      </c>
      <c r="F37" s="11">
        <f t="shared" si="11"/>
        <v>6016.2567567567567</v>
      </c>
      <c r="G37" s="12">
        <f t="shared" si="3"/>
        <v>71963.370670510107</v>
      </c>
      <c r="H37" s="12">
        <f>$G$25+$G$26+$G$27+$G$28+$G$29+$G$30+$G$32+G37</f>
        <v>24921.107034590008</v>
      </c>
      <c r="I37" s="12">
        <f t="shared" si="14"/>
        <v>29698.205185928156</v>
      </c>
      <c r="J37" s="13">
        <f t="shared" si="9"/>
        <v>24558.985789756407</v>
      </c>
      <c r="K37" s="13">
        <f t="shared" si="13"/>
        <v>-40619.623542658686</v>
      </c>
      <c r="L37" s="13">
        <f>K37*(1/(1-(1.04)^(-B37)))</f>
        <v>-42978.953766352708</v>
      </c>
    </row>
    <row r="38" spans="1:21" x14ac:dyDescent="0.55000000000000004">
      <c r="A38" s="10" t="s">
        <v>98</v>
      </c>
      <c r="B38" s="10" cm="1">
        <f t="array" ref="B38">INDEX($4:$4,ROW(A11)+2)</f>
        <v>79</v>
      </c>
      <c r="C38" s="10" cm="1">
        <f t="array" ref="C38">INDEX($3:$3, ROW(A9)+4)</f>
        <v>485322</v>
      </c>
      <c r="D38" s="11">
        <f t="shared" si="8"/>
        <v>485322</v>
      </c>
      <c r="E38" s="11">
        <f t="shared" si="10"/>
        <v>483144</v>
      </c>
      <c r="F38" s="11">
        <f t="shared" si="11"/>
        <v>6115.7468354430375</v>
      </c>
      <c r="G38" s="12">
        <f t="shared" si="3"/>
        <v>68999.288539900881</v>
      </c>
      <c r="H38" s="12">
        <f t="shared" ref="H38:H52" si="16">$G$25+$G$26+$G$27+$G$28+$G$29+$G$30+$G$32+G38</f>
        <v>21957.024903980782</v>
      </c>
      <c r="I38" s="12">
        <f t="shared" si="14"/>
        <v>25596.074744702146</v>
      </c>
      <c r="J38" s="13">
        <f t="shared" si="9"/>
        <v>21897.582641390647</v>
      </c>
      <c r="K38" s="13">
        <f t="shared" si="13"/>
        <v>-43281.026691024446</v>
      </c>
      <c r="L38" s="13">
        <f t="shared" ref="L38:L48" si="17">K38*(1/(1-(1.04)^(-B38)))</f>
        <v>-45326.12794868552</v>
      </c>
    </row>
    <row r="39" spans="1:21" x14ac:dyDescent="0.55000000000000004">
      <c r="A39" s="10" t="s">
        <v>98</v>
      </c>
      <c r="B39" s="10" cm="1">
        <f t="array" ref="B39">INDEX($4:$4,ROW(A12)+2)</f>
        <v>84</v>
      </c>
      <c r="C39" s="10" cm="1">
        <f t="array" ref="C39">INDEX($3:$3, ROW(A10)+4)</f>
        <v>519531</v>
      </c>
      <c r="D39" s="11">
        <f t="shared" si="8"/>
        <v>519531</v>
      </c>
      <c r="E39" s="11">
        <f t="shared" si="10"/>
        <v>517353</v>
      </c>
      <c r="F39" s="11">
        <f t="shared" si="11"/>
        <v>6158.9642857142853</v>
      </c>
      <c r="G39" s="12">
        <f t="shared" si="3"/>
        <v>65284.002653243246</v>
      </c>
      <c r="H39" s="12">
        <f t="shared" si="16"/>
        <v>18241.739017323147</v>
      </c>
      <c r="I39" s="12">
        <f t="shared" si="14"/>
        <v>20863.426657225384</v>
      </c>
      <c r="J39" s="13">
        <f t="shared" si="9"/>
        <v>19266.861061288433</v>
      </c>
      <c r="K39" s="13">
        <f>$J$25+$J$26+$J$27+$J$28+$J$29+$J$30+$J$32+J39</f>
        <v>-45911.748271126664</v>
      </c>
      <c r="L39" s="13">
        <f t="shared" si="17"/>
        <v>-47679.964711539993</v>
      </c>
    </row>
    <row r="40" spans="1:21" x14ac:dyDescent="0.55000000000000004">
      <c r="A40" s="10" t="s">
        <v>98</v>
      </c>
      <c r="B40" s="10" cm="1">
        <f t="array" ref="B40">INDEX($4:$4,ROW(A13)+2)</f>
        <v>89</v>
      </c>
      <c r="C40" s="10" cm="1">
        <f t="array" ref="C40">INDEX($3:$3, ROW(A11)+4)</f>
        <v>550604</v>
      </c>
      <c r="D40" s="11">
        <f t="shared" si="8"/>
        <v>550604</v>
      </c>
      <c r="E40" s="11">
        <f t="shared" si="10"/>
        <v>548426</v>
      </c>
      <c r="F40" s="7">
        <f t="shared" si="11"/>
        <v>6162.0898876404499</v>
      </c>
      <c r="G40" s="12">
        <f t="shared" si="3"/>
        <v>61152.658542293218</v>
      </c>
      <c r="H40" s="12">
        <f t="shared" si="16"/>
        <v>14110.39490637312</v>
      </c>
      <c r="I40" s="12">
        <f t="shared" si="14"/>
        <v>15873.365172296706</v>
      </c>
      <c r="J40" s="13">
        <f t="shared" si="9"/>
        <v>16783.099313966064</v>
      </c>
      <c r="K40" s="13">
        <f t="shared" ref="K40:K54" si="18">$J$25+$J$26+$J$27+$J$28+$J$29+$J$30+$J$32+J40</f>
        <v>-48395.510018449029</v>
      </c>
      <c r="L40" s="13">
        <f t="shared" si="17"/>
        <v>-49917.04401973269</v>
      </c>
    </row>
    <row r="41" spans="1:21" x14ac:dyDescent="0.55000000000000004">
      <c r="A41" s="10" t="s">
        <v>98</v>
      </c>
      <c r="B41" s="10" cm="1">
        <f t="array" ref="B41">INDEX($4:$4,ROW(A14)+2)</f>
        <v>94</v>
      </c>
      <c r="C41" s="10" cm="1">
        <f t="array" ref="C41">INDEX($3:$3, ROW(A12)+4)</f>
        <v>578172</v>
      </c>
      <c r="D41" s="11">
        <f t="shared" si="8"/>
        <v>578172</v>
      </c>
      <c r="E41" s="11">
        <f t="shared" si="10"/>
        <v>575994</v>
      </c>
      <c r="F41" s="11">
        <f t="shared" si="11"/>
        <v>6127.5957446808507</v>
      </c>
      <c r="G41" s="12">
        <f t="shared" si="3"/>
        <v>56756.252060741317</v>
      </c>
      <c r="H41" s="12">
        <f t="shared" si="16"/>
        <v>9713.9884248212184</v>
      </c>
      <c r="I41" s="12">
        <f t="shared" si="14"/>
        <v>10771.35882019812</v>
      </c>
      <c r="J41" s="13">
        <f t="shared" si="9"/>
        <v>14485.155491946953</v>
      </c>
      <c r="K41" s="13">
        <f t="shared" si="18"/>
        <v>-50693.453840468137</v>
      </c>
      <c r="L41" s="13">
        <f t="shared" si="17"/>
        <v>-51996.132035741372</v>
      </c>
    </row>
    <row r="42" spans="1:21" x14ac:dyDescent="0.55000000000000004">
      <c r="A42" s="10" t="s">
        <v>98</v>
      </c>
      <c r="B42" s="10" cm="1">
        <f t="array" ref="B42">INDEX($4:$4,ROW(A15)+2)</f>
        <v>99</v>
      </c>
      <c r="C42" s="10" cm="1">
        <f t="array" ref="C42">INDEX($3:$3, ROW(A13)+4)</f>
        <v>602723</v>
      </c>
      <c r="D42" s="11">
        <f t="shared" si="8"/>
        <v>602723</v>
      </c>
      <c r="E42" s="11">
        <f t="shared" si="10"/>
        <v>600545</v>
      </c>
      <c r="F42" s="11">
        <f t="shared" si="11"/>
        <v>6066.1111111111113</v>
      </c>
      <c r="G42" s="12">
        <f t="shared" si="3"/>
        <v>52294.388712359483</v>
      </c>
      <c r="H42" s="12">
        <f t="shared" si="16"/>
        <v>5252.1250764393844</v>
      </c>
      <c r="I42" s="12">
        <f>H42*(1/(1-(1.025)^(-B42)))</f>
        <v>5751.1119835166464</v>
      </c>
      <c r="J42" s="13">
        <f t="shared" si="9"/>
        <v>12411.297160685619</v>
      </c>
      <c r="K42" s="13">
        <f t="shared" si="18"/>
        <v>-52767.312171729471</v>
      </c>
      <c r="L42" s="13">
        <f t="shared" si="17"/>
        <v>-53876.744338809971</v>
      </c>
    </row>
    <row r="43" spans="1:21" x14ac:dyDescent="0.55000000000000004">
      <c r="A43" s="10" t="s">
        <v>98</v>
      </c>
      <c r="B43" s="10" cm="1">
        <f t="array" ref="B43">INDEX($4:$4,ROW(A16)+2)</f>
        <v>104</v>
      </c>
      <c r="C43" s="10" cm="1">
        <f t="array" ref="C43">INDEX($3:$3, ROW(A14)+4)</f>
        <v>601526</v>
      </c>
      <c r="D43" s="11">
        <f t="shared" si="8"/>
        <v>601526</v>
      </c>
      <c r="E43" s="11">
        <f>$D$25+$D$26+$D$27+$D$28+$D$29+$D$30+$D$32+D43</f>
        <v>599348</v>
      </c>
      <c r="F43" s="11">
        <f t="shared" si="11"/>
        <v>5762.9615384615381</v>
      </c>
      <c r="G43" s="12">
        <f t="shared" si="3"/>
        <v>46128.8261347855</v>
      </c>
      <c r="H43" s="12">
        <f t="shared" si="16"/>
        <v>-913.43750113459828</v>
      </c>
      <c r="I43" s="12">
        <f t="shared" ref="I43:I48" si="19">H43*(1/(1-(1.025)^(-B43)))</f>
        <v>-989.30356898221112</v>
      </c>
      <c r="J43" s="13">
        <f t="shared" si="9"/>
        <v>10180.922153158377</v>
      </c>
      <c r="K43" s="13">
        <f t="shared" si="18"/>
        <v>-54997.687179256718</v>
      </c>
      <c r="L43" s="13">
        <f t="shared" si="17"/>
        <v>-55944.557615406331</v>
      </c>
    </row>
    <row r="44" spans="1:21" x14ac:dyDescent="0.55000000000000004">
      <c r="A44" s="10" t="s">
        <v>98</v>
      </c>
      <c r="B44" s="10" cm="1">
        <f t="array" ref="B44">INDEX($4:$4,ROW(A17)+2)</f>
        <v>109</v>
      </c>
      <c r="C44" s="10" cm="1">
        <f t="array" ref="C44">INDEX($3:$3, ROW(A15)+4)</f>
        <v>620322</v>
      </c>
      <c r="D44" s="11">
        <f t="shared" si="8"/>
        <v>620322</v>
      </c>
      <c r="E44" s="11">
        <f t="shared" ref="E44:E73" si="20">$D$25+$D$26+$D$27+$D$28+$D$29+$D$30+$D$32+D44</f>
        <v>618144</v>
      </c>
      <c r="F44" s="11">
        <f t="shared" si="11"/>
        <v>5671.0458715596333</v>
      </c>
      <c r="G44" s="12">
        <f t="shared" si="3"/>
        <v>42045.145157436571</v>
      </c>
      <c r="H44" s="12">
        <f t="shared" si="16"/>
        <v>-4997.1184784835277</v>
      </c>
      <c r="I44" s="12">
        <f t="shared" si="19"/>
        <v>-5360.447167911967</v>
      </c>
      <c r="J44" s="13">
        <f t="shared" si="9"/>
        <v>8629.4516608072809</v>
      </c>
      <c r="K44" s="13">
        <f t="shared" si="18"/>
        <v>-56549.157671607813</v>
      </c>
      <c r="L44" s="13">
        <f t="shared" si="17"/>
        <v>-57346.924824258997</v>
      </c>
    </row>
    <row r="45" spans="1:21" x14ac:dyDescent="0.55000000000000004">
      <c r="A45" s="10" t="s">
        <v>98</v>
      </c>
      <c r="B45" s="10" cm="1">
        <f t="array" ref="B45">INDEX($4:$4,ROW(A18)+2)</f>
        <v>114</v>
      </c>
      <c r="C45" s="10" cm="1">
        <f t="array" ref="C45">INDEX($3:$3, ROW(A16)+4)</f>
        <v>636227</v>
      </c>
      <c r="D45" s="11">
        <f t="shared" si="8"/>
        <v>636227</v>
      </c>
      <c r="E45" s="11">
        <f t="shared" si="20"/>
        <v>634049</v>
      </c>
      <c r="F45" s="11">
        <f t="shared" si="11"/>
        <v>5561.833333333333</v>
      </c>
      <c r="G45" s="12">
        <f t="shared" si="3"/>
        <v>38114.606546845847</v>
      </c>
      <c r="H45" s="12">
        <f t="shared" si="16"/>
        <v>-8927.6570890742514</v>
      </c>
      <c r="I45" s="12">
        <f t="shared" si="19"/>
        <v>-9496.5704589689594</v>
      </c>
      <c r="J45" s="13">
        <f t="shared" si="9"/>
        <v>7274.638480530145</v>
      </c>
      <c r="K45" s="13">
        <f t="shared" si="18"/>
        <v>-57903.970851884951</v>
      </c>
      <c r="L45" s="13">
        <f t="shared" si="17"/>
        <v>-58573.704332997862</v>
      </c>
    </row>
    <row r="46" spans="1:21" x14ac:dyDescent="0.55000000000000004">
      <c r="A46" s="10" t="s">
        <v>98</v>
      </c>
      <c r="B46" s="10" cm="1">
        <f t="array" ref="B46">INDEX($4:$4,ROW(A19)+2)</f>
        <v>119</v>
      </c>
      <c r="C46" s="10" cm="1">
        <f t="array" ref="C46">INDEX($3:$3, ROW(A17)+4)</f>
        <v>651353</v>
      </c>
      <c r="D46" s="11">
        <f t="shared" si="8"/>
        <v>651353</v>
      </c>
      <c r="E46" s="11">
        <f t="shared" si="20"/>
        <v>649175</v>
      </c>
      <c r="F46" s="11">
        <f t="shared" si="11"/>
        <v>5455.2521008403364</v>
      </c>
      <c r="G46" s="12">
        <f t="shared" si="3"/>
        <v>34488.669151379661</v>
      </c>
      <c r="H46" s="12">
        <f t="shared" si="16"/>
        <v>-12553.594484540437</v>
      </c>
      <c r="I46" s="12">
        <f t="shared" si="19"/>
        <v>-13255.461564846864</v>
      </c>
      <c r="J46" s="13">
        <f t="shared" si="9"/>
        <v>6121.3757848800979</v>
      </c>
      <c r="K46" s="13">
        <f t="shared" si="18"/>
        <v>-59057.233547534997</v>
      </c>
      <c r="L46" s="13">
        <f t="shared" si="17"/>
        <v>-59617.515322005747</v>
      </c>
    </row>
    <row r="47" spans="1:21" x14ac:dyDescent="0.55000000000000004">
      <c r="A47" s="10" t="s">
        <v>98</v>
      </c>
      <c r="B47" s="10" cm="1">
        <f t="array" ref="B47">INDEX($4:$4,ROW(A20)+2)</f>
        <v>124</v>
      </c>
      <c r="C47" s="10" cm="1">
        <f t="array" ref="C47">INDEX($3:$3, ROW(A18)+4)</f>
        <v>663528</v>
      </c>
      <c r="D47" s="11">
        <f t="shared" si="8"/>
        <v>663528</v>
      </c>
      <c r="E47" s="11">
        <f t="shared" si="20"/>
        <v>661350</v>
      </c>
      <c r="F47" s="11">
        <f t="shared" si="11"/>
        <v>5333.4677419354839</v>
      </c>
      <c r="G47" s="12">
        <f t="shared" si="3"/>
        <v>31052.741331395042</v>
      </c>
      <c r="H47" s="12">
        <f t="shared" si="16"/>
        <v>-15989.522304525057</v>
      </c>
      <c r="I47" s="12">
        <f t="shared" si="19"/>
        <v>-16774.562499109405</v>
      </c>
      <c r="J47" s="13">
        <f t="shared" si="9"/>
        <v>5125.3695119962667</v>
      </c>
      <c r="K47" s="13">
        <f t="shared" si="18"/>
        <v>-60053.239820418828</v>
      </c>
      <c r="L47" s="13">
        <f t="shared" si="17"/>
        <v>-60520.727388389263</v>
      </c>
    </row>
    <row r="48" spans="1:21" x14ac:dyDescent="0.55000000000000004">
      <c r="A48" s="10" t="s">
        <v>98</v>
      </c>
      <c r="B48" s="10" cm="1">
        <f t="array" ref="B48">INDEX($4:$4,ROW(A21)+2)</f>
        <v>129</v>
      </c>
      <c r="C48" s="10" cm="1">
        <f t="array" ref="C48">INDEX($3:$3, ROW(A19)+4)</f>
        <v>673703</v>
      </c>
      <c r="D48" s="11">
        <f t="shared" si="8"/>
        <v>673703</v>
      </c>
      <c r="E48" s="11">
        <f t="shared" si="20"/>
        <v>671525</v>
      </c>
      <c r="F48" s="11">
        <f t="shared" si="11"/>
        <v>5205.6201550387595</v>
      </c>
      <c r="G48" s="12">
        <f t="shared" si="3"/>
        <v>27866.976138777798</v>
      </c>
      <c r="H48" s="12">
        <f t="shared" si="16"/>
        <v>-19175.287497142301</v>
      </c>
      <c r="I48" s="12">
        <f t="shared" si="19"/>
        <v>-20002.675966342791</v>
      </c>
      <c r="J48" s="13">
        <f t="shared" si="9"/>
        <v>4277.2803022054823</v>
      </c>
      <c r="K48" s="13">
        <f t="shared" si="18"/>
        <v>-60901.329030209614</v>
      </c>
      <c r="L48" s="13">
        <f t="shared" si="17"/>
        <v>-61290.456677047936</v>
      </c>
    </row>
    <row r="49" spans="1:12" x14ac:dyDescent="0.55000000000000004">
      <c r="A49" s="10" t="s">
        <v>98</v>
      </c>
      <c r="B49" s="10" cm="1">
        <f t="array" ref="B49">INDEX($4:$4,ROW(A22)+2)</f>
        <v>134</v>
      </c>
      <c r="C49" s="10" cm="1">
        <f t="array" ref="C49">INDEX($3:$3, ROW(A20)+4)</f>
        <v>681678</v>
      </c>
      <c r="D49" s="11">
        <f t="shared" si="8"/>
        <v>681678</v>
      </c>
      <c r="E49" s="11">
        <f t="shared" si="20"/>
        <v>679500</v>
      </c>
      <c r="F49" s="11">
        <f t="shared" si="11"/>
        <v>5070.8955223880594</v>
      </c>
    </row>
    <row r="50" spans="1:12" x14ac:dyDescent="0.55000000000000004">
      <c r="A50" s="10" t="s">
        <v>98</v>
      </c>
      <c r="B50" s="10" cm="1">
        <f t="array" ref="B50">INDEX($4:$4,ROW(A23)+2)</f>
        <v>139</v>
      </c>
      <c r="C50" s="10" cm="1">
        <f t="array" ref="C50">INDEX($3:$3, ROW(A21)+4)</f>
        <v>688598</v>
      </c>
      <c r="D50" s="11">
        <f t="shared" si="8"/>
        <v>688598</v>
      </c>
      <c r="E50" s="11">
        <f t="shared" si="20"/>
        <v>686420</v>
      </c>
      <c r="F50" s="11">
        <f t="shared" si="11"/>
        <v>4938.2733812949637</v>
      </c>
    </row>
    <row r="51" spans="1:12" x14ac:dyDescent="0.55000000000000004">
      <c r="A51" s="10" t="s">
        <v>98</v>
      </c>
      <c r="B51" s="10" cm="1">
        <f t="array" ref="B51">INDEX($4:$4,ROW(A24)+2)</f>
        <v>144</v>
      </c>
      <c r="C51" s="10" cm="1">
        <f t="array" ref="C51">INDEX($3:$3, ROW(A22)+4)</f>
        <v>693578</v>
      </c>
      <c r="D51" s="11">
        <f t="shared" si="8"/>
        <v>693578</v>
      </c>
      <c r="E51" s="11">
        <f t="shared" si="20"/>
        <v>691400</v>
      </c>
      <c r="F51" s="11">
        <f t="shared" si="11"/>
        <v>4801.3888888888887</v>
      </c>
    </row>
    <row r="52" spans="1:12" x14ac:dyDescent="0.55000000000000004">
      <c r="A52" s="10" t="s">
        <v>98</v>
      </c>
      <c r="B52" s="10" cm="1">
        <f t="array" ref="B52">INDEX($4:$4,ROW(A25)+2)</f>
        <v>149</v>
      </c>
      <c r="C52" s="10" cm="1">
        <f t="array" ref="C52">INDEX($3:$3, ROW(A23)+4)</f>
        <v>697219</v>
      </c>
      <c r="D52" s="11">
        <f t="shared" si="8"/>
        <v>697219</v>
      </c>
      <c r="E52" s="11">
        <f>$D$25+$D$26+$D$27+$D$28+$D$29+$D$30+$D$32+D52</f>
        <v>695041</v>
      </c>
      <c r="F52" s="11">
        <f t="shared" si="11"/>
        <v>4664.7046979865772</v>
      </c>
    </row>
    <row r="53" spans="1:12" x14ac:dyDescent="0.55000000000000004">
      <c r="A53" s="10" t="s">
        <v>98</v>
      </c>
      <c r="B53" s="10" cm="1">
        <f t="array" ref="B53">INDEX($4:$4,ROW(A26)+2)</f>
        <v>154</v>
      </c>
      <c r="C53" s="10" cm="1">
        <f t="array" ref="C53">INDEX($3:$3, ROW(A24)+4)</f>
        <v>699480</v>
      </c>
      <c r="D53" s="11">
        <f t="shared" si="8"/>
        <v>699480</v>
      </c>
      <c r="E53" s="11">
        <f t="shared" ref="E53:E82" si="21">$D$25+$D$26+$D$27+$D$28+$D$29+$D$30+$D$32+D53</f>
        <v>697302</v>
      </c>
      <c r="F53" s="11">
        <f t="shared" si="11"/>
        <v>4527.9350649350654</v>
      </c>
    </row>
    <row r="54" spans="1:12" x14ac:dyDescent="0.55000000000000004">
      <c r="A54" s="10" t="s">
        <v>98</v>
      </c>
      <c r="B54" s="10" cm="1">
        <f t="array" ref="B54">INDEX($4:$4,ROW(A27)+2)</f>
        <v>159</v>
      </c>
      <c r="C54" s="10" cm="1">
        <f t="array" ref="C54">INDEX($3:$3, ROW(A25)+4)</f>
        <v>700342</v>
      </c>
      <c r="D54" s="11">
        <f t="shared" si="8"/>
        <v>700342</v>
      </c>
      <c r="E54" s="11">
        <f>$D$25+$D$26+$D$27+$D$28+$D$29+$D$30+$D$32+D54</f>
        <v>698164</v>
      </c>
      <c r="F54" s="11">
        <f t="shared" si="11"/>
        <v>4390.9685534591199</v>
      </c>
    </row>
    <row r="55" spans="1:12" x14ac:dyDescent="0.55000000000000004">
      <c r="A55" s="10" t="s">
        <v>98</v>
      </c>
      <c r="B55" s="10" cm="1">
        <f t="array" ref="B55">INDEX($4:$4,ROW(A28)+2)</f>
        <v>164</v>
      </c>
      <c r="C55" s="10" cm="1">
        <f t="array" ref="C55">INDEX($3:$3, ROW(A26)+4)</f>
        <v>699621</v>
      </c>
      <c r="D55" s="11">
        <f t="shared" si="8"/>
        <v>699621</v>
      </c>
      <c r="E55" s="11">
        <f t="shared" ref="E55:E84" si="22">$D$25+$D$26+$D$27+$D$28+$D$29+$D$30+$D$32+D55</f>
        <v>697443</v>
      </c>
      <c r="F55" s="11">
        <f>SUM(E55)/B55</f>
        <v>4252.7012195121952</v>
      </c>
    </row>
    <row r="56" spans="1:12" x14ac:dyDescent="0.55000000000000004">
      <c r="A56" s="10" t="s">
        <v>98</v>
      </c>
      <c r="B56" s="10" cm="1">
        <f t="array" ref="B56">INDEX($4:$4,ROW(A29)+2)</f>
        <v>169</v>
      </c>
      <c r="C56" s="10" cm="1">
        <f t="array" ref="C56">INDEX($3:$3, ROW(A27)+4)</f>
        <v>698282</v>
      </c>
      <c r="D56" s="11">
        <f t="shared" si="8"/>
        <v>698282</v>
      </c>
      <c r="E56" s="11">
        <f t="shared" si="22"/>
        <v>696104</v>
      </c>
      <c r="F56" s="11">
        <f t="shared" ref="F56:F85" si="23">SUM(E56)/B56</f>
        <v>4118.958579881657</v>
      </c>
    </row>
    <row r="57" spans="1:12" x14ac:dyDescent="0.55000000000000004">
      <c r="A57" s="10" t="s">
        <v>98</v>
      </c>
      <c r="B57" s="10" cm="1">
        <f t="array" ref="B57">INDEX($4:$4,ROW(A30)+2)</f>
        <v>174</v>
      </c>
      <c r="C57" s="10" cm="1">
        <f t="array" ref="C57">INDEX($3:$3, ROW(A28)+4)</f>
        <v>696015</v>
      </c>
      <c r="D57" s="11">
        <f t="shared" si="8"/>
        <v>696015</v>
      </c>
      <c r="E57" s="11">
        <f t="shared" si="22"/>
        <v>693837</v>
      </c>
      <c r="F57" s="11">
        <f t="shared" si="23"/>
        <v>3987.5689655172414</v>
      </c>
    </row>
    <row r="58" spans="1:12" x14ac:dyDescent="0.55000000000000004">
      <c r="A58" s="10" t="s">
        <v>98</v>
      </c>
      <c r="B58" s="10" cm="1">
        <f t="array" ref="B58">INDEX($4:$4,ROW(A31)+2)</f>
        <v>179</v>
      </c>
      <c r="C58" s="10" cm="1">
        <f t="array" ref="C58">INDEX($3:$3, ROW(A29)+4)</f>
        <v>692625</v>
      </c>
      <c r="D58" s="11">
        <f t="shared" si="8"/>
        <v>692625</v>
      </c>
      <c r="E58" s="11">
        <f t="shared" si="22"/>
        <v>690447</v>
      </c>
      <c r="F58" s="11">
        <f t="shared" si="23"/>
        <v>3857.2458100558661</v>
      </c>
    </row>
    <row r="59" spans="1:12" x14ac:dyDescent="0.55000000000000004">
      <c r="A59" s="10" t="s">
        <v>98</v>
      </c>
      <c r="B59" s="10" cm="1">
        <f t="array" ref="B59">INDEX($4:$4,ROW(A32)+2)</f>
        <v>184</v>
      </c>
      <c r="C59" s="10" cm="1">
        <f t="array" ref="C59">INDEX($3:$3, ROW(A30)+4)</f>
        <v>688087</v>
      </c>
      <c r="D59" s="11">
        <f t="shared" si="8"/>
        <v>688087</v>
      </c>
      <c r="E59" s="11">
        <f t="shared" si="22"/>
        <v>685909</v>
      </c>
      <c r="F59" s="11">
        <f t="shared" si="23"/>
        <v>3727.766304347826</v>
      </c>
    </row>
    <row r="60" spans="1:12" x14ac:dyDescent="0.55000000000000004">
      <c r="A60" s="10" t="s">
        <v>98</v>
      </c>
      <c r="B60" s="10" cm="1">
        <f t="array" ref="B60">INDEX($4:$4,ROW(A33)+2)</f>
        <v>189</v>
      </c>
      <c r="C60" s="10" cm="1">
        <f t="array" ref="C60">INDEX($3:$3, ROW(A31)+4)</f>
        <v>683013</v>
      </c>
      <c r="D60" s="11">
        <f t="shared" si="8"/>
        <v>683013</v>
      </c>
      <c r="E60" s="11">
        <f t="shared" si="22"/>
        <v>680835</v>
      </c>
      <c r="F60" s="11">
        <f t="shared" si="23"/>
        <v>3602.3015873015875</v>
      </c>
    </row>
    <row r="61" spans="1:12" x14ac:dyDescent="0.55000000000000004">
      <c r="A61" s="10" t="s">
        <v>98</v>
      </c>
      <c r="B61" s="10" cm="1">
        <f t="array" ref="B61">INDEX($4:$4,ROW(A34)+2)</f>
        <v>194</v>
      </c>
      <c r="C61" s="10" cm="1">
        <f t="array" ref="C61">INDEX($3:$3, ROW(A32)+4)</f>
        <v>677254</v>
      </c>
      <c r="D61" s="11">
        <f t="shared" si="8"/>
        <v>677254</v>
      </c>
      <c r="E61" s="11">
        <f t="shared" si="22"/>
        <v>675076</v>
      </c>
      <c r="F61" s="11">
        <f t="shared" si="23"/>
        <v>3479.7731958762888</v>
      </c>
    </row>
    <row r="62" spans="1:12" x14ac:dyDescent="0.55000000000000004">
      <c r="A62" s="10" t="s">
        <v>98</v>
      </c>
      <c r="B62" s="10" cm="1">
        <f t="array" ref="B62">INDEX($4:$4,ROW(A35)+2)</f>
        <v>199</v>
      </c>
      <c r="C62" s="10" cm="1">
        <f t="array" ref="C62">INDEX($3:$3, ROW(A33)+4)</f>
        <v>670416</v>
      </c>
      <c r="D62" s="11">
        <f t="shared" si="8"/>
        <v>670416</v>
      </c>
      <c r="E62" s="11">
        <f t="shared" si="22"/>
        <v>668238</v>
      </c>
      <c r="F62" s="11">
        <f t="shared" si="23"/>
        <v>3357.9798994974876</v>
      </c>
    </row>
    <row r="63" spans="1:12" x14ac:dyDescent="0.55000000000000004">
      <c r="A63" s="10" t="s">
        <v>98</v>
      </c>
      <c r="B63" s="10" cm="1">
        <f t="array" ref="B63">INDEX($4:$4,ROW(A36)+2)</f>
        <v>204</v>
      </c>
      <c r="C63" s="10" cm="1">
        <f t="array" ref="C63">INDEX($3:$3, ROW(A34)+4)</f>
        <v>662748</v>
      </c>
      <c r="D63" s="11">
        <f t="shared" si="8"/>
        <v>662748</v>
      </c>
      <c r="E63" s="11">
        <f t="shared" si="22"/>
        <v>660570</v>
      </c>
      <c r="F63" s="11">
        <f t="shared" si="23"/>
        <v>3238.0882352941176</v>
      </c>
    </row>
    <row r="64" spans="1:12" x14ac:dyDescent="0.55000000000000004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7" spans="1:4" x14ac:dyDescent="0.55000000000000004">
      <c r="B67" s="21">
        <v>0</v>
      </c>
      <c r="C67" s="22">
        <v>2.5</v>
      </c>
      <c r="D67" s="23">
        <v>4</v>
      </c>
    </row>
    <row r="68" spans="1:4" x14ac:dyDescent="0.55000000000000004">
      <c r="A68" s="24" t="s">
        <v>112</v>
      </c>
      <c r="B68">
        <f>F40</f>
        <v>6162.0898876404499</v>
      </c>
      <c r="C68">
        <f>I35</f>
        <v>33624.956723551004</v>
      </c>
      <c r="D68">
        <f>L34</f>
        <v>-38623.953177844356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59287-18FD-4792-AF4F-EDD6A106892D}">
  <dimension ref="A1:AQ71"/>
  <sheetViews>
    <sheetView workbookViewId="0">
      <selection activeCell="A21" sqref="A21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4" width="10.26171875" bestFit="1" customWidth="1"/>
    <col min="5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</cols>
  <sheetData>
    <row r="1" spans="1:43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43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116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  <c r="AM2" t="s">
        <v>141</v>
      </c>
      <c r="AN2" t="s">
        <v>142</v>
      </c>
      <c r="AO2" t="s">
        <v>143</v>
      </c>
      <c r="AP2" t="s">
        <v>144</v>
      </c>
      <c r="AQ2" t="s">
        <v>145</v>
      </c>
    </row>
    <row r="3" spans="1:43" x14ac:dyDescent="0.55000000000000004">
      <c r="A3" t="s">
        <v>39</v>
      </c>
      <c r="B3" t="s">
        <v>40</v>
      </c>
      <c r="C3">
        <v>0</v>
      </c>
      <c r="D3">
        <v>0</v>
      </c>
      <c r="E3">
        <v>20395</v>
      </c>
      <c r="F3">
        <v>0</v>
      </c>
      <c r="G3">
        <v>0</v>
      </c>
      <c r="H3">
        <v>227555</v>
      </c>
      <c r="I3">
        <v>280328</v>
      </c>
      <c r="J3">
        <v>329335</v>
      </c>
      <c r="K3">
        <v>374164</v>
      </c>
      <c r="L3">
        <v>416693</v>
      </c>
      <c r="M3">
        <v>454271</v>
      </c>
      <c r="N3">
        <v>489047</v>
      </c>
      <c r="O3">
        <v>520716</v>
      </c>
      <c r="P3">
        <v>549635</v>
      </c>
      <c r="Q3">
        <v>577392</v>
      </c>
      <c r="R3">
        <v>580584</v>
      </c>
      <c r="S3">
        <v>604169</v>
      </c>
      <c r="T3">
        <v>624495</v>
      </c>
      <c r="U3">
        <v>644058</v>
      </c>
      <c r="V3">
        <v>660079</v>
      </c>
      <c r="W3">
        <v>673996</v>
      </c>
      <c r="X3">
        <v>686918</v>
      </c>
      <c r="Y3">
        <v>699126</v>
      </c>
      <c r="Z3">
        <v>709745</v>
      </c>
      <c r="AA3">
        <v>718609</v>
      </c>
      <c r="AB3">
        <v>726713</v>
      </c>
      <c r="AC3">
        <v>733932</v>
      </c>
      <c r="AD3">
        <v>740372</v>
      </c>
      <c r="AE3">
        <v>745496</v>
      </c>
      <c r="AF3">
        <v>750148</v>
      </c>
      <c r="AG3">
        <v>753781</v>
      </c>
      <c r="AH3">
        <v>756484</v>
      </c>
      <c r="AI3">
        <v>758894</v>
      </c>
      <c r="AJ3">
        <v>760725</v>
      </c>
      <c r="AK3">
        <v>762077</v>
      </c>
      <c r="AL3">
        <v>763181</v>
      </c>
      <c r="AM3">
        <v>763935</v>
      </c>
      <c r="AN3">
        <v>764198</v>
      </c>
      <c r="AO3">
        <v>764073</v>
      </c>
    </row>
    <row r="4" spans="1:43" x14ac:dyDescent="0.55000000000000004">
      <c r="A4" t="s">
        <v>41</v>
      </c>
      <c r="B4" t="s">
        <v>42</v>
      </c>
      <c r="C4">
        <v>27</v>
      </c>
      <c r="D4">
        <v>32</v>
      </c>
      <c r="E4">
        <v>37</v>
      </c>
      <c r="F4">
        <v>42</v>
      </c>
      <c r="G4">
        <v>47</v>
      </c>
      <c r="H4">
        <v>52</v>
      </c>
      <c r="I4">
        <v>57</v>
      </c>
      <c r="J4">
        <v>62</v>
      </c>
      <c r="K4">
        <v>67</v>
      </c>
      <c r="L4">
        <v>72</v>
      </c>
      <c r="M4">
        <v>77</v>
      </c>
      <c r="N4">
        <v>82</v>
      </c>
      <c r="O4">
        <v>87</v>
      </c>
      <c r="P4">
        <v>92</v>
      </c>
      <c r="Q4">
        <v>97</v>
      </c>
      <c r="R4">
        <v>102</v>
      </c>
      <c r="S4">
        <v>107</v>
      </c>
      <c r="T4">
        <v>112</v>
      </c>
      <c r="U4">
        <v>117</v>
      </c>
      <c r="V4">
        <v>122</v>
      </c>
      <c r="W4">
        <v>127</v>
      </c>
      <c r="X4">
        <v>132</v>
      </c>
      <c r="Y4">
        <v>137</v>
      </c>
      <c r="Z4">
        <v>142</v>
      </c>
      <c r="AA4">
        <v>147</v>
      </c>
      <c r="AB4">
        <v>152</v>
      </c>
      <c r="AC4">
        <v>157</v>
      </c>
      <c r="AD4">
        <v>162</v>
      </c>
      <c r="AE4">
        <v>167</v>
      </c>
      <c r="AF4">
        <v>172</v>
      </c>
      <c r="AG4">
        <v>177</v>
      </c>
      <c r="AH4">
        <v>182</v>
      </c>
      <c r="AI4">
        <v>187</v>
      </c>
      <c r="AJ4">
        <v>192</v>
      </c>
      <c r="AK4">
        <v>197</v>
      </c>
      <c r="AL4">
        <v>202</v>
      </c>
      <c r="AM4">
        <v>207</v>
      </c>
      <c r="AN4">
        <v>212</v>
      </c>
      <c r="AO4">
        <v>217</v>
      </c>
    </row>
    <row r="6" spans="1:43" x14ac:dyDescent="0.55000000000000004">
      <c r="P6" s="1" t="s">
        <v>43</v>
      </c>
      <c r="Q6" s="1"/>
      <c r="R6" s="1"/>
      <c r="S6" s="1"/>
      <c r="T6" s="1"/>
      <c r="U6" s="1"/>
      <c r="V6" s="3"/>
    </row>
    <row r="7" spans="1:43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146</v>
      </c>
      <c r="S7" t="s">
        <v>46</v>
      </c>
      <c r="T7" t="s">
        <v>47</v>
      </c>
      <c r="U7" t="s">
        <v>48</v>
      </c>
      <c r="V7" t="s">
        <v>49</v>
      </c>
    </row>
    <row r="8" spans="1:43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43" x14ac:dyDescent="0.55000000000000004">
      <c r="A9" s="10" t="s">
        <v>57</v>
      </c>
      <c r="B9" s="10">
        <v>0</v>
      </c>
      <c r="C9" s="10" cm="1">
        <f t="array" ref="C9">INDEX($12:$12, ROW(A1) + 18)</f>
        <v>97798</v>
      </c>
      <c r="D9" s="11">
        <f>C9/1</f>
        <v>97798</v>
      </c>
      <c r="E9" s="11"/>
      <c r="F9" s="11"/>
      <c r="G9" s="12">
        <f>C9/1.025^B9</f>
        <v>97798</v>
      </c>
      <c r="H9" s="12"/>
      <c r="I9" s="12"/>
      <c r="J9" s="13">
        <f>C9/1.04^B9</f>
        <v>97798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43" x14ac:dyDescent="0.55000000000000004">
      <c r="A10" s="10" t="s">
        <v>61</v>
      </c>
      <c r="B10" s="10">
        <v>5</v>
      </c>
      <c r="C10" s="10" cm="1">
        <f t="array" ref="C10">INDEX($12:$12, ROW(A2) + 18)</f>
        <v>8985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12.233000000000001</v>
      </c>
      <c r="T10">
        <v>12.237</v>
      </c>
      <c r="U10">
        <v>0</v>
      </c>
    </row>
    <row r="11" spans="1:43" x14ac:dyDescent="0.55000000000000004">
      <c r="A11" s="10" t="s">
        <v>63</v>
      </c>
      <c r="B11" s="10">
        <v>10</v>
      </c>
      <c r="C11" s="10" cm="1">
        <f t="array" ref="C11">INDEX($12:$12, ROW(A3) + 18)</f>
        <v>123691</v>
      </c>
      <c r="D11" s="11">
        <f t="shared" ref="D11:D12" si="0">C11/1</f>
        <v>123691</v>
      </c>
      <c r="E11" s="11">
        <f>SUM(D9:D11)</f>
        <v>221489</v>
      </c>
      <c r="F11" s="11">
        <f>E11</f>
        <v>221489</v>
      </c>
      <c r="G11" s="12">
        <f>C11/1.025^B11</f>
        <v>96627.211507856904</v>
      </c>
      <c r="H11" s="12">
        <f>SUM(G9:G11)</f>
        <v>194425.2115078569</v>
      </c>
      <c r="I11" s="12">
        <f>H11*(1/(1-(1.025)^(-B11)))</f>
        <v>888591.36789366743</v>
      </c>
      <c r="J11" s="13">
        <f t="shared" ref="J11" si="1">C11/1.04^B11</f>
        <v>83561.207606231852</v>
      </c>
      <c r="K11" s="13">
        <f>SUM(J9:J11)</f>
        <v>181359.20760623185</v>
      </c>
      <c r="L11" s="13">
        <f>K11*(1/(1-(1.04)^(-B11)))</f>
        <v>558998.6992184394</v>
      </c>
      <c r="P11" t="s">
        <v>58</v>
      </c>
      <c r="Q11" t="s">
        <v>64</v>
      </c>
      <c r="R11" t="s">
        <v>60</v>
      </c>
      <c r="S11">
        <v>0</v>
      </c>
      <c r="T11">
        <v>0</v>
      </c>
      <c r="U11">
        <v>0</v>
      </c>
    </row>
    <row r="12" spans="1:43" x14ac:dyDescent="0.55000000000000004">
      <c r="A12" s="14" t="s">
        <v>65</v>
      </c>
      <c r="B12" s="14">
        <v>0</v>
      </c>
      <c r="C12" s="10" cm="1">
        <f t="array" ref="C12">INDEX($12:$12, ROW(A4) + 18)</f>
        <v>206365</v>
      </c>
      <c r="D12" s="10">
        <f t="shared" si="0"/>
        <v>206365</v>
      </c>
      <c r="E12" s="14">
        <f>D12</f>
        <v>206365</v>
      </c>
      <c r="F12" s="14">
        <f>E12</f>
        <v>206365</v>
      </c>
      <c r="G12" s="14">
        <f>C12/1.025^B12</f>
        <v>206365</v>
      </c>
      <c r="H12" s="14">
        <f>G12</f>
        <v>206365</v>
      </c>
      <c r="I12" s="14" t="e">
        <f>H12*(1/(1-(1.025)^(-B12)))</f>
        <v>#DIV/0!</v>
      </c>
      <c r="J12" s="14">
        <f>C12/1.04^B12</f>
        <v>206365</v>
      </c>
      <c r="K12" s="14">
        <f>J12</f>
        <v>206365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97798</v>
      </c>
      <c r="T12" s="15">
        <v>8985</v>
      </c>
      <c r="U12" s="15">
        <v>123691</v>
      </c>
      <c r="V12" s="15">
        <v>206365</v>
      </c>
    </row>
    <row r="13" spans="1:43" x14ac:dyDescent="0.55000000000000004">
      <c r="A13" s="17"/>
      <c r="P13" t="s">
        <v>39</v>
      </c>
      <c r="Q13" t="s">
        <v>67</v>
      </c>
      <c r="R13" t="s">
        <v>66</v>
      </c>
      <c r="S13">
        <v>22115</v>
      </c>
      <c r="T13">
        <v>1645</v>
      </c>
      <c r="U13">
        <v>13808</v>
      </c>
    </row>
    <row r="14" spans="1:43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12.23</v>
      </c>
      <c r="T14">
        <v>12.24</v>
      </c>
      <c r="U14">
        <v>0</v>
      </c>
    </row>
    <row r="15" spans="1:43" x14ac:dyDescent="0.55000000000000004">
      <c r="P15" t="s">
        <v>41</v>
      </c>
      <c r="Q15" t="s">
        <v>69</v>
      </c>
      <c r="R15" t="s">
        <v>60</v>
      </c>
      <c r="S15">
        <v>27.18</v>
      </c>
      <c r="T15">
        <v>13.45</v>
      </c>
      <c r="U15">
        <v>13.4</v>
      </c>
    </row>
    <row r="16" spans="1:43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25.13</v>
      </c>
      <c r="T18">
        <v>25.73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24.18</v>
      </c>
      <c r="T19">
        <v>25.63</v>
      </c>
      <c r="U19">
        <v>26.19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26.47</v>
      </c>
      <c r="T20">
        <v>26.22</v>
      </c>
      <c r="U20">
        <v>26.16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24.87</v>
      </c>
      <c r="T21">
        <v>24.87</v>
      </c>
      <c r="U21">
        <v>24.87</v>
      </c>
    </row>
    <row r="22" spans="1:21" x14ac:dyDescent="0.55000000000000004">
      <c r="A22" s="15" t="s">
        <v>119</v>
      </c>
      <c r="B22">
        <v>0</v>
      </c>
      <c r="P22" t="s">
        <v>41</v>
      </c>
      <c r="Q22" t="s">
        <v>42</v>
      </c>
      <c r="R22" t="s">
        <v>82</v>
      </c>
      <c r="S22">
        <v>86</v>
      </c>
      <c r="T22">
        <v>91</v>
      </c>
      <c r="U22">
        <v>96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158.6</v>
      </c>
      <c r="T23">
        <v>136.69999999999999</v>
      </c>
      <c r="U23">
        <v>4992.5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565.1</v>
      </c>
      <c r="T24">
        <v>155.9</v>
      </c>
      <c r="U24">
        <v>136.1</v>
      </c>
    </row>
    <row r="25" spans="1:21" x14ac:dyDescent="0.55000000000000004">
      <c r="A25" s="10" t="s">
        <v>75</v>
      </c>
      <c r="B25" s="10">
        <v>0</v>
      </c>
      <c r="C25" s="10">
        <f>B19+B20+B22</f>
        <v>-20900</v>
      </c>
      <c r="D25" s="11">
        <f>C25*1^(-B25)</f>
        <v>-20900</v>
      </c>
      <c r="E25" s="11"/>
      <c r="F25" s="11"/>
      <c r="G25" s="12">
        <f>C25*1.025^(-B25)</f>
        <v>-20900</v>
      </c>
      <c r="H25" s="12"/>
      <c r="I25" s="12"/>
      <c r="J25" s="13">
        <f>C25/1.04^B25</f>
        <v>-20900</v>
      </c>
      <c r="K25" s="13"/>
      <c r="L25" s="13"/>
      <c r="P25" t="s">
        <v>41</v>
      </c>
      <c r="Q25" t="s">
        <v>87</v>
      </c>
      <c r="R25" t="s">
        <v>88</v>
      </c>
      <c r="S25">
        <v>285.38</v>
      </c>
      <c r="T25">
        <v>151.13</v>
      </c>
      <c r="U25">
        <v>153.29</v>
      </c>
    </row>
    <row r="26" spans="1:21" x14ac:dyDescent="0.55000000000000004">
      <c r="A26" s="10" t="s">
        <v>89</v>
      </c>
      <c r="B26" s="10">
        <v>0</v>
      </c>
      <c r="C26" s="10"/>
      <c r="D26" s="11">
        <v>0</v>
      </c>
      <c r="E26" s="11"/>
      <c r="F26" s="11"/>
      <c r="G26" s="12">
        <v>0</v>
      </c>
      <c r="H26" s="12"/>
      <c r="I26" s="12"/>
      <c r="J26" s="13">
        <v>0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/>
      <c r="B28" s="10" cm="1">
        <f t="array" ref="B28">INDEX($4:$4,ROW(A1)+2)</f>
        <v>27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92</v>
      </c>
      <c r="Q28" t="s">
        <v>93</v>
      </c>
      <c r="R28" t="s">
        <v>94</v>
      </c>
      <c r="T28">
        <v>3.5872000000000002</v>
      </c>
      <c r="U28">
        <v>3.1726000000000001</v>
      </c>
    </row>
    <row r="29" spans="1:21" x14ac:dyDescent="0.55000000000000004">
      <c r="A29" s="10"/>
      <c r="B29" s="10" cm="1">
        <f t="array" ref="B29">INDEX($4:$4,ROW(A2)+2)</f>
        <v>32</v>
      </c>
      <c r="C29" s="10" cm="1">
        <f t="array" ref="C29">INDEX($3:$3, ROW(A2)+2)</f>
        <v>0</v>
      </c>
      <c r="D29" s="11">
        <f t="shared" si="2"/>
        <v>0</v>
      </c>
      <c r="E29" s="11"/>
      <c r="F29" s="11"/>
      <c r="G29" s="12">
        <f t="shared" ref="G29:G48" si="3">C29*1.025^(-B29)</f>
        <v>0</v>
      </c>
      <c r="H29" s="12"/>
      <c r="I29" s="12"/>
      <c r="J29" s="13">
        <f t="shared" ref="J29" si="4">C29/1.04^B29</f>
        <v>0</v>
      </c>
      <c r="K29" s="13"/>
      <c r="L29" s="13"/>
      <c r="P29" t="s">
        <v>92</v>
      </c>
      <c r="Q29" t="s">
        <v>95</v>
      </c>
      <c r="R29" t="s">
        <v>94</v>
      </c>
      <c r="T29">
        <v>3.1741000000000001</v>
      </c>
      <c r="U29">
        <v>3.0567000000000002</v>
      </c>
    </row>
    <row r="30" spans="1:21" x14ac:dyDescent="0.55000000000000004">
      <c r="A30" s="10" t="s">
        <v>96</v>
      </c>
      <c r="B30" s="10" cm="1">
        <f t="array" ref="B30">INDEX($4:$4,ROW(A3)+2)</f>
        <v>37</v>
      </c>
      <c r="C30" s="10" cm="1">
        <f t="array" ref="C30">INDEX($3:$3, ROW(A1)+4)</f>
        <v>20395</v>
      </c>
      <c r="D30" s="11">
        <f>C30*1^(-B30)</f>
        <v>20395</v>
      </c>
      <c r="E30" s="11"/>
      <c r="F30" s="11">
        <f t="shared" ref="F30:F31" si="5">SUM(E30)</f>
        <v>0</v>
      </c>
      <c r="G30" s="12">
        <f t="shared" si="3"/>
        <v>8179.762426075009</v>
      </c>
      <c r="H30" s="12"/>
      <c r="I30" s="12">
        <f t="shared" ref="I30:I32" si="6">H30*(1/(1-(1.025)^(-B30)))</f>
        <v>0</v>
      </c>
      <c r="J30" s="13">
        <f>C30/1.04^B30</f>
        <v>4778.4842136493053</v>
      </c>
      <c r="K30" s="13"/>
      <c r="L30" s="13">
        <f t="shared" ref="L30:L32" si="7">K30*(1/(1-(1.04)^(-B30)))</f>
        <v>0</v>
      </c>
      <c r="P30" t="s">
        <v>92</v>
      </c>
      <c r="Q30" t="s">
        <v>97</v>
      </c>
      <c r="R30" t="s">
        <v>94</v>
      </c>
      <c r="T30">
        <v>3.5872000000000002</v>
      </c>
      <c r="U30">
        <v>3.3799000000000001</v>
      </c>
    </row>
    <row r="31" spans="1:21" x14ac:dyDescent="0.55000000000000004">
      <c r="A31" s="10"/>
      <c r="B31" s="10" cm="1">
        <f t="array" ref="B31">INDEX($4:$4,ROW(A4)+2)</f>
        <v>42</v>
      </c>
      <c r="C31" s="10" cm="1">
        <f t="array" ref="C31">INDEX($3:$3, ROW(A2)+4)</f>
        <v>0</v>
      </c>
      <c r="D31" s="11">
        <f>C31*1^(-B31)</f>
        <v>0</v>
      </c>
      <c r="E31" s="11"/>
      <c r="F31" s="11">
        <f t="shared" si="5"/>
        <v>0</v>
      </c>
      <c r="G31" s="12">
        <f t="shared" si="3"/>
        <v>0</v>
      </c>
      <c r="H31" s="12"/>
      <c r="I31" s="12">
        <f t="shared" si="6"/>
        <v>0</v>
      </c>
      <c r="J31" s="13">
        <f>C31/1.04^B31</f>
        <v>0</v>
      </c>
      <c r="K31" s="13"/>
      <c r="L31" s="13">
        <f t="shared" si="7"/>
        <v>0</v>
      </c>
      <c r="P31" t="s">
        <v>92</v>
      </c>
      <c r="Q31" t="s">
        <v>99</v>
      </c>
      <c r="R31" t="s">
        <v>94</v>
      </c>
      <c r="T31">
        <v>3.1741000000000001</v>
      </c>
      <c r="U31">
        <v>3.1154000000000002</v>
      </c>
    </row>
    <row r="32" spans="1:21" x14ac:dyDescent="0.55000000000000004">
      <c r="A32" s="10"/>
      <c r="B32" s="10" cm="1">
        <f t="array" ref="B32">INDEX($4:$4,ROW(A5)+2)</f>
        <v>47</v>
      </c>
      <c r="C32" s="10" cm="1">
        <f t="array" ref="C32">INDEX($3:$3, ROW(A3)+4)</f>
        <v>0</v>
      </c>
      <c r="D32" s="11">
        <f t="shared" ref="D32:D66" si="8">C32*1^(-B32)</f>
        <v>0</v>
      </c>
      <c r="E32" s="11"/>
      <c r="F32" s="11"/>
      <c r="G32" s="12">
        <f t="shared" si="3"/>
        <v>0</v>
      </c>
      <c r="H32" s="12"/>
      <c r="I32" s="12">
        <f t="shared" si="6"/>
        <v>0</v>
      </c>
      <c r="J32" s="13">
        <f>C32/1.04^B32</f>
        <v>0</v>
      </c>
      <c r="K32" s="13"/>
      <c r="L32" s="13">
        <f t="shared" si="7"/>
        <v>0</v>
      </c>
      <c r="P32" t="s">
        <v>92</v>
      </c>
      <c r="Q32" t="s">
        <v>100</v>
      </c>
      <c r="R32" t="s">
        <v>101</v>
      </c>
    </row>
    <row r="33" spans="1:21" x14ac:dyDescent="0.55000000000000004">
      <c r="A33" s="10" t="s">
        <v>98</v>
      </c>
      <c r="B33" s="10" cm="1">
        <f t="array" ref="B33">INDEX($4:$4,ROW(A6)+2)</f>
        <v>52</v>
      </c>
      <c r="C33" s="10" cm="1">
        <f t="array" ref="C33">INDEX($3:$3, ROW(A4)+4)</f>
        <v>227555</v>
      </c>
      <c r="D33" s="11">
        <f t="shared" si="8"/>
        <v>227555</v>
      </c>
      <c r="E33" s="11">
        <f>$D$25+$D$26+$D$27+$D$28+$D$29+$D$30+$D$32+D33</f>
        <v>222050</v>
      </c>
      <c r="F33" s="11">
        <f>SUM(E33)/B33</f>
        <v>4270.1923076923076</v>
      </c>
      <c r="G33" s="12">
        <f t="shared" si="3"/>
        <v>63015.20917392477</v>
      </c>
      <c r="H33" s="12">
        <f>$G$25+$G$26+$G$27+$G$28+$G$29+$G$30+$G$32+G33</f>
        <v>46842.643815804855</v>
      </c>
      <c r="I33" s="12">
        <f>H33*(1/(1-(1.025)^(-B33)))</f>
        <v>64782.3712427879</v>
      </c>
      <c r="J33" s="13">
        <f t="shared" ref="J33:J48" si="9">C33/1.04^B33</f>
        <v>29604.15974681517</v>
      </c>
      <c r="K33" s="13">
        <f>$J$25+$J$26+$J$27+$J$28+$J$29+$J$30+$J$32+J33</f>
        <v>10706.321446898102</v>
      </c>
      <c r="L33" s="13">
        <f>K33*(1/(1-(1.04)^(-B33)))</f>
        <v>12307.484897426195</v>
      </c>
      <c r="P33" t="s">
        <v>102</v>
      </c>
      <c r="Q33" t="s">
        <v>103</v>
      </c>
      <c r="R33" t="s">
        <v>104</v>
      </c>
      <c r="S33">
        <v>406.53399999999999</v>
      </c>
      <c r="T33">
        <v>19.239999999999998</v>
      </c>
      <c r="U33">
        <v>136.08199999999999</v>
      </c>
    </row>
    <row r="34" spans="1:21" x14ac:dyDescent="0.55000000000000004">
      <c r="A34" s="10" t="s">
        <v>98</v>
      </c>
      <c r="B34" s="10" cm="1">
        <f t="array" ref="B34">INDEX($4:$4,ROW(A7)+2)</f>
        <v>57</v>
      </c>
      <c r="C34" s="10" cm="1">
        <f t="array" ref="C34">INDEX($3:$3, ROW(A5)+4)</f>
        <v>280328</v>
      </c>
      <c r="D34" s="11">
        <f t="shared" si="8"/>
        <v>280328</v>
      </c>
      <c r="E34" s="11">
        <f t="shared" ref="E34:E42" si="10">$D$25+$D$26+$D$27+$D$28+$D$29+$D$30+$D$32+D34</f>
        <v>274823</v>
      </c>
      <c r="F34" s="11">
        <f t="shared" ref="F34:F66" si="11">SUM(E34)/B34</f>
        <v>4821.4561403508769</v>
      </c>
      <c r="G34" s="12">
        <f t="shared" si="3"/>
        <v>68612.959336591928</v>
      </c>
      <c r="H34" s="12">
        <f t="shared" ref="H34:H36" si="12">$G$25+$G$26+$G$27+$G$28+$G$29+$G$30+$G$32+G34</f>
        <v>52440.393978472013</v>
      </c>
      <c r="I34" s="12">
        <f>H34*(1/(1-(1.025)^(-B34)))</f>
        <v>69435.363293666436</v>
      </c>
      <c r="J34" s="13">
        <f t="shared" si="9"/>
        <v>29975.479469036287</v>
      </c>
      <c r="K34" s="13">
        <f t="shared" ref="K34:K37" si="13">$J$25+$J$26+$J$27+$J$28+$J$29+$J$30+$J$32+J34</f>
        <v>11077.641169119219</v>
      </c>
      <c r="L34" s="9">
        <f>K34*(1/(1-(1.04)^(-B34)))</f>
        <v>12404.00131411011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62</v>
      </c>
      <c r="C35" s="10" cm="1">
        <f t="array" ref="C35">INDEX($3:$3, ROW(A6)+4)</f>
        <v>329335</v>
      </c>
      <c r="D35" s="11">
        <f t="shared" si="8"/>
        <v>329335</v>
      </c>
      <c r="E35" s="11">
        <f>$D$25+$D$26+$D$27+$D$28+$D$29+$D$30+$D$32+D35</f>
        <v>323830</v>
      </c>
      <c r="F35" s="11">
        <f t="shared" si="11"/>
        <v>5223.0645161290322</v>
      </c>
      <c r="G35" s="12">
        <f t="shared" si="3"/>
        <v>71245.630374624263</v>
      </c>
      <c r="H35" s="12">
        <f>$G$25+$G$26+$G$27+$G$28+$G$29+$G$30+$G$32+G35</f>
        <v>55073.065016504348</v>
      </c>
      <c r="I35" s="8">
        <f t="shared" ref="I35:I41" si="14">H35*(1/(1-(1.025)^(-B35)))</f>
        <v>70275.99739399401</v>
      </c>
      <c r="J35" s="13">
        <f t="shared" si="9"/>
        <v>28944.81986891594</v>
      </c>
      <c r="K35" s="13">
        <f t="shared" si="13"/>
        <v>10046.981568998872</v>
      </c>
      <c r="L35" s="13">
        <f t="shared" ref="L35:L36" si="15">K35*(1/(1-(1.04)^(-B35)))</f>
        <v>11015.082695387518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67</v>
      </c>
      <c r="C36" s="10" cm="1">
        <f t="array" ref="C36">INDEX($3:$3, ROW(A7)+4)</f>
        <v>374164</v>
      </c>
      <c r="D36" s="11">
        <f t="shared" si="8"/>
        <v>374164</v>
      </c>
      <c r="E36" s="11">
        <f>$D$25+$D$26+$D$27+$D$28+$D$29+$D$30+$D$32+D36</f>
        <v>368659</v>
      </c>
      <c r="F36" s="11">
        <f t="shared" si="11"/>
        <v>5502.373134328358</v>
      </c>
      <c r="G36" s="12">
        <f t="shared" si="3"/>
        <v>71542.319835743881</v>
      </c>
      <c r="H36" s="12">
        <f t="shared" ref="H36:H38" si="16">$G$25+$G$26+$G$27+$G$28+$G$29+$G$30+$G$32+G36</f>
        <v>55369.754477623967</v>
      </c>
      <c r="I36" s="12">
        <f t="shared" si="14"/>
        <v>68459.631851626691</v>
      </c>
      <c r="J36" s="13">
        <f t="shared" si="9"/>
        <v>27028.893479751652</v>
      </c>
      <c r="K36" s="13">
        <f>$J$25+$J$26+$J$27+$J$28+$J$29+$J$30+$J$32+J36</f>
        <v>8131.0551798345841</v>
      </c>
      <c r="L36" s="13">
        <f t="shared" si="15"/>
        <v>8764.161483996053</v>
      </c>
      <c r="P36" t="s">
        <v>102</v>
      </c>
      <c r="Q36" t="s">
        <v>110</v>
      </c>
      <c r="R36" t="s">
        <v>111</v>
      </c>
      <c r="S36">
        <v>150.11709999999999</v>
      </c>
      <c r="T36">
        <v>13.128500000000001</v>
      </c>
      <c r="U36">
        <v>153.29</v>
      </c>
    </row>
    <row r="37" spans="1:21" x14ac:dyDescent="0.55000000000000004">
      <c r="A37" s="10" t="s">
        <v>98</v>
      </c>
      <c r="B37" s="10" cm="1">
        <f t="array" ref="B37">INDEX($4:$4,ROW(A10)+2)</f>
        <v>72</v>
      </c>
      <c r="C37" s="10" cm="1">
        <f t="array" ref="C37">INDEX($3:$3, ROW(A8)+4)</f>
        <v>416693</v>
      </c>
      <c r="D37" s="11">
        <f t="shared" si="8"/>
        <v>416693</v>
      </c>
      <c r="E37" s="11">
        <f t="shared" ref="E37:E45" si="17">$D$25+$D$26+$D$27+$D$28+$D$29+$D$30+$D$32+D37</f>
        <v>411188</v>
      </c>
      <c r="F37" s="11">
        <f t="shared" si="11"/>
        <v>5710.9444444444443</v>
      </c>
      <c r="G37" s="12">
        <f t="shared" si="3"/>
        <v>70420.304172632415</v>
      </c>
      <c r="H37" s="12">
        <f>$G$25+$G$26+$G$27+$G$28+$G$29+$G$30+$G$32+G37</f>
        <v>54247.738814512501</v>
      </c>
      <c r="I37" s="12">
        <f t="shared" si="14"/>
        <v>65279.91753962919</v>
      </c>
      <c r="J37" s="13">
        <f t="shared" si="9"/>
        <v>24740.916031059325</v>
      </c>
      <c r="K37" s="13">
        <f t="shared" ref="K37:K40" si="18">$J$25+$J$26+$J$27+$J$28+$J$29+$J$30+$J$32+J37</f>
        <v>5843.0777311422571</v>
      </c>
      <c r="L37" s="13">
        <f>K37*(1/(1-(1.04)^(-B37)))</f>
        <v>6211.906221720199</v>
      </c>
    </row>
    <row r="38" spans="1:21" x14ac:dyDescent="0.55000000000000004">
      <c r="A38" s="10" t="s">
        <v>98</v>
      </c>
      <c r="B38" s="10" cm="1">
        <f t="array" ref="B38">INDEX($4:$4,ROW(A11)+2)</f>
        <v>77</v>
      </c>
      <c r="C38" s="10" cm="1">
        <f t="array" ref="C38">INDEX($3:$3, ROW(A9)+4)</f>
        <v>454271</v>
      </c>
      <c r="D38" s="11">
        <f t="shared" si="8"/>
        <v>454271</v>
      </c>
      <c r="E38" s="11">
        <f t="shared" si="17"/>
        <v>448766</v>
      </c>
      <c r="F38" s="11">
        <f t="shared" si="11"/>
        <v>5828.1298701298701</v>
      </c>
      <c r="G38" s="12">
        <f t="shared" si="3"/>
        <v>67854.300504412473</v>
      </c>
      <c r="H38" s="12">
        <f>$G$25+$G$26+$G$27+$G$28+$G$29+$G$30+$G$32+G38</f>
        <v>51681.735146292558</v>
      </c>
      <c r="I38" s="12">
        <f t="shared" si="14"/>
        <v>60756.984719573578</v>
      </c>
      <c r="J38" s="13">
        <f t="shared" si="9"/>
        <v>22169.091044784047</v>
      </c>
      <c r="K38" s="13">
        <f>$J$25+$J$26+$J$27+$J$28+$J$29+$J$30+$J$32+J38</f>
        <v>3271.2527448669789</v>
      </c>
      <c r="L38" s="13">
        <f t="shared" ref="L38:L48" si="19">K38*(1/(1-(1.04)^(-B38)))</f>
        <v>3439.0851437258598</v>
      </c>
    </row>
    <row r="39" spans="1:21" x14ac:dyDescent="0.55000000000000004">
      <c r="A39" s="10" t="s">
        <v>98</v>
      </c>
      <c r="B39" s="10" cm="1">
        <f t="array" ref="B39">INDEX($4:$4,ROW(A12)+2)</f>
        <v>82</v>
      </c>
      <c r="C39" s="10" cm="1">
        <f t="array" ref="C39">INDEX($3:$3, ROW(A10)+4)</f>
        <v>489047</v>
      </c>
      <c r="D39" s="11">
        <f t="shared" si="8"/>
        <v>489047</v>
      </c>
      <c r="E39" s="11">
        <f t="shared" si="17"/>
        <v>483542</v>
      </c>
      <c r="F39" s="11">
        <f t="shared" si="11"/>
        <v>5896.8536585365855</v>
      </c>
      <c r="G39" s="12">
        <f t="shared" si="3"/>
        <v>64564.476939522676</v>
      </c>
      <c r="H39" s="12">
        <f t="shared" ref="H39:H48" si="20">$G$25+$G$26+$G$27+$G$28+$G$29+$G$30+$G$32+G39</f>
        <v>48391.911581402761</v>
      </c>
      <c r="I39" s="12">
        <f t="shared" si="14"/>
        <v>55752.399445143994</v>
      </c>
      <c r="J39" s="13">
        <f t="shared" si="9"/>
        <v>19616.285631689778</v>
      </c>
      <c r="K39" s="13">
        <f>$J$25+$J$26+$J$27+$J$28+$J$29+$J$30+$J$32+J39</f>
        <v>718.44733177270973</v>
      </c>
      <c r="L39" s="13">
        <f t="shared" si="19"/>
        <v>748.46937259793231</v>
      </c>
    </row>
    <row r="40" spans="1:21" x14ac:dyDescent="0.55000000000000004">
      <c r="A40" s="10" t="s">
        <v>98</v>
      </c>
      <c r="B40" s="10" cm="1">
        <f t="array" ref="B40">INDEX($4:$4,ROW(A13)+2)</f>
        <v>87</v>
      </c>
      <c r="C40" s="10" cm="1">
        <f t="array" ref="C40">INDEX($3:$3, ROW(A11)+4)</f>
        <v>520716</v>
      </c>
      <c r="D40" s="11">
        <f t="shared" si="8"/>
        <v>520716</v>
      </c>
      <c r="E40" s="11">
        <f t="shared" si="17"/>
        <v>515211</v>
      </c>
      <c r="F40" s="7">
        <f t="shared" si="11"/>
        <v>5921.9655172413795</v>
      </c>
      <c r="G40" s="12">
        <f t="shared" si="3"/>
        <v>60760.960894990094</v>
      </c>
      <c r="H40" s="12">
        <f t="shared" si="20"/>
        <v>44588.395536870172</v>
      </c>
      <c r="I40" s="12">
        <f t="shared" si="14"/>
        <v>50478.609856204086</v>
      </c>
      <c r="J40" s="13">
        <f t="shared" si="9"/>
        <v>17167.237025355142</v>
      </c>
      <c r="K40" s="13">
        <f t="shared" ref="K40:K48" si="21">$J$25+$J$26+$J$27+$J$28+$J$29+$J$30+$J$32+J40</f>
        <v>-1730.6012745619264</v>
      </c>
      <c r="L40" s="13">
        <f t="shared" si="19"/>
        <v>-1789.6018013456298</v>
      </c>
    </row>
    <row r="41" spans="1:21" x14ac:dyDescent="0.55000000000000004">
      <c r="A41" s="10" t="s">
        <v>98</v>
      </c>
      <c r="B41" s="10" cm="1">
        <f t="array" ref="B41">INDEX($4:$4,ROW(A14)+2)</f>
        <v>92</v>
      </c>
      <c r="C41" s="10" cm="1">
        <f t="array" ref="C41">INDEX($3:$3, ROW(A12)+4)</f>
        <v>549635</v>
      </c>
      <c r="D41" s="11">
        <f t="shared" si="8"/>
        <v>549635</v>
      </c>
      <c r="E41" s="11">
        <f>$D$25+$D$26+$D$27+$D$28+$D$29+$D$30+$D$32+D41</f>
        <v>544130</v>
      </c>
      <c r="F41" s="11">
        <f t="shared" si="11"/>
        <v>5914.45652173913</v>
      </c>
      <c r="G41" s="12">
        <f t="shared" si="3"/>
        <v>56686.385272205691</v>
      </c>
      <c r="H41" s="12">
        <f t="shared" si="20"/>
        <v>40513.819914085776</v>
      </c>
      <c r="I41" s="12">
        <f t="shared" si="14"/>
        <v>45172.686854541214</v>
      </c>
      <c r="J41" s="13">
        <f t="shared" si="9"/>
        <v>14893.856484616461</v>
      </c>
      <c r="K41" s="13">
        <f t="shared" si="21"/>
        <v>-4003.9818153006072</v>
      </c>
      <c r="L41" s="13">
        <f t="shared" si="19"/>
        <v>-4115.5025599585988</v>
      </c>
    </row>
    <row r="42" spans="1:21" x14ac:dyDescent="0.55000000000000004">
      <c r="A42" s="10" t="s">
        <v>98</v>
      </c>
      <c r="B42" s="10" cm="1">
        <f t="array" ref="B42">INDEX($4:$4,ROW(A15)+2)</f>
        <v>97</v>
      </c>
      <c r="C42" s="10" cm="1">
        <f t="array" ref="C42">INDEX($3:$3, ROW(A13)+4)</f>
        <v>577392</v>
      </c>
      <c r="D42" s="11">
        <f t="shared" si="8"/>
        <v>577392</v>
      </c>
      <c r="E42" s="11">
        <f t="shared" ref="E42:E50" si="22">$D$25+$D$26+$D$27+$D$28+$D$29+$D$30+$D$32+D42</f>
        <v>571887</v>
      </c>
      <c r="F42" s="11">
        <f t="shared" si="11"/>
        <v>5895.7422680412374</v>
      </c>
      <c r="G42" s="12">
        <f t="shared" si="3"/>
        <v>52632.720582807735</v>
      </c>
      <c r="H42" s="12">
        <f>$G$25+$G$26+$G$27+$G$28+$G$29+$G$30+$G$32+G42</f>
        <v>36460.155224687813</v>
      </c>
      <c r="I42" s="12">
        <f>H42*(1/(1-(1.025)^(-B42)))</f>
        <v>40117.064664151309</v>
      </c>
      <c r="J42" s="13">
        <f t="shared" si="9"/>
        <v>12859.878052311133</v>
      </c>
      <c r="K42" s="13">
        <f t="shared" si="21"/>
        <v>-6037.9602476059354</v>
      </c>
      <c r="L42" s="13">
        <f t="shared" si="19"/>
        <v>-6175.5032313444408</v>
      </c>
    </row>
    <row r="43" spans="1:21" x14ac:dyDescent="0.55000000000000004">
      <c r="A43" s="10" t="s">
        <v>98</v>
      </c>
      <c r="B43" s="10" cm="1">
        <f t="array" ref="B43">INDEX($4:$4,ROW(A16)+2)</f>
        <v>102</v>
      </c>
      <c r="C43" s="10" cm="1">
        <f t="array" ref="C43">INDEX($3:$3, ROW(A14)+4)</f>
        <v>580584</v>
      </c>
      <c r="D43" s="11">
        <f t="shared" si="8"/>
        <v>580584</v>
      </c>
      <c r="E43" s="11">
        <f>$D$25+$D$26+$D$27+$D$28+$D$29+$D$30+$D$32+D43</f>
        <v>575079</v>
      </c>
      <c r="F43" s="11">
        <f t="shared" si="11"/>
        <v>5638.0294117647063</v>
      </c>
      <c r="G43" s="12">
        <f t="shared" si="3"/>
        <v>46776.830675258629</v>
      </c>
      <c r="H43" s="12">
        <f t="shared" ref="H43:H52" si="23">$G$25+$G$26+$G$27+$G$28+$G$29+$G$30+$G$32+G43</f>
        <v>30604.26531713871</v>
      </c>
      <c r="I43" s="12">
        <f t="shared" ref="I43:I48" si="24">H43*(1/(1-(1.025)^(-B43)))</f>
        <v>33286.077437593005</v>
      </c>
      <c r="J43" s="13">
        <f t="shared" si="9"/>
        <v>10628.315911150374</v>
      </c>
      <c r="K43" s="13">
        <f>$J$25+$J$26+$J$27+$J$28+$J$29+$J$30+$J$32+J43</f>
        <v>-8269.5223887666943</v>
      </c>
      <c r="L43" s="13">
        <f t="shared" si="19"/>
        <v>-8423.7292838565281</v>
      </c>
    </row>
    <row r="44" spans="1:21" x14ac:dyDescent="0.55000000000000004">
      <c r="A44" s="10" t="s">
        <v>98</v>
      </c>
      <c r="B44" s="10" cm="1">
        <f t="array" ref="B44">INDEX($4:$4,ROW(A17)+2)</f>
        <v>107</v>
      </c>
      <c r="C44" s="10" cm="1">
        <f t="array" ref="C44">INDEX($3:$3, ROW(A15)+4)</f>
        <v>604169</v>
      </c>
      <c r="D44" s="11">
        <f t="shared" si="8"/>
        <v>604169</v>
      </c>
      <c r="E44" s="11">
        <f t="shared" ref="E44:E51" si="25">$D$25+$D$26+$D$27+$D$28+$D$29+$D$30+$D$32+D44</f>
        <v>598664</v>
      </c>
      <c r="F44" s="11">
        <f t="shared" si="11"/>
        <v>5594.9906542056078</v>
      </c>
      <c r="G44" s="12">
        <f t="shared" si="3"/>
        <v>43023.41115286875</v>
      </c>
      <c r="H44" s="12">
        <f t="shared" si="23"/>
        <v>26850.845794748831</v>
      </c>
      <c r="I44" s="12">
        <f t="shared" si="24"/>
        <v>28909.5182701097</v>
      </c>
      <c r="J44" s="13">
        <f t="shared" si="9"/>
        <v>9090.5703656869664</v>
      </c>
      <c r="K44" s="13">
        <f t="shared" ref="K44:K52" si="26">$J$25+$J$26+$J$27+$J$28+$J$29+$J$30+$J$32+J44</f>
        <v>-9807.2679342301017</v>
      </c>
      <c r="L44" s="13">
        <f t="shared" si="19"/>
        <v>-9957.0862687747631</v>
      </c>
    </row>
    <row r="45" spans="1:21" x14ac:dyDescent="0.55000000000000004">
      <c r="A45" s="10" t="s">
        <v>98</v>
      </c>
      <c r="B45" s="10" cm="1">
        <f t="array" ref="B45">INDEX($4:$4,ROW(A18)+2)</f>
        <v>112</v>
      </c>
      <c r="C45" s="10" cm="1">
        <f t="array" ref="C45">INDEX($3:$3, ROW(A16)+4)</f>
        <v>624495</v>
      </c>
      <c r="D45" s="11">
        <f t="shared" si="8"/>
        <v>624495</v>
      </c>
      <c r="E45" s="11">
        <f t="shared" si="25"/>
        <v>618990</v>
      </c>
      <c r="F45" s="11">
        <f t="shared" si="11"/>
        <v>5526.6964285714284</v>
      </c>
      <c r="G45" s="12">
        <f t="shared" si="3"/>
        <v>39305.745849367893</v>
      </c>
      <c r="H45" s="12">
        <f t="shared" si="23"/>
        <v>23133.180491247975</v>
      </c>
      <c r="I45" s="12">
        <f t="shared" si="24"/>
        <v>24686.980234881848</v>
      </c>
      <c r="J45" s="13">
        <f t="shared" si="9"/>
        <v>7723.1587893993892</v>
      </c>
      <c r="K45" s="13">
        <f t="shared" si="26"/>
        <v>-11174.679510517679</v>
      </c>
      <c r="L45" s="13">
        <f t="shared" si="19"/>
        <v>-11314.607792767041</v>
      </c>
    </row>
    <row r="46" spans="1:21" x14ac:dyDescent="0.55000000000000004">
      <c r="A46" s="10" t="s">
        <v>98</v>
      </c>
      <c r="B46" s="10" cm="1">
        <f t="array" ref="B46">INDEX($4:$4,ROW(A19)+2)</f>
        <v>117</v>
      </c>
      <c r="C46" s="10" cm="1">
        <f t="array" ref="C46">INDEX($3:$3, ROW(A17)+4)</f>
        <v>644058</v>
      </c>
      <c r="D46" s="11">
        <f t="shared" si="8"/>
        <v>644058</v>
      </c>
      <c r="E46" s="11">
        <f t="shared" si="25"/>
        <v>638553</v>
      </c>
      <c r="F46" s="11">
        <f t="shared" si="11"/>
        <v>5457.7179487179483</v>
      </c>
      <c r="G46" s="12">
        <f t="shared" si="3"/>
        <v>35828.838402006179</v>
      </c>
      <c r="H46" s="12">
        <f t="shared" si="23"/>
        <v>19656.27304388626</v>
      </c>
      <c r="I46" s="12">
        <f t="shared" si="24"/>
        <v>20814.161344777349</v>
      </c>
      <c r="J46" s="13">
        <f t="shared" si="9"/>
        <v>6546.7277536932861</v>
      </c>
      <c r="K46" s="13">
        <f t="shared" si="26"/>
        <v>-12351.110546223783</v>
      </c>
      <c r="L46" s="13">
        <f t="shared" si="19"/>
        <v>-12477.94651246009</v>
      </c>
    </row>
    <row r="47" spans="1:21" x14ac:dyDescent="0.55000000000000004">
      <c r="A47" s="10" t="s">
        <v>98</v>
      </c>
      <c r="B47" s="10" cm="1">
        <f t="array" ref="B47">INDEX($4:$4,ROW(A20)+2)</f>
        <v>122</v>
      </c>
      <c r="C47" s="10" cm="1">
        <f t="array" ref="C47">INDEX($3:$3, ROW(A18)+4)</f>
        <v>660079</v>
      </c>
      <c r="D47" s="11">
        <f t="shared" si="8"/>
        <v>660079</v>
      </c>
      <c r="E47" s="11">
        <f t="shared" si="25"/>
        <v>654574</v>
      </c>
      <c r="F47" s="11">
        <f t="shared" si="11"/>
        <v>5365.3606557377052</v>
      </c>
      <c r="G47" s="12">
        <f t="shared" si="3"/>
        <v>32455.20363357462</v>
      </c>
      <c r="H47" s="12">
        <f t="shared" si="23"/>
        <v>16282.638275454701</v>
      </c>
      <c r="I47" s="12">
        <f t="shared" si="24"/>
        <v>17124.63366183293</v>
      </c>
      <c r="J47" s="13">
        <f t="shared" si="9"/>
        <v>5514.7841880509604</v>
      </c>
      <c r="K47" s="13">
        <f t="shared" si="26"/>
        <v>-13383.054111866108</v>
      </c>
      <c r="L47" s="13">
        <f t="shared" si="19"/>
        <v>-13495.807992113596</v>
      </c>
    </row>
    <row r="48" spans="1:21" x14ac:dyDescent="0.55000000000000004">
      <c r="A48" s="10" t="s">
        <v>98</v>
      </c>
      <c r="B48" s="10" cm="1">
        <f t="array" ref="B48">INDEX($4:$4,ROW(A21)+2)</f>
        <v>127</v>
      </c>
      <c r="C48" s="10" cm="1">
        <f t="array" ref="C48">INDEX($3:$3, ROW(A19)+4)</f>
        <v>673996</v>
      </c>
      <c r="D48" s="11">
        <f t="shared" si="8"/>
        <v>673996</v>
      </c>
      <c r="E48" s="11">
        <f t="shared" si="25"/>
        <v>668491</v>
      </c>
      <c r="F48" s="11">
        <f t="shared" si="11"/>
        <v>5263.7086614173231</v>
      </c>
      <c r="G48" s="12">
        <f t="shared" si="3"/>
        <v>29290.474981029147</v>
      </c>
      <c r="H48" s="12">
        <f t="shared" si="23"/>
        <v>13117.909622909228</v>
      </c>
      <c r="I48" s="12">
        <f t="shared" si="24"/>
        <v>13713.886838401397</v>
      </c>
      <c r="J48" s="13">
        <f t="shared" si="9"/>
        <v>4628.3184005916764</v>
      </c>
      <c r="K48" s="13">
        <f t="shared" si="26"/>
        <v>-14269.519899325391</v>
      </c>
      <c r="L48" s="13">
        <f t="shared" si="19"/>
        <v>-14368.185973791145</v>
      </c>
    </row>
    <row r="49" spans="1:8" x14ac:dyDescent="0.55000000000000004">
      <c r="A49" s="10" t="s">
        <v>98</v>
      </c>
      <c r="B49" s="10" cm="1">
        <f t="array" ref="B49">INDEX($4:$4,ROW(A22)+2)</f>
        <v>132</v>
      </c>
      <c r="C49" s="10" cm="1">
        <f t="array" ref="C49">INDEX($3:$3, ROW(A20)+4)</f>
        <v>686918</v>
      </c>
      <c r="D49" s="11">
        <f t="shared" si="8"/>
        <v>686918</v>
      </c>
      <c r="E49" s="11">
        <f t="shared" si="25"/>
        <v>681413</v>
      </c>
      <c r="F49" s="11">
        <f t="shared" si="11"/>
        <v>5162.219696969697</v>
      </c>
    </row>
    <row r="50" spans="1:8" x14ac:dyDescent="0.55000000000000004">
      <c r="A50" s="10" t="s">
        <v>98</v>
      </c>
      <c r="B50" s="10" cm="1">
        <f t="array" ref="B50">INDEX($4:$4,ROW(A23)+2)</f>
        <v>137</v>
      </c>
      <c r="C50" s="10" cm="1">
        <f t="array" ref="C50">INDEX($3:$3, ROW(A21)+4)</f>
        <v>699126</v>
      </c>
      <c r="D50" s="11">
        <f t="shared" si="8"/>
        <v>699126</v>
      </c>
      <c r="E50" s="11">
        <f t="shared" si="25"/>
        <v>693621</v>
      </c>
      <c r="F50" s="11">
        <f t="shared" si="11"/>
        <v>5062.9270072992704</v>
      </c>
    </row>
    <row r="51" spans="1:8" x14ac:dyDescent="0.55000000000000004">
      <c r="A51" s="10" t="s">
        <v>98</v>
      </c>
      <c r="B51" s="10" cm="1">
        <f t="array" ref="B51">INDEX($4:$4,ROW(A24)+2)</f>
        <v>142</v>
      </c>
      <c r="C51" s="10" cm="1">
        <f t="array" ref="C51">INDEX($3:$3, ROW(A22)+4)</f>
        <v>709745</v>
      </c>
      <c r="D51" s="11">
        <f t="shared" si="8"/>
        <v>709745</v>
      </c>
      <c r="E51" s="11">
        <f t="shared" si="25"/>
        <v>704240</v>
      </c>
      <c r="F51" s="11">
        <f t="shared" si="11"/>
        <v>4959.4366197183099</v>
      </c>
    </row>
    <row r="52" spans="1:8" x14ac:dyDescent="0.55000000000000004">
      <c r="A52" s="10" t="s">
        <v>98</v>
      </c>
      <c r="B52" s="10" cm="1">
        <f t="array" ref="B52">INDEX($4:$4,ROW(A25)+2)</f>
        <v>147</v>
      </c>
      <c r="C52" s="10" cm="1">
        <f t="array" ref="C52">INDEX($3:$3, ROW(A23)+4)</f>
        <v>718609</v>
      </c>
      <c r="D52" s="11">
        <f t="shared" si="8"/>
        <v>718609</v>
      </c>
      <c r="E52" s="11">
        <f>$D$25+$D$26+$D$27+$D$28+$D$29+$D$30+$D$32+D52</f>
        <v>713104</v>
      </c>
      <c r="F52" s="11">
        <f t="shared" si="11"/>
        <v>4851.0476190476193</v>
      </c>
    </row>
    <row r="53" spans="1:8" x14ac:dyDescent="0.55000000000000004">
      <c r="A53" s="10" t="s">
        <v>98</v>
      </c>
      <c r="B53" s="10" cm="1">
        <f t="array" ref="B53">INDEX($4:$4,ROW(A26)+2)</f>
        <v>152</v>
      </c>
      <c r="C53" s="10" cm="1">
        <f t="array" ref="C53">INDEX($3:$3, ROW(A24)+4)</f>
        <v>726713</v>
      </c>
      <c r="D53" s="11">
        <f t="shared" si="8"/>
        <v>726713</v>
      </c>
      <c r="E53" s="11">
        <f t="shared" ref="E53" si="27">$D$25+$D$26+$D$27+$D$28+$D$29+$D$30+$D$32+D53</f>
        <v>721208</v>
      </c>
      <c r="F53" s="11">
        <f t="shared" si="11"/>
        <v>4744.7894736842109</v>
      </c>
    </row>
    <row r="54" spans="1:8" x14ac:dyDescent="0.55000000000000004">
      <c r="A54" s="10" t="s">
        <v>98</v>
      </c>
      <c r="B54" s="10" cm="1">
        <f t="array" ref="B54">INDEX($4:$4,ROW(A27)+2)</f>
        <v>157</v>
      </c>
      <c r="C54" s="10" cm="1">
        <f t="array" ref="C54">INDEX($3:$3, ROW(A25)+4)</f>
        <v>733932</v>
      </c>
      <c r="D54" s="11">
        <f t="shared" si="8"/>
        <v>733932</v>
      </c>
      <c r="E54" s="11">
        <f>$D$25+$D$26+$D$27+$D$28+$D$29+$D$30+$D$32+D54</f>
        <v>728427</v>
      </c>
      <c r="F54" s="11">
        <f>SUM(E54)/B54</f>
        <v>4639.6624203821657</v>
      </c>
      <c r="H54" s="15"/>
    </row>
    <row r="55" spans="1:8" x14ac:dyDescent="0.55000000000000004">
      <c r="A55" s="10" t="s">
        <v>98</v>
      </c>
      <c r="B55" s="10" cm="1">
        <f t="array" ref="B55">INDEX($4:$4,ROW(A28)+2)</f>
        <v>162</v>
      </c>
      <c r="C55" s="10" cm="1">
        <f t="array" ref="C55">INDEX($3:$3, ROW(A26)+4)</f>
        <v>740372</v>
      </c>
      <c r="D55" s="11">
        <f t="shared" si="8"/>
        <v>740372</v>
      </c>
      <c r="E55" s="11">
        <f t="shared" ref="E55:E66" si="28">$D$25+$D$26+$D$27+$D$28+$D$29+$D$30+$D$32+D55</f>
        <v>734867</v>
      </c>
      <c r="F55" s="11">
        <f t="shared" ref="F55:F87" si="29">SUM(E55)/B55</f>
        <v>4536.2160493827159</v>
      </c>
    </row>
    <row r="56" spans="1:8" x14ac:dyDescent="0.55000000000000004">
      <c r="A56" s="10" t="s">
        <v>98</v>
      </c>
      <c r="B56" s="10" cm="1">
        <f t="array" ref="B56">INDEX($4:$4,ROW(A29)+2)</f>
        <v>167</v>
      </c>
      <c r="C56" s="10" cm="1">
        <f t="array" ref="C56">INDEX($3:$3, ROW(A27)+4)</f>
        <v>745496</v>
      </c>
      <c r="D56" s="11">
        <f t="shared" si="8"/>
        <v>745496</v>
      </c>
      <c r="E56" s="11">
        <f t="shared" si="28"/>
        <v>739991</v>
      </c>
      <c r="F56" s="11">
        <f t="shared" si="29"/>
        <v>4431.0838323353291</v>
      </c>
    </row>
    <row r="57" spans="1:8" x14ac:dyDescent="0.55000000000000004">
      <c r="A57" s="10" t="s">
        <v>98</v>
      </c>
      <c r="B57" s="10" cm="1">
        <f t="array" ref="B57">INDEX($4:$4,ROW(A30)+2)</f>
        <v>172</v>
      </c>
      <c r="C57" s="10" cm="1">
        <f t="array" ref="C57">INDEX($3:$3, ROW(A28)+4)</f>
        <v>750148</v>
      </c>
      <c r="D57" s="11">
        <f t="shared" si="8"/>
        <v>750148</v>
      </c>
      <c r="E57" s="11">
        <f t="shared" si="28"/>
        <v>744643</v>
      </c>
      <c r="F57" s="11">
        <f t="shared" si="29"/>
        <v>4329.3197674418607</v>
      </c>
    </row>
    <row r="58" spans="1:8" x14ac:dyDescent="0.55000000000000004">
      <c r="A58" s="10" t="s">
        <v>98</v>
      </c>
      <c r="B58" s="10" cm="1">
        <f t="array" ref="B58">INDEX($4:$4,ROW(A31)+2)</f>
        <v>177</v>
      </c>
      <c r="C58" s="10" cm="1">
        <f t="array" ref="C58">INDEX($3:$3, ROW(A29)+4)</f>
        <v>753781</v>
      </c>
      <c r="D58" s="11">
        <f t="shared" si="8"/>
        <v>753781</v>
      </c>
      <c r="E58" s="11">
        <f t="shared" si="28"/>
        <v>748276</v>
      </c>
      <c r="F58" s="11">
        <f t="shared" si="29"/>
        <v>4227.5480225988704</v>
      </c>
    </row>
    <row r="59" spans="1:8" x14ac:dyDescent="0.55000000000000004">
      <c r="A59" s="10" t="s">
        <v>98</v>
      </c>
      <c r="B59" s="10" cm="1">
        <f t="array" ref="B59">INDEX($4:$4,ROW(A32)+2)</f>
        <v>182</v>
      </c>
      <c r="C59" s="10" cm="1">
        <f t="array" ref="C59">INDEX($3:$3, ROW(A30)+4)</f>
        <v>756484</v>
      </c>
      <c r="D59" s="11">
        <f t="shared" si="8"/>
        <v>756484</v>
      </c>
      <c r="E59" s="11">
        <f t="shared" si="28"/>
        <v>750979</v>
      </c>
      <c r="F59" s="11">
        <f t="shared" si="29"/>
        <v>4126.2582417582416</v>
      </c>
    </row>
    <row r="60" spans="1:8" x14ac:dyDescent="0.55000000000000004">
      <c r="A60" s="10" t="s">
        <v>98</v>
      </c>
      <c r="B60" s="10" cm="1">
        <f t="array" ref="B60">INDEX($4:$4,ROW(A33)+2)</f>
        <v>187</v>
      </c>
      <c r="C60" s="10" cm="1">
        <f t="array" ref="C60">INDEX($3:$3, ROW(A31)+4)</f>
        <v>758894</v>
      </c>
      <c r="D60" s="11">
        <f t="shared" si="8"/>
        <v>758894</v>
      </c>
      <c r="E60" s="11">
        <f t="shared" si="28"/>
        <v>753389</v>
      </c>
      <c r="F60" s="11">
        <f t="shared" si="29"/>
        <v>4028.818181818182</v>
      </c>
    </row>
    <row r="61" spans="1:8" x14ac:dyDescent="0.55000000000000004">
      <c r="A61" s="10" t="s">
        <v>98</v>
      </c>
      <c r="B61" s="10" cm="1">
        <f t="array" ref="B61">INDEX($4:$4,ROW(A34)+2)</f>
        <v>192</v>
      </c>
      <c r="C61" s="10" cm="1">
        <f t="array" ref="C61">INDEX($3:$3, ROW(A32)+4)</f>
        <v>760725</v>
      </c>
      <c r="D61" s="11">
        <f t="shared" si="8"/>
        <v>760725</v>
      </c>
      <c r="E61" s="11">
        <f>$D$25+$D$26+$D$27+$D$28+$D$29+$D$30+$D$32+D61</f>
        <v>755220</v>
      </c>
      <c r="F61" s="11">
        <f t="shared" si="29"/>
        <v>3933.4375</v>
      </c>
    </row>
    <row r="62" spans="1:8" x14ac:dyDescent="0.55000000000000004">
      <c r="A62" s="10" t="s">
        <v>98</v>
      </c>
      <c r="B62" s="10" cm="1">
        <f t="array" ref="B62">INDEX($4:$4,ROW(A35)+2)</f>
        <v>197</v>
      </c>
      <c r="C62" s="10" cm="1">
        <f t="array" ref="C62">INDEX($3:$3, ROW(A33)+4)</f>
        <v>762077</v>
      </c>
      <c r="D62" s="11">
        <f t="shared" si="8"/>
        <v>762077</v>
      </c>
      <c r="E62" s="11">
        <f t="shared" ref="E62:E73" si="30">$D$25+$D$26+$D$27+$D$28+$D$29+$D$30+$D$32+D62</f>
        <v>756572</v>
      </c>
      <c r="F62" s="11">
        <f t="shared" si="29"/>
        <v>3840.467005076142</v>
      </c>
    </row>
    <row r="63" spans="1:8" x14ac:dyDescent="0.55000000000000004">
      <c r="A63" s="10" t="s">
        <v>98</v>
      </c>
      <c r="B63" s="10" cm="1">
        <f t="array" ref="B63">INDEX($4:$4,ROW(A36)+2)</f>
        <v>202</v>
      </c>
      <c r="C63" s="10" cm="1">
        <f t="array" ref="C63">INDEX($3:$3, ROW(A34)+4)</f>
        <v>763181</v>
      </c>
      <c r="D63" s="11">
        <f t="shared" si="8"/>
        <v>763181</v>
      </c>
      <c r="E63" s="11">
        <f t="shared" si="30"/>
        <v>757676</v>
      </c>
      <c r="F63" s="11">
        <f t="shared" si="29"/>
        <v>3750.871287128713</v>
      </c>
    </row>
    <row r="64" spans="1:8" x14ac:dyDescent="0.55000000000000004">
      <c r="A64" s="10" t="s">
        <v>98</v>
      </c>
      <c r="B64" s="10" cm="1">
        <f t="array" ref="B64">INDEX($4:$4,ROW(A37)+2)</f>
        <v>207</v>
      </c>
      <c r="C64" s="10" cm="1">
        <f t="array" ref="C64">INDEX($3:$3, ROW(A35)+4)</f>
        <v>763935</v>
      </c>
      <c r="D64" s="11">
        <f t="shared" si="8"/>
        <v>763935</v>
      </c>
      <c r="E64" s="11">
        <f t="shared" si="30"/>
        <v>758430</v>
      </c>
      <c r="F64" s="11">
        <f t="shared" si="29"/>
        <v>3663.913043478261</v>
      </c>
    </row>
    <row r="65" spans="1:12" x14ac:dyDescent="0.55000000000000004">
      <c r="A65" s="10" t="s">
        <v>98</v>
      </c>
      <c r="B65" s="10" cm="1">
        <f t="array" ref="B65">INDEX($4:$4,ROW(A38)+2)</f>
        <v>212</v>
      </c>
      <c r="C65" s="10" cm="1">
        <f t="array" ref="C65">INDEX($3:$3, ROW(A36)+4)</f>
        <v>764198</v>
      </c>
      <c r="D65" s="11">
        <f t="shared" si="8"/>
        <v>764198</v>
      </c>
      <c r="E65" s="11">
        <f>$D$25+$D$26+$D$27+$D$28+$D$29+$D$30+$D$32+D65</f>
        <v>758693</v>
      </c>
      <c r="F65" s="11">
        <f t="shared" si="29"/>
        <v>3578.7405660377358</v>
      </c>
    </row>
    <row r="66" spans="1:12" x14ac:dyDescent="0.55000000000000004">
      <c r="A66" s="10" t="s">
        <v>98</v>
      </c>
      <c r="B66" s="10" cm="1">
        <f t="array" ref="B66">INDEX($4:$4,ROW(A39)+2)</f>
        <v>217</v>
      </c>
      <c r="C66" s="10" cm="1">
        <f t="array" ref="C66">INDEX($3:$3, ROW(A37)+4)</f>
        <v>764073</v>
      </c>
      <c r="D66" s="11">
        <f t="shared" si="8"/>
        <v>764073</v>
      </c>
      <c r="E66" s="11">
        <f t="shared" ref="E66:E77" si="31">$D$25+$D$26+$D$27+$D$28+$D$29+$D$30+$D$32+D66</f>
        <v>758568</v>
      </c>
      <c r="F66" s="11">
        <f t="shared" si="29"/>
        <v>3495.705069124424</v>
      </c>
    </row>
    <row r="67" spans="1:12" x14ac:dyDescent="0.55000000000000004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</row>
    <row r="70" spans="1:12" x14ac:dyDescent="0.55000000000000004">
      <c r="B70" s="21">
        <v>0</v>
      </c>
      <c r="C70" s="22">
        <v>2.5</v>
      </c>
      <c r="D70" s="23">
        <v>4</v>
      </c>
    </row>
    <row r="71" spans="1:12" x14ac:dyDescent="0.55000000000000004">
      <c r="A71" s="24" t="s">
        <v>112</v>
      </c>
      <c r="B71">
        <f>F40</f>
        <v>5921.9655172413795</v>
      </c>
      <c r="C71">
        <f>I35</f>
        <v>70275.99739399401</v>
      </c>
      <c r="D71">
        <f>L34</f>
        <v>12404.00131411011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D426C-1911-4FF3-B70A-7450D6DF0329}">
  <dimension ref="A1:AP73"/>
  <sheetViews>
    <sheetView workbookViewId="0">
      <selection activeCell="A21" sqref="A21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4" width="10.26171875" bestFit="1" customWidth="1"/>
    <col min="5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</cols>
  <sheetData>
    <row r="1" spans="1:42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42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127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116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  <c r="AM2" t="s">
        <v>141</v>
      </c>
      <c r="AN2" t="s">
        <v>142</v>
      </c>
      <c r="AO2" t="s">
        <v>143</v>
      </c>
      <c r="AP2" t="s">
        <v>144</v>
      </c>
    </row>
    <row r="3" spans="1:42" x14ac:dyDescent="0.55000000000000004">
      <c r="A3" t="s">
        <v>39</v>
      </c>
      <c r="B3" t="s">
        <v>40</v>
      </c>
      <c r="C3">
        <v>0</v>
      </c>
      <c r="D3">
        <v>0</v>
      </c>
      <c r="E3">
        <v>11169</v>
      </c>
      <c r="F3">
        <v>0</v>
      </c>
      <c r="G3">
        <v>24781</v>
      </c>
      <c r="H3">
        <v>0</v>
      </c>
      <c r="I3">
        <v>182316</v>
      </c>
      <c r="J3">
        <v>228086</v>
      </c>
      <c r="K3">
        <v>272928</v>
      </c>
      <c r="L3">
        <v>316939</v>
      </c>
      <c r="M3">
        <v>358261</v>
      </c>
      <c r="N3">
        <v>396690</v>
      </c>
      <c r="O3">
        <v>431334</v>
      </c>
      <c r="P3">
        <v>462166</v>
      </c>
      <c r="Q3">
        <v>490437</v>
      </c>
      <c r="R3">
        <v>515808</v>
      </c>
      <c r="S3">
        <v>539463</v>
      </c>
      <c r="T3">
        <v>561102</v>
      </c>
      <c r="U3">
        <v>558512</v>
      </c>
      <c r="V3">
        <v>576426</v>
      </c>
      <c r="W3">
        <v>592502</v>
      </c>
      <c r="X3">
        <v>607518</v>
      </c>
      <c r="Y3">
        <v>620291</v>
      </c>
      <c r="Z3">
        <v>632501</v>
      </c>
      <c r="AA3">
        <v>642399</v>
      </c>
      <c r="AB3">
        <v>651157</v>
      </c>
      <c r="AC3">
        <v>658946</v>
      </c>
      <c r="AD3">
        <v>665872</v>
      </c>
      <c r="AE3">
        <v>671505</v>
      </c>
      <c r="AF3">
        <v>676732</v>
      </c>
      <c r="AG3">
        <v>681230</v>
      </c>
      <c r="AH3">
        <v>684373</v>
      </c>
      <c r="AI3">
        <v>687366</v>
      </c>
      <c r="AJ3">
        <v>690125</v>
      </c>
      <c r="AK3">
        <v>691809</v>
      </c>
      <c r="AL3">
        <v>693184</v>
      </c>
      <c r="AM3">
        <v>694299</v>
      </c>
      <c r="AN3">
        <v>695138</v>
      </c>
      <c r="AO3">
        <v>695411</v>
      </c>
      <c r="AP3">
        <v>695251</v>
      </c>
    </row>
    <row r="4" spans="1:42" x14ac:dyDescent="0.55000000000000004">
      <c r="A4" t="s">
        <v>41</v>
      </c>
      <c r="B4" t="s">
        <v>42</v>
      </c>
      <c r="C4">
        <v>27</v>
      </c>
      <c r="D4">
        <v>32</v>
      </c>
      <c r="E4">
        <v>37</v>
      </c>
      <c r="F4">
        <v>42</v>
      </c>
      <c r="G4">
        <v>47</v>
      </c>
      <c r="H4">
        <v>52</v>
      </c>
      <c r="I4">
        <v>57</v>
      </c>
      <c r="J4">
        <v>62</v>
      </c>
      <c r="K4">
        <v>67</v>
      </c>
      <c r="L4">
        <v>72</v>
      </c>
      <c r="M4">
        <v>77</v>
      </c>
      <c r="N4">
        <v>82</v>
      </c>
      <c r="O4">
        <v>87</v>
      </c>
      <c r="P4">
        <v>92</v>
      </c>
      <c r="Q4">
        <v>97</v>
      </c>
      <c r="R4">
        <v>102</v>
      </c>
      <c r="S4">
        <v>107</v>
      </c>
      <c r="T4">
        <v>112</v>
      </c>
      <c r="U4">
        <v>117</v>
      </c>
      <c r="V4">
        <v>122</v>
      </c>
      <c r="W4">
        <v>127</v>
      </c>
      <c r="X4">
        <v>132</v>
      </c>
      <c r="Y4">
        <v>137</v>
      </c>
      <c r="Z4">
        <v>142</v>
      </c>
      <c r="AA4">
        <v>147</v>
      </c>
      <c r="AB4">
        <v>152</v>
      </c>
      <c r="AC4">
        <v>157</v>
      </c>
      <c r="AD4">
        <v>162</v>
      </c>
      <c r="AE4">
        <v>167</v>
      </c>
      <c r="AF4">
        <v>172</v>
      </c>
      <c r="AG4">
        <v>177</v>
      </c>
      <c r="AH4">
        <v>182</v>
      </c>
      <c r="AI4">
        <v>187</v>
      </c>
      <c r="AJ4">
        <v>192</v>
      </c>
      <c r="AK4">
        <v>197</v>
      </c>
      <c r="AL4">
        <v>202</v>
      </c>
      <c r="AM4">
        <v>207</v>
      </c>
      <c r="AN4">
        <v>212</v>
      </c>
      <c r="AO4">
        <v>217</v>
      </c>
    </row>
    <row r="6" spans="1:42" x14ac:dyDescent="0.55000000000000004">
      <c r="P6" s="1" t="s">
        <v>43</v>
      </c>
      <c r="Q6" s="1"/>
      <c r="R6" s="1"/>
      <c r="S6" s="1"/>
      <c r="T6" s="1"/>
      <c r="U6" s="1"/>
      <c r="V6" s="3"/>
    </row>
    <row r="7" spans="1:42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146</v>
      </c>
      <c r="S7" t="s">
        <v>46</v>
      </c>
      <c r="T7" t="s">
        <v>47</v>
      </c>
      <c r="U7" t="s">
        <v>48</v>
      </c>
      <c r="V7" t="s">
        <v>49</v>
      </c>
    </row>
    <row r="8" spans="1:42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42" x14ac:dyDescent="0.55000000000000004">
      <c r="A9" s="10" t="s">
        <v>57</v>
      </c>
      <c r="B9" s="10">
        <v>0</v>
      </c>
      <c r="C9" s="10" cm="1">
        <f t="array" ref="C9">INDEX($12:$12, ROW(A1) + 18)</f>
        <v>97798</v>
      </c>
      <c r="D9" s="11">
        <f>C9/1</f>
        <v>97798</v>
      </c>
      <c r="E9" s="11"/>
      <c r="F9" s="11"/>
      <c r="G9" s="12">
        <f>C9/1.025^B9</f>
        <v>97798</v>
      </c>
      <c r="H9" s="12"/>
      <c r="I9" s="12"/>
      <c r="J9" s="13">
        <f>C9/1.04^B9</f>
        <v>97798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42" x14ac:dyDescent="0.55000000000000004">
      <c r="A10" s="10" t="s">
        <v>61</v>
      </c>
      <c r="B10" s="10">
        <v>5</v>
      </c>
      <c r="C10" s="10" cm="1">
        <f t="array" ref="C10">INDEX($12:$12, ROW(A2) + 18)</f>
        <v>8985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12.233000000000001</v>
      </c>
      <c r="T10">
        <v>12.237</v>
      </c>
      <c r="U10">
        <v>0</v>
      </c>
    </row>
    <row r="11" spans="1:42" x14ac:dyDescent="0.55000000000000004">
      <c r="A11" s="10" t="s">
        <v>63</v>
      </c>
      <c r="B11" s="10">
        <v>10</v>
      </c>
      <c r="C11" s="10" cm="1">
        <f t="array" ref="C11">INDEX($12:$12, ROW(A3) + 18)</f>
        <v>123691</v>
      </c>
      <c r="D11" s="11">
        <f t="shared" ref="D11:D12" si="0">C11/1</f>
        <v>123691</v>
      </c>
      <c r="E11" s="11">
        <f>SUM(D9:D11)</f>
        <v>221489</v>
      </c>
      <c r="F11" s="11">
        <f>E11</f>
        <v>221489</v>
      </c>
      <c r="G11" s="12">
        <f>C11/1.025^B11</f>
        <v>96627.211507856904</v>
      </c>
      <c r="H11" s="12">
        <f>SUM(G9:G11)</f>
        <v>194425.2115078569</v>
      </c>
      <c r="I11" s="12">
        <f>H11*(1/(1-(1.025)^(-B11)))</f>
        <v>888591.36789366743</v>
      </c>
      <c r="J11" s="13">
        <f t="shared" ref="J11" si="1">C11/1.04^B11</f>
        <v>83561.207606231852</v>
      </c>
      <c r="K11" s="13">
        <f>SUM(J9:J11)</f>
        <v>181359.20760623185</v>
      </c>
      <c r="L11" s="13">
        <f>K11*(1/(1-(1.04)^(-B11)))</f>
        <v>558998.6992184394</v>
      </c>
      <c r="P11" t="s">
        <v>58</v>
      </c>
      <c r="Q11" t="s">
        <v>64</v>
      </c>
      <c r="R11" t="s">
        <v>60</v>
      </c>
      <c r="S11">
        <v>0</v>
      </c>
      <c r="T11">
        <v>0</v>
      </c>
      <c r="U11">
        <v>0</v>
      </c>
    </row>
    <row r="12" spans="1:42" x14ac:dyDescent="0.55000000000000004">
      <c r="A12" s="14" t="s">
        <v>65</v>
      </c>
      <c r="B12" s="14">
        <v>0</v>
      </c>
      <c r="C12" s="10" cm="1">
        <f t="array" ref="C12">INDEX($12:$12, ROW(A4) + 18)</f>
        <v>206365</v>
      </c>
      <c r="D12" s="10">
        <f t="shared" si="0"/>
        <v>206365</v>
      </c>
      <c r="E12" s="14">
        <f>D12</f>
        <v>206365</v>
      </c>
      <c r="F12" s="14">
        <f>E12</f>
        <v>206365</v>
      </c>
      <c r="G12" s="14">
        <f>C12/1.025^B12</f>
        <v>206365</v>
      </c>
      <c r="H12" s="14">
        <f>G12</f>
        <v>206365</v>
      </c>
      <c r="I12" s="14" t="e">
        <f>H12*(1/(1-(1.025)^(-B12)))</f>
        <v>#DIV/0!</v>
      </c>
      <c r="J12" s="14">
        <f>C12/1.04^B12</f>
        <v>206365</v>
      </c>
      <c r="K12" s="14">
        <f>J12</f>
        <v>206365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97798</v>
      </c>
      <c r="T12" s="15">
        <v>8985</v>
      </c>
      <c r="U12" s="15">
        <v>123691</v>
      </c>
      <c r="V12" s="15">
        <v>206365</v>
      </c>
    </row>
    <row r="13" spans="1:42" x14ac:dyDescent="0.55000000000000004">
      <c r="A13" s="17"/>
      <c r="P13" t="s">
        <v>39</v>
      </c>
      <c r="Q13" t="s">
        <v>67</v>
      </c>
      <c r="R13" t="s">
        <v>66</v>
      </c>
      <c r="S13">
        <v>22115</v>
      </c>
      <c r="T13">
        <v>1645</v>
      </c>
      <c r="U13">
        <v>13808</v>
      </c>
    </row>
    <row r="14" spans="1:42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12.23</v>
      </c>
      <c r="T14">
        <v>12.24</v>
      </c>
      <c r="U14">
        <v>0</v>
      </c>
    </row>
    <row r="15" spans="1:42" x14ac:dyDescent="0.55000000000000004">
      <c r="P15" t="s">
        <v>41</v>
      </c>
      <c r="Q15" t="s">
        <v>69</v>
      </c>
      <c r="R15" t="s">
        <v>60</v>
      </c>
      <c r="S15">
        <v>27.18</v>
      </c>
      <c r="T15">
        <v>13.45</v>
      </c>
      <c r="U15">
        <v>13.4</v>
      </c>
    </row>
    <row r="16" spans="1:42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25.13</v>
      </c>
      <c r="T18">
        <v>25.73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24.18</v>
      </c>
      <c r="T19">
        <v>25.63</v>
      </c>
      <c r="U19">
        <v>26.19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26.47</v>
      </c>
      <c r="T20">
        <v>26.22</v>
      </c>
      <c r="U20">
        <v>26.16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24.87</v>
      </c>
      <c r="T21">
        <v>24.87</v>
      </c>
      <c r="U21">
        <v>24.87</v>
      </c>
    </row>
    <row r="22" spans="1:21" x14ac:dyDescent="0.55000000000000004">
      <c r="A22" s="15" t="s">
        <v>119</v>
      </c>
      <c r="B22">
        <v>-4500</v>
      </c>
      <c r="P22" t="s">
        <v>41</v>
      </c>
      <c r="Q22" t="s">
        <v>42</v>
      </c>
      <c r="R22" t="s">
        <v>82</v>
      </c>
      <c r="S22">
        <v>86</v>
      </c>
      <c r="T22">
        <v>91</v>
      </c>
      <c r="U22">
        <v>96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158.6</v>
      </c>
      <c r="T23">
        <v>136.69999999999999</v>
      </c>
      <c r="U23">
        <v>4992.5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565.1</v>
      </c>
      <c r="T24">
        <v>155.9</v>
      </c>
      <c r="U24">
        <v>136.1</v>
      </c>
    </row>
    <row r="25" spans="1:21" x14ac:dyDescent="0.55000000000000004">
      <c r="A25" s="10" t="s">
        <v>75</v>
      </c>
      <c r="B25" s="10">
        <v>0</v>
      </c>
      <c r="C25" s="10">
        <f>B19+B20+B22</f>
        <v>-25400</v>
      </c>
      <c r="D25" s="11">
        <f>C25*1^(-B25)</f>
        <v>-25400</v>
      </c>
      <c r="E25" s="11"/>
      <c r="F25" s="11"/>
      <c r="G25" s="12">
        <f>C25*1.025^(-B25)</f>
        <v>-25400</v>
      </c>
      <c r="H25" s="12"/>
      <c r="I25" s="12"/>
      <c r="J25" s="13">
        <f>C25/1.04^B25</f>
        <v>-25400</v>
      </c>
      <c r="K25" s="13"/>
      <c r="L25" s="13"/>
      <c r="P25" t="s">
        <v>41</v>
      </c>
      <c r="Q25" t="s">
        <v>87</v>
      </c>
      <c r="R25" t="s">
        <v>88</v>
      </c>
      <c r="S25">
        <v>285.38</v>
      </c>
      <c r="T25">
        <v>151.13</v>
      </c>
      <c r="U25">
        <v>153.29</v>
      </c>
    </row>
    <row r="26" spans="1:21" x14ac:dyDescent="0.55000000000000004">
      <c r="A26" s="10" t="s">
        <v>89</v>
      </c>
      <c r="B26" s="10">
        <v>0</v>
      </c>
      <c r="C26" s="10"/>
      <c r="D26" s="11">
        <v>0</v>
      </c>
      <c r="E26" s="11"/>
      <c r="F26" s="11"/>
      <c r="G26" s="12">
        <v>0</v>
      </c>
      <c r="H26" s="12"/>
      <c r="I26" s="12"/>
      <c r="J26" s="13">
        <v>0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/>
      <c r="B28" s="10" cm="1">
        <f t="array" ref="B28">INDEX($4:$4,ROW(A1)+2)</f>
        <v>27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92</v>
      </c>
      <c r="Q28" t="s">
        <v>93</v>
      </c>
      <c r="R28" t="s">
        <v>94</v>
      </c>
      <c r="T28">
        <v>3.5872000000000002</v>
      </c>
      <c r="U28">
        <v>3.1726000000000001</v>
      </c>
    </row>
    <row r="29" spans="1:21" x14ac:dyDescent="0.55000000000000004">
      <c r="A29" s="10"/>
      <c r="B29" s="10" cm="1">
        <f t="array" ref="B29">INDEX($4:$4,ROW(A2)+2)</f>
        <v>32</v>
      </c>
      <c r="C29" s="10" cm="1">
        <f t="array" ref="C29">INDEX($3:$3, ROW(A2)+2)</f>
        <v>0</v>
      </c>
      <c r="D29" s="11">
        <f t="shared" si="2"/>
        <v>0</v>
      </c>
      <c r="E29" s="11"/>
      <c r="F29" s="11"/>
      <c r="G29" s="12">
        <f t="shared" ref="G29:G48" si="3">C29*1.025^(-B29)</f>
        <v>0</v>
      </c>
      <c r="H29" s="12"/>
      <c r="I29" s="12"/>
      <c r="J29" s="13">
        <f t="shared" ref="J29" si="4">C29/1.04^B29</f>
        <v>0</v>
      </c>
      <c r="K29" s="13"/>
      <c r="L29" s="13"/>
      <c r="P29" t="s">
        <v>92</v>
      </c>
      <c r="Q29" t="s">
        <v>95</v>
      </c>
      <c r="R29" t="s">
        <v>94</v>
      </c>
      <c r="T29">
        <v>3.1741000000000001</v>
      </c>
      <c r="U29">
        <v>3.0567000000000002</v>
      </c>
    </row>
    <row r="30" spans="1:21" x14ac:dyDescent="0.55000000000000004">
      <c r="A30" s="10" t="s">
        <v>96</v>
      </c>
      <c r="B30" s="10" cm="1">
        <f t="array" ref="B30">INDEX($4:$4,ROW(A3)+2)</f>
        <v>37</v>
      </c>
      <c r="C30" s="10" cm="1">
        <f t="array" ref="C30">INDEX($3:$3, ROW(A1)+4)</f>
        <v>11169</v>
      </c>
      <c r="D30" s="11">
        <f>C30*1^(-B30)</f>
        <v>11169</v>
      </c>
      <c r="E30" s="11"/>
      <c r="F30" s="11">
        <f t="shared" ref="F30:F31" si="5">SUM(E30)</f>
        <v>0</v>
      </c>
      <c r="G30" s="12">
        <f t="shared" si="3"/>
        <v>4479.5178493175672</v>
      </c>
      <c r="H30" s="12"/>
      <c r="I30" s="12">
        <f t="shared" ref="I30:I32" si="6">H30*(1/(1-(1.025)^(-B30)))</f>
        <v>0</v>
      </c>
      <c r="J30" s="13">
        <f>C30/1.04^B30</f>
        <v>2616.8614945942186</v>
      </c>
      <c r="K30" s="13"/>
      <c r="L30" s="13">
        <f t="shared" ref="L30:L32" si="7">K30*(1/(1-(1.04)^(-B30)))</f>
        <v>0</v>
      </c>
      <c r="P30" t="s">
        <v>92</v>
      </c>
      <c r="Q30" t="s">
        <v>97</v>
      </c>
      <c r="R30" t="s">
        <v>94</v>
      </c>
      <c r="T30">
        <v>3.5872000000000002</v>
      </c>
      <c r="U30">
        <v>3.3799000000000001</v>
      </c>
    </row>
    <row r="31" spans="1:21" x14ac:dyDescent="0.55000000000000004">
      <c r="A31" s="10"/>
      <c r="B31" s="10" cm="1">
        <f t="array" ref="B31">INDEX($4:$4,ROW(A4)+2)</f>
        <v>42</v>
      </c>
      <c r="C31" s="10" cm="1">
        <f t="array" ref="C31">INDEX($3:$3, ROW(A2)+4)</f>
        <v>0</v>
      </c>
      <c r="D31" s="11">
        <f>C31*1^(-B31)</f>
        <v>0</v>
      </c>
      <c r="E31" s="11"/>
      <c r="F31" s="11">
        <f t="shared" si="5"/>
        <v>0</v>
      </c>
      <c r="G31" s="12">
        <f t="shared" si="3"/>
        <v>0</v>
      </c>
      <c r="H31" s="12"/>
      <c r="I31" s="12">
        <f t="shared" si="6"/>
        <v>0</v>
      </c>
      <c r="J31" s="13">
        <f>C31/1.04^B31</f>
        <v>0</v>
      </c>
      <c r="K31" s="13"/>
      <c r="L31" s="13">
        <f t="shared" si="7"/>
        <v>0</v>
      </c>
      <c r="P31" t="s">
        <v>92</v>
      </c>
      <c r="Q31" t="s">
        <v>99</v>
      </c>
      <c r="R31" t="s">
        <v>94</v>
      </c>
      <c r="T31">
        <v>3.1741000000000001</v>
      </c>
      <c r="U31">
        <v>3.1154000000000002</v>
      </c>
    </row>
    <row r="32" spans="1:21" x14ac:dyDescent="0.55000000000000004">
      <c r="A32" s="10" t="s">
        <v>121</v>
      </c>
      <c r="B32" s="10" cm="1">
        <f t="array" ref="B32">INDEX($4:$4,ROW(A5)+2)</f>
        <v>47</v>
      </c>
      <c r="C32" s="10" cm="1">
        <f t="array" ref="C32">INDEX($3:$3, ROW(A3)+4)</f>
        <v>24781</v>
      </c>
      <c r="D32" s="11">
        <f t="shared" ref="D32:D67" si="8">C32*1^(-B32)</f>
        <v>24781</v>
      </c>
      <c r="E32" s="11"/>
      <c r="F32" s="11"/>
      <c r="G32" s="12">
        <f t="shared" si="3"/>
        <v>7764.2078719077435</v>
      </c>
      <c r="H32" s="12"/>
      <c r="I32" s="12">
        <f t="shared" si="6"/>
        <v>0</v>
      </c>
      <c r="J32" s="13">
        <f>C32/1.04^B32</f>
        <v>3922.4000037370342</v>
      </c>
      <c r="K32" s="13"/>
      <c r="L32" s="13">
        <f t="shared" si="7"/>
        <v>0</v>
      </c>
      <c r="P32" t="s">
        <v>92</v>
      </c>
      <c r="Q32" t="s">
        <v>100</v>
      </c>
      <c r="R32" t="s">
        <v>101</v>
      </c>
    </row>
    <row r="33" spans="1:21" x14ac:dyDescent="0.55000000000000004">
      <c r="A33" s="10"/>
      <c r="B33" s="10" cm="1">
        <f t="array" ref="B33">INDEX($4:$4,ROW(A6)+2)</f>
        <v>52</v>
      </c>
      <c r="C33" s="10" cm="1">
        <f t="array" ref="C33">INDEX($3:$3, ROW(A4)+4)</f>
        <v>0</v>
      </c>
      <c r="D33" s="11">
        <f t="shared" si="8"/>
        <v>0</v>
      </c>
      <c r="E33" s="11"/>
      <c r="F33" s="11">
        <f t="shared" ref="F33" si="9">SUM(E33)</f>
        <v>0</v>
      </c>
      <c r="G33" s="12">
        <f t="shared" si="3"/>
        <v>0</v>
      </c>
      <c r="H33" s="12"/>
      <c r="I33" s="12">
        <f>H33*(1/(1-(1.025)^(-B33)))</f>
        <v>0</v>
      </c>
      <c r="J33" s="13">
        <f t="shared" ref="J33:J48" si="10">C33/1.04^B33</f>
        <v>0</v>
      </c>
      <c r="K33" s="13"/>
      <c r="L33" s="13">
        <f>K33*(1/(1-(1.04)^(-B33)))</f>
        <v>0</v>
      </c>
      <c r="P33" t="s">
        <v>102</v>
      </c>
      <c r="Q33" t="s">
        <v>103</v>
      </c>
      <c r="R33" t="s">
        <v>104</v>
      </c>
      <c r="S33">
        <v>406.53399999999999</v>
      </c>
      <c r="T33">
        <v>19.239999999999998</v>
      </c>
      <c r="U33">
        <v>136.08199999999999</v>
      </c>
    </row>
    <row r="34" spans="1:21" x14ac:dyDescent="0.55000000000000004">
      <c r="A34" s="10" t="s">
        <v>98</v>
      </c>
      <c r="B34" s="10" cm="1">
        <f t="array" ref="B34">INDEX($4:$4,ROW(A7)+2)</f>
        <v>57</v>
      </c>
      <c r="C34" s="10" cm="1">
        <f t="array" ref="C34">INDEX($3:$3, ROW(A5)+4)</f>
        <v>182316</v>
      </c>
      <c r="D34" s="11">
        <f t="shared" si="8"/>
        <v>182316</v>
      </c>
      <c r="E34" s="11">
        <f>$D$25+$D$26+$D$27+$D$28+$D$29+$D$30+$D$32+D34</f>
        <v>187866</v>
      </c>
      <c r="F34" s="11">
        <f>SUM(E34)/B34</f>
        <v>3295.8947368421054</v>
      </c>
      <c r="G34" s="12">
        <f t="shared" si="3"/>
        <v>44623.584852066488</v>
      </c>
      <c r="H34" s="12">
        <f t="shared" ref="H34:H35" si="11">$G$25+$G$26+$G$27+$G$28+$G$29+$G$30+$G$32+G34</f>
        <v>28014.98278909687</v>
      </c>
      <c r="I34" s="12">
        <f>H34*(1/(1-(1.025)^(-B34)))</f>
        <v>37094.124586960876</v>
      </c>
      <c r="J34" s="13">
        <f t="shared" si="10"/>
        <v>19495.0540612312</v>
      </c>
      <c r="K34" s="13">
        <f t="shared" ref="K34:K38" si="12">$J$25+$J$26+$J$27+$J$28+$J$29+$J$30+$J$32+J34</f>
        <v>-2142.0069540039221</v>
      </c>
      <c r="L34" s="13">
        <f>K34*(1/(1-(1.04)^(-B34)))</f>
        <v>-2398.4760534006518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62</v>
      </c>
      <c r="C35" s="10" cm="1">
        <f t="array" ref="C35">INDEX($3:$3, ROW(A6)+4)</f>
        <v>228086</v>
      </c>
      <c r="D35" s="11">
        <f t="shared" si="8"/>
        <v>228086</v>
      </c>
      <c r="E35" s="11">
        <f t="shared" ref="E35:E42" si="13">$D$25+$D$26+$D$27+$D$28+$D$29+$D$30+$D$32+D35</f>
        <v>233636</v>
      </c>
      <c r="F35" s="11">
        <f t="shared" ref="F35:F67" si="14">SUM(E35)/B35</f>
        <v>3768.3225806451615</v>
      </c>
      <c r="G35" s="12">
        <f t="shared" si="3"/>
        <v>49342.252872080258</v>
      </c>
      <c r="H35" s="12">
        <f t="shared" si="11"/>
        <v>32733.650809110641</v>
      </c>
      <c r="I35" s="12">
        <f t="shared" ref="I35:I41" si="15">H35*(1/(1-(1.025)^(-B35)))</f>
        <v>41769.782710796761</v>
      </c>
      <c r="J35" s="13">
        <f t="shared" si="10"/>
        <v>20046.178464546923</v>
      </c>
      <c r="K35" s="13">
        <f t="shared" si="12"/>
        <v>-1590.8825506881985</v>
      </c>
      <c r="L35" s="13">
        <f t="shared" ref="L35:L36" si="16">K35*(1/(1-(1.04)^(-B35)))</f>
        <v>-1744.1758735330968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67</v>
      </c>
      <c r="C36" s="10" cm="1">
        <f t="array" ref="C36">INDEX($3:$3, ROW(A7)+4)</f>
        <v>272928</v>
      </c>
      <c r="D36" s="11">
        <f t="shared" si="8"/>
        <v>272928</v>
      </c>
      <c r="E36" s="11">
        <f t="shared" si="13"/>
        <v>278478</v>
      </c>
      <c r="F36" s="11">
        <f t="shared" si="14"/>
        <v>4156.3880597014922</v>
      </c>
      <c r="G36" s="12">
        <f t="shared" si="3"/>
        <v>52185.411392143302</v>
      </c>
      <c r="H36" s="12">
        <f>$G$25+$G$26+$G$27+$G$28+$G$29+$G$30+$G$32+G36</f>
        <v>35576.809329173688</v>
      </c>
      <c r="I36" s="12">
        <f t="shared" si="15"/>
        <v>43987.467383750336</v>
      </c>
      <c r="J36" s="13">
        <f t="shared" si="10"/>
        <v>19715.797991366511</v>
      </c>
      <c r="K36" s="13">
        <f>$J$25+$J$26+$J$27+$J$28+$J$29+$J$30+$J$32+J36</f>
        <v>-1921.2630238686106</v>
      </c>
      <c r="L36" s="9">
        <f t="shared" si="16"/>
        <v>-2070.8578434167775</v>
      </c>
      <c r="P36" t="s">
        <v>102</v>
      </c>
      <c r="Q36" t="s">
        <v>110</v>
      </c>
      <c r="R36" t="s">
        <v>111</v>
      </c>
      <c r="S36">
        <v>150.11709999999999</v>
      </c>
      <c r="T36">
        <v>13.128500000000001</v>
      </c>
      <c r="U36">
        <v>153.29</v>
      </c>
    </row>
    <row r="37" spans="1:21" x14ac:dyDescent="0.55000000000000004">
      <c r="A37" s="10" t="s">
        <v>98</v>
      </c>
      <c r="B37" s="10" cm="1">
        <f t="array" ref="B37">INDEX($4:$4,ROW(A10)+2)</f>
        <v>72</v>
      </c>
      <c r="C37" s="10" cm="1">
        <f t="array" ref="C37">INDEX($3:$3, ROW(A8)+4)</f>
        <v>316939</v>
      </c>
      <c r="D37" s="11">
        <f t="shared" si="8"/>
        <v>316939</v>
      </c>
      <c r="E37" s="11">
        <f t="shared" si="13"/>
        <v>322489</v>
      </c>
      <c r="F37" s="11">
        <f t="shared" si="14"/>
        <v>4479.0138888888887</v>
      </c>
      <c r="G37" s="12">
        <f t="shared" si="3"/>
        <v>53562.072759009498</v>
      </c>
      <c r="H37" s="12">
        <f>$G$25+$G$26+$G$27+$G$28+$G$29+$G$30+$G$32+G37</f>
        <v>36953.470696039876</v>
      </c>
      <c r="I37" s="8">
        <f t="shared" si="15"/>
        <v>44468.572747132392</v>
      </c>
      <c r="J37" s="13">
        <f t="shared" si="10"/>
        <v>18818.077543822215</v>
      </c>
      <c r="K37" s="13">
        <f t="shared" ref="K37:K41" si="17">$J$25+$J$26+$J$27+$J$28+$J$29+$J$30+$J$32+J37</f>
        <v>-2818.9834714129065</v>
      </c>
      <c r="L37" s="13">
        <f>K37*(1/(1-(1.04)^(-B37)))</f>
        <v>-2996.924184606557</v>
      </c>
    </row>
    <row r="38" spans="1:21" x14ac:dyDescent="0.55000000000000004">
      <c r="A38" s="10" t="s">
        <v>98</v>
      </c>
      <c r="B38" s="10" cm="1">
        <f t="array" ref="B38">INDEX($4:$4,ROW(A11)+2)</f>
        <v>77</v>
      </c>
      <c r="C38" s="10" cm="1">
        <f t="array" ref="C38">INDEX($3:$3, ROW(A9)+4)</f>
        <v>358261</v>
      </c>
      <c r="D38" s="11">
        <f t="shared" si="8"/>
        <v>358261</v>
      </c>
      <c r="E38" s="11">
        <f t="shared" si="13"/>
        <v>363811</v>
      </c>
      <c r="F38" s="11">
        <f t="shared" si="14"/>
        <v>4724.818181818182</v>
      </c>
      <c r="G38" s="12">
        <f t="shared" si="3"/>
        <v>53513.320359457939</v>
      </c>
      <c r="H38" s="12">
        <f t="shared" ref="H38:H48" si="18">$G$25+$G$26+$G$27+$G$28+$G$29+$G$30+$G$32+G38</f>
        <v>36904.718296488325</v>
      </c>
      <c r="I38" s="12">
        <f t="shared" si="15"/>
        <v>43385.141757972815</v>
      </c>
      <c r="J38" s="13">
        <f t="shared" si="10"/>
        <v>17483.662234206844</v>
      </c>
      <c r="K38" s="13">
        <f t="shared" si="17"/>
        <v>-4153.3987810282779</v>
      </c>
      <c r="L38" s="13">
        <f t="shared" ref="L38:L48" si="19">K38*(1/(1-(1.04)^(-B38)))</f>
        <v>-4366.4898917446017</v>
      </c>
    </row>
    <row r="39" spans="1:21" x14ac:dyDescent="0.55000000000000004">
      <c r="A39" s="10" t="s">
        <v>98</v>
      </c>
      <c r="B39" s="10" cm="1">
        <f t="array" ref="B39">INDEX($4:$4,ROW(A12)+2)</f>
        <v>82</v>
      </c>
      <c r="C39" s="10" cm="1">
        <f t="array" ref="C39">INDEX($3:$3, ROW(A10)+4)</f>
        <v>396690</v>
      </c>
      <c r="D39" s="11">
        <f t="shared" si="8"/>
        <v>396690</v>
      </c>
      <c r="E39" s="11">
        <f>$D$25+$D$26+$D$27+$D$28+$D$29+$D$30+$D$32+D39</f>
        <v>402240</v>
      </c>
      <c r="F39" s="11">
        <f t="shared" si="14"/>
        <v>4905.3658536585363</v>
      </c>
      <c r="G39" s="12">
        <f t="shared" si="3"/>
        <v>52371.412884935904</v>
      </c>
      <c r="H39" s="12">
        <f t="shared" si="18"/>
        <v>35762.810821966283</v>
      </c>
      <c r="I39" s="12">
        <f t="shared" si="15"/>
        <v>41202.392074828334</v>
      </c>
      <c r="J39" s="13">
        <f t="shared" si="10"/>
        <v>15911.731075407923</v>
      </c>
      <c r="K39" s="13">
        <f>$J$25+$J$26+$J$27+$J$28+$J$29+$J$30+$J$32+J39</f>
        <v>-5725.3299398271993</v>
      </c>
      <c r="L39" s="13">
        <f t="shared" si="19"/>
        <v>-5964.5765506639973</v>
      </c>
    </row>
    <row r="40" spans="1:21" x14ac:dyDescent="0.55000000000000004">
      <c r="A40" s="10" t="s">
        <v>98</v>
      </c>
      <c r="B40" s="10" cm="1">
        <f t="array" ref="B40">INDEX($4:$4,ROW(A13)+2)</f>
        <v>87</v>
      </c>
      <c r="C40" s="10" cm="1">
        <f t="array" ref="C40">INDEX($3:$3, ROW(A11)+4)</f>
        <v>431334</v>
      </c>
      <c r="D40" s="11">
        <f t="shared" si="8"/>
        <v>431334</v>
      </c>
      <c r="E40" s="11">
        <f t="shared" ref="E40:E47" si="20">$D$25+$D$26+$D$27+$D$28+$D$29+$D$30+$D$32+D40</f>
        <v>436884</v>
      </c>
      <c r="F40" s="11">
        <f t="shared" si="14"/>
        <v>5021.6551724137935</v>
      </c>
      <c r="G40" s="12">
        <f t="shared" si="3"/>
        <v>50331.213764661843</v>
      </c>
      <c r="H40" s="12">
        <f t="shared" si="18"/>
        <v>33722.611701692222</v>
      </c>
      <c r="I40" s="12">
        <f t="shared" si="15"/>
        <v>38177.434709763795</v>
      </c>
      <c r="J40" s="13">
        <f t="shared" si="10"/>
        <v>14220.4445707344</v>
      </c>
      <c r="K40" s="13">
        <f t="shared" ref="K40:K48" si="21">$J$25+$J$26+$J$27+$J$28+$J$29+$J$30+$J$32+J40</f>
        <v>-7416.6164445007216</v>
      </c>
      <c r="L40" s="13">
        <f t="shared" si="19"/>
        <v>-7669.4674527660354</v>
      </c>
    </row>
    <row r="41" spans="1:21" x14ac:dyDescent="0.55000000000000004">
      <c r="A41" s="10" t="s">
        <v>98</v>
      </c>
      <c r="B41" s="10" cm="1">
        <f t="array" ref="B41">INDEX($4:$4,ROW(A14)+2)</f>
        <v>92</v>
      </c>
      <c r="C41" s="10" cm="1">
        <f t="array" ref="C41">INDEX($3:$3, ROW(A12)+4)</f>
        <v>462166</v>
      </c>
      <c r="D41" s="11">
        <f t="shared" si="8"/>
        <v>462166</v>
      </c>
      <c r="E41" s="11">
        <f t="shared" si="20"/>
        <v>467716</v>
      </c>
      <c r="F41" s="11">
        <f t="shared" si="14"/>
        <v>5083.869565217391</v>
      </c>
      <c r="G41" s="12">
        <f t="shared" si="3"/>
        <v>47665.305040097912</v>
      </c>
      <c r="H41" s="12">
        <f t="shared" si="18"/>
        <v>31056.702977128294</v>
      </c>
      <c r="I41" s="12">
        <f t="shared" si="15"/>
        <v>34628.053372783826</v>
      </c>
      <c r="J41" s="13">
        <f t="shared" si="10"/>
        <v>12523.645830540725</v>
      </c>
      <c r="K41" s="13">
        <f t="shared" si="21"/>
        <v>-9113.4151846943969</v>
      </c>
      <c r="L41" s="13">
        <f t="shared" si="19"/>
        <v>-9367.2462195634362</v>
      </c>
    </row>
    <row r="42" spans="1:21" x14ac:dyDescent="0.55000000000000004">
      <c r="A42" s="10" t="s">
        <v>98</v>
      </c>
      <c r="B42" s="10" cm="1">
        <f t="array" ref="B42">INDEX($4:$4,ROW(A15)+2)</f>
        <v>97</v>
      </c>
      <c r="C42" s="10" cm="1">
        <f t="array" ref="C42">INDEX($3:$3, ROW(A13)+4)</f>
        <v>490437</v>
      </c>
      <c r="D42" s="11">
        <f t="shared" si="8"/>
        <v>490437</v>
      </c>
      <c r="E42" s="11">
        <f t="shared" si="20"/>
        <v>495987</v>
      </c>
      <c r="F42" s="7">
        <f t="shared" si="14"/>
        <v>5113.2680412371137</v>
      </c>
      <c r="G42" s="12">
        <f t="shared" si="3"/>
        <v>44706.254302918082</v>
      </c>
      <c r="H42" s="12">
        <f>$G$25+$G$26+$G$27+$G$28+$G$29+$G$30+$G$32+G42</f>
        <v>28097.652239948464</v>
      </c>
      <c r="I42" s="12">
        <f>H42*(1/(1-(1.025)^(-B42)))</f>
        <v>30915.812751603553</v>
      </c>
      <c r="J42" s="13">
        <f t="shared" si="10"/>
        <v>10923.185656090342</v>
      </c>
      <c r="K42" s="13">
        <f>$J$25+$J$26+$J$27+$J$28+$J$29+$J$30+$J$32+J42</f>
        <v>-10713.87535914478</v>
      </c>
      <c r="L42" s="13">
        <f t="shared" si="19"/>
        <v>-10957.934333346129</v>
      </c>
    </row>
    <row r="43" spans="1:21" x14ac:dyDescent="0.55000000000000004">
      <c r="A43" s="10" t="s">
        <v>98</v>
      </c>
      <c r="B43" s="10" cm="1">
        <f t="array" ref="B43">INDEX($4:$4,ROW(A16)+2)</f>
        <v>102</v>
      </c>
      <c r="C43" s="10" cm="1">
        <f t="array" ref="C43">INDEX($3:$3, ROW(A14)+4)</f>
        <v>515808</v>
      </c>
      <c r="D43" s="11">
        <f t="shared" si="8"/>
        <v>515808</v>
      </c>
      <c r="E43" s="11">
        <f>$D$25+$D$26+$D$27+$D$28+$D$29+$D$30+$D$32+D43</f>
        <v>521358</v>
      </c>
      <c r="F43" s="11">
        <f t="shared" si="14"/>
        <v>5111.3529411764703</v>
      </c>
      <c r="G43" s="12">
        <f t="shared" si="3"/>
        <v>41557.92008898592</v>
      </c>
      <c r="H43" s="12">
        <f t="shared" ref="H43:H53" si="22">$G$25+$G$26+$G$27+$G$28+$G$29+$G$30+$G$32+G43</f>
        <v>24949.318026016303</v>
      </c>
      <c r="I43" s="12">
        <f t="shared" ref="I43:I48" si="23">H43*(1/(1-(1.025)^(-B43)))</f>
        <v>27135.594441603687</v>
      </c>
      <c r="J43" s="13">
        <f t="shared" si="10"/>
        <v>9442.5102543278008</v>
      </c>
      <c r="K43" s="13">
        <f t="shared" ref="K43:K51" si="24">$J$25+$J$26+$J$27+$J$28+$J$29+$J$30+$J$32+J43</f>
        <v>-12194.550760907321</v>
      </c>
      <c r="L43" s="13">
        <f t="shared" si="19"/>
        <v>-12421.950085977089</v>
      </c>
    </row>
    <row r="44" spans="1:21" x14ac:dyDescent="0.55000000000000004">
      <c r="A44" s="10" t="s">
        <v>98</v>
      </c>
      <c r="B44" s="10" cm="1">
        <f t="array" ref="B44">INDEX($4:$4,ROW(A17)+2)</f>
        <v>107</v>
      </c>
      <c r="C44" s="10" cm="1">
        <f t="array" ref="C44">INDEX($3:$3, ROW(A15)+4)</f>
        <v>539463</v>
      </c>
      <c r="D44" s="11">
        <f t="shared" si="8"/>
        <v>539463</v>
      </c>
      <c r="E44" s="11">
        <f t="shared" ref="E44:E51" si="25">$D$25+$D$26+$D$27+$D$28+$D$29+$D$30+$D$32+D44</f>
        <v>545013</v>
      </c>
      <c r="F44" s="11">
        <f t="shared" si="14"/>
        <v>5093.5794392523367</v>
      </c>
      <c r="G44" s="12">
        <f t="shared" si="3"/>
        <v>38415.639416719547</v>
      </c>
      <c r="H44" s="12">
        <f t="shared" si="22"/>
        <v>21807.037353749929</v>
      </c>
      <c r="I44" s="12">
        <f t="shared" si="23"/>
        <v>23478.99763062549</v>
      </c>
      <c r="J44" s="13">
        <f t="shared" si="10"/>
        <v>8116.9778012188444</v>
      </c>
      <c r="K44" s="13">
        <f t="shared" si="24"/>
        <v>-13520.083214016278</v>
      </c>
      <c r="L44" s="13">
        <f t="shared" si="19"/>
        <v>-13726.619464847092</v>
      </c>
    </row>
    <row r="45" spans="1:21" x14ac:dyDescent="0.55000000000000004">
      <c r="A45" s="10" t="s">
        <v>98</v>
      </c>
      <c r="B45" s="10" cm="1">
        <f t="array" ref="B45">INDEX($4:$4,ROW(A18)+2)</f>
        <v>112</v>
      </c>
      <c r="C45" s="10" cm="1">
        <f t="array" ref="C45">INDEX($3:$3, ROW(A16)+4)</f>
        <v>561102</v>
      </c>
      <c r="D45" s="11">
        <f t="shared" si="8"/>
        <v>561102</v>
      </c>
      <c r="E45" s="11">
        <f t="shared" si="25"/>
        <v>566652</v>
      </c>
      <c r="F45" s="11">
        <f t="shared" si="14"/>
        <v>5059.3928571428569</v>
      </c>
      <c r="G45" s="12">
        <f t="shared" si="3"/>
        <v>35315.787328276485</v>
      </c>
      <c r="H45" s="12">
        <f t="shared" si="22"/>
        <v>18707.185265306867</v>
      </c>
      <c r="I45" s="12">
        <f t="shared" si="23"/>
        <v>19963.701621989523</v>
      </c>
      <c r="J45" s="13">
        <f t="shared" si="10"/>
        <v>6939.1746019577031</v>
      </c>
      <c r="K45" s="13">
        <f t="shared" si="24"/>
        <v>-14697.886413277418</v>
      </c>
      <c r="L45" s="13">
        <f t="shared" si="19"/>
        <v>-14881.931959869642</v>
      </c>
    </row>
    <row r="46" spans="1:21" x14ac:dyDescent="0.55000000000000004">
      <c r="A46" s="10" t="s">
        <v>98</v>
      </c>
      <c r="B46" s="10" cm="1">
        <f t="array" ref="B46">INDEX($4:$4,ROW(A19)+2)</f>
        <v>117</v>
      </c>
      <c r="C46" s="10" cm="1">
        <f t="array" ref="C46">INDEX($3:$3, ROW(A17)+4)</f>
        <v>558512</v>
      </c>
      <c r="D46" s="11">
        <f t="shared" si="8"/>
        <v>558512</v>
      </c>
      <c r="E46" s="11">
        <f t="shared" si="25"/>
        <v>564062</v>
      </c>
      <c r="F46" s="11">
        <f t="shared" si="14"/>
        <v>4821.0427350427353</v>
      </c>
      <c r="G46" s="12">
        <f t="shared" si="3"/>
        <v>31069.92878526666</v>
      </c>
      <c r="H46" s="12">
        <f t="shared" si="22"/>
        <v>14461.326722297043</v>
      </c>
      <c r="I46" s="12">
        <f t="shared" si="23"/>
        <v>15313.197317995728</v>
      </c>
      <c r="J46" s="13">
        <f t="shared" si="10"/>
        <v>5677.168843754358</v>
      </c>
      <c r="K46" s="13">
        <f t="shared" si="24"/>
        <v>-15959.892171480764</v>
      </c>
      <c r="L46" s="13">
        <f t="shared" si="19"/>
        <v>-16123.787420982513</v>
      </c>
    </row>
    <row r="47" spans="1:21" x14ac:dyDescent="0.55000000000000004">
      <c r="A47" s="10" t="s">
        <v>98</v>
      </c>
      <c r="B47" s="10" cm="1">
        <f t="array" ref="B47">INDEX($4:$4,ROW(A20)+2)</f>
        <v>122</v>
      </c>
      <c r="C47" s="10" cm="1">
        <f t="array" ref="C47">INDEX($3:$3, ROW(A18)+4)</f>
        <v>576426</v>
      </c>
      <c r="D47" s="11">
        <f t="shared" si="8"/>
        <v>576426</v>
      </c>
      <c r="E47" s="11">
        <f t="shared" si="25"/>
        <v>581976</v>
      </c>
      <c r="F47" s="11">
        <f t="shared" si="14"/>
        <v>4770.2950819672133</v>
      </c>
      <c r="G47" s="12">
        <f t="shared" si="3"/>
        <v>28342.097248491293</v>
      </c>
      <c r="H47" s="12">
        <f t="shared" si="22"/>
        <v>11733.495185521675</v>
      </c>
      <c r="I47" s="12">
        <f t="shared" si="23"/>
        <v>12340.248749972798</v>
      </c>
      <c r="J47" s="13">
        <f t="shared" si="10"/>
        <v>4815.885659718705</v>
      </c>
      <c r="K47" s="13">
        <f t="shared" si="24"/>
        <v>-16821.175355516418</v>
      </c>
      <c r="L47" s="13">
        <f t="shared" si="19"/>
        <v>-16962.895830962767</v>
      </c>
    </row>
    <row r="48" spans="1:21" x14ac:dyDescent="0.55000000000000004">
      <c r="A48" s="10" t="s">
        <v>98</v>
      </c>
      <c r="B48" s="10" cm="1">
        <f t="array" ref="B48">INDEX($4:$4,ROW(A21)+2)</f>
        <v>127</v>
      </c>
      <c r="C48" s="10" cm="1">
        <f t="array" ref="C48">INDEX($3:$3, ROW(A19)+4)</f>
        <v>592502</v>
      </c>
      <c r="D48" s="11">
        <f t="shared" si="8"/>
        <v>592502</v>
      </c>
      <c r="E48" s="11">
        <f t="shared" si="25"/>
        <v>598052</v>
      </c>
      <c r="F48" s="11">
        <f t="shared" si="14"/>
        <v>4709.070866141732</v>
      </c>
      <c r="G48" s="12">
        <f t="shared" si="3"/>
        <v>25748.913950839073</v>
      </c>
      <c r="H48" s="12">
        <f t="shared" si="22"/>
        <v>9140.3118878694549</v>
      </c>
      <c r="I48" s="12">
        <f t="shared" si="23"/>
        <v>9555.5775654244353</v>
      </c>
      <c r="J48" s="13">
        <f t="shared" si="10"/>
        <v>4068.7005694208419</v>
      </c>
      <c r="K48" s="13">
        <f t="shared" si="24"/>
        <v>-17568.36044581428</v>
      </c>
      <c r="L48" s="13">
        <f t="shared" si="19"/>
        <v>-17689.836232821654</v>
      </c>
    </row>
    <row r="49" spans="1:6" x14ac:dyDescent="0.55000000000000004">
      <c r="A49" s="10" t="s">
        <v>98</v>
      </c>
      <c r="B49" s="10" cm="1">
        <f t="array" ref="B49">INDEX($4:$4,ROW(A22)+2)</f>
        <v>132</v>
      </c>
      <c r="C49" s="10" cm="1">
        <f t="array" ref="C49">INDEX($3:$3, ROW(A20)+4)</f>
        <v>607518</v>
      </c>
      <c r="D49" s="11">
        <f t="shared" si="8"/>
        <v>607518</v>
      </c>
      <c r="E49" s="11">
        <f t="shared" si="25"/>
        <v>613068</v>
      </c>
      <c r="F49" s="11">
        <f t="shared" si="14"/>
        <v>4644.454545454545</v>
      </c>
    </row>
    <row r="50" spans="1:6" x14ac:dyDescent="0.55000000000000004">
      <c r="A50" s="10" t="s">
        <v>98</v>
      </c>
      <c r="B50" s="10" cm="1">
        <f t="array" ref="B50">INDEX($4:$4,ROW(A23)+2)</f>
        <v>137</v>
      </c>
      <c r="C50" s="10" cm="1">
        <f t="array" ref="C50">INDEX($3:$3, ROW(A21)+4)</f>
        <v>620291</v>
      </c>
      <c r="D50" s="11">
        <f t="shared" si="8"/>
        <v>620291</v>
      </c>
      <c r="E50" s="11">
        <f t="shared" si="25"/>
        <v>625841</v>
      </c>
      <c r="F50" s="11">
        <f t="shared" si="14"/>
        <v>4568.1824817518245</v>
      </c>
    </row>
    <row r="51" spans="1:6" x14ac:dyDescent="0.55000000000000004">
      <c r="A51" s="10" t="s">
        <v>98</v>
      </c>
      <c r="B51" s="10" cm="1">
        <f t="array" ref="B51">INDEX($4:$4,ROW(A24)+2)</f>
        <v>142</v>
      </c>
      <c r="C51" s="10" cm="1">
        <f t="array" ref="C51">INDEX($3:$3, ROW(A22)+4)</f>
        <v>632501</v>
      </c>
      <c r="D51" s="11">
        <f t="shared" si="8"/>
        <v>632501</v>
      </c>
      <c r="E51" s="11">
        <f t="shared" si="25"/>
        <v>638051</v>
      </c>
      <c r="F51" s="11">
        <f t="shared" si="14"/>
        <v>4493.3169014084506</v>
      </c>
    </row>
    <row r="52" spans="1:6" x14ac:dyDescent="0.55000000000000004">
      <c r="A52" s="10" t="s">
        <v>98</v>
      </c>
      <c r="B52" s="10" cm="1">
        <f t="array" ref="B52">INDEX($4:$4,ROW(A25)+2)</f>
        <v>147</v>
      </c>
      <c r="C52" s="10" cm="1">
        <f t="array" ref="C52">INDEX($3:$3, ROW(A23)+4)</f>
        <v>642399</v>
      </c>
      <c r="D52" s="11">
        <f t="shared" si="8"/>
        <v>642399</v>
      </c>
      <c r="E52" s="11">
        <f>$D$25+$D$26+$D$27+$D$28+$D$29+$D$30+$D$32+D52</f>
        <v>647949</v>
      </c>
      <c r="F52" s="11">
        <f t="shared" si="14"/>
        <v>4407.8163265306121</v>
      </c>
    </row>
    <row r="53" spans="1:6" x14ac:dyDescent="0.55000000000000004">
      <c r="A53" s="10" t="s">
        <v>98</v>
      </c>
      <c r="B53" s="10" cm="1">
        <f t="array" ref="B53">INDEX($4:$4,ROW(A26)+2)</f>
        <v>152</v>
      </c>
      <c r="C53" s="10" cm="1">
        <f t="array" ref="C53">INDEX($3:$3, ROW(A24)+4)</f>
        <v>651157</v>
      </c>
      <c r="D53" s="11">
        <f t="shared" si="8"/>
        <v>651157</v>
      </c>
      <c r="E53" s="11">
        <f t="shared" ref="E53" si="26">$D$25+$D$26+$D$27+$D$28+$D$29+$D$30+$D$32+D53</f>
        <v>656707</v>
      </c>
      <c r="F53" s="11">
        <f t="shared" si="14"/>
        <v>4320.4407894736842</v>
      </c>
    </row>
    <row r="54" spans="1:6" x14ac:dyDescent="0.55000000000000004">
      <c r="A54" s="10" t="s">
        <v>98</v>
      </c>
      <c r="B54" s="10" cm="1">
        <f t="array" ref="B54">INDEX($4:$4,ROW(A27)+2)</f>
        <v>157</v>
      </c>
      <c r="C54" s="10" cm="1">
        <f t="array" ref="C54">INDEX($3:$3, ROW(A25)+4)</f>
        <v>658946</v>
      </c>
      <c r="D54" s="11">
        <f t="shared" si="8"/>
        <v>658946</v>
      </c>
      <c r="E54" s="11">
        <f>$D$25+$D$26+$D$27+$D$28+$D$29+$D$30+$D$32+D54</f>
        <v>664496</v>
      </c>
      <c r="F54" s="11">
        <f t="shared" si="14"/>
        <v>4232.4585987261144</v>
      </c>
    </row>
    <row r="55" spans="1:6" x14ac:dyDescent="0.55000000000000004">
      <c r="A55" s="10" t="s">
        <v>98</v>
      </c>
      <c r="B55" s="10" cm="1">
        <f t="array" ref="B55">INDEX($4:$4,ROW(A28)+2)</f>
        <v>162</v>
      </c>
      <c r="C55" s="10" cm="1">
        <f t="array" ref="C55">INDEX($3:$3, ROW(A26)+4)</f>
        <v>665872</v>
      </c>
      <c r="D55" s="11">
        <f t="shared" si="8"/>
        <v>665872</v>
      </c>
      <c r="E55" s="11">
        <f t="shared" ref="E55:E67" si="27">$D$25+$D$26+$D$27+$D$28+$D$29+$D$30+$D$32+D55</f>
        <v>671422</v>
      </c>
      <c r="F55" s="11">
        <f t="shared" si="14"/>
        <v>4144.5802469135806</v>
      </c>
    </row>
    <row r="56" spans="1:6" x14ac:dyDescent="0.55000000000000004">
      <c r="A56" s="10" t="s">
        <v>98</v>
      </c>
      <c r="B56" s="10" cm="1">
        <f t="array" ref="B56">INDEX($4:$4,ROW(A29)+2)</f>
        <v>167</v>
      </c>
      <c r="C56" s="10" cm="1">
        <f t="array" ref="C56">INDEX($3:$3, ROW(A27)+4)</f>
        <v>671505</v>
      </c>
      <c r="D56" s="11">
        <f t="shared" si="8"/>
        <v>671505</v>
      </c>
      <c r="E56" s="11">
        <f t="shared" si="27"/>
        <v>677055</v>
      </c>
      <c r="F56" s="11">
        <f t="shared" si="14"/>
        <v>4054.2215568862275</v>
      </c>
    </row>
    <row r="57" spans="1:6" x14ac:dyDescent="0.55000000000000004">
      <c r="A57" s="10" t="s">
        <v>98</v>
      </c>
      <c r="B57" s="10" cm="1">
        <f t="array" ref="B57">INDEX($4:$4,ROW(A30)+2)</f>
        <v>172</v>
      </c>
      <c r="C57" s="10" cm="1">
        <f t="array" ref="C57">INDEX($3:$3, ROW(A28)+4)</f>
        <v>676732</v>
      </c>
      <c r="D57" s="11">
        <f t="shared" si="8"/>
        <v>676732</v>
      </c>
      <c r="E57" s="11">
        <f t="shared" si="27"/>
        <v>682282</v>
      </c>
      <c r="F57" s="11">
        <f>SUM(E57)/B57</f>
        <v>3966.7558139534885</v>
      </c>
    </row>
    <row r="58" spans="1:6" x14ac:dyDescent="0.55000000000000004">
      <c r="A58" s="10" t="s">
        <v>98</v>
      </c>
      <c r="B58" s="10" cm="1">
        <f t="array" ref="B58">INDEX($4:$4,ROW(A31)+2)</f>
        <v>177</v>
      </c>
      <c r="C58" s="10" cm="1">
        <f t="array" ref="C58">INDEX($3:$3, ROW(A29)+4)</f>
        <v>681230</v>
      </c>
      <c r="D58" s="11">
        <f t="shared" si="8"/>
        <v>681230</v>
      </c>
      <c r="E58" s="11">
        <f t="shared" si="27"/>
        <v>686780</v>
      </c>
      <c r="F58" s="11">
        <f t="shared" ref="F58:F90" si="28">SUM(E58)/B58</f>
        <v>3880.1129943502824</v>
      </c>
    </row>
    <row r="59" spans="1:6" x14ac:dyDescent="0.55000000000000004">
      <c r="A59" s="10" t="s">
        <v>98</v>
      </c>
      <c r="B59" s="10" cm="1">
        <f t="array" ref="B59">INDEX($4:$4,ROW(A32)+2)</f>
        <v>182</v>
      </c>
      <c r="C59" s="10" cm="1">
        <f t="array" ref="C59">INDEX($3:$3, ROW(A30)+4)</f>
        <v>684373</v>
      </c>
      <c r="D59" s="11">
        <f t="shared" si="8"/>
        <v>684373</v>
      </c>
      <c r="E59" s="11">
        <f t="shared" si="27"/>
        <v>689923</v>
      </c>
      <c r="F59" s="11">
        <f t="shared" si="28"/>
        <v>3790.7857142857142</v>
      </c>
    </row>
    <row r="60" spans="1:6" x14ac:dyDescent="0.55000000000000004">
      <c r="A60" s="10" t="s">
        <v>98</v>
      </c>
      <c r="B60" s="10" cm="1">
        <f t="array" ref="B60">INDEX($4:$4,ROW(A33)+2)</f>
        <v>187</v>
      </c>
      <c r="C60" s="10" cm="1">
        <f t="array" ref="C60">INDEX($3:$3, ROW(A31)+4)</f>
        <v>687366</v>
      </c>
      <c r="D60" s="11">
        <f t="shared" si="8"/>
        <v>687366</v>
      </c>
      <c r="E60" s="11">
        <f t="shared" si="27"/>
        <v>692916</v>
      </c>
      <c r="F60" s="11">
        <f t="shared" si="28"/>
        <v>3705.433155080214</v>
      </c>
    </row>
    <row r="61" spans="1:6" x14ac:dyDescent="0.55000000000000004">
      <c r="A61" s="10" t="s">
        <v>98</v>
      </c>
      <c r="B61" s="10" cm="1">
        <f t="array" ref="B61">INDEX($4:$4,ROW(A34)+2)</f>
        <v>192</v>
      </c>
      <c r="C61" s="10" cm="1">
        <f t="array" ref="C61">INDEX($3:$3, ROW(A32)+4)</f>
        <v>690125</v>
      </c>
      <c r="D61" s="11">
        <f t="shared" si="8"/>
        <v>690125</v>
      </c>
      <c r="E61" s="11">
        <f t="shared" si="27"/>
        <v>695675</v>
      </c>
      <c r="F61" s="11">
        <f t="shared" si="28"/>
        <v>3623.3072916666665</v>
      </c>
    </row>
    <row r="62" spans="1:6" x14ac:dyDescent="0.55000000000000004">
      <c r="A62" s="10" t="s">
        <v>98</v>
      </c>
      <c r="B62" s="10" cm="1">
        <f t="array" ref="B62">INDEX($4:$4,ROW(A35)+2)</f>
        <v>197</v>
      </c>
      <c r="C62" s="10" cm="1">
        <f t="array" ref="C62">INDEX($3:$3, ROW(A33)+4)</f>
        <v>691809</v>
      </c>
      <c r="D62" s="11">
        <f t="shared" si="8"/>
        <v>691809</v>
      </c>
      <c r="E62" s="11">
        <f t="shared" si="27"/>
        <v>697359</v>
      </c>
      <c r="F62" s="11">
        <f t="shared" si="28"/>
        <v>3539.8934010152284</v>
      </c>
    </row>
    <row r="63" spans="1:6" x14ac:dyDescent="0.55000000000000004">
      <c r="A63" s="10" t="s">
        <v>98</v>
      </c>
      <c r="B63" s="10" cm="1">
        <f t="array" ref="B63">INDEX($4:$4,ROW(A36)+2)</f>
        <v>202</v>
      </c>
      <c r="C63" s="10" cm="1">
        <f t="array" ref="C63">INDEX($3:$3, ROW(A34)+4)</f>
        <v>693184</v>
      </c>
      <c r="D63" s="11">
        <f t="shared" si="8"/>
        <v>693184</v>
      </c>
      <c r="E63" s="11">
        <f t="shared" si="27"/>
        <v>698734</v>
      </c>
      <c r="F63" s="11">
        <f t="shared" si="28"/>
        <v>3459.0792079207922</v>
      </c>
    </row>
    <row r="64" spans="1:6" x14ac:dyDescent="0.55000000000000004">
      <c r="A64" s="10" t="s">
        <v>98</v>
      </c>
      <c r="B64" s="10" cm="1">
        <f t="array" ref="B64">INDEX($4:$4,ROW(A37)+2)</f>
        <v>207</v>
      </c>
      <c r="C64" s="10" cm="1">
        <f t="array" ref="C64">INDEX($3:$3, ROW(A35)+4)</f>
        <v>694299</v>
      </c>
      <c r="D64" s="11">
        <f t="shared" si="8"/>
        <v>694299</v>
      </c>
      <c r="E64" s="11">
        <f t="shared" si="27"/>
        <v>699849</v>
      </c>
      <c r="F64" s="11">
        <f t="shared" si="28"/>
        <v>3380.913043478261</v>
      </c>
    </row>
    <row r="65" spans="1:12" x14ac:dyDescent="0.55000000000000004">
      <c r="A65" s="10" t="s">
        <v>98</v>
      </c>
      <c r="B65" s="10" cm="1">
        <f t="array" ref="B65">INDEX($4:$4,ROW(A38)+2)</f>
        <v>212</v>
      </c>
      <c r="C65" s="10" cm="1">
        <f t="array" ref="C65">INDEX($3:$3, ROW(A36)+4)</f>
        <v>695138</v>
      </c>
      <c r="D65" s="11">
        <f t="shared" si="8"/>
        <v>695138</v>
      </c>
      <c r="E65" s="11">
        <f t="shared" si="27"/>
        <v>700688</v>
      </c>
      <c r="F65" s="11">
        <f t="shared" si="28"/>
        <v>3305.132075471698</v>
      </c>
    </row>
    <row r="66" spans="1:12" x14ac:dyDescent="0.55000000000000004">
      <c r="A66" s="10" t="s">
        <v>98</v>
      </c>
      <c r="B66" s="10" cm="1">
        <f t="array" ref="B66">INDEX($4:$4,ROW(A39)+2)</f>
        <v>217</v>
      </c>
      <c r="C66" s="10" cm="1">
        <f t="array" ref="C66">INDEX($3:$3, ROW(A37)+4)</f>
        <v>695411</v>
      </c>
      <c r="D66" s="11">
        <f t="shared" si="8"/>
        <v>695411</v>
      </c>
      <c r="E66" s="11">
        <f t="shared" si="27"/>
        <v>700961</v>
      </c>
      <c r="F66" s="11">
        <f t="shared" si="28"/>
        <v>3230.2350230414745</v>
      </c>
    </row>
    <row r="67" spans="1:12" x14ac:dyDescent="0.55000000000000004">
      <c r="A67" s="10" t="s">
        <v>98</v>
      </c>
      <c r="B67" s="10" cm="1">
        <f t="array" ref="B67">INDEX($4:$4,ROW(A40)+2)</f>
        <v>0</v>
      </c>
      <c r="C67" s="10" cm="1">
        <f t="array" ref="C67">INDEX($3:$3, ROW(A38)+4)</f>
        <v>695251</v>
      </c>
      <c r="D67" s="11">
        <f t="shared" si="8"/>
        <v>695251</v>
      </c>
      <c r="E67" s="11">
        <f t="shared" si="27"/>
        <v>700801</v>
      </c>
      <c r="F67" s="11" t="e">
        <f t="shared" si="28"/>
        <v>#DIV/0!</v>
      </c>
    </row>
    <row r="69" spans="1:12" x14ac:dyDescent="0.55000000000000004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</row>
    <row r="72" spans="1:12" x14ac:dyDescent="0.55000000000000004">
      <c r="B72" s="21">
        <v>0</v>
      </c>
      <c r="C72" s="22">
        <v>2.5</v>
      </c>
      <c r="D72" s="23">
        <v>4</v>
      </c>
    </row>
    <row r="73" spans="1:12" x14ac:dyDescent="0.55000000000000004">
      <c r="A73" s="24" t="s">
        <v>112</v>
      </c>
      <c r="B73">
        <f>F42</f>
        <v>5113.2680412371137</v>
      </c>
      <c r="C73">
        <f>I37</f>
        <v>44468.572747132392</v>
      </c>
      <c r="D73">
        <f>L36</f>
        <v>-2070.8578434167775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D9863-C9EB-438F-A0AE-EEC26771CC04}">
  <dimension ref="A1:AQ73"/>
  <sheetViews>
    <sheetView workbookViewId="0">
      <selection activeCell="A14" sqref="A14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4" width="10.26171875" bestFit="1" customWidth="1"/>
    <col min="5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</cols>
  <sheetData>
    <row r="1" spans="1:43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43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147</v>
      </c>
      <c r="G2" t="s">
        <v>126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116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  <c r="AM2" t="s">
        <v>148</v>
      </c>
      <c r="AN2" t="s">
        <v>149</v>
      </c>
      <c r="AO2" t="s">
        <v>150</v>
      </c>
      <c r="AP2" t="s">
        <v>151</v>
      </c>
      <c r="AQ2" t="s">
        <v>152</v>
      </c>
    </row>
    <row r="3" spans="1:43" x14ac:dyDescent="0.55000000000000004">
      <c r="A3" t="s">
        <v>39</v>
      </c>
      <c r="B3" t="s">
        <v>40</v>
      </c>
      <c r="C3">
        <v>0</v>
      </c>
      <c r="D3">
        <v>0</v>
      </c>
      <c r="E3">
        <v>19827</v>
      </c>
      <c r="F3">
        <v>128949</v>
      </c>
      <c r="G3">
        <v>189092</v>
      </c>
      <c r="H3">
        <v>245267</v>
      </c>
      <c r="I3">
        <v>296917</v>
      </c>
      <c r="J3">
        <v>342213</v>
      </c>
      <c r="K3">
        <v>385572</v>
      </c>
      <c r="L3">
        <v>427323</v>
      </c>
      <c r="M3">
        <v>466483</v>
      </c>
      <c r="N3">
        <v>501666</v>
      </c>
      <c r="O3">
        <v>534394</v>
      </c>
      <c r="P3">
        <v>562284</v>
      </c>
      <c r="Q3">
        <v>586903</v>
      </c>
      <c r="R3">
        <v>611071</v>
      </c>
      <c r="S3">
        <v>631235</v>
      </c>
      <c r="T3">
        <v>649642</v>
      </c>
      <c r="U3">
        <v>639928</v>
      </c>
      <c r="V3">
        <v>655741</v>
      </c>
      <c r="W3">
        <v>669758</v>
      </c>
      <c r="X3">
        <v>680638</v>
      </c>
      <c r="Y3">
        <v>690375</v>
      </c>
      <c r="Z3">
        <v>698622</v>
      </c>
      <c r="AA3">
        <v>706602</v>
      </c>
      <c r="AB3">
        <v>713263</v>
      </c>
      <c r="AC3">
        <v>718493</v>
      </c>
      <c r="AD3">
        <v>723018</v>
      </c>
      <c r="AE3">
        <v>726594</v>
      </c>
      <c r="AF3">
        <v>729343</v>
      </c>
      <c r="AG3">
        <v>731695</v>
      </c>
      <c r="AH3">
        <v>733931</v>
      </c>
      <c r="AI3">
        <v>734847</v>
      </c>
      <c r="AJ3">
        <v>735593</v>
      </c>
      <c r="AK3">
        <v>735985</v>
      </c>
      <c r="AL3">
        <v>735485</v>
      </c>
      <c r="AM3">
        <v>735041</v>
      </c>
      <c r="AN3">
        <v>734370</v>
      </c>
      <c r="AO3">
        <v>733581</v>
      </c>
      <c r="AP3">
        <v>731950</v>
      </c>
      <c r="AQ3">
        <v>730024</v>
      </c>
    </row>
    <row r="4" spans="1:43" x14ac:dyDescent="0.55000000000000004">
      <c r="A4" t="s">
        <v>41</v>
      </c>
      <c r="B4" t="s">
        <v>42</v>
      </c>
      <c r="C4">
        <v>27</v>
      </c>
      <c r="D4">
        <v>32</v>
      </c>
      <c r="E4">
        <v>37</v>
      </c>
      <c r="F4">
        <v>42</v>
      </c>
      <c r="G4">
        <v>47</v>
      </c>
      <c r="H4">
        <v>52</v>
      </c>
      <c r="I4">
        <v>57</v>
      </c>
      <c r="J4">
        <v>62</v>
      </c>
      <c r="K4">
        <v>67</v>
      </c>
      <c r="L4">
        <v>72</v>
      </c>
      <c r="M4">
        <v>77</v>
      </c>
      <c r="N4">
        <v>82</v>
      </c>
      <c r="O4">
        <v>87</v>
      </c>
      <c r="P4">
        <v>92</v>
      </c>
      <c r="Q4">
        <v>97</v>
      </c>
      <c r="R4">
        <v>102</v>
      </c>
      <c r="S4">
        <v>107</v>
      </c>
      <c r="T4">
        <v>112</v>
      </c>
      <c r="U4">
        <v>117</v>
      </c>
      <c r="V4">
        <v>122</v>
      </c>
      <c r="W4">
        <v>127</v>
      </c>
      <c r="X4">
        <v>132</v>
      </c>
      <c r="Y4">
        <v>137</v>
      </c>
      <c r="Z4">
        <v>142</v>
      </c>
      <c r="AA4">
        <v>147</v>
      </c>
      <c r="AB4">
        <v>152</v>
      </c>
      <c r="AC4">
        <v>157</v>
      </c>
      <c r="AD4">
        <v>162</v>
      </c>
      <c r="AE4">
        <v>167</v>
      </c>
      <c r="AF4">
        <v>172</v>
      </c>
      <c r="AG4">
        <v>177</v>
      </c>
      <c r="AH4">
        <v>182</v>
      </c>
      <c r="AI4">
        <v>187</v>
      </c>
      <c r="AJ4">
        <v>192</v>
      </c>
      <c r="AK4">
        <v>197</v>
      </c>
      <c r="AL4">
        <v>202</v>
      </c>
      <c r="AM4">
        <v>207</v>
      </c>
      <c r="AN4">
        <v>212</v>
      </c>
      <c r="AO4">
        <v>217</v>
      </c>
      <c r="AP4">
        <v>222</v>
      </c>
      <c r="AQ4">
        <v>227</v>
      </c>
    </row>
    <row r="6" spans="1:43" x14ac:dyDescent="0.55000000000000004">
      <c r="P6" s="1" t="s">
        <v>43</v>
      </c>
      <c r="Q6" s="1"/>
      <c r="R6" s="1"/>
      <c r="S6" s="1"/>
      <c r="T6" s="1"/>
      <c r="U6" s="1"/>
      <c r="V6" s="3"/>
    </row>
    <row r="7" spans="1:43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146</v>
      </c>
      <c r="S7" t="s">
        <v>46</v>
      </c>
      <c r="T7" t="s">
        <v>47</v>
      </c>
      <c r="U7" t="s">
        <v>48</v>
      </c>
      <c r="V7" t="s">
        <v>49</v>
      </c>
    </row>
    <row r="8" spans="1:43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43" x14ac:dyDescent="0.55000000000000004">
      <c r="A9" s="10" t="s">
        <v>57</v>
      </c>
      <c r="B9" s="10">
        <v>0</v>
      </c>
      <c r="C9" s="10" cm="1">
        <f t="array" ref="C9">INDEX($12:$12, ROW(A1) + 18)</f>
        <v>97798</v>
      </c>
      <c r="D9" s="11">
        <f>C9/1</f>
        <v>97798</v>
      </c>
      <c r="E9" s="11"/>
      <c r="F9" s="11"/>
      <c r="G9" s="12">
        <f>C9/1.025^B9</f>
        <v>97798</v>
      </c>
      <c r="H9" s="12"/>
      <c r="I9" s="12"/>
      <c r="J9" s="13">
        <f>C9/1.04^B9</f>
        <v>97798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43" x14ac:dyDescent="0.55000000000000004">
      <c r="A10" s="10" t="s">
        <v>61</v>
      </c>
      <c r="B10" s="10">
        <v>5</v>
      </c>
      <c r="C10" s="10" cm="1">
        <f t="array" ref="C10">INDEX($12:$12, ROW(A2) + 18)</f>
        <v>8985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12.233000000000001</v>
      </c>
      <c r="T10">
        <v>12.237</v>
      </c>
      <c r="U10">
        <v>0</v>
      </c>
    </row>
    <row r="11" spans="1:43" x14ac:dyDescent="0.55000000000000004">
      <c r="A11" s="10" t="s">
        <v>63</v>
      </c>
      <c r="B11" s="10">
        <v>10</v>
      </c>
      <c r="C11" s="10" cm="1">
        <f t="array" ref="C11">INDEX($12:$12, ROW(A3) + 18)</f>
        <v>123691</v>
      </c>
      <c r="D11" s="11">
        <f t="shared" ref="D11:D12" si="0">C11/1</f>
        <v>123691</v>
      </c>
      <c r="E11" s="11">
        <f>SUM(D9:D11)</f>
        <v>221489</v>
      </c>
      <c r="F11" s="11">
        <f>E11</f>
        <v>221489</v>
      </c>
      <c r="G11" s="12">
        <f>C11/1.025^B11</f>
        <v>96627.211507856904</v>
      </c>
      <c r="H11" s="12">
        <f>SUM(G9:G11)</f>
        <v>194425.2115078569</v>
      </c>
      <c r="I11" s="12">
        <f>H11*(1/(1-(1.025)^(-B11)))</f>
        <v>888591.36789366743</v>
      </c>
      <c r="J11" s="13">
        <f t="shared" ref="J11" si="1">C11/1.04^B11</f>
        <v>83561.207606231852</v>
      </c>
      <c r="K11" s="13">
        <f>SUM(J9:J11)</f>
        <v>181359.20760623185</v>
      </c>
      <c r="L11" s="13">
        <f>K11*(1/(1-(1.04)^(-B11)))</f>
        <v>558998.6992184394</v>
      </c>
      <c r="P11" t="s">
        <v>58</v>
      </c>
      <c r="Q11" t="s">
        <v>64</v>
      </c>
      <c r="R11" t="s">
        <v>60</v>
      </c>
      <c r="S11">
        <v>0</v>
      </c>
      <c r="T11">
        <v>0</v>
      </c>
      <c r="U11">
        <v>0</v>
      </c>
    </row>
    <row r="12" spans="1:43" x14ac:dyDescent="0.55000000000000004">
      <c r="A12" s="14" t="s">
        <v>65</v>
      </c>
      <c r="B12" s="14">
        <v>0</v>
      </c>
      <c r="C12" s="10" cm="1">
        <f t="array" ref="C12">INDEX($12:$12, ROW(A4) + 18)</f>
        <v>206365</v>
      </c>
      <c r="D12" s="10">
        <f t="shared" si="0"/>
        <v>206365</v>
      </c>
      <c r="E12" s="14">
        <f>D12</f>
        <v>206365</v>
      </c>
      <c r="F12" s="14">
        <f>E12</f>
        <v>206365</v>
      </c>
      <c r="G12" s="14">
        <f>C12/1.025^B12</f>
        <v>206365</v>
      </c>
      <c r="H12" s="14">
        <f>G12</f>
        <v>206365</v>
      </c>
      <c r="I12" s="14" t="e">
        <f>H12*(1/(1-(1.025)^(-B12)))</f>
        <v>#DIV/0!</v>
      </c>
      <c r="J12" s="14">
        <f>C12/1.04^B12</f>
        <v>206365</v>
      </c>
      <c r="K12" s="14">
        <f>J12</f>
        <v>206365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97798</v>
      </c>
      <c r="T12" s="15">
        <v>8985</v>
      </c>
      <c r="U12" s="15">
        <v>123691</v>
      </c>
      <c r="V12" s="15">
        <v>206365</v>
      </c>
    </row>
    <row r="13" spans="1:43" x14ac:dyDescent="0.55000000000000004">
      <c r="A13" s="17" t="s">
        <v>122</v>
      </c>
      <c r="E13">
        <f>E11-E12</f>
        <v>15124</v>
      </c>
      <c r="H13">
        <f>H11-H12</f>
        <v>-11939.788492143096</v>
      </c>
      <c r="K13">
        <f>K11-K12</f>
        <v>-25005.792393768148</v>
      </c>
      <c r="P13" t="s">
        <v>39</v>
      </c>
      <c r="Q13" t="s">
        <v>67</v>
      </c>
      <c r="R13" t="s">
        <v>66</v>
      </c>
      <c r="S13">
        <v>22115</v>
      </c>
      <c r="T13">
        <v>1645</v>
      </c>
      <c r="U13">
        <v>13808</v>
      </c>
    </row>
    <row r="14" spans="1:43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12.23</v>
      </c>
      <c r="T14">
        <v>12.24</v>
      </c>
      <c r="U14">
        <v>0</v>
      </c>
    </row>
    <row r="15" spans="1:43" x14ac:dyDescent="0.55000000000000004">
      <c r="P15" t="s">
        <v>41</v>
      </c>
      <c r="Q15" t="s">
        <v>69</v>
      </c>
      <c r="R15" t="s">
        <v>60</v>
      </c>
      <c r="S15">
        <v>27.18</v>
      </c>
      <c r="T15">
        <v>13.45</v>
      </c>
      <c r="U15">
        <v>13.4</v>
      </c>
    </row>
    <row r="16" spans="1:43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25.13</v>
      </c>
      <c r="T18">
        <v>25.73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24.18</v>
      </c>
      <c r="T19">
        <v>25.63</v>
      </c>
      <c r="U19">
        <v>26.19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26.47</v>
      </c>
      <c r="T20">
        <v>26.22</v>
      </c>
      <c r="U20">
        <v>26.16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24.87</v>
      </c>
      <c r="T21">
        <v>24.87</v>
      </c>
      <c r="U21">
        <v>24.87</v>
      </c>
    </row>
    <row r="22" spans="1:21" x14ac:dyDescent="0.55000000000000004">
      <c r="A22" s="15" t="s">
        <v>119</v>
      </c>
      <c r="B22">
        <v>0</v>
      </c>
      <c r="P22" t="s">
        <v>41</v>
      </c>
      <c r="Q22" t="s">
        <v>42</v>
      </c>
      <c r="R22" t="s">
        <v>82</v>
      </c>
      <c r="S22">
        <v>86</v>
      </c>
      <c r="T22">
        <v>91</v>
      </c>
      <c r="U22">
        <v>96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158.6</v>
      </c>
      <c r="T23">
        <v>136.69999999999999</v>
      </c>
      <c r="U23">
        <v>4992.5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565.1</v>
      </c>
      <c r="T24">
        <v>155.9</v>
      </c>
      <c r="U24">
        <v>136.1</v>
      </c>
    </row>
    <row r="25" spans="1:21" x14ac:dyDescent="0.55000000000000004">
      <c r="A25" s="10" t="s">
        <v>75</v>
      </c>
      <c r="B25" s="10">
        <v>0</v>
      </c>
      <c r="C25" s="10">
        <f>B19+B20+B22</f>
        <v>-20900</v>
      </c>
      <c r="D25" s="11">
        <f>C25*1^(-B25)</f>
        <v>-20900</v>
      </c>
      <c r="E25" s="11"/>
      <c r="F25" s="11"/>
      <c r="G25" s="12">
        <f>C25*1.025^(-B25)</f>
        <v>-20900</v>
      </c>
      <c r="H25" s="12"/>
      <c r="I25" s="12"/>
      <c r="J25" s="13">
        <f>C25/1.04^B25</f>
        <v>-20900</v>
      </c>
      <c r="K25" s="13"/>
      <c r="L25" s="13"/>
      <c r="P25" t="s">
        <v>41</v>
      </c>
      <c r="Q25" t="s">
        <v>87</v>
      </c>
      <c r="R25" t="s">
        <v>88</v>
      </c>
      <c r="S25">
        <v>285.38</v>
      </c>
      <c r="T25">
        <v>151.13</v>
      </c>
      <c r="U25">
        <v>153.29</v>
      </c>
    </row>
    <row r="26" spans="1:21" x14ac:dyDescent="0.55000000000000004">
      <c r="A26" s="10" t="s">
        <v>89</v>
      </c>
      <c r="B26" s="10">
        <v>0</v>
      </c>
      <c r="C26" s="10"/>
      <c r="D26" s="11">
        <f>E13</f>
        <v>15124</v>
      </c>
      <c r="E26" s="11"/>
      <c r="F26" s="11"/>
      <c r="G26" s="12">
        <f>H13</f>
        <v>-11939.788492143096</v>
      </c>
      <c r="H26" s="12"/>
      <c r="I26" s="12"/>
      <c r="J26" s="13">
        <f>K13</f>
        <v>-25005.792393768148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/>
      <c r="B28" s="10" cm="1">
        <f t="array" ref="B28">INDEX($4:$4,ROW(A1)+2)</f>
        <v>27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92</v>
      </c>
      <c r="Q28" t="s">
        <v>93</v>
      </c>
      <c r="R28" t="s">
        <v>94</v>
      </c>
      <c r="T28">
        <v>3.5872000000000002</v>
      </c>
      <c r="U28">
        <v>3.1726000000000001</v>
      </c>
    </row>
    <row r="29" spans="1:21" x14ac:dyDescent="0.55000000000000004">
      <c r="A29" s="10"/>
      <c r="B29" s="10" cm="1">
        <f t="array" ref="B29">INDEX($4:$4,ROW(A2)+2)</f>
        <v>32</v>
      </c>
      <c r="C29" s="10" cm="1">
        <f t="array" ref="C29">INDEX($3:$3, ROW(A2)+2)</f>
        <v>0</v>
      </c>
      <c r="D29" s="11">
        <f t="shared" si="2"/>
        <v>0</v>
      </c>
      <c r="E29" s="11"/>
      <c r="F29" s="11"/>
      <c r="G29" s="12">
        <f t="shared" ref="G29:G48" si="3">C29*1.025^(-B29)</f>
        <v>0</v>
      </c>
      <c r="H29" s="12"/>
      <c r="I29" s="12"/>
      <c r="J29" s="13">
        <f t="shared" ref="J29" si="4">C29/1.04^B29</f>
        <v>0</v>
      </c>
      <c r="K29" s="13"/>
      <c r="L29" s="13"/>
      <c r="P29" t="s">
        <v>92</v>
      </c>
      <c r="Q29" t="s">
        <v>95</v>
      </c>
      <c r="R29" t="s">
        <v>94</v>
      </c>
      <c r="T29">
        <v>3.1741000000000001</v>
      </c>
      <c r="U29">
        <v>3.0567000000000002</v>
      </c>
    </row>
    <row r="30" spans="1:21" x14ac:dyDescent="0.55000000000000004">
      <c r="A30" s="10" t="s">
        <v>96</v>
      </c>
      <c r="B30" s="10" cm="1">
        <f t="array" ref="B30">INDEX($4:$4,ROW(A3)+2)</f>
        <v>37</v>
      </c>
      <c r="C30" s="10" cm="1">
        <f t="array" ref="C30">INDEX($3:$3, ROW(A1)+4)</f>
        <v>19827</v>
      </c>
      <c r="D30" s="11">
        <f>C30*1^(-B30)</f>
        <v>19827</v>
      </c>
      <c r="E30" s="11"/>
      <c r="F30" s="11">
        <f t="shared" ref="F30" si="5">SUM(E30)</f>
        <v>0</v>
      </c>
      <c r="G30" s="12">
        <f t="shared" si="3"/>
        <v>7951.9563433091062</v>
      </c>
      <c r="H30" s="12"/>
      <c r="I30" s="12">
        <f t="shared" ref="I30:I32" si="6">H30*(1/(1-(1.025)^(-B30)))</f>
        <v>0</v>
      </c>
      <c r="J30" s="13">
        <f>C30/1.04^B30</f>
        <v>4645.403604021808</v>
      </c>
      <c r="K30" s="13"/>
      <c r="L30" s="13">
        <f t="shared" ref="L30:L32" si="7">K30*(1/(1-(1.04)^(-B30)))</f>
        <v>0</v>
      </c>
      <c r="P30" t="s">
        <v>92</v>
      </c>
      <c r="Q30" t="s">
        <v>97</v>
      </c>
      <c r="R30" t="s">
        <v>94</v>
      </c>
      <c r="T30">
        <v>3.5872000000000002</v>
      </c>
      <c r="U30">
        <v>3.3799000000000001</v>
      </c>
    </row>
    <row r="31" spans="1:21" x14ac:dyDescent="0.55000000000000004">
      <c r="A31" s="10" t="s">
        <v>98</v>
      </c>
      <c r="B31" s="10" cm="1">
        <f t="array" ref="B31">INDEX($4:$4,ROW(A4)+2)</f>
        <v>42</v>
      </c>
      <c r="C31" s="10" cm="1">
        <f t="array" ref="C31">INDEX($3:$3, ROW(A2)+4)</f>
        <v>128949</v>
      </c>
      <c r="D31" s="11">
        <f>C31*1^(-B31)</f>
        <v>128949</v>
      </c>
      <c r="E31" s="11">
        <f t="shared" ref="E31:E67" si="8">$D$25+$D$26+$D$27+$D$28+$D$29+$D$30+D31</f>
        <v>138000</v>
      </c>
      <c r="F31" s="11">
        <f>SUM(E31)/B31</f>
        <v>3285.7142857142858</v>
      </c>
      <c r="G31" s="12">
        <f t="shared" si="3"/>
        <v>45710.464242910995</v>
      </c>
      <c r="H31" s="12">
        <f t="shared" ref="H31:H48" si="9">$G$25+$G$26+$G$27+$G$28+$G$29+$G$30+G31</f>
        <v>17370.304309882074</v>
      </c>
      <c r="I31" s="12">
        <f t="shared" si="6"/>
        <v>26909.211581899122</v>
      </c>
      <c r="J31" s="13">
        <f>C31/1.04^B31</f>
        <v>24832.344693270694</v>
      </c>
      <c r="K31" s="13">
        <f t="shared" ref="K31:K48" si="10">$J$25+$J$26+$J$27+$J$28+$J$29+$J$30+J31</f>
        <v>-19204.366610042023</v>
      </c>
      <c r="L31" s="13">
        <f t="shared" si="7"/>
        <v>-23784.704403948082</v>
      </c>
      <c r="P31" t="s">
        <v>92</v>
      </c>
      <c r="Q31" t="s">
        <v>99</v>
      </c>
      <c r="R31" t="s">
        <v>94</v>
      </c>
      <c r="T31">
        <v>3.1741000000000001</v>
      </c>
      <c r="U31">
        <v>3.1154000000000002</v>
      </c>
    </row>
    <row r="32" spans="1:21" x14ac:dyDescent="0.55000000000000004">
      <c r="A32" s="10" t="s">
        <v>98</v>
      </c>
      <c r="B32" s="10" cm="1">
        <f t="array" ref="B32">INDEX($4:$4,ROW(A5)+2)</f>
        <v>47</v>
      </c>
      <c r="C32" s="10" cm="1">
        <f t="array" ref="C32">INDEX($3:$3, ROW(A3)+4)</f>
        <v>189092</v>
      </c>
      <c r="D32" s="11">
        <f t="shared" ref="D32:D67" si="11">C32*1^(-B32)</f>
        <v>189092</v>
      </c>
      <c r="E32" s="11">
        <f t="shared" si="8"/>
        <v>198143</v>
      </c>
      <c r="F32" s="11">
        <f t="shared" ref="F32:F67" si="12">SUM(E32)/B32</f>
        <v>4215.8085106382978</v>
      </c>
      <c r="G32" s="12">
        <f t="shared" si="3"/>
        <v>59244.969731438563</v>
      </c>
      <c r="H32" s="12">
        <f t="shared" si="9"/>
        <v>30904.809798409642</v>
      </c>
      <c r="I32" s="12">
        <f t="shared" si="6"/>
        <v>45005.667686924295</v>
      </c>
      <c r="J32" s="13">
        <f>C32/1.04^B32</f>
        <v>29929.964953256254</v>
      </c>
      <c r="K32" s="13">
        <f t="shared" si="10"/>
        <v>-14106.746350056463</v>
      </c>
      <c r="L32" s="13">
        <f t="shared" si="7"/>
        <v>-16759.479608572961</v>
      </c>
      <c r="P32" t="s">
        <v>92</v>
      </c>
      <c r="Q32" t="s">
        <v>100</v>
      </c>
      <c r="R32" t="s">
        <v>101</v>
      </c>
    </row>
    <row r="33" spans="1:21" x14ac:dyDescent="0.55000000000000004">
      <c r="A33" s="10" t="s">
        <v>98</v>
      </c>
      <c r="B33" s="10" cm="1">
        <f t="array" ref="B33">INDEX($4:$4,ROW(A6)+2)</f>
        <v>52</v>
      </c>
      <c r="C33" s="10" cm="1">
        <f t="array" ref="C33">INDEX($3:$3, ROW(A4)+4)</f>
        <v>245267</v>
      </c>
      <c r="D33" s="11">
        <f t="shared" si="11"/>
        <v>245267</v>
      </c>
      <c r="E33" s="11">
        <f>$D$25+$D$26+$D$27+$D$28+$D$29+$D$30+D33</f>
        <v>254318</v>
      </c>
      <c r="F33" s="11">
        <f t="shared" si="12"/>
        <v>4890.7307692307695</v>
      </c>
      <c r="G33" s="12">
        <f t="shared" si="3"/>
        <v>67920.069031491308</v>
      </c>
      <c r="H33" s="12">
        <f>$G$25+$G$26+$G$27+$G$28+$G$29+$G$30+G33</f>
        <v>39579.909098462391</v>
      </c>
      <c r="I33" s="12">
        <f>H33*(1/(1-(1.025)^(-B33)))</f>
        <v>54738.164973243045</v>
      </c>
      <c r="J33" s="13">
        <f t="shared" ref="J33:J48" si="13">C33/1.04^B33</f>
        <v>31908.432900275169</v>
      </c>
      <c r="K33" s="13">
        <f>$J$25+$J$26+$J$27+$J$28+$J$29+$J$30+J33</f>
        <v>-12128.278403037548</v>
      </c>
      <c r="L33" s="13">
        <f>K33*(1/(1-(1.04)^(-B33)))</f>
        <v>-13942.099909620394</v>
      </c>
      <c r="P33" t="s">
        <v>102</v>
      </c>
      <c r="Q33" t="s">
        <v>103</v>
      </c>
      <c r="R33" t="s">
        <v>104</v>
      </c>
      <c r="S33">
        <v>406.53399999999999</v>
      </c>
      <c r="T33">
        <v>19.239999999999998</v>
      </c>
      <c r="U33">
        <v>136.08199999999999</v>
      </c>
    </row>
    <row r="34" spans="1:21" x14ac:dyDescent="0.55000000000000004">
      <c r="A34" s="10" t="s">
        <v>98</v>
      </c>
      <c r="B34" s="10" cm="1">
        <f t="array" ref="B34">INDEX($4:$4,ROW(A7)+2)</f>
        <v>57</v>
      </c>
      <c r="C34" s="10" cm="1">
        <f t="array" ref="C34">INDEX($3:$3, ROW(A5)+4)</f>
        <v>296917</v>
      </c>
      <c r="D34" s="11">
        <f t="shared" si="11"/>
        <v>296917</v>
      </c>
      <c r="E34" s="11">
        <f t="shared" ref="E34:E70" si="14">$D$25+$D$26+$D$27+$D$28+$D$29+$D$30+D34</f>
        <v>305968</v>
      </c>
      <c r="F34" s="11">
        <f t="shared" si="12"/>
        <v>5367.8596491228072</v>
      </c>
      <c r="G34" s="12">
        <f t="shared" si="3"/>
        <v>72673.27576033384</v>
      </c>
      <c r="H34" s="12">
        <f t="shared" ref="H34:H51" si="15">$G$25+$G$26+$G$27+$G$28+$G$29+$G$30+G34</f>
        <v>44333.115827304922</v>
      </c>
      <c r="I34" s="8">
        <f>H34*(1/(1-(1.025)^(-B34)))</f>
        <v>58700.665076483179</v>
      </c>
      <c r="J34" s="13">
        <f t="shared" si="13"/>
        <v>31749.341619488052</v>
      </c>
      <c r="K34" s="13">
        <f t="shared" ref="K34:K51" si="16">$J$25+$J$26+$J$27+$J$28+$J$29+$J$30+J34</f>
        <v>-12287.369683824665</v>
      </c>
      <c r="L34" s="9">
        <f>K34*(1/(1-(1.04)^(-B34)))</f>
        <v>-13758.574355160863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62</v>
      </c>
      <c r="C35" s="10" cm="1">
        <f t="array" ref="C35">INDEX($3:$3, ROW(A6)+4)</f>
        <v>342213</v>
      </c>
      <c r="D35" s="11">
        <f t="shared" si="11"/>
        <v>342213</v>
      </c>
      <c r="E35" s="11">
        <f t="shared" si="14"/>
        <v>351264</v>
      </c>
      <c r="F35" s="11">
        <f t="shared" si="12"/>
        <v>5665.5483870967746</v>
      </c>
      <c r="G35" s="12">
        <f t="shared" si="3"/>
        <v>74031.551178560723</v>
      </c>
      <c r="H35" s="12">
        <f t="shared" si="15"/>
        <v>45691.391245531806</v>
      </c>
      <c r="I35" s="12">
        <f t="shared" ref="I35:I41" si="17">H35*(1/(1-(1.025)^(-B35)))</f>
        <v>58304.510401530686</v>
      </c>
      <c r="J35" s="13">
        <f t="shared" si="13"/>
        <v>30076.650346307957</v>
      </c>
      <c r="K35" s="13">
        <f t="shared" si="16"/>
        <v>-13960.06095700476</v>
      </c>
      <c r="L35" s="13">
        <f t="shared" ref="L35:L36" si="18">K35*(1/(1-(1.04)^(-B35)))</f>
        <v>-15305.216279935958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67</v>
      </c>
      <c r="C36" s="10" cm="1">
        <f t="array" ref="C36">INDEX($3:$3, ROW(A7)+4)</f>
        <v>385572</v>
      </c>
      <c r="D36" s="11">
        <f t="shared" si="11"/>
        <v>385572</v>
      </c>
      <c r="E36" s="11">
        <f t="shared" si="14"/>
        <v>394623</v>
      </c>
      <c r="F36" s="11">
        <f t="shared" si="12"/>
        <v>5889.8955223880594</v>
      </c>
      <c r="G36" s="12">
        <f t="shared" si="3"/>
        <v>73723.595385198569</v>
      </c>
      <c r="H36" s="12">
        <f>$G$25+$G$26+$G$27+$G$28+$G$29+$G$30+G36</f>
        <v>45383.435452169651</v>
      </c>
      <c r="I36" s="12">
        <f t="shared" si="17"/>
        <v>56112.462706930935</v>
      </c>
      <c r="J36" s="13">
        <f t="shared" si="13"/>
        <v>27852.985634039629</v>
      </c>
      <c r="K36" s="13">
        <f t="shared" si="16"/>
        <v>-16183.725669273088</v>
      </c>
      <c r="L36" s="13">
        <f t="shared" si="18"/>
        <v>-17443.835030164795</v>
      </c>
      <c r="P36" t="s">
        <v>102</v>
      </c>
      <c r="Q36" t="s">
        <v>110</v>
      </c>
      <c r="R36" t="s">
        <v>111</v>
      </c>
      <c r="S36">
        <v>150.11709999999999</v>
      </c>
      <c r="T36">
        <v>13.128500000000001</v>
      </c>
      <c r="U36">
        <v>153.29</v>
      </c>
    </row>
    <row r="37" spans="1:21" x14ac:dyDescent="0.55000000000000004">
      <c r="A37" s="10" t="s">
        <v>98</v>
      </c>
      <c r="B37" s="10" cm="1">
        <f t="array" ref="B37">INDEX($4:$4,ROW(A10)+2)</f>
        <v>72</v>
      </c>
      <c r="C37" s="10" cm="1">
        <f t="array" ref="C37">INDEX($3:$3, ROW(A8)+4)</f>
        <v>427323</v>
      </c>
      <c r="D37" s="11">
        <f t="shared" si="11"/>
        <v>427323</v>
      </c>
      <c r="E37" s="11">
        <f t="shared" si="14"/>
        <v>436374</v>
      </c>
      <c r="F37" s="11">
        <f t="shared" si="12"/>
        <v>6060.75</v>
      </c>
      <c r="G37" s="12">
        <f t="shared" si="3"/>
        <v>72216.753437091102</v>
      </c>
      <c r="H37" s="12">
        <f t="shared" ref="H37:H54" si="19">$G$25+$G$26+$G$27+$G$28+$G$29+$G$30+G37</f>
        <v>43876.593504062184</v>
      </c>
      <c r="I37" s="12">
        <f t="shared" si="17"/>
        <v>52799.62756896983</v>
      </c>
      <c r="J37" s="13">
        <f t="shared" si="13"/>
        <v>25372.066392140889</v>
      </c>
      <c r="K37" s="13">
        <f>$J$25+$J$26+$J$27+$J$28+$J$29+$J$30+J37</f>
        <v>-18664.644911171828</v>
      </c>
      <c r="L37" s="13">
        <f>K37*(1/(1-(1.04)^(-B37)))</f>
        <v>-19842.800179083184</v>
      </c>
    </row>
    <row r="38" spans="1:21" x14ac:dyDescent="0.55000000000000004">
      <c r="A38" s="10" t="s">
        <v>98</v>
      </c>
      <c r="B38" s="10" cm="1">
        <f t="array" ref="B38">INDEX($4:$4,ROW(A11)+2)</f>
        <v>77</v>
      </c>
      <c r="C38" s="10" cm="1">
        <f t="array" ref="C38">INDEX($3:$3, ROW(A9)+4)</f>
        <v>466483</v>
      </c>
      <c r="D38" s="11">
        <f t="shared" si="11"/>
        <v>466483</v>
      </c>
      <c r="E38" s="11">
        <f t="shared" si="14"/>
        <v>475534</v>
      </c>
      <c r="F38" s="11">
        <f t="shared" si="12"/>
        <v>6175.7662337662341</v>
      </c>
      <c r="G38" s="12">
        <f t="shared" si="3"/>
        <v>69678.402676375656</v>
      </c>
      <c r="H38" s="12">
        <f t="shared" si="19"/>
        <v>41338.242743346738</v>
      </c>
      <c r="I38" s="12">
        <f t="shared" si="17"/>
        <v>48597.187683078642</v>
      </c>
      <c r="J38" s="13">
        <f t="shared" si="13"/>
        <v>22765.054555197221</v>
      </c>
      <c r="K38" s="13">
        <f t="shared" ref="K38:K55" si="20">$J$25+$J$26+$J$27+$J$28+$J$29+$J$30+J38</f>
        <v>-21271.656748115496</v>
      </c>
      <c r="L38" s="13">
        <f t="shared" ref="L38:L48" si="21">K38*(1/(1-(1.04)^(-B38)))</f>
        <v>-22363.004148691878</v>
      </c>
    </row>
    <row r="39" spans="1:21" x14ac:dyDescent="0.55000000000000004">
      <c r="A39" s="10" t="s">
        <v>98</v>
      </c>
      <c r="B39" s="10" cm="1">
        <f t="array" ref="B39">INDEX($4:$4,ROW(A12)+2)</f>
        <v>82</v>
      </c>
      <c r="C39" s="10" cm="1">
        <f t="array" ref="C39">INDEX($3:$3, ROW(A10)+4)</f>
        <v>501666</v>
      </c>
      <c r="D39" s="11">
        <f t="shared" si="11"/>
        <v>501666</v>
      </c>
      <c r="E39" s="11">
        <f t="shared" si="14"/>
        <v>510717</v>
      </c>
      <c r="F39" s="11">
        <f t="shared" si="12"/>
        <v>6228.2560975609758</v>
      </c>
      <c r="G39" s="12">
        <f t="shared" si="3"/>
        <v>66230.450014707341</v>
      </c>
      <c r="H39" s="12">
        <f t="shared" si="19"/>
        <v>37890.290081678424</v>
      </c>
      <c r="I39" s="12">
        <f t="shared" si="17"/>
        <v>43653.464364031177</v>
      </c>
      <c r="J39" s="13">
        <f t="shared" si="13"/>
        <v>20122.449473582878</v>
      </c>
      <c r="K39" s="13">
        <f t="shared" si="20"/>
        <v>-23914.26182972984</v>
      </c>
      <c r="L39" s="13">
        <f t="shared" si="21"/>
        <v>-24913.576481209882</v>
      </c>
    </row>
    <row r="40" spans="1:21" x14ac:dyDescent="0.55000000000000004">
      <c r="A40" s="10" t="s">
        <v>98</v>
      </c>
      <c r="B40" s="10" cm="1">
        <f t="array" ref="B40">INDEX($4:$4,ROW(A13)+2)</f>
        <v>87</v>
      </c>
      <c r="C40" s="10" cm="1">
        <f t="array" ref="C40">INDEX($3:$3, ROW(A11)+4)</f>
        <v>534394</v>
      </c>
      <c r="D40" s="11">
        <f t="shared" si="11"/>
        <v>534394</v>
      </c>
      <c r="E40" s="11">
        <f t="shared" si="14"/>
        <v>543445</v>
      </c>
      <c r="F40" s="7">
        <f t="shared" si="12"/>
        <v>6246.4942528735628</v>
      </c>
      <c r="G40" s="12">
        <f t="shared" si="3"/>
        <v>62357.010225376856</v>
      </c>
      <c r="H40" s="12">
        <f t="shared" si="19"/>
        <v>34016.850292347939</v>
      </c>
      <c r="I40" s="12">
        <f t="shared" si="17"/>
        <v>38510.542794132234</v>
      </c>
      <c r="J40" s="13">
        <f t="shared" si="13"/>
        <v>17618.180472517906</v>
      </c>
      <c r="K40" s="13">
        <f t="shared" si="20"/>
        <v>-26418.530830794811</v>
      </c>
      <c r="L40" s="13">
        <f t="shared" si="21"/>
        <v>-27319.204636355807</v>
      </c>
    </row>
    <row r="41" spans="1:21" x14ac:dyDescent="0.55000000000000004">
      <c r="A41" s="10" t="s">
        <v>98</v>
      </c>
      <c r="B41" s="10" cm="1">
        <f t="array" ref="B41">INDEX($4:$4,ROW(A14)+2)</f>
        <v>92</v>
      </c>
      <c r="C41" s="10" cm="1">
        <f t="array" ref="C41">INDEX($3:$3, ROW(A12)+4)</f>
        <v>562284</v>
      </c>
      <c r="D41" s="11">
        <f t="shared" si="11"/>
        <v>562284</v>
      </c>
      <c r="E41" s="11">
        <f t="shared" si="14"/>
        <v>571335</v>
      </c>
      <c r="F41" s="11">
        <f t="shared" si="12"/>
        <v>6210.163043478261</v>
      </c>
      <c r="G41" s="12">
        <f t="shared" si="3"/>
        <v>57990.934813825363</v>
      </c>
      <c r="H41" s="12">
        <f t="shared" si="19"/>
        <v>29650.774880796442</v>
      </c>
      <c r="I41" s="12">
        <f t="shared" si="17"/>
        <v>33060.451261448005</v>
      </c>
      <c r="J41" s="13">
        <f t="shared" si="13"/>
        <v>15236.615571417546</v>
      </c>
      <c r="K41" s="13">
        <f t="shared" si="20"/>
        <v>-28800.09573189517</v>
      </c>
      <c r="L41" s="13">
        <f t="shared" si="21"/>
        <v>-29602.249255662176</v>
      </c>
    </row>
    <row r="42" spans="1:21" x14ac:dyDescent="0.55000000000000004">
      <c r="A42" s="10" t="s">
        <v>98</v>
      </c>
      <c r="B42" s="10" cm="1">
        <f t="array" ref="B42">INDEX($4:$4,ROW(A15)+2)</f>
        <v>97</v>
      </c>
      <c r="C42" s="10" cm="1">
        <f t="array" ref="C42">INDEX($3:$3, ROW(A13)+4)</f>
        <v>586903</v>
      </c>
      <c r="D42" s="11">
        <f t="shared" si="11"/>
        <v>586903</v>
      </c>
      <c r="E42" s="11">
        <f t="shared" si="14"/>
        <v>595954</v>
      </c>
      <c r="F42" s="11">
        <f t="shared" si="12"/>
        <v>6143.855670103093</v>
      </c>
      <c r="G42" s="12">
        <f t="shared" si="3"/>
        <v>53499.704894095536</v>
      </c>
      <c r="H42" s="12">
        <f t="shared" si="19"/>
        <v>25159.544961066615</v>
      </c>
      <c r="I42" s="12">
        <f>H42*(1/(1-(1.025)^(-B42)))</f>
        <v>27683.016868789917</v>
      </c>
      <c r="J42" s="13">
        <f t="shared" si="13"/>
        <v>13071.710395252378</v>
      </c>
      <c r="K42" s="13">
        <f t="shared" si="20"/>
        <v>-30965.000908060341</v>
      </c>
      <c r="L42" s="13">
        <f t="shared" si="21"/>
        <v>-31670.374650467616</v>
      </c>
    </row>
    <row r="43" spans="1:21" x14ac:dyDescent="0.55000000000000004">
      <c r="A43" s="10" t="s">
        <v>98</v>
      </c>
      <c r="B43" s="10" cm="1">
        <f t="array" ref="B43">INDEX($4:$4,ROW(A16)+2)</f>
        <v>102</v>
      </c>
      <c r="C43" s="10" cm="1">
        <f t="array" ref="C43">INDEX($3:$3, ROW(A14)+4)</f>
        <v>611071</v>
      </c>
      <c r="D43" s="11">
        <f t="shared" si="11"/>
        <v>611071</v>
      </c>
      <c r="E43" s="11">
        <f t="shared" si="14"/>
        <v>620122</v>
      </c>
      <c r="F43" s="11">
        <f t="shared" si="12"/>
        <v>6079.6274509803925</v>
      </c>
      <c r="G43" s="12">
        <f t="shared" si="3"/>
        <v>49233.125090531197</v>
      </c>
      <c r="H43" s="12">
        <f t="shared" si="19"/>
        <v>20892.965157502276</v>
      </c>
      <c r="I43" s="12">
        <f t="shared" ref="I43:I48" si="22">H43*(1/(1-(1.025)^(-B43)))</f>
        <v>22723.788626420541</v>
      </c>
      <c r="J43" s="13">
        <f t="shared" si="13"/>
        <v>11186.418558111436</v>
      </c>
      <c r="K43" s="13">
        <f t="shared" si="20"/>
        <v>-32850.292745201281</v>
      </c>
      <c r="L43" s="13">
        <f t="shared" si="21"/>
        <v>-33462.872457653706</v>
      </c>
    </row>
    <row r="44" spans="1:21" x14ac:dyDescent="0.55000000000000004">
      <c r="A44" s="10" t="s">
        <v>98</v>
      </c>
      <c r="B44" s="10" cm="1">
        <f t="array" ref="B44">INDEX($4:$4,ROW(A17)+2)</f>
        <v>107</v>
      </c>
      <c r="C44" s="10" cm="1">
        <f t="array" ref="C44">INDEX($3:$3, ROW(A15)+4)</f>
        <v>631235</v>
      </c>
      <c r="D44" s="11">
        <f t="shared" si="11"/>
        <v>631235</v>
      </c>
      <c r="E44" s="11">
        <f t="shared" si="14"/>
        <v>640286</v>
      </c>
      <c r="F44" s="11">
        <f t="shared" si="12"/>
        <v>5983.9813084112147</v>
      </c>
      <c r="G44" s="12">
        <f t="shared" si="3"/>
        <v>44950.805054680241</v>
      </c>
      <c r="H44" s="12">
        <f t="shared" si="19"/>
        <v>16610.64512165132</v>
      </c>
      <c r="I44" s="12">
        <f t="shared" si="22"/>
        <v>17884.194497761418</v>
      </c>
      <c r="J44" s="13">
        <f t="shared" si="13"/>
        <v>9497.8163142836056</v>
      </c>
      <c r="K44" s="13">
        <f t="shared" si="20"/>
        <v>-34538.894989029111</v>
      </c>
      <c r="L44" s="13">
        <f t="shared" si="21"/>
        <v>-35066.519987037842</v>
      </c>
    </row>
    <row r="45" spans="1:21" x14ac:dyDescent="0.55000000000000004">
      <c r="A45" s="10" t="s">
        <v>98</v>
      </c>
      <c r="B45" s="10" cm="1">
        <f t="array" ref="B45">INDEX($4:$4,ROW(A18)+2)</f>
        <v>112</v>
      </c>
      <c r="C45" s="10" cm="1">
        <f t="array" ref="C45">INDEX($3:$3, ROW(A16)+4)</f>
        <v>649642</v>
      </c>
      <c r="D45" s="11">
        <f t="shared" si="11"/>
        <v>649642</v>
      </c>
      <c r="E45" s="11">
        <f t="shared" si="14"/>
        <v>658693</v>
      </c>
      <c r="F45" s="11">
        <f t="shared" si="12"/>
        <v>5881.1875</v>
      </c>
      <c r="G45" s="12">
        <f t="shared" si="3"/>
        <v>40888.499259521785</v>
      </c>
      <c r="H45" s="12">
        <f t="shared" si="19"/>
        <v>12548.339326492864</v>
      </c>
      <c r="I45" s="12">
        <f t="shared" si="22"/>
        <v>13391.180907913629</v>
      </c>
      <c r="J45" s="13">
        <f t="shared" si="13"/>
        <v>8034.1529111730242</v>
      </c>
      <c r="K45" s="13">
        <f t="shared" si="20"/>
        <v>-36002.55839213969</v>
      </c>
      <c r="L45" s="13">
        <f t="shared" si="21"/>
        <v>-36453.379030678174</v>
      </c>
    </row>
    <row r="46" spans="1:21" x14ac:dyDescent="0.55000000000000004">
      <c r="A46" s="10" t="s">
        <v>98</v>
      </c>
      <c r="B46" s="10" cm="1">
        <f t="array" ref="B46">INDEX($4:$4,ROW(A19)+2)</f>
        <v>117</v>
      </c>
      <c r="C46" s="10" cm="1">
        <f t="array" ref="C46">INDEX($3:$3, ROW(A17)+4)</f>
        <v>639928</v>
      </c>
      <c r="D46" s="11">
        <f t="shared" si="11"/>
        <v>639928</v>
      </c>
      <c r="E46" s="11">
        <f t="shared" si="14"/>
        <v>648979</v>
      </c>
      <c r="F46" s="11">
        <f t="shared" si="12"/>
        <v>5546.8290598290596</v>
      </c>
      <c r="G46" s="12">
        <f t="shared" si="3"/>
        <v>35599.087195437387</v>
      </c>
      <c r="H46" s="12">
        <f t="shared" si="19"/>
        <v>7258.927262408466</v>
      </c>
      <c r="I46" s="12">
        <f t="shared" si="22"/>
        <v>7686.5274964607888</v>
      </c>
      <c r="J46" s="13">
        <f t="shared" si="13"/>
        <v>6504.7470848362054</v>
      </c>
      <c r="K46" s="13">
        <f t="shared" si="20"/>
        <v>-37531.964218476511</v>
      </c>
      <c r="L46" s="13">
        <f t="shared" si="21"/>
        <v>-37917.387288619168</v>
      </c>
    </row>
    <row r="47" spans="1:21" x14ac:dyDescent="0.55000000000000004">
      <c r="A47" s="10" t="s">
        <v>98</v>
      </c>
      <c r="B47" s="10" cm="1">
        <f t="array" ref="B47">INDEX($4:$4,ROW(A20)+2)</f>
        <v>122</v>
      </c>
      <c r="C47" s="10" cm="1">
        <f t="array" ref="C47">INDEX($3:$3, ROW(A18)+4)</f>
        <v>655741</v>
      </c>
      <c r="D47" s="11">
        <f t="shared" si="11"/>
        <v>655741</v>
      </c>
      <c r="E47" s="11">
        <f t="shared" si="14"/>
        <v>664792</v>
      </c>
      <c r="F47" s="11">
        <f t="shared" si="12"/>
        <v>5449.1147540983602</v>
      </c>
      <c r="G47" s="12">
        <f t="shared" si="3"/>
        <v>32241.909962116435</v>
      </c>
      <c r="H47" s="12">
        <f t="shared" si="19"/>
        <v>3901.7500290875141</v>
      </c>
      <c r="I47" s="12">
        <f t="shared" si="22"/>
        <v>4103.5143542365395</v>
      </c>
      <c r="J47" s="13">
        <f t="shared" si="13"/>
        <v>5478.5413537723898</v>
      </c>
      <c r="K47" s="13">
        <f t="shared" si="20"/>
        <v>-38558.16994954033</v>
      </c>
      <c r="L47" s="13">
        <f t="shared" si="21"/>
        <v>-38883.027283353091</v>
      </c>
    </row>
    <row r="48" spans="1:21" x14ac:dyDescent="0.55000000000000004">
      <c r="A48" s="10" t="s">
        <v>98</v>
      </c>
      <c r="B48" s="10" cm="1">
        <f t="array" ref="B48">INDEX($4:$4,ROW(A21)+2)</f>
        <v>127</v>
      </c>
      <c r="C48" s="10" cm="1">
        <f t="array" ref="C48">INDEX($3:$3, ROW(A19)+4)</f>
        <v>669758</v>
      </c>
      <c r="D48" s="11">
        <f t="shared" si="11"/>
        <v>669758</v>
      </c>
      <c r="E48" s="11">
        <f t="shared" si="14"/>
        <v>678809</v>
      </c>
      <c r="F48" s="11">
        <f>SUM(E48)/B48</f>
        <v>5344.9527559055114</v>
      </c>
      <c r="G48" s="12">
        <f t="shared" si="3"/>
        <v>29106.300248583255</v>
      </c>
      <c r="H48" s="12">
        <f t="shared" si="19"/>
        <v>766.14031555433394</v>
      </c>
      <c r="I48" s="12">
        <f t="shared" si="22"/>
        <v>800.94785616605986</v>
      </c>
      <c r="J48" s="13">
        <f t="shared" si="13"/>
        <v>4599.2161308724089</v>
      </c>
      <c r="K48" s="13">
        <f t="shared" si="20"/>
        <v>-39437.495172440307</v>
      </c>
      <c r="L48" s="13">
        <f t="shared" si="21"/>
        <v>-39710.184293229213</v>
      </c>
    </row>
    <row r="49" spans="1:6" x14ac:dyDescent="0.55000000000000004">
      <c r="A49" s="10" t="s">
        <v>98</v>
      </c>
      <c r="B49" s="10" cm="1">
        <f t="array" ref="B49">INDEX($4:$4,ROW(A22)+2)</f>
        <v>132</v>
      </c>
      <c r="C49" s="10" cm="1">
        <f t="array" ref="C49">INDEX($3:$3, ROW(A20)+4)</f>
        <v>680638</v>
      </c>
      <c r="D49" s="11">
        <f t="shared" si="11"/>
        <v>680638</v>
      </c>
      <c r="E49" s="11">
        <f t="shared" si="14"/>
        <v>689689</v>
      </c>
      <c r="F49" s="11">
        <f t="shared" ref="F49:F84" si="23">SUM(E49)/B49</f>
        <v>5224.916666666667</v>
      </c>
    </row>
    <row r="50" spans="1:6" x14ac:dyDescent="0.55000000000000004">
      <c r="A50" s="10" t="s">
        <v>98</v>
      </c>
      <c r="B50" s="10" cm="1">
        <f t="array" ref="B50">INDEX($4:$4,ROW(A23)+2)</f>
        <v>137</v>
      </c>
      <c r="C50" s="10" cm="1">
        <f t="array" ref="C50">INDEX($3:$3, ROW(A21)+4)</f>
        <v>690375</v>
      </c>
      <c r="D50" s="11">
        <f t="shared" si="11"/>
        <v>690375</v>
      </c>
      <c r="E50" s="11">
        <f t="shared" si="14"/>
        <v>699426</v>
      </c>
      <c r="F50" s="11">
        <f t="shared" si="23"/>
        <v>5105.2992700729928</v>
      </c>
    </row>
    <row r="51" spans="1:6" x14ac:dyDescent="0.55000000000000004">
      <c r="A51" s="10" t="s">
        <v>98</v>
      </c>
      <c r="B51" s="10" cm="1">
        <f t="array" ref="B51">INDEX($4:$4,ROW(A24)+2)</f>
        <v>142</v>
      </c>
      <c r="C51" s="10" cm="1">
        <f t="array" ref="C51">INDEX($3:$3, ROW(A22)+4)</f>
        <v>698622</v>
      </c>
      <c r="D51" s="11">
        <f t="shared" si="11"/>
        <v>698622</v>
      </c>
      <c r="E51" s="11">
        <f t="shared" si="14"/>
        <v>707673</v>
      </c>
      <c r="F51" s="11">
        <f t="shared" si="23"/>
        <v>4983.6126760563384</v>
      </c>
    </row>
    <row r="52" spans="1:6" x14ac:dyDescent="0.55000000000000004">
      <c r="A52" s="10" t="s">
        <v>98</v>
      </c>
      <c r="B52" s="10" cm="1">
        <f t="array" ref="B52">INDEX($4:$4,ROW(A25)+2)</f>
        <v>147</v>
      </c>
      <c r="C52" s="10" cm="1">
        <f t="array" ref="C52">INDEX($3:$3, ROW(A23)+4)</f>
        <v>706602</v>
      </c>
      <c r="D52" s="11">
        <f t="shared" si="11"/>
        <v>706602</v>
      </c>
      <c r="E52" s="11">
        <f>$D$25+$D$26+$D$27+$D$28+$D$29+$D$30+D52</f>
        <v>715653</v>
      </c>
      <c r="F52" s="11">
        <f t="shared" si="23"/>
        <v>4868.3877551020405</v>
      </c>
    </row>
    <row r="53" spans="1:6" x14ac:dyDescent="0.55000000000000004">
      <c r="A53" s="10" t="s">
        <v>98</v>
      </c>
      <c r="B53" s="10" cm="1">
        <f t="array" ref="B53">INDEX($4:$4,ROW(A26)+2)</f>
        <v>152</v>
      </c>
      <c r="C53" s="10" cm="1">
        <f t="array" ref="C53">INDEX($3:$3, ROW(A24)+4)</f>
        <v>713263</v>
      </c>
      <c r="D53" s="11">
        <f t="shared" si="11"/>
        <v>713263</v>
      </c>
      <c r="E53" s="11">
        <f t="shared" ref="E53:E89" si="24">$D$25+$D$26+$D$27+$D$28+$D$29+$D$30+D53</f>
        <v>722314</v>
      </c>
      <c r="F53" s="11">
        <f>SUM(E53)/B53</f>
        <v>4752.0657894736842</v>
      </c>
    </row>
    <row r="54" spans="1:6" x14ac:dyDescent="0.55000000000000004">
      <c r="A54" s="10" t="s">
        <v>98</v>
      </c>
      <c r="B54" s="10" cm="1">
        <f t="array" ref="B54">INDEX($4:$4,ROW(A27)+2)</f>
        <v>157</v>
      </c>
      <c r="C54" s="10" cm="1">
        <f t="array" ref="C54">INDEX($3:$3, ROW(A25)+4)</f>
        <v>718493</v>
      </c>
      <c r="D54" s="11">
        <f t="shared" si="11"/>
        <v>718493</v>
      </c>
      <c r="E54" s="11">
        <f t="shared" si="24"/>
        <v>727544</v>
      </c>
      <c r="F54" s="11">
        <f t="shared" ref="F54:F89" si="25">SUM(E54)/B54</f>
        <v>4634.0382165605097</v>
      </c>
    </row>
    <row r="55" spans="1:6" x14ac:dyDescent="0.55000000000000004">
      <c r="A55" s="10" t="s">
        <v>98</v>
      </c>
      <c r="B55" s="10" cm="1">
        <f t="array" ref="B55">INDEX($4:$4,ROW(A28)+2)</f>
        <v>162</v>
      </c>
      <c r="C55" s="10" cm="1">
        <f t="array" ref="C55">INDEX($3:$3, ROW(A26)+4)</f>
        <v>723018</v>
      </c>
      <c r="D55" s="11">
        <f t="shared" si="11"/>
        <v>723018</v>
      </c>
      <c r="E55" s="11">
        <f t="shared" si="24"/>
        <v>732069</v>
      </c>
      <c r="F55" s="11">
        <f t="shared" si="25"/>
        <v>4518.9444444444443</v>
      </c>
    </row>
    <row r="56" spans="1:6" x14ac:dyDescent="0.55000000000000004">
      <c r="A56" s="10" t="s">
        <v>98</v>
      </c>
      <c r="B56" s="10" cm="1">
        <f t="array" ref="B56">INDEX($4:$4,ROW(A29)+2)</f>
        <v>167</v>
      </c>
      <c r="C56" s="10" cm="1">
        <f t="array" ref="C56">INDEX($3:$3, ROW(A27)+4)</f>
        <v>726594</v>
      </c>
      <c r="D56" s="11">
        <f t="shared" si="11"/>
        <v>726594</v>
      </c>
      <c r="E56" s="11">
        <f t="shared" si="24"/>
        <v>735645</v>
      </c>
      <c r="F56" s="11">
        <f t="shared" si="25"/>
        <v>4405.0598802395207</v>
      </c>
    </row>
    <row r="57" spans="1:6" x14ac:dyDescent="0.55000000000000004">
      <c r="A57" s="10" t="s">
        <v>98</v>
      </c>
      <c r="B57" s="10" cm="1">
        <f t="array" ref="B57">INDEX($4:$4,ROW(A30)+2)</f>
        <v>172</v>
      </c>
      <c r="C57" s="10" cm="1">
        <f t="array" ref="C57">INDEX($3:$3, ROW(A28)+4)</f>
        <v>729343</v>
      </c>
      <c r="D57" s="11">
        <f t="shared" si="11"/>
        <v>729343</v>
      </c>
      <c r="E57" s="11">
        <f t="shared" si="24"/>
        <v>738394</v>
      </c>
      <c r="F57" s="11">
        <f t="shared" si="25"/>
        <v>4292.9883720930229</v>
      </c>
    </row>
    <row r="58" spans="1:6" x14ac:dyDescent="0.55000000000000004">
      <c r="A58" s="10" t="s">
        <v>98</v>
      </c>
      <c r="B58" s="10" cm="1">
        <f t="array" ref="B58">INDEX($4:$4,ROW(A31)+2)</f>
        <v>177</v>
      </c>
      <c r="C58" s="10" cm="1">
        <f t="array" ref="C58">INDEX($3:$3, ROW(A29)+4)</f>
        <v>731695</v>
      </c>
      <c r="D58" s="11">
        <f t="shared" si="11"/>
        <v>731695</v>
      </c>
      <c r="E58" s="11">
        <f t="shared" si="24"/>
        <v>740746</v>
      </c>
      <c r="F58" s="11">
        <f t="shared" si="25"/>
        <v>4185.0056497175137</v>
      </c>
    </row>
    <row r="59" spans="1:6" x14ac:dyDescent="0.55000000000000004">
      <c r="A59" s="10" t="s">
        <v>98</v>
      </c>
      <c r="B59" s="10" cm="1">
        <f t="array" ref="B59">INDEX($4:$4,ROW(A32)+2)</f>
        <v>182</v>
      </c>
      <c r="C59" s="10" cm="1">
        <f t="array" ref="C59">INDEX($3:$3, ROW(A30)+4)</f>
        <v>733931</v>
      </c>
      <c r="D59" s="11">
        <f t="shared" si="11"/>
        <v>733931</v>
      </c>
      <c r="E59" s="11">
        <f t="shared" si="24"/>
        <v>742982</v>
      </c>
      <c r="F59" s="11">
        <f t="shared" si="25"/>
        <v>4082.3186813186812</v>
      </c>
    </row>
    <row r="60" spans="1:6" x14ac:dyDescent="0.55000000000000004">
      <c r="A60" s="10" t="s">
        <v>98</v>
      </c>
      <c r="B60" s="10" cm="1">
        <f t="array" ref="B60">INDEX($4:$4,ROW(A33)+2)</f>
        <v>187</v>
      </c>
      <c r="C60" s="10" cm="1">
        <f t="array" ref="C60">INDEX($3:$3, ROW(A31)+4)</f>
        <v>734847</v>
      </c>
      <c r="D60" s="11">
        <f t="shared" si="11"/>
        <v>734847</v>
      </c>
      <c r="E60" s="11">
        <f t="shared" si="24"/>
        <v>743898</v>
      </c>
      <c r="F60" s="11">
        <f t="shared" si="25"/>
        <v>3978.0641711229946</v>
      </c>
    </row>
    <row r="61" spans="1:6" x14ac:dyDescent="0.55000000000000004">
      <c r="A61" s="10" t="s">
        <v>98</v>
      </c>
      <c r="B61" s="10" cm="1">
        <f t="array" ref="B61">INDEX($4:$4,ROW(A34)+2)</f>
        <v>192</v>
      </c>
      <c r="C61" s="10" cm="1">
        <f t="array" ref="C61">INDEX($3:$3, ROW(A32)+4)</f>
        <v>735593</v>
      </c>
      <c r="D61" s="11">
        <f t="shared" si="11"/>
        <v>735593</v>
      </c>
      <c r="E61" s="11">
        <f t="shared" si="24"/>
        <v>744644</v>
      </c>
      <c r="F61" s="11">
        <f t="shared" si="25"/>
        <v>3878.3541666666665</v>
      </c>
    </row>
    <row r="62" spans="1:6" x14ac:dyDescent="0.55000000000000004">
      <c r="A62" s="10" t="s">
        <v>98</v>
      </c>
      <c r="B62" s="10" cm="1">
        <f t="array" ref="B62">INDEX($4:$4,ROW(A35)+2)</f>
        <v>197</v>
      </c>
      <c r="C62" s="10" cm="1">
        <f t="array" ref="C62">INDEX($3:$3, ROW(A33)+4)</f>
        <v>735985</v>
      </c>
      <c r="D62" s="11">
        <f t="shared" si="11"/>
        <v>735985</v>
      </c>
      <c r="E62" s="11">
        <f t="shared" si="24"/>
        <v>745036</v>
      </c>
      <c r="F62" s="11">
        <f t="shared" si="25"/>
        <v>3781.9086294416243</v>
      </c>
    </row>
    <row r="63" spans="1:6" x14ac:dyDescent="0.55000000000000004">
      <c r="A63" s="10" t="s">
        <v>98</v>
      </c>
      <c r="B63" s="10" cm="1">
        <f t="array" ref="B63">INDEX($4:$4,ROW(A36)+2)</f>
        <v>202</v>
      </c>
      <c r="C63" s="10" cm="1">
        <f t="array" ref="C63">INDEX($3:$3, ROW(A34)+4)</f>
        <v>735485</v>
      </c>
      <c r="D63" s="11">
        <f t="shared" si="11"/>
        <v>735485</v>
      </c>
      <c r="E63" s="11">
        <f t="shared" si="24"/>
        <v>744536</v>
      </c>
      <c r="F63" s="11">
        <f t="shared" si="25"/>
        <v>3685.8217821782177</v>
      </c>
    </row>
    <row r="64" spans="1:6" x14ac:dyDescent="0.55000000000000004">
      <c r="A64" s="10" t="s">
        <v>98</v>
      </c>
      <c r="B64" s="10" cm="1">
        <f t="array" ref="B64">INDEX($4:$4,ROW(A37)+2)</f>
        <v>207</v>
      </c>
      <c r="C64" s="10" cm="1">
        <f t="array" ref="C64">INDEX($3:$3, ROW(A35)+4)</f>
        <v>735041</v>
      </c>
      <c r="D64" s="11">
        <f t="shared" si="11"/>
        <v>735041</v>
      </c>
      <c r="E64" s="11">
        <f>$D$25+$D$26+$D$27+$D$28+$D$29+$D$30+D64</f>
        <v>744092</v>
      </c>
      <c r="F64" s="11">
        <f t="shared" si="25"/>
        <v>3594.6473429951689</v>
      </c>
    </row>
    <row r="65" spans="1:12" x14ac:dyDescent="0.55000000000000004">
      <c r="A65" s="10" t="s">
        <v>98</v>
      </c>
      <c r="B65" s="10" cm="1">
        <f t="array" ref="B65">INDEX($4:$4,ROW(A38)+2)</f>
        <v>212</v>
      </c>
      <c r="C65" s="10" cm="1">
        <f t="array" ref="C65">INDEX($3:$3, ROW(A36)+4)</f>
        <v>734370</v>
      </c>
      <c r="D65" s="11">
        <f t="shared" si="11"/>
        <v>734370</v>
      </c>
      <c r="E65" s="11">
        <f t="shared" ref="E65:E101" si="26">$D$25+$D$26+$D$27+$D$28+$D$29+$D$30+D65</f>
        <v>743421</v>
      </c>
      <c r="F65" s="11">
        <f t="shared" si="25"/>
        <v>3506.7028301886794</v>
      </c>
    </row>
    <row r="66" spans="1:12" x14ac:dyDescent="0.55000000000000004">
      <c r="A66" s="10" t="s">
        <v>98</v>
      </c>
      <c r="B66" s="10" cm="1">
        <f t="array" ref="B66">INDEX($4:$4,ROW(A39)+2)</f>
        <v>217</v>
      </c>
      <c r="C66" s="10" cm="1">
        <f t="array" ref="C66">INDEX($3:$3, ROW(A37)+4)</f>
        <v>733581</v>
      </c>
      <c r="D66" s="11">
        <f t="shared" si="11"/>
        <v>733581</v>
      </c>
      <c r="E66" s="11">
        <f t="shared" si="26"/>
        <v>742632</v>
      </c>
      <c r="F66" s="11">
        <f t="shared" si="25"/>
        <v>3422.2672811059906</v>
      </c>
    </row>
    <row r="67" spans="1:12" x14ac:dyDescent="0.55000000000000004">
      <c r="A67" s="10" t="s">
        <v>98</v>
      </c>
      <c r="B67" s="10" cm="1">
        <f t="array" ref="B67">INDEX($4:$4,ROW(A40)+2)</f>
        <v>222</v>
      </c>
      <c r="C67" s="10" cm="1">
        <f t="array" ref="C67">INDEX($3:$3, ROW(A38)+4)</f>
        <v>731950</v>
      </c>
      <c r="D67" s="11">
        <f t="shared" si="11"/>
        <v>731950</v>
      </c>
      <c r="E67" s="11">
        <f t="shared" si="26"/>
        <v>741001</v>
      </c>
      <c r="F67" s="11">
        <f t="shared" si="25"/>
        <v>3337.8423423423424</v>
      </c>
    </row>
    <row r="69" spans="1:12" x14ac:dyDescent="0.55000000000000004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</row>
    <row r="72" spans="1:12" x14ac:dyDescent="0.55000000000000004">
      <c r="B72" s="21">
        <v>0</v>
      </c>
      <c r="C72" s="22">
        <v>2.5</v>
      </c>
      <c r="D72" s="23">
        <v>4</v>
      </c>
    </row>
    <row r="73" spans="1:12" x14ac:dyDescent="0.55000000000000004">
      <c r="A73" s="24" t="s">
        <v>112</v>
      </c>
      <c r="B73">
        <f>F40</f>
        <v>6246.4942528735628</v>
      </c>
      <c r="C73">
        <f>I34</f>
        <v>58700.665076483179</v>
      </c>
      <c r="D73">
        <f>L34</f>
        <v>-13758.574355160863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0C805-B529-4C82-87AD-6EB1D73838C1}">
  <dimension ref="A1:AS75"/>
  <sheetViews>
    <sheetView workbookViewId="0">
      <selection activeCell="A21" sqref="A21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4" width="10.26171875" bestFit="1" customWidth="1"/>
    <col min="5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  <col min="39" max="41" width="10.47265625" bestFit="1" customWidth="1"/>
    <col min="42" max="42" width="11.20703125" bestFit="1" customWidth="1"/>
    <col min="43" max="45" width="10.47265625" bestFit="1" customWidth="1"/>
  </cols>
  <sheetData>
    <row r="1" spans="1:45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45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116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  <c r="AM2" t="s">
        <v>141</v>
      </c>
      <c r="AN2" t="s">
        <v>142</v>
      </c>
      <c r="AO2" t="s">
        <v>143</v>
      </c>
      <c r="AP2" t="s">
        <v>153</v>
      </c>
      <c r="AQ2" t="s">
        <v>145</v>
      </c>
      <c r="AR2" t="s">
        <v>154</v>
      </c>
      <c r="AS2" t="s">
        <v>155</v>
      </c>
    </row>
    <row r="3" spans="1:45" x14ac:dyDescent="0.55000000000000004">
      <c r="A3" t="s">
        <v>39</v>
      </c>
      <c r="B3" t="s">
        <v>40</v>
      </c>
      <c r="C3">
        <v>0</v>
      </c>
      <c r="D3">
        <v>0</v>
      </c>
      <c r="E3">
        <v>0</v>
      </c>
      <c r="F3">
        <v>23808</v>
      </c>
      <c r="G3">
        <v>0</v>
      </c>
      <c r="H3">
        <v>180290</v>
      </c>
      <c r="I3">
        <v>227166</v>
      </c>
      <c r="J3">
        <v>274867</v>
      </c>
      <c r="K3">
        <v>321588</v>
      </c>
      <c r="L3">
        <v>367308</v>
      </c>
      <c r="M3">
        <v>407778</v>
      </c>
      <c r="N3">
        <v>444564</v>
      </c>
      <c r="O3">
        <v>479958</v>
      </c>
      <c r="P3">
        <v>512396</v>
      </c>
      <c r="Q3">
        <v>543244</v>
      </c>
      <c r="R3">
        <v>571982</v>
      </c>
      <c r="S3">
        <v>598649</v>
      </c>
      <c r="T3">
        <v>623585</v>
      </c>
      <c r="U3">
        <v>620422</v>
      </c>
      <c r="V3">
        <v>641573</v>
      </c>
      <c r="W3">
        <v>659957</v>
      </c>
      <c r="X3">
        <v>676465</v>
      </c>
      <c r="Y3">
        <v>691787</v>
      </c>
      <c r="Z3">
        <v>706164</v>
      </c>
      <c r="AA3">
        <v>719761</v>
      </c>
      <c r="AB3">
        <v>731572</v>
      </c>
      <c r="AC3">
        <v>741639</v>
      </c>
      <c r="AD3">
        <v>750401</v>
      </c>
      <c r="AE3">
        <v>758080</v>
      </c>
      <c r="AF3">
        <v>765012</v>
      </c>
      <c r="AG3">
        <v>770712</v>
      </c>
      <c r="AH3">
        <v>775408</v>
      </c>
      <c r="AI3">
        <v>779540</v>
      </c>
      <c r="AJ3">
        <v>783050</v>
      </c>
      <c r="AK3">
        <v>786118</v>
      </c>
      <c r="AL3">
        <v>788380</v>
      </c>
      <c r="AM3">
        <v>789906</v>
      </c>
      <c r="AN3">
        <v>791515</v>
      </c>
      <c r="AO3">
        <v>792099</v>
      </c>
      <c r="AP3">
        <v>792577</v>
      </c>
      <c r="AQ3">
        <v>793099</v>
      </c>
      <c r="AR3">
        <v>793256</v>
      </c>
      <c r="AS3">
        <v>792903</v>
      </c>
    </row>
    <row r="4" spans="1:45" x14ac:dyDescent="0.55000000000000004">
      <c r="A4" t="s">
        <v>41</v>
      </c>
      <c r="B4" t="s">
        <v>42</v>
      </c>
      <c r="C4">
        <v>27</v>
      </c>
      <c r="D4">
        <v>32</v>
      </c>
      <c r="E4">
        <v>37</v>
      </c>
      <c r="F4">
        <v>42</v>
      </c>
      <c r="G4">
        <v>47</v>
      </c>
      <c r="H4">
        <v>52</v>
      </c>
      <c r="I4">
        <v>57</v>
      </c>
      <c r="J4">
        <v>62</v>
      </c>
      <c r="K4">
        <v>67</v>
      </c>
      <c r="L4">
        <v>72</v>
      </c>
      <c r="M4">
        <v>77</v>
      </c>
      <c r="N4">
        <v>82</v>
      </c>
      <c r="O4">
        <v>87</v>
      </c>
      <c r="P4">
        <v>92</v>
      </c>
      <c r="Q4">
        <v>97</v>
      </c>
      <c r="R4">
        <v>102</v>
      </c>
      <c r="S4">
        <v>107</v>
      </c>
      <c r="T4">
        <v>112</v>
      </c>
      <c r="U4">
        <v>117</v>
      </c>
      <c r="V4">
        <v>122</v>
      </c>
      <c r="W4">
        <v>127</v>
      </c>
      <c r="X4">
        <v>132</v>
      </c>
      <c r="Y4">
        <v>137</v>
      </c>
      <c r="Z4">
        <v>142</v>
      </c>
      <c r="AA4">
        <v>147</v>
      </c>
      <c r="AB4">
        <v>152</v>
      </c>
      <c r="AC4">
        <v>157</v>
      </c>
      <c r="AD4">
        <v>162</v>
      </c>
      <c r="AE4">
        <v>167</v>
      </c>
      <c r="AF4">
        <v>172</v>
      </c>
      <c r="AG4">
        <v>177</v>
      </c>
      <c r="AH4">
        <v>182</v>
      </c>
      <c r="AI4">
        <v>187</v>
      </c>
      <c r="AJ4">
        <v>192</v>
      </c>
      <c r="AK4">
        <v>197</v>
      </c>
      <c r="AL4">
        <v>202</v>
      </c>
      <c r="AM4">
        <v>207</v>
      </c>
      <c r="AN4">
        <v>212</v>
      </c>
      <c r="AO4">
        <v>217</v>
      </c>
      <c r="AP4">
        <v>222</v>
      </c>
      <c r="AQ4">
        <v>227</v>
      </c>
      <c r="AR4">
        <v>232</v>
      </c>
      <c r="AS4">
        <v>237</v>
      </c>
    </row>
    <row r="6" spans="1:45" x14ac:dyDescent="0.55000000000000004">
      <c r="P6" s="1" t="s">
        <v>43</v>
      </c>
      <c r="Q6" s="1"/>
      <c r="R6" s="1"/>
      <c r="S6" s="1"/>
      <c r="T6" s="1"/>
      <c r="U6" s="1"/>
      <c r="V6" s="3"/>
    </row>
    <row r="7" spans="1:45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146</v>
      </c>
      <c r="S7" t="s">
        <v>46</v>
      </c>
      <c r="T7" t="s">
        <v>47</v>
      </c>
      <c r="U7" t="s">
        <v>48</v>
      </c>
      <c r="V7" t="s">
        <v>49</v>
      </c>
    </row>
    <row r="8" spans="1:45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45" x14ac:dyDescent="0.55000000000000004">
      <c r="A9" s="10" t="s">
        <v>57</v>
      </c>
      <c r="B9" s="10">
        <v>0</v>
      </c>
      <c r="C9" s="10" cm="1">
        <f t="array" ref="C9">INDEX($12:$12, ROW(A1) + 18)</f>
        <v>97798</v>
      </c>
      <c r="D9" s="11">
        <f>C9/1</f>
        <v>97798</v>
      </c>
      <c r="E9" s="11"/>
      <c r="F9" s="11"/>
      <c r="G9" s="12">
        <f>C9/1.025^B9</f>
        <v>97798</v>
      </c>
      <c r="H9" s="12"/>
      <c r="I9" s="12"/>
      <c r="J9" s="13">
        <f>C9/1.04^B9</f>
        <v>97798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45" x14ac:dyDescent="0.55000000000000004">
      <c r="A10" s="10" t="s">
        <v>61</v>
      </c>
      <c r="B10" s="10">
        <v>5</v>
      </c>
      <c r="C10" s="10" cm="1">
        <f t="array" ref="C10">INDEX($12:$12, ROW(A2) + 18)</f>
        <v>8985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12.233000000000001</v>
      </c>
      <c r="T10">
        <v>12.237</v>
      </c>
      <c r="U10">
        <v>0</v>
      </c>
    </row>
    <row r="11" spans="1:45" x14ac:dyDescent="0.55000000000000004">
      <c r="A11" s="10" t="s">
        <v>63</v>
      </c>
      <c r="B11" s="10">
        <v>10</v>
      </c>
      <c r="C11" s="10" cm="1">
        <f t="array" ref="C11">INDEX($12:$12, ROW(A3) + 18)</f>
        <v>123691</v>
      </c>
      <c r="D11" s="11">
        <f t="shared" ref="D11:D12" si="0">C11/1</f>
        <v>123691</v>
      </c>
      <c r="E11" s="11">
        <f>SUM(D9:D11)</f>
        <v>221489</v>
      </c>
      <c r="F11" s="11">
        <f>E11</f>
        <v>221489</v>
      </c>
      <c r="G11" s="12">
        <f>C11/1.025^B11</f>
        <v>96627.211507856904</v>
      </c>
      <c r="H11" s="12">
        <f>SUM(G9:G11)</f>
        <v>194425.2115078569</v>
      </c>
      <c r="I11" s="12">
        <f>H11*(1/(1-(1.025)^(-B11)))</f>
        <v>888591.36789366743</v>
      </c>
      <c r="J11" s="13">
        <f t="shared" ref="J11" si="1">C11/1.04^B11</f>
        <v>83561.207606231852</v>
      </c>
      <c r="K11" s="13">
        <f>SUM(J9:J11)</f>
        <v>181359.20760623185</v>
      </c>
      <c r="L11" s="13">
        <f>K11*(1/(1-(1.04)^(-B11)))</f>
        <v>558998.6992184394</v>
      </c>
      <c r="P11" t="s">
        <v>58</v>
      </c>
      <c r="Q11" t="s">
        <v>64</v>
      </c>
      <c r="R11" t="s">
        <v>60</v>
      </c>
      <c r="S11">
        <v>0</v>
      </c>
      <c r="T11">
        <v>0</v>
      </c>
      <c r="U11">
        <v>0</v>
      </c>
    </row>
    <row r="12" spans="1:45" x14ac:dyDescent="0.55000000000000004">
      <c r="A12" s="14" t="s">
        <v>65</v>
      </c>
      <c r="B12" s="14">
        <v>0</v>
      </c>
      <c r="C12" s="10" cm="1">
        <f t="array" ref="C12">INDEX($12:$12, ROW(A4) + 18)</f>
        <v>206365</v>
      </c>
      <c r="D12" s="10">
        <f t="shared" si="0"/>
        <v>206365</v>
      </c>
      <c r="E12" s="14">
        <f>D12</f>
        <v>206365</v>
      </c>
      <c r="F12" s="14">
        <f>E12</f>
        <v>206365</v>
      </c>
      <c r="G12" s="14">
        <f>C12/1.025^B12</f>
        <v>206365</v>
      </c>
      <c r="H12" s="14">
        <f>G12</f>
        <v>206365</v>
      </c>
      <c r="I12" s="14" t="e">
        <f>H12*(1/(1-(1.025)^(-B12)))</f>
        <v>#DIV/0!</v>
      </c>
      <c r="J12" s="14">
        <f>C12/1.04^B12</f>
        <v>206365</v>
      </c>
      <c r="K12" s="14">
        <f>J12</f>
        <v>206365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97798</v>
      </c>
      <c r="T12" s="15">
        <v>8985</v>
      </c>
      <c r="U12" s="15">
        <v>123691</v>
      </c>
      <c r="V12" s="15">
        <v>206365</v>
      </c>
    </row>
    <row r="13" spans="1:45" x14ac:dyDescent="0.55000000000000004">
      <c r="A13" s="17" t="s">
        <v>122</v>
      </c>
      <c r="E13">
        <f>E11-E12</f>
        <v>15124</v>
      </c>
      <c r="H13">
        <f>H11-H12</f>
        <v>-11939.788492143096</v>
      </c>
      <c r="K13">
        <f>K11-K12</f>
        <v>-25005.792393768148</v>
      </c>
      <c r="P13" t="s">
        <v>39</v>
      </c>
      <c r="Q13" t="s">
        <v>67</v>
      </c>
      <c r="R13" t="s">
        <v>66</v>
      </c>
      <c r="S13">
        <v>22115</v>
      </c>
      <c r="T13">
        <v>1645</v>
      </c>
      <c r="U13">
        <v>13808</v>
      </c>
    </row>
    <row r="14" spans="1:45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12.23</v>
      </c>
      <c r="T14">
        <v>12.24</v>
      </c>
      <c r="U14">
        <v>0</v>
      </c>
    </row>
    <row r="15" spans="1:45" x14ac:dyDescent="0.55000000000000004">
      <c r="P15" t="s">
        <v>41</v>
      </c>
      <c r="Q15" t="s">
        <v>69</v>
      </c>
      <c r="R15" t="s">
        <v>60</v>
      </c>
      <c r="S15">
        <v>27.18</v>
      </c>
      <c r="T15">
        <v>13.45</v>
      </c>
      <c r="U15">
        <v>13.4</v>
      </c>
    </row>
    <row r="16" spans="1:45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25.13</v>
      </c>
      <c r="T18">
        <v>25.73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24.18</v>
      </c>
      <c r="T19">
        <v>25.63</v>
      </c>
      <c r="U19">
        <v>26.19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26.47</v>
      </c>
      <c r="T20">
        <v>26.22</v>
      </c>
      <c r="U20">
        <v>26.16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24.87</v>
      </c>
      <c r="T21">
        <v>24.87</v>
      </c>
      <c r="U21">
        <v>24.87</v>
      </c>
    </row>
    <row r="22" spans="1:21" x14ac:dyDescent="0.55000000000000004">
      <c r="A22" s="15" t="s">
        <v>119</v>
      </c>
      <c r="B22">
        <v>-4500</v>
      </c>
      <c r="P22" t="s">
        <v>41</v>
      </c>
      <c r="Q22" t="s">
        <v>42</v>
      </c>
      <c r="R22" t="s">
        <v>82</v>
      </c>
      <c r="S22">
        <v>86</v>
      </c>
      <c r="T22">
        <v>91</v>
      </c>
      <c r="U22">
        <v>96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158.6</v>
      </c>
      <c r="T23">
        <v>136.69999999999999</v>
      </c>
      <c r="U23">
        <v>4992.5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565.1</v>
      </c>
      <c r="T24">
        <v>155.9</v>
      </c>
      <c r="U24">
        <v>136.1</v>
      </c>
    </row>
    <row r="25" spans="1:21" x14ac:dyDescent="0.55000000000000004">
      <c r="A25" s="10" t="s">
        <v>75</v>
      </c>
      <c r="B25" s="10">
        <v>0</v>
      </c>
      <c r="C25" s="10">
        <f>B19+B20+B22</f>
        <v>-25400</v>
      </c>
      <c r="D25" s="11">
        <f>C25*1^(-B25)</f>
        <v>-25400</v>
      </c>
      <c r="E25" s="11"/>
      <c r="F25" s="11"/>
      <c r="G25" s="12">
        <f>C25*1.025^(-B25)</f>
        <v>-25400</v>
      </c>
      <c r="H25" s="12"/>
      <c r="I25" s="12"/>
      <c r="J25" s="13">
        <f>C25/1.04^B25</f>
        <v>-25400</v>
      </c>
      <c r="K25" s="13"/>
      <c r="L25" s="13"/>
      <c r="P25" t="s">
        <v>41</v>
      </c>
      <c r="Q25" t="s">
        <v>87</v>
      </c>
      <c r="R25" t="s">
        <v>88</v>
      </c>
      <c r="S25">
        <v>285.38</v>
      </c>
      <c r="T25">
        <v>151.13</v>
      </c>
      <c r="U25">
        <v>153.29</v>
      </c>
    </row>
    <row r="26" spans="1:21" x14ac:dyDescent="0.55000000000000004">
      <c r="A26" s="10" t="s">
        <v>89</v>
      </c>
      <c r="B26" s="10">
        <v>0</v>
      </c>
      <c r="C26" s="10"/>
      <c r="D26" s="11">
        <f>E13</f>
        <v>15124</v>
      </c>
      <c r="E26" s="11"/>
      <c r="F26" s="11"/>
      <c r="G26" s="12">
        <f>H13</f>
        <v>-11939.788492143096</v>
      </c>
      <c r="H26" s="12"/>
      <c r="I26" s="12"/>
      <c r="J26" s="13">
        <f>K13</f>
        <v>-25005.792393768148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/>
      <c r="B28" s="10" cm="1">
        <f t="array" ref="B28">INDEX($4:$4,ROW(A1)+2)</f>
        <v>27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92</v>
      </c>
      <c r="Q28" t="s">
        <v>93</v>
      </c>
      <c r="R28" t="s">
        <v>94</v>
      </c>
      <c r="T28">
        <v>3.5872000000000002</v>
      </c>
      <c r="U28">
        <v>3.1726000000000001</v>
      </c>
    </row>
    <row r="29" spans="1:21" x14ac:dyDescent="0.55000000000000004">
      <c r="A29" s="10"/>
      <c r="B29" s="10" cm="1">
        <f t="array" ref="B29">INDEX($4:$4,ROW(A2)+2)</f>
        <v>32</v>
      </c>
      <c r="C29" s="10" cm="1">
        <f t="array" ref="C29">INDEX($3:$3, ROW(A2)+2)</f>
        <v>0</v>
      </c>
      <c r="D29" s="11">
        <f t="shared" si="2"/>
        <v>0</v>
      </c>
      <c r="E29" s="11"/>
      <c r="F29" s="11"/>
      <c r="G29" s="12">
        <f t="shared" ref="G29:G48" si="3">C29*1.025^(-B29)</f>
        <v>0</v>
      </c>
      <c r="H29" s="12"/>
      <c r="I29" s="12"/>
      <c r="J29" s="13">
        <f t="shared" ref="J29" si="4">C29/1.04^B29</f>
        <v>0</v>
      </c>
      <c r="K29" s="13"/>
      <c r="L29" s="13"/>
      <c r="P29" t="s">
        <v>92</v>
      </c>
      <c r="Q29" t="s">
        <v>95</v>
      </c>
      <c r="R29" t="s">
        <v>94</v>
      </c>
      <c r="T29">
        <v>3.1741000000000001</v>
      </c>
      <c r="U29">
        <v>3.0567000000000002</v>
      </c>
    </row>
    <row r="30" spans="1:21" x14ac:dyDescent="0.55000000000000004">
      <c r="A30" s="10"/>
      <c r="B30" s="10" cm="1">
        <f t="array" ref="B30">INDEX($4:$4,ROW(A3)+2)</f>
        <v>37</v>
      </c>
      <c r="C30" s="10" cm="1">
        <f t="array" ref="C30">INDEX($3:$3, ROW(A1)+4)</f>
        <v>0</v>
      </c>
      <c r="D30" s="11">
        <f>C30*1^(-B30)</f>
        <v>0</v>
      </c>
      <c r="E30" s="11"/>
      <c r="F30" s="11">
        <f t="shared" ref="F30:F32" si="5">SUM(E30)</f>
        <v>0</v>
      </c>
      <c r="G30" s="12">
        <f t="shared" si="3"/>
        <v>0</v>
      </c>
      <c r="H30" s="12"/>
      <c r="I30" s="12">
        <f t="shared" ref="I30:I32" si="6">H30*(1/(1-(1.025)^(-B30)))</f>
        <v>0</v>
      </c>
      <c r="J30" s="13">
        <f>C30/1.04^B30</f>
        <v>0</v>
      </c>
      <c r="K30" s="13"/>
      <c r="L30" s="13">
        <f t="shared" ref="L30:L32" si="7">K30*(1/(1-(1.04)^(-B30)))</f>
        <v>0</v>
      </c>
      <c r="P30" t="s">
        <v>92</v>
      </c>
      <c r="Q30" t="s">
        <v>97</v>
      </c>
      <c r="R30" t="s">
        <v>94</v>
      </c>
      <c r="T30">
        <v>3.5872000000000002</v>
      </c>
      <c r="U30">
        <v>3.3799000000000001</v>
      </c>
    </row>
    <row r="31" spans="1:21" x14ac:dyDescent="0.55000000000000004">
      <c r="A31" s="10" t="s">
        <v>96</v>
      </c>
      <c r="B31" s="10" cm="1">
        <f t="array" ref="B31">INDEX($4:$4,ROW(A4)+2)</f>
        <v>42</v>
      </c>
      <c r="C31" s="10" cm="1">
        <f t="array" ref="C31">INDEX($3:$3, ROW(A2)+4)</f>
        <v>23808</v>
      </c>
      <c r="D31" s="11">
        <f>C31*1^(-B31)</f>
        <v>23808</v>
      </c>
      <c r="E31" s="11"/>
      <c r="F31" s="11">
        <f t="shared" si="5"/>
        <v>0</v>
      </c>
      <c r="G31" s="12">
        <f t="shared" si="3"/>
        <v>8439.5748140367505</v>
      </c>
      <c r="H31" s="12"/>
      <c r="I31" s="12">
        <f t="shared" si="6"/>
        <v>0</v>
      </c>
      <c r="J31" s="13">
        <f>C31/1.04^B31</f>
        <v>4584.8239416931401</v>
      </c>
      <c r="K31" s="13"/>
      <c r="L31" s="13">
        <f t="shared" si="7"/>
        <v>0</v>
      </c>
      <c r="P31" t="s">
        <v>92</v>
      </c>
      <c r="Q31" t="s">
        <v>99</v>
      </c>
      <c r="R31" t="s">
        <v>94</v>
      </c>
      <c r="T31">
        <v>3.1741000000000001</v>
      </c>
      <c r="U31">
        <v>3.1154000000000002</v>
      </c>
    </row>
    <row r="32" spans="1:21" x14ac:dyDescent="0.55000000000000004">
      <c r="A32" s="10"/>
      <c r="B32" s="10" cm="1">
        <f t="array" ref="B32">INDEX($4:$4,ROW(A5)+2)</f>
        <v>47</v>
      </c>
      <c r="C32" s="10" cm="1">
        <f t="array" ref="C32">INDEX($3:$3, ROW(A3)+4)</f>
        <v>0</v>
      </c>
      <c r="D32" s="11">
        <f t="shared" ref="D32:D70" si="8">C32*1^(-B32)</f>
        <v>0</v>
      </c>
      <c r="E32" s="11"/>
      <c r="F32" s="11">
        <f t="shared" si="5"/>
        <v>0</v>
      </c>
      <c r="G32" s="12">
        <f t="shared" si="3"/>
        <v>0</v>
      </c>
      <c r="H32" s="12"/>
      <c r="I32" s="12">
        <f t="shared" si="6"/>
        <v>0</v>
      </c>
      <c r="J32" s="13">
        <f>C32/1.04^B32</f>
        <v>0</v>
      </c>
      <c r="K32" s="13"/>
      <c r="L32" s="13">
        <f t="shared" si="7"/>
        <v>0</v>
      </c>
      <c r="P32" t="s">
        <v>92</v>
      </c>
      <c r="Q32" t="s">
        <v>100</v>
      </c>
      <c r="R32" t="s">
        <v>101</v>
      </c>
    </row>
    <row r="33" spans="1:21" x14ac:dyDescent="0.55000000000000004">
      <c r="A33" s="10" t="s">
        <v>98</v>
      </c>
      <c r="B33" s="10" cm="1">
        <f t="array" ref="B33">INDEX($4:$4,ROW(A6)+2)</f>
        <v>52</v>
      </c>
      <c r="C33" s="10" cm="1">
        <f t="array" ref="C33">INDEX($3:$3, ROW(A4)+4)</f>
        <v>180290</v>
      </c>
      <c r="D33" s="11">
        <f t="shared" si="8"/>
        <v>180290</v>
      </c>
      <c r="E33" s="11">
        <f>$D$25+$D$26+$D$27+$D$28+$D$29+$D$30+$D$31+D33</f>
        <v>188822</v>
      </c>
      <c r="F33" s="11">
        <f>SUM(E33)/B33</f>
        <v>3631.1923076923076</v>
      </c>
      <c r="G33" s="12">
        <f t="shared" si="3"/>
        <v>49926.444428673931</v>
      </c>
      <c r="H33" s="12">
        <f>$G$25+$G$26+$G$27+$G$28+$G$29+$G$30+$G$31+G33</f>
        <v>17573.902966372654</v>
      </c>
      <c r="I33" s="12">
        <f>H33*(1/(1-(1.025)^(-B33)))</f>
        <v>24304.330699800477</v>
      </c>
      <c r="J33" s="13">
        <f t="shared" ref="J33:J48" si="9">C33/1.04^B33</f>
        <v>23455.138145737546</v>
      </c>
      <c r="K33" s="13">
        <f>$J$25+$J$26+$J$27+$J$28+$J$29+$J$30+$J$31+J33</f>
        <v>-25142.152819903837</v>
      </c>
      <c r="L33" s="13">
        <f>K33*(1/(1-(1.04)^(-B33)))</f>
        <v>-28902.239453066271</v>
      </c>
      <c r="P33" t="s">
        <v>102</v>
      </c>
      <c r="Q33" t="s">
        <v>103</v>
      </c>
      <c r="R33" t="s">
        <v>104</v>
      </c>
      <c r="S33">
        <v>406.53399999999999</v>
      </c>
      <c r="T33">
        <v>19.239999999999998</v>
      </c>
      <c r="U33">
        <v>136.08199999999999</v>
      </c>
    </row>
    <row r="34" spans="1:21" x14ac:dyDescent="0.55000000000000004">
      <c r="A34" s="10" t="s">
        <v>98</v>
      </c>
      <c r="B34" s="10" cm="1">
        <f t="array" ref="B34">INDEX($4:$4,ROW(A7)+2)</f>
        <v>57</v>
      </c>
      <c r="C34" s="10" cm="1">
        <f t="array" ref="C34">INDEX($3:$3, ROW(A5)+4)</f>
        <v>227166</v>
      </c>
      <c r="D34" s="11">
        <f t="shared" si="8"/>
        <v>227166</v>
      </c>
      <c r="E34" s="11">
        <f t="shared" ref="E34:E70" si="10">$D$25+$D$26+$D$27+$D$28+$D$29+$D$30+$D$31+D34</f>
        <v>235698</v>
      </c>
      <c r="F34" s="11">
        <f t="shared" ref="F34:F70" si="11">SUM(E34)/B34</f>
        <v>4135.0526315789475</v>
      </c>
      <c r="G34" s="12">
        <f t="shared" si="3"/>
        <v>55601.0513422</v>
      </c>
      <c r="H34" s="12">
        <f t="shared" ref="H34:H48" si="12">$G$25+$G$26+$G$27+$G$28+$G$29+$G$30+$G$31+G34</f>
        <v>23248.509879898724</v>
      </c>
      <c r="I34" s="12">
        <f>H34*(1/(1-(1.025)^(-B34)))</f>
        <v>30782.925281031563</v>
      </c>
      <c r="J34" s="13">
        <f t="shared" si="9"/>
        <v>24290.865589820129</v>
      </c>
      <c r="K34" s="13">
        <f t="shared" ref="K34:K48" si="13">$J$25+$J$26+$J$27+$J$28+$J$29+$J$30+$J$31+J34</f>
        <v>-24306.425375821254</v>
      </c>
      <c r="L34" s="13">
        <f>K34*(1/(1-(1.04)^(-B34)))</f>
        <v>-27216.708656665953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62</v>
      </c>
      <c r="C35" s="10" cm="1">
        <f t="array" ref="C35">INDEX($3:$3, ROW(A6)+4)</f>
        <v>274867</v>
      </c>
      <c r="D35" s="11">
        <f t="shared" si="8"/>
        <v>274867</v>
      </c>
      <c r="E35" s="11">
        <f t="shared" si="10"/>
        <v>283399</v>
      </c>
      <c r="F35" s="11">
        <f t="shared" si="11"/>
        <v>4570.9516129032254</v>
      </c>
      <c r="G35" s="12">
        <f t="shared" si="3"/>
        <v>59462.470384811357</v>
      </c>
      <c r="H35" s="12">
        <f t="shared" si="12"/>
        <v>27109.92892251008</v>
      </c>
      <c r="I35" s="12">
        <f t="shared" ref="I35:I41" si="14">H35*(1/(1-(1.025)^(-B35)))</f>
        <v>34593.631092417607</v>
      </c>
      <c r="J35" s="13">
        <f t="shared" si="9"/>
        <v>24157.699008332907</v>
      </c>
      <c r="K35" s="13">
        <f t="shared" si="13"/>
        <v>-24439.591957308476</v>
      </c>
      <c r="L35" s="9">
        <f t="shared" ref="L35:L36" si="15">K35*(1/(1-(1.04)^(-B35)))</f>
        <v>-26794.527749701578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67</v>
      </c>
      <c r="C36" s="10" cm="1">
        <f t="array" ref="C36">INDEX($3:$3, ROW(A7)+4)</f>
        <v>321588</v>
      </c>
      <c r="D36" s="11">
        <f t="shared" si="8"/>
        <v>321588</v>
      </c>
      <c r="E36" s="11">
        <f t="shared" si="10"/>
        <v>330120</v>
      </c>
      <c r="F36" s="11">
        <f t="shared" si="11"/>
        <v>4927.1641791044776</v>
      </c>
      <c r="G36" s="12">
        <f t="shared" si="3"/>
        <v>61489.484694778766</v>
      </c>
      <c r="H36" s="12">
        <f>$G$25+$G$26+$G$27+$G$28+$G$29+$G$30+$G$31+G36</f>
        <v>29136.94323247749</v>
      </c>
      <c r="I36" s="8">
        <f t="shared" si="14"/>
        <v>36025.162578303556</v>
      </c>
      <c r="J36" s="13">
        <f t="shared" si="9"/>
        <v>23230.903551294017</v>
      </c>
      <c r="K36" s="13">
        <f t="shared" si="13"/>
        <v>-25366.387414347366</v>
      </c>
      <c r="L36" s="13">
        <f t="shared" si="15"/>
        <v>-27341.484056866051</v>
      </c>
      <c r="P36" t="s">
        <v>102</v>
      </c>
      <c r="Q36" t="s">
        <v>110</v>
      </c>
      <c r="R36" t="s">
        <v>111</v>
      </c>
      <c r="S36">
        <v>150.11709999999999</v>
      </c>
      <c r="T36">
        <v>13.128500000000001</v>
      </c>
      <c r="U36">
        <v>153.29</v>
      </c>
    </row>
    <row r="37" spans="1:21" x14ac:dyDescent="0.55000000000000004">
      <c r="A37" s="10" t="s">
        <v>98</v>
      </c>
      <c r="B37" s="10" cm="1">
        <f t="array" ref="B37">INDEX($4:$4,ROW(A10)+2)</f>
        <v>72</v>
      </c>
      <c r="C37" s="10" cm="1">
        <f t="array" ref="C37">INDEX($3:$3, ROW(A8)+4)</f>
        <v>367308</v>
      </c>
      <c r="D37" s="11">
        <f t="shared" si="8"/>
        <v>367308</v>
      </c>
      <c r="E37" s="11">
        <f>$D$25+$D$26+$D$27+$D$28+$D$29+$D$30+$D$31+D37</f>
        <v>375840</v>
      </c>
      <c r="F37" s="11">
        <f t="shared" si="11"/>
        <v>5220</v>
      </c>
      <c r="G37" s="12">
        <f t="shared" si="3"/>
        <v>62074.335506095056</v>
      </c>
      <c r="H37" s="12">
        <f t="shared" ref="H37:H51" si="16">$G$25+$G$26+$G$27+$G$28+$G$29+$G$30+$G$31+G37</f>
        <v>29721.79404379378</v>
      </c>
      <c r="I37" s="12">
        <f t="shared" si="14"/>
        <v>35766.214531869904</v>
      </c>
      <c r="J37" s="13">
        <f t="shared" si="9"/>
        <v>21808.70901487747</v>
      </c>
      <c r="K37" s="13">
        <f t="shared" si="13"/>
        <v>-26788.581950763913</v>
      </c>
      <c r="L37" s="13">
        <f>K37*(1/(1-(1.04)^(-B37)))</f>
        <v>-28479.538788966416</v>
      </c>
    </row>
    <row r="38" spans="1:21" x14ac:dyDescent="0.55000000000000004">
      <c r="A38" s="10" t="s">
        <v>98</v>
      </c>
      <c r="B38" s="10" cm="1">
        <f t="array" ref="B38">INDEX($4:$4,ROW(A11)+2)</f>
        <v>77</v>
      </c>
      <c r="C38" s="10" cm="1">
        <f t="array" ref="C38">INDEX($3:$3, ROW(A9)+4)</f>
        <v>407778</v>
      </c>
      <c r="D38" s="11">
        <f t="shared" si="8"/>
        <v>407778</v>
      </c>
      <c r="E38" s="11">
        <f t="shared" ref="E38:E74" si="17">$D$25+$D$26+$D$27+$D$28+$D$29+$D$30+$D$31+D38</f>
        <v>416310</v>
      </c>
      <c r="F38" s="11">
        <f t="shared" si="11"/>
        <v>5406.6233766233763</v>
      </c>
      <c r="G38" s="12">
        <f t="shared" si="3"/>
        <v>60909.657343498286</v>
      </c>
      <c r="H38" s="12">
        <f t="shared" si="16"/>
        <v>28557.115881197009</v>
      </c>
      <c r="I38" s="12">
        <f t="shared" si="14"/>
        <v>33571.710553403194</v>
      </c>
      <c r="J38" s="13">
        <f t="shared" si="9"/>
        <v>19900.164457031042</v>
      </c>
      <c r="K38" s="13">
        <f t="shared" si="13"/>
        <v>-28697.126508610341</v>
      </c>
      <c r="L38" s="13">
        <f t="shared" ref="L38:L48" si="18">K38*(1/(1-(1.04)^(-B38)))</f>
        <v>-30169.439398482355</v>
      </c>
    </row>
    <row r="39" spans="1:21" x14ac:dyDescent="0.55000000000000004">
      <c r="A39" s="10" t="s">
        <v>98</v>
      </c>
      <c r="B39" s="10" cm="1">
        <f t="array" ref="B39">INDEX($4:$4,ROW(A12)+2)</f>
        <v>82</v>
      </c>
      <c r="C39" s="10" cm="1">
        <f t="array" ref="C39">INDEX($3:$3, ROW(A10)+4)</f>
        <v>444564</v>
      </c>
      <c r="D39" s="11">
        <f t="shared" si="8"/>
        <v>444564</v>
      </c>
      <c r="E39" s="11">
        <f>$D$25+$D$26+$D$27+$D$28+$D$29+$D$30+$D$31+D39</f>
        <v>453096</v>
      </c>
      <c r="F39" s="11">
        <f t="shared" si="11"/>
        <v>5525.5609756097565</v>
      </c>
      <c r="G39" s="12">
        <f t="shared" si="3"/>
        <v>58691.786527965531</v>
      </c>
      <c r="H39" s="12">
        <f t="shared" si="16"/>
        <v>26339.245065664254</v>
      </c>
      <c r="I39" s="12">
        <f t="shared" si="14"/>
        <v>30345.486755865077</v>
      </c>
      <c r="J39" s="13">
        <f t="shared" si="9"/>
        <v>17832.016974987138</v>
      </c>
      <c r="K39" s="13">
        <f>$J$25+$J$26+$J$27+$J$28+$J$29+$J$30+$J$31+J39</f>
        <v>-30765.273990654245</v>
      </c>
      <c r="L39" s="13">
        <f t="shared" si="18"/>
        <v>-32050.874578059287</v>
      </c>
    </row>
    <row r="40" spans="1:21" x14ac:dyDescent="0.55000000000000004">
      <c r="A40" s="10" t="s">
        <v>98</v>
      </c>
      <c r="B40" s="10" cm="1">
        <f t="array" ref="B40">INDEX($4:$4,ROW(A13)+2)</f>
        <v>87</v>
      </c>
      <c r="C40" s="10" cm="1">
        <f t="array" ref="C40">INDEX($3:$3, ROW(A11)+4)</f>
        <v>479958</v>
      </c>
      <c r="D40" s="11">
        <f t="shared" si="8"/>
        <v>479958</v>
      </c>
      <c r="E40" s="11">
        <f t="shared" ref="E40:E76" si="19">$D$25+$D$26+$D$27+$D$28+$D$29+$D$30+$D$31+D40</f>
        <v>488490</v>
      </c>
      <c r="F40" s="11">
        <f t="shared" si="11"/>
        <v>5614.8275862068967</v>
      </c>
      <c r="G40" s="12">
        <f t="shared" si="3"/>
        <v>56005.018607528204</v>
      </c>
      <c r="H40" s="12">
        <f t="shared" si="16"/>
        <v>23652.477145226927</v>
      </c>
      <c r="I40" s="12">
        <f t="shared" si="14"/>
        <v>26777.015669007887</v>
      </c>
      <c r="J40" s="13">
        <f t="shared" si="9"/>
        <v>15823.505996004353</v>
      </c>
      <c r="K40" s="13">
        <f t="shared" ref="K40:K54" si="20">$J$25+$J$26+$J$27+$J$28+$J$29+$J$30+$J$31+J40</f>
        <v>-32773.784969637032</v>
      </c>
      <c r="L40" s="13">
        <f t="shared" si="18"/>
        <v>-33891.125287321636</v>
      </c>
    </row>
    <row r="41" spans="1:21" x14ac:dyDescent="0.55000000000000004">
      <c r="A41" s="10" t="s">
        <v>98</v>
      </c>
      <c r="B41" s="10" cm="1">
        <f t="array" ref="B41">INDEX($4:$4,ROW(A14)+2)</f>
        <v>92</v>
      </c>
      <c r="C41" s="10" cm="1">
        <f t="array" ref="C41">INDEX($3:$3, ROW(A12)+4)</f>
        <v>512396</v>
      </c>
      <c r="D41" s="11">
        <f t="shared" si="8"/>
        <v>512396</v>
      </c>
      <c r="E41" s="11">
        <f t="shared" si="19"/>
        <v>520928</v>
      </c>
      <c r="F41" s="11">
        <f t="shared" si="11"/>
        <v>5662.260869565217</v>
      </c>
      <c r="G41" s="12">
        <f t="shared" si="3"/>
        <v>52845.755943375341</v>
      </c>
      <c r="H41" s="12">
        <f t="shared" si="16"/>
        <v>20493.214481074065</v>
      </c>
      <c r="I41" s="12">
        <f t="shared" si="14"/>
        <v>22849.821674668863</v>
      </c>
      <c r="J41" s="13">
        <f t="shared" si="9"/>
        <v>13884.764411457671</v>
      </c>
      <c r="K41" s="13">
        <f t="shared" si="20"/>
        <v>-34712.526554183714</v>
      </c>
      <c r="L41" s="13">
        <f t="shared" si="18"/>
        <v>-35679.355822860656</v>
      </c>
    </row>
    <row r="42" spans="1:21" x14ac:dyDescent="0.55000000000000004">
      <c r="A42" s="10" t="s">
        <v>98</v>
      </c>
      <c r="B42" s="10" cm="1">
        <f t="array" ref="B42">INDEX($4:$4,ROW(A15)+2)</f>
        <v>97</v>
      </c>
      <c r="C42" s="10" cm="1">
        <f t="array" ref="C42">INDEX($3:$3, ROW(A13)+4)</f>
        <v>543244</v>
      </c>
      <c r="D42" s="11">
        <f t="shared" si="8"/>
        <v>543244</v>
      </c>
      <c r="E42" s="11">
        <f t="shared" si="19"/>
        <v>551776</v>
      </c>
      <c r="F42" s="11">
        <f t="shared" si="11"/>
        <v>5688.4123711340208</v>
      </c>
      <c r="G42" s="12">
        <f t="shared" si="3"/>
        <v>49519.926947873901</v>
      </c>
      <c r="H42" s="12">
        <f t="shared" si="16"/>
        <v>17167.385485572624</v>
      </c>
      <c r="I42" s="12">
        <f>H42*(1/(1-(1.025)^(-B42)))</f>
        <v>18889.253471219323</v>
      </c>
      <c r="J42" s="13">
        <f t="shared" si="9"/>
        <v>12099.321765195411</v>
      </c>
      <c r="K42" s="13">
        <f t="shared" si="20"/>
        <v>-36497.969200445972</v>
      </c>
      <c r="L42" s="13">
        <f t="shared" si="18"/>
        <v>-37329.382356273862</v>
      </c>
    </row>
    <row r="43" spans="1:21" x14ac:dyDescent="0.55000000000000004">
      <c r="A43" s="10" t="s">
        <v>98</v>
      </c>
      <c r="B43" s="10" cm="1">
        <f t="array" ref="B43">INDEX($4:$4,ROW(A16)+2)</f>
        <v>102</v>
      </c>
      <c r="C43" s="10" cm="1">
        <f t="array" ref="C43">INDEX($3:$3, ROW(A14)+4)</f>
        <v>571982</v>
      </c>
      <c r="D43" s="11">
        <f t="shared" si="8"/>
        <v>571982</v>
      </c>
      <c r="E43" s="11">
        <f t="shared" si="19"/>
        <v>580514</v>
      </c>
      <c r="F43" s="7">
        <f t="shared" si="11"/>
        <v>5691.3137254901958</v>
      </c>
      <c r="G43" s="12">
        <f t="shared" si="3"/>
        <v>46083.779717139609</v>
      </c>
      <c r="H43" s="12">
        <f t="shared" si="16"/>
        <v>13731.238254838332</v>
      </c>
      <c r="I43" s="12">
        <f t="shared" ref="I43:I48" si="21">H43*(1/(1-(1.025)^(-B43)))</f>
        <v>14934.488873635213</v>
      </c>
      <c r="J43" s="13">
        <f t="shared" si="9"/>
        <v>10470.845547744364</v>
      </c>
      <c r="K43" s="13">
        <f t="shared" si="20"/>
        <v>-38126.445417897019</v>
      </c>
      <c r="L43" s="13">
        <f t="shared" si="18"/>
        <v>-38837.412810245143</v>
      </c>
    </row>
    <row r="44" spans="1:21" x14ac:dyDescent="0.55000000000000004">
      <c r="A44" s="10" t="s">
        <v>98</v>
      </c>
      <c r="B44" s="10" cm="1">
        <f t="array" ref="B44">INDEX($4:$4,ROW(A17)+2)</f>
        <v>107</v>
      </c>
      <c r="C44" s="10" cm="1">
        <f t="array" ref="C44">INDEX($3:$3, ROW(A15)+4)</f>
        <v>598649</v>
      </c>
      <c r="D44" s="11">
        <f t="shared" si="8"/>
        <v>598649</v>
      </c>
      <c r="E44" s="11">
        <f t="shared" si="19"/>
        <v>607181</v>
      </c>
      <c r="F44" s="11">
        <f t="shared" si="11"/>
        <v>5674.5887850467288</v>
      </c>
      <c r="G44" s="12">
        <f t="shared" si="3"/>
        <v>42630.327049639629</v>
      </c>
      <c r="H44" s="12">
        <f t="shared" si="16"/>
        <v>10277.785587338352</v>
      </c>
      <c r="I44" s="12">
        <f t="shared" si="21"/>
        <v>11065.790347339322</v>
      </c>
      <c r="J44" s="13">
        <f t="shared" si="9"/>
        <v>9007.5142201075141</v>
      </c>
      <c r="K44" s="13">
        <f t="shared" si="20"/>
        <v>-39589.776745533869</v>
      </c>
      <c r="L44" s="13">
        <f t="shared" si="18"/>
        <v>-40194.560305724881</v>
      </c>
    </row>
    <row r="45" spans="1:21" x14ac:dyDescent="0.55000000000000004">
      <c r="A45" s="10" t="s">
        <v>98</v>
      </c>
      <c r="B45" s="10" cm="1">
        <f t="array" ref="B45">INDEX($4:$4,ROW(A18)+2)</f>
        <v>112</v>
      </c>
      <c r="C45" s="10" cm="1">
        <f t="array" ref="C45">INDEX($3:$3, ROW(A16)+4)</f>
        <v>623585</v>
      </c>
      <c r="D45" s="11">
        <f t="shared" si="8"/>
        <v>623585</v>
      </c>
      <c r="E45" s="11">
        <f t="shared" si="19"/>
        <v>632117</v>
      </c>
      <c r="F45" s="11">
        <f t="shared" si="11"/>
        <v>5643.9017857142853</v>
      </c>
      <c r="G45" s="12">
        <f t="shared" si="3"/>
        <v>39248.470404852043</v>
      </c>
      <c r="H45" s="12">
        <f t="shared" si="16"/>
        <v>6895.9289425507668</v>
      </c>
      <c r="I45" s="12">
        <f t="shared" si="21"/>
        <v>7359.1117991885112</v>
      </c>
      <c r="J45" s="13">
        <f t="shared" si="9"/>
        <v>7711.904776959972</v>
      </c>
      <c r="K45" s="13">
        <f t="shared" si="20"/>
        <v>-40885.386188681412</v>
      </c>
      <c r="L45" s="13">
        <f t="shared" si="18"/>
        <v>-41397.349136084005</v>
      </c>
    </row>
    <row r="46" spans="1:21" x14ac:dyDescent="0.55000000000000004">
      <c r="A46" s="10" t="s">
        <v>98</v>
      </c>
      <c r="B46" s="10" cm="1">
        <f t="array" ref="B46">INDEX($4:$4,ROW(A19)+2)</f>
        <v>117</v>
      </c>
      <c r="C46" s="10" cm="1">
        <f t="array" ref="C46">INDEX($3:$3, ROW(A17)+4)</f>
        <v>620422</v>
      </c>
      <c r="D46" s="11">
        <f t="shared" si="8"/>
        <v>620422</v>
      </c>
      <c r="E46" s="11">
        <f t="shared" si="19"/>
        <v>628954</v>
      </c>
      <c r="F46" s="11">
        <f t="shared" si="11"/>
        <v>5375.6752136752139</v>
      </c>
      <c r="G46" s="12">
        <f t="shared" si="3"/>
        <v>34513.971690514642</v>
      </c>
      <c r="H46" s="12">
        <f t="shared" si="16"/>
        <v>2161.4302282133649</v>
      </c>
      <c r="I46" s="12">
        <f t="shared" si="21"/>
        <v>2288.7531835290997</v>
      </c>
      <c r="J46" s="13">
        <f t="shared" si="9"/>
        <v>6306.4722841761077</v>
      </c>
      <c r="K46" s="13">
        <f t="shared" si="20"/>
        <v>-42290.818681465273</v>
      </c>
      <c r="L46" s="13">
        <f t="shared" si="18"/>
        <v>-42725.111357440721</v>
      </c>
    </row>
    <row r="47" spans="1:21" x14ac:dyDescent="0.55000000000000004">
      <c r="A47" s="10" t="s">
        <v>98</v>
      </c>
      <c r="B47" s="10" cm="1">
        <f t="array" ref="B47">INDEX($4:$4,ROW(A20)+2)</f>
        <v>122</v>
      </c>
      <c r="C47" s="10" cm="1">
        <f t="array" ref="C47">INDEX($3:$3, ROW(A18)+4)</f>
        <v>641573</v>
      </c>
      <c r="D47" s="11">
        <f t="shared" si="8"/>
        <v>641573</v>
      </c>
      <c r="E47" s="11">
        <f t="shared" si="19"/>
        <v>650105</v>
      </c>
      <c r="F47" s="11">
        <f t="shared" si="11"/>
        <v>5328.7295081967213</v>
      </c>
      <c r="G47" s="12">
        <f t="shared" si="3"/>
        <v>31545.288307616771</v>
      </c>
      <c r="H47" s="12">
        <f t="shared" si="16"/>
        <v>-807.25315468450572</v>
      </c>
      <c r="I47" s="12">
        <f t="shared" si="21"/>
        <v>-848.99721485368877</v>
      </c>
      <c r="J47" s="13">
        <f t="shared" si="9"/>
        <v>5360.1714883830864</v>
      </c>
      <c r="K47" s="13">
        <f t="shared" si="20"/>
        <v>-43237.119477258297</v>
      </c>
      <c r="L47" s="13">
        <f t="shared" si="18"/>
        <v>-43601.397537485413</v>
      </c>
    </row>
    <row r="48" spans="1:21" x14ac:dyDescent="0.55000000000000004">
      <c r="A48" s="10" t="s">
        <v>98</v>
      </c>
      <c r="B48" s="10" cm="1">
        <f t="array" ref="B48">INDEX($4:$4,ROW(A21)+2)</f>
        <v>127</v>
      </c>
      <c r="C48" s="10" cm="1">
        <f t="array" ref="C48">INDEX($3:$3, ROW(A19)+4)</f>
        <v>659957</v>
      </c>
      <c r="D48" s="11">
        <f t="shared" si="8"/>
        <v>659957</v>
      </c>
      <c r="E48" s="11">
        <f t="shared" si="19"/>
        <v>668489</v>
      </c>
      <c r="F48" s="11">
        <f t="shared" si="11"/>
        <v>5263.6929133858266</v>
      </c>
      <c r="G48" s="12">
        <f t="shared" si="3"/>
        <v>28680.369018592177</v>
      </c>
      <c r="H48" s="12">
        <f t="shared" si="16"/>
        <v>-3672.1724437090998</v>
      </c>
      <c r="I48" s="12">
        <f t="shared" si="21"/>
        <v>-3839.0077986338474</v>
      </c>
      <c r="J48" s="13">
        <f t="shared" si="9"/>
        <v>4531.9128402828519</v>
      </c>
      <c r="K48" s="13">
        <f t="shared" si="20"/>
        <v>-44065.378125358533</v>
      </c>
      <c r="L48" s="13">
        <f t="shared" si="18"/>
        <v>-44370.066573894481</v>
      </c>
    </row>
    <row r="49" spans="1:6" x14ac:dyDescent="0.55000000000000004">
      <c r="A49" s="10" t="s">
        <v>98</v>
      </c>
      <c r="B49" s="10" cm="1">
        <f t="array" ref="B49">INDEX($4:$4,ROW(A22)+2)</f>
        <v>132</v>
      </c>
      <c r="C49" s="10" cm="1">
        <f t="array" ref="C49">INDEX($3:$3, ROW(A20)+4)</f>
        <v>676465</v>
      </c>
      <c r="D49" s="11">
        <f t="shared" si="8"/>
        <v>676465</v>
      </c>
      <c r="E49" s="11">
        <f t="shared" si="19"/>
        <v>684997</v>
      </c>
      <c r="F49" s="11">
        <f t="shared" si="11"/>
        <v>5189.371212121212</v>
      </c>
    </row>
    <row r="50" spans="1:6" x14ac:dyDescent="0.55000000000000004">
      <c r="A50" s="10" t="s">
        <v>98</v>
      </c>
      <c r="B50" s="10" cm="1">
        <f t="array" ref="B50">INDEX($4:$4,ROW(A23)+2)</f>
        <v>137</v>
      </c>
      <c r="C50" s="10" cm="1">
        <f t="array" ref="C50">INDEX($3:$3, ROW(A21)+4)</f>
        <v>691787</v>
      </c>
      <c r="D50" s="11">
        <f t="shared" si="8"/>
        <v>691787</v>
      </c>
      <c r="E50" s="11">
        <f t="shared" si="19"/>
        <v>700319</v>
      </c>
      <c r="F50" s="11">
        <f t="shared" si="11"/>
        <v>5111.8175182481755</v>
      </c>
    </row>
    <row r="51" spans="1:6" x14ac:dyDescent="0.55000000000000004">
      <c r="A51" s="10" t="s">
        <v>98</v>
      </c>
      <c r="B51" s="10" cm="1">
        <f t="array" ref="B51">INDEX($4:$4,ROW(A24)+2)</f>
        <v>142</v>
      </c>
      <c r="C51" s="10" cm="1">
        <f t="array" ref="C51">INDEX($3:$3, ROW(A22)+4)</f>
        <v>706164</v>
      </c>
      <c r="D51" s="11">
        <f t="shared" si="8"/>
        <v>706164</v>
      </c>
      <c r="E51" s="11">
        <f t="shared" si="19"/>
        <v>714696</v>
      </c>
      <c r="F51" s="11">
        <f t="shared" si="11"/>
        <v>5033.070422535211</v>
      </c>
    </row>
    <row r="52" spans="1:6" x14ac:dyDescent="0.55000000000000004">
      <c r="A52" s="10" t="s">
        <v>98</v>
      </c>
      <c r="B52" s="10" cm="1">
        <f t="array" ref="B52">INDEX($4:$4,ROW(A25)+2)</f>
        <v>147</v>
      </c>
      <c r="C52" s="10" cm="1">
        <f t="array" ref="C52">INDEX($3:$3, ROW(A23)+4)</f>
        <v>719761</v>
      </c>
      <c r="D52" s="11">
        <f t="shared" si="8"/>
        <v>719761</v>
      </c>
      <c r="E52" s="11">
        <f>$D$25+$D$26+$D$27+$D$28+$D$29+$D$30+$D$31+D52</f>
        <v>728293</v>
      </c>
      <c r="F52" s="11">
        <f t="shared" si="11"/>
        <v>4954.3741496598641</v>
      </c>
    </row>
    <row r="53" spans="1:6" x14ac:dyDescent="0.55000000000000004">
      <c r="A53" s="10" t="s">
        <v>98</v>
      </c>
      <c r="B53" s="10" cm="1">
        <f t="array" ref="B53">INDEX($4:$4,ROW(A26)+2)</f>
        <v>152</v>
      </c>
      <c r="C53" s="10" cm="1">
        <f t="array" ref="C53">INDEX($3:$3, ROW(A24)+4)</f>
        <v>731572</v>
      </c>
      <c r="D53" s="11">
        <f t="shared" si="8"/>
        <v>731572</v>
      </c>
      <c r="E53" s="11">
        <f t="shared" ref="E53:E89" si="22">$D$25+$D$26+$D$27+$D$28+$D$29+$D$30+$D$31+D53</f>
        <v>740104</v>
      </c>
      <c r="F53" s="11">
        <f t="shared" si="11"/>
        <v>4869.105263157895</v>
      </c>
    </row>
    <row r="54" spans="1:6" x14ac:dyDescent="0.55000000000000004">
      <c r="A54" s="10" t="s">
        <v>98</v>
      </c>
      <c r="B54" s="10" cm="1">
        <f t="array" ref="B54">INDEX($4:$4,ROW(A27)+2)</f>
        <v>157</v>
      </c>
      <c r="C54" s="10" cm="1">
        <f t="array" ref="C54">INDEX($3:$3, ROW(A25)+4)</f>
        <v>741639</v>
      </c>
      <c r="D54" s="11">
        <f t="shared" si="8"/>
        <v>741639</v>
      </c>
      <c r="E54" s="11">
        <f t="shared" si="22"/>
        <v>750171</v>
      </c>
      <c r="F54" s="11">
        <f t="shared" si="11"/>
        <v>4778.1592356687897</v>
      </c>
    </row>
    <row r="55" spans="1:6" x14ac:dyDescent="0.55000000000000004">
      <c r="A55" s="10" t="s">
        <v>98</v>
      </c>
      <c r="B55" s="10" cm="1">
        <f t="array" ref="B55">INDEX($4:$4,ROW(A28)+2)</f>
        <v>162</v>
      </c>
      <c r="C55" s="10" cm="1">
        <f t="array" ref="C55">INDEX($3:$3, ROW(A26)+4)</f>
        <v>750401</v>
      </c>
      <c r="D55" s="11">
        <f t="shared" si="8"/>
        <v>750401</v>
      </c>
      <c r="E55" s="11">
        <f t="shared" si="22"/>
        <v>758933</v>
      </c>
      <c r="F55" s="11">
        <f t="shared" si="11"/>
        <v>4684.7716049382716</v>
      </c>
    </row>
    <row r="56" spans="1:6" x14ac:dyDescent="0.55000000000000004">
      <c r="A56" s="10" t="s">
        <v>98</v>
      </c>
      <c r="B56" s="10" cm="1">
        <f t="array" ref="B56">INDEX($4:$4,ROW(A29)+2)</f>
        <v>167</v>
      </c>
      <c r="C56" s="10" cm="1">
        <f t="array" ref="C56">INDEX($3:$3, ROW(A27)+4)</f>
        <v>758080</v>
      </c>
      <c r="D56" s="11">
        <f t="shared" si="8"/>
        <v>758080</v>
      </c>
      <c r="E56" s="11">
        <f t="shared" si="22"/>
        <v>766612</v>
      </c>
      <c r="F56" s="11">
        <f t="shared" si="11"/>
        <v>4590.4910179640719</v>
      </c>
    </row>
    <row r="57" spans="1:6" x14ac:dyDescent="0.55000000000000004">
      <c r="A57" s="10" t="s">
        <v>98</v>
      </c>
      <c r="B57" s="10" cm="1">
        <f t="array" ref="B57">INDEX($4:$4,ROW(A30)+2)</f>
        <v>172</v>
      </c>
      <c r="C57" s="10" cm="1">
        <f t="array" ref="C57">INDEX($3:$3, ROW(A28)+4)</f>
        <v>765012</v>
      </c>
      <c r="D57" s="11">
        <f t="shared" si="8"/>
        <v>765012</v>
      </c>
      <c r="E57" s="11">
        <f t="shared" si="22"/>
        <v>773544</v>
      </c>
      <c r="F57" s="11">
        <f t="shared" si="11"/>
        <v>4497.3488372093025</v>
      </c>
    </row>
    <row r="58" spans="1:6" x14ac:dyDescent="0.55000000000000004">
      <c r="A58" s="10" t="s">
        <v>98</v>
      </c>
      <c r="B58" s="10" cm="1">
        <f t="array" ref="B58">INDEX($4:$4,ROW(A31)+2)</f>
        <v>177</v>
      </c>
      <c r="C58" s="10" cm="1">
        <f t="array" ref="C58">INDEX($3:$3, ROW(A29)+4)</f>
        <v>770712</v>
      </c>
      <c r="D58" s="11">
        <f t="shared" si="8"/>
        <v>770712</v>
      </c>
      <c r="E58" s="11">
        <f t="shared" si="22"/>
        <v>779244</v>
      </c>
      <c r="F58" s="11">
        <f t="shared" si="11"/>
        <v>4402.5084745762715</v>
      </c>
    </row>
    <row r="59" spans="1:6" x14ac:dyDescent="0.55000000000000004">
      <c r="A59" s="10" t="s">
        <v>98</v>
      </c>
      <c r="B59" s="10" cm="1">
        <f t="array" ref="B59">INDEX($4:$4,ROW(A32)+2)</f>
        <v>182</v>
      </c>
      <c r="C59" s="10" cm="1">
        <f t="array" ref="C59">INDEX($3:$3, ROW(A30)+4)</f>
        <v>775408</v>
      </c>
      <c r="D59" s="11">
        <f t="shared" si="8"/>
        <v>775408</v>
      </c>
      <c r="E59" s="11">
        <f t="shared" si="22"/>
        <v>783940</v>
      </c>
      <c r="F59" s="11">
        <f t="shared" si="11"/>
        <v>4307.3626373626375</v>
      </c>
    </row>
    <row r="60" spans="1:6" x14ac:dyDescent="0.55000000000000004">
      <c r="A60" s="10" t="s">
        <v>98</v>
      </c>
      <c r="B60" s="10" cm="1">
        <f t="array" ref="B60">INDEX($4:$4,ROW(A33)+2)</f>
        <v>187</v>
      </c>
      <c r="C60" s="10" cm="1">
        <f t="array" ref="C60">INDEX($3:$3, ROW(A31)+4)</f>
        <v>779540</v>
      </c>
      <c r="D60" s="11">
        <f t="shared" si="8"/>
        <v>779540</v>
      </c>
      <c r="E60" s="11">
        <f t="shared" si="22"/>
        <v>788072</v>
      </c>
      <c r="F60" s="11">
        <f t="shared" si="11"/>
        <v>4214.2887700534757</v>
      </c>
    </row>
    <row r="61" spans="1:6" x14ac:dyDescent="0.55000000000000004">
      <c r="A61" s="10" t="s">
        <v>98</v>
      </c>
      <c r="B61" s="10" cm="1">
        <f t="array" ref="B61">INDEX($4:$4,ROW(A34)+2)</f>
        <v>192</v>
      </c>
      <c r="C61" s="10" cm="1">
        <f t="array" ref="C61">INDEX($3:$3, ROW(A32)+4)</f>
        <v>783050</v>
      </c>
      <c r="D61" s="11">
        <f t="shared" si="8"/>
        <v>783050</v>
      </c>
      <c r="E61" s="11">
        <f t="shared" si="22"/>
        <v>791582</v>
      </c>
      <c r="F61" s="11">
        <f t="shared" si="11"/>
        <v>4122.822916666667</v>
      </c>
    </row>
    <row r="62" spans="1:6" x14ac:dyDescent="0.55000000000000004">
      <c r="A62" s="10" t="s">
        <v>98</v>
      </c>
      <c r="B62" s="10" cm="1">
        <f t="array" ref="B62">INDEX($4:$4,ROW(A35)+2)</f>
        <v>197</v>
      </c>
      <c r="C62" s="10" cm="1">
        <f t="array" ref="C62">INDEX($3:$3, ROW(A33)+4)</f>
        <v>786118</v>
      </c>
      <c r="D62" s="11">
        <f t="shared" si="8"/>
        <v>786118</v>
      </c>
      <c r="E62" s="11">
        <f t="shared" si="22"/>
        <v>794650</v>
      </c>
      <c r="F62" s="11">
        <f t="shared" si="11"/>
        <v>4033.756345177665</v>
      </c>
    </row>
    <row r="63" spans="1:6" x14ac:dyDescent="0.55000000000000004">
      <c r="A63" s="10" t="s">
        <v>98</v>
      </c>
      <c r="B63" s="10" cm="1">
        <f t="array" ref="B63">INDEX($4:$4,ROW(A36)+2)</f>
        <v>202</v>
      </c>
      <c r="C63" s="10" cm="1">
        <f t="array" ref="C63">INDEX($3:$3, ROW(A34)+4)</f>
        <v>788380</v>
      </c>
      <c r="D63" s="11">
        <f t="shared" si="8"/>
        <v>788380</v>
      </c>
      <c r="E63" s="11">
        <f t="shared" si="22"/>
        <v>796912</v>
      </c>
      <c r="F63" s="11">
        <f t="shared" si="11"/>
        <v>3945.1089108910892</v>
      </c>
    </row>
    <row r="64" spans="1:6" x14ac:dyDescent="0.55000000000000004">
      <c r="A64" s="10" t="s">
        <v>98</v>
      </c>
      <c r="B64" s="10" cm="1">
        <f t="array" ref="B64">INDEX($4:$4,ROW(A37)+2)</f>
        <v>207</v>
      </c>
      <c r="C64" s="10" cm="1">
        <f t="array" ref="C64">INDEX($3:$3, ROW(A35)+4)</f>
        <v>789906</v>
      </c>
      <c r="D64" s="11">
        <f t="shared" si="8"/>
        <v>789906</v>
      </c>
      <c r="E64" s="11">
        <f t="shared" si="22"/>
        <v>798438</v>
      </c>
      <c r="F64" s="11">
        <f t="shared" si="11"/>
        <v>3857.1884057971015</v>
      </c>
    </row>
    <row r="65" spans="1:12" x14ac:dyDescent="0.55000000000000004">
      <c r="A65" s="10" t="s">
        <v>98</v>
      </c>
      <c r="B65" s="10" cm="1">
        <f t="array" ref="B65">INDEX($4:$4,ROW(A38)+2)</f>
        <v>212</v>
      </c>
      <c r="C65" s="10" cm="1">
        <f t="array" ref="C65">INDEX($3:$3, ROW(A36)+4)</f>
        <v>791515</v>
      </c>
      <c r="D65" s="11">
        <f t="shared" si="8"/>
        <v>791515</v>
      </c>
      <c r="E65" s="11">
        <f>$D$25+$D$26+$D$27+$D$28+$D$29+$D$30+$D$31+D65</f>
        <v>800047</v>
      </c>
      <c r="F65" s="11">
        <f t="shared" si="11"/>
        <v>3773.8066037735848</v>
      </c>
    </row>
    <row r="66" spans="1:12" x14ac:dyDescent="0.55000000000000004">
      <c r="A66" s="10" t="s">
        <v>98</v>
      </c>
      <c r="B66" s="10" cm="1">
        <f t="array" ref="B66">INDEX($4:$4,ROW(A39)+2)</f>
        <v>217</v>
      </c>
      <c r="C66" s="10" cm="1">
        <f t="array" ref="C66">INDEX($3:$3, ROW(A37)+4)</f>
        <v>792099</v>
      </c>
      <c r="D66" s="11">
        <f t="shared" si="8"/>
        <v>792099</v>
      </c>
      <c r="E66" s="11">
        <f t="shared" ref="E66:E102" si="23">$D$25+$D$26+$D$27+$D$28+$D$29+$D$30+$D$31+D66</f>
        <v>800631</v>
      </c>
      <c r="F66" s="11">
        <f t="shared" si="11"/>
        <v>3689.5437788018435</v>
      </c>
    </row>
    <row r="67" spans="1:12" x14ac:dyDescent="0.55000000000000004">
      <c r="A67" s="10" t="s">
        <v>98</v>
      </c>
      <c r="B67" s="10" cm="1">
        <f t="array" ref="B67">INDEX($4:$4,ROW(A40)+2)</f>
        <v>222</v>
      </c>
      <c r="C67" s="10" cm="1">
        <f t="array" ref="C67">INDEX($3:$3, ROW(A38)+4)</f>
        <v>792577</v>
      </c>
      <c r="D67" s="11">
        <f t="shared" si="8"/>
        <v>792577</v>
      </c>
      <c r="E67" s="11">
        <f t="shared" si="23"/>
        <v>801109</v>
      </c>
      <c r="F67" s="11">
        <f t="shared" si="11"/>
        <v>3608.599099099099</v>
      </c>
    </row>
    <row r="68" spans="1:12" x14ac:dyDescent="0.55000000000000004">
      <c r="A68" s="10" t="s">
        <v>98</v>
      </c>
      <c r="B68" s="10" cm="1">
        <f t="array" ref="B68">INDEX($4:$4,ROW(A41)+2)</f>
        <v>227</v>
      </c>
      <c r="C68" s="10" cm="1">
        <f t="array" ref="C68">INDEX($3:$3, ROW(A39)+4)</f>
        <v>793099</v>
      </c>
      <c r="D68" s="11">
        <f t="shared" si="8"/>
        <v>793099</v>
      </c>
      <c r="E68" s="11">
        <f t="shared" si="23"/>
        <v>801631</v>
      </c>
      <c r="F68" s="11">
        <f t="shared" si="11"/>
        <v>3531.4140969162995</v>
      </c>
    </row>
    <row r="69" spans="1:12" x14ac:dyDescent="0.55000000000000004">
      <c r="A69" s="10" t="s">
        <v>98</v>
      </c>
      <c r="B69" s="10" cm="1">
        <f t="array" ref="B69">INDEX($4:$4,ROW(A42)+2)</f>
        <v>232</v>
      </c>
      <c r="C69" s="10" cm="1">
        <f t="array" ref="C69">INDEX($3:$3, ROW(A40)+4)</f>
        <v>793256</v>
      </c>
      <c r="D69" s="11">
        <f t="shared" si="8"/>
        <v>793256</v>
      </c>
      <c r="E69" s="11">
        <f t="shared" si="23"/>
        <v>801788</v>
      </c>
      <c r="F69" s="11">
        <f t="shared" si="11"/>
        <v>3455.9827586206898</v>
      </c>
    </row>
    <row r="70" spans="1:12" x14ac:dyDescent="0.55000000000000004">
      <c r="A70" s="10" t="s">
        <v>98</v>
      </c>
      <c r="B70" s="10" cm="1">
        <f t="array" ref="B70">INDEX($4:$4,ROW(A43)+2)</f>
        <v>237</v>
      </c>
      <c r="C70" s="10" cm="1">
        <f t="array" ref="C70">INDEX($3:$3, ROW(A41)+4)</f>
        <v>792903</v>
      </c>
      <c r="D70" s="11">
        <f t="shared" si="8"/>
        <v>792903</v>
      </c>
      <c r="E70" s="11">
        <f t="shared" si="23"/>
        <v>801435</v>
      </c>
      <c r="F70" s="11">
        <f t="shared" si="11"/>
        <v>3381.5822784810125</v>
      </c>
    </row>
    <row r="71" spans="1:12" x14ac:dyDescent="0.55000000000000004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</row>
    <row r="74" spans="1:12" x14ac:dyDescent="0.55000000000000004">
      <c r="B74" s="21">
        <v>0</v>
      </c>
      <c r="C74" s="22">
        <v>2.5</v>
      </c>
      <c r="D74" s="23">
        <v>4</v>
      </c>
    </row>
    <row r="75" spans="1:12" x14ac:dyDescent="0.55000000000000004">
      <c r="A75" s="24" t="s">
        <v>112</v>
      </c>
      <c r="B75">
        <f>F43</f>
        <v>5691.3137254901958</v>
      </c>
      <c r="C75">
        <f>I36</f>
        <v>36025.162578303556</v>
      </c>
      <c r="D75">
        <f>L35</f>
        <v>-26794.527749701578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C22D6-C7C8-4A45-93B9-4111DEF5647F}">
  <dimension ref="A1:CE121"/>
  <sheetViews>
    <sheetView workbookViewId="0">
      <selection activeCell="F25" sqref="F25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4" width="10.26171875" bestFit="1" customWidth="1"/>
    <col min="5" max="5" width="8.68359375" bestFit="1" customWidth="1"/>
    <col min="6" max="6" width="11.15625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  <col min="39" max="41" width="10.47265625" bestFit="1" customWidth="1"/>
    <col min="42" max="42" width="11.20703125" bestFit="1" customWidth="1"/>
    <col min="43" max="45" width="10.47265625" bestFit="1" customWidth="1"/>
  </cols>
  <sheetData>
    <row r="1" spans="1:83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83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127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  <c r="AM2" t="s">
        <v>141</v>
      </c>
      <c r="AN2" t="s">
        <v>142</v>
      </c>
      <c r="AO2" t="s">
        <v>143</v>
      </c>
      <c r="AP2" t="s">
        <v>144</v>
      </c>
      <c r="AQ2" t="s">
        <v>145</v>
      </c>
      <c r="AR2" t="s">
        <v>156</v>
      </c>
      <c r="AS2" t="s">
        <v>155</v>
      </c>
      <c r="AT2" t="s">
        <v>157</v>
      </c>
      <c r="AU2" t="s">
        <v>158</v>
      </c>
      <c r="AV2" t="s">
        <v>159</v>
      </c>
      <c r="AW2" t="s">
        <v>160</v>
      </c>
      <c r="AX2" t="s">
        <v>161</v>
      </c>
      <c r="AY2" t="s">
        <v>162</v>
      </c>
      <c r="AZ2" t="s">
        <v>163</v>
      </c>
      <c r="BA2" t="s">
        <v>164</v>
      </c>
      <c r="BB2" t="s">
        <v>165</v>
      </c>
      <c r="BC2" t="s">
        <v>166</v>
      </c>
      <c r="BD2" t="s">
        <v>167</v>
      </c>
      <c r="BE2" t="s">
        <v>168</v>
      </c>
      <c r="BF2" t="s">
        <v>169</v>
      </c>
      <c r="BG2" t="s">
        <v>170</v>
      </c>
      <c r="BH2" t="s">
        <v>171</v>
      </c>
      <c r="BI2" t="s">
        <v>172</v>
      </c>
      <c r="BJ2" t="s">
        <v>173</v>
      </c>
      <c r="BK2" t="s">
        <v>174</v>
      </c>
      <c r="BL2" t="s">
        <v>175</v>
      </c>
      <c r="BM2" t="s">
        <v>176</v>
      </c>
      <c r="BN2" t="s">
        <v>177</v>
      </c>
      <c r="BO2" t="s">
        <v>178</v>
      </c>
      <c r="BP2" t="s">
        <v>179</v>
      </c>
      <c r="BQ2" t="s">
        <v>180</v>
      </c>
      <c r="BR2" t="s">
        <v>181</v>
      </c>
      <c r="BS2" t="s">
        <v>182</v>
      </c>
      <c r="BT2" t="s">
        <v>183</v>
      </c>
      <c r="BU2" t="s">
        <v>184</v>
      </c>
      <c r="BV2" t="s">
        <v>185</v>
      </c>
      <c r="BW2" t="s">
        <v>186</v>
      </c>
      <c r="BX2" t="s">
        <v>187</v>
      </c>
      <c r="BY2" t="s">
        <v>188</v>
      </c>
      <c r="BZ2" t="s">
        <v>189</v>
      </c>
      <c r="CA2" t="s">
        <v>190</v>
      </c>
      <c r="CB2" t="s">
        <v>191</v>
      </c>
      <c r="CC2" t="s">
        <v>192</v>
      </c>
      <c r="CD2" t="s">
        <v>193</v>
      </c>
      <c r="CE2" t="s">
        <v>194</v>
      </c>
    </row>
    <row r="3" spans="1:83" x14ac:dyDescent="0.55000000000000004">
      <c r="A3" t="s">
        <v>39</v>
      </c>
      <c r="B3" t="s">
        <v>40</v>
      </c>
      <c r="C3">
        <v>0</v>
      </c>
      <c r="D3">
        <v>0</v>
      </c>
      <c r="E3">
        <v>11640</v>
      </c>
      <c r="F3">
        <v>0</v>
      </c>
      <c r="G3">
        <v>0</v>
      </c>
      <c r="H3">
        <v>26365</v>
      </c>
      <c r="I3">
        <v>115467</v>
      </c>
      <c r="J3">
        <v>170906</v>
      </c>
      <c r="K3">
        <v>202154</v>
      </c>
      <c r="L3">
        <v>231672</v>
      </c>
      <c r="M3">
        <v>259541</v>
      </c>
      <c r="N3">
        <v>284094</v>
      </c>
      <c r="O3">
        <v>309285</v>
      </c>
      <c r="P3">
        <v>334928</v>
      </c>
      <c r="Q3">
        <v>356569</v>
      </c>
      <c r="R3">
        <v>377578</v>
      </c>
      <c r="S3">
        <v>395631</v>
      </c>
      <c r="T3">
        <v>414012</v>
      </c>
      <c r="U3">
        <v>428685</v>
      </c>
      <c r="V3">
        <v>441885</v>
      </c>
      <c r="W3">
        <v>454408</v>
      </c>
      <c r="X3">
        <v>433738</v>
      </c>
      <c r="Y3">
        <v>444128</v>
      </c>
      <c r="Z3">
        <v>453491</v>
      </c>
      <c r="AA3">
        <v>461782</v>
      </c>
      <c r="AB3">
        <v>468538</v>
      </c>
      <c r="AC3">
        <v>474959</v>
      </c>
      <c r="AD3">
        <v>480804</v>
      </c>
      <c r="AE3">
        <v>485833</v>
      </c>
      <c r="AF3">
        <v>490510</v>
      </c>
      <c r="AG3">
        <v>494797</v>
      </c>
      <c r="AH3">
        <v>498485</v>
      </c>
      <c r="AI3">
        <v>501942</v>
      </c>
      <c r="AJ3">
        <v>505111</v>
      </c>
      <c r="AK3">
        <v>507924</v>
      </c>
      <c r="AL3">
        <v>510016</v>
      </c>
      <c r="AM3">
        <v>512220</v>
      </c>
      <c r="AN3">
        <v>514436</v>
      </c>
      <c r="AO3">
        <v>516298</v>
      </c>
      <c r="AP3">
        <v>517945</v>
      </c>
      <c r="AQ3">
        <v>519339</v>
      </c>
      <c r="AR3">
        <v>520666</v>
      </c>
      <c r="AS3">
        <v>521843</v>
      </c>
      <c r="AT3">
        <v>522907</v>
      </c>
      <c r="AU3">
        <v>523852</v>
      </c>
      <c r="AV3">
        <v>524786</v>
      </c>
      <c r="AW3">
        <v>525639</v>
      </c>
      <c r="AX3">
        <v>526400</v>
      </c>
      <c r="AY3">
        <v>527204</v>
      </c>
      <c r="AZ3">
        <v>527726</v>
      </c>
      <c r="BA3">
        <v>528462</v>
      </c>
      <c r="BB3">
        <v>528973</v>
      </c>
      <c r="BC3">
        <v>529448</v>
      </c>
      <c r="BD3">
        <v>529886</v>
      </c>
      <c r="BE3">
        <v>530514</v>
      </c>
      <c r="BF3">
        <v>531153</v>
      </c>
      <c r="BG3">
        <v>531670</v>
      </c>
      <c r="BH3">
        <v>532112</v>
      </c>
      <c r="BI3">
        <v>532524</v>
      </c>
      <c r="BJ3">
        <v>532706</v>
      </c>
      <c r="BK3">
        <v>532796</v>
      </c>
      <c r="BL3">
        <v>533551</v>
      </c>
      <c r="BM3">
        <v>534287</v>
      </c>
      <c r="BN3">
        <v>535011</v>
      </c>
      <c r="BO3">
        <v>535745</v>
      </c>
      <c r="BP3">
        <v>536467</v>
      </c>
      <c r="BQ3">
        <v>537158</v>
      </c>
      <c r="BR3">
        <v>538023</v>
      </c>
      <c r="BS3">
        <v>538933</v>
      </c>
      <c r="BT3">
        <v>539832</v>
      </c>
      <c r="BU3">
        <v>540693</v>
      </c>
      <c r="BV3">
        <v>541509</v>
      </c>
      <c r="BW3">
        <v>542243</v>
      </c>
      <c r="BX3">
        <v>543031</v>
      </c>
      <c r="BY3">
        <v>543813</v>
      </c>
      <c r="BZ3">
        <v>544504</v>
      </c>
      <c r="CA3">
        <v>545181</v>
      </c>
      <c r="CB3">
        <v>545833</v>
      </c>
      <c r="CC3">
        <v>546453</v>
      </c>
      <c r="CD3">
        <v>547042</v>
      </c>
      <c r="CE3">
        <v>547601</v>
      </c>
    </row>
    <row r="4" spans="1:83" x14ac:dyDescent="0.55000000000000004">
      <c r="A4" t="s">
        <v>41</v>
      </c>
      <c r="B4" t="s">
        <v>42</v>
      </c>
      <c r="C4">
        <v>26</v>
      </c>
      <c r="D4">
        <v>31</v>
      </c>
      <c r="E4">
        <v>36</v>
      </c>
      <c r="F4">
        <v>41</v>
      </c>
      <c r="G4">
        <v>46</v>
      </c>
      <c r="H4">
        <v>51</v>
      </c>
      <c r="I4">
        <v>56</v>
      </c>
      <c r="J4">
        <v>61</v>
      </c>
      <c r="K4">
        <v>66</v>
      </c>
      <c r="L4">
        <v>71</v>
      </c>
      <c r="M4">
        <v>76</v>
      </c>
      <c r="N4">
        <v>81</v>
      </c>
      <c r="O4">
        <v>86</v>
      </c>
      <c r="P4">
        <v>91</v>
      </c>
      <c r="Q4">
        <v>96</v>
      </c>
      <c r="R4">
        <v>101</v>
      </c>
      <c r="S4">
        <v>106</v>
      </c>
      <c r="T4">
        <v>111</v>
      </c>
      <c r="U4">
        <v>116</v>
      </c>
      <c r="V4">
        <v>121</v>
      </c>
      <c r="W4">
        <v>126</v>
      </c>
      <c r="X4">
        <v>131</v>
      </c>
      <c r="Y4">
        <v>136</v>
      </c>
      <c r="Z4">
        <v>141</v>
      </c>
      <c r="AA4">
        <v>146</v>
      </c>
      <c r="AB4">
        <v>151</v>
      </c>
      <c r="AC4">
        <v>156</v>
      </c>
      <c r="AD4">
        <v>161</v>
      </c>
      <c r="AE4">
        <v>166</v>
      </c>
      <c r="AF4">
        <v>171</v>
      </c>
      <c r="AG4">
        <v>176</v>
      </c>
      <c r="AH4">
        <v>181</v>
      </c>
      <c r="AI4">
        <v>186</v>
      </c>
      <c r="AJ4">
        <v>191</v>
      </c>
      <c r="AK4">
        <v>196</v>
      </c>
      <c r="AL4">
        <v>201</v>
      </c>
      <c r="AM4">
        <v>206</v>
      </c>
      <c r="AN4">
        <v>211</v>
      </c>
      <c r="AO4">
        <v>216</v>
      </c>
      <c r="AP4">
        <v>221</v>
      </c>
      <c r="AQ4">
        <v>226</v>
      </c>
      <c r="AR4">
        <v>231</v>
      </c>
      <c r="AS4">
        <v>236</v>
      </c>
      <c r="AT4">
        <v>241</v>
      </c>
      <c r="AU4">
        <v>246</v>
      </c>
      <c r="AV4">
        <v>251</v>
      </c>
      <c r="AW4">
        <v>256</v>
      </c>
      <c r="AX4">
        <v>261</v>
      </c>
      <c r="AY4">
        <v>266</v>
      </c>
      <c r="AZ4">
        <v>271</v>
      </c>
      <c r="BA4">
        <v>276</v>
      </c>
      <c r="BB4">
        <v>281</v>
      </c>
      <c r="BC4">
        <v>286</v>
      </c>
      <c r="BD4">
        <v>291</v>
      </c>
      <c r="BE4">
        <v>296</v>
      </c>
      <c r="BF4">
        <v>301</v>
      </c>
      <c r="BG4">
        <v>306</v>
      </c>
      <c r="BH4">
        <v>311</v>
      </c>
      <c r="BI4">
        <v>316</v>
      </c>
      <c r="BJ4">
        <v>321</v>
      </c>
      <c r="BK4">
        <v>326</v>
      </c>
      <c r="BL4">
        <v>331</v>
      </c>
      <c r="BM4">
        <v>336</v>
      </c>
      <c r="BN4">
        <v>341</v>
      </c>
      <c r="BO4">
        <v>346</v>
      </c>
      <c r="BP4">
        <v>351</v>
      </c>
      <c r="BQ4">
        <v>356</v>
      </c>
      <c r="BR4">
        <v>361</v>
      </c>
      <c r="BS4">
        <v>366</v>
      </c>
      <c r="BT4">
        <v>371</v>
      </c>
      <c r="BU4">
        <v>376</v>
      </c>
      <c r="BV4">
        <v>381</v>
      </c>
      <c r="BW4">
        <v>386</v>
      </c>
      <c r="BX4">
        <v>391</v>
      </c>
      <c r="BY4">
        <v>396</v>
      </c>
      <c r="BZ4">
        <v>401</v>
      </c>
      <c r="CA4">
        <v>406</v>
      </c>
      <c r="CB4">
        <v>411</v>
      </c>
      <c r="CC4">
        <v>416</v>
      </c>
      <c r="CD4">
        <v>421</v>
      </c>
      <c r="CE4">
        <v>426</v>
      </c>
    </row>
    <row r="6" spans="1:83" x14ac:dyDescent="0.55000000000000004">
      <c r="P6" s="1" t="s">
        <v>43</v>
      </c>
      <c r="Q6" s="1"/>
      <c r="R6" s="1"/>
      <c r="S6" s="1"/>
      <c r="T6" s="1"/>
      <c r="U6" s="1"/>
      <c r="V6" s="3"/>
    </row>
    <row r="7" spans="1:83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195</v>
      </c>
      <c r="S7" t="s">
        <v>46</v>
      </c>
      <c r="T7" t="s">
        <v>47</v>
      </c>
      <c r="U7" t="s">
        <v>48</v>
      </c>
      <c r="V7" t="s">
        <v>49</v>
      </c>
    </row>
    <row r="8" spans="1:83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83" x14ac:dyDescent="0.55000000000000004">
      <c r="A9" s="10" t="s">
        <v>57</v>
      </c>
      <c r="B9" s="10">
        <v>0</v>
      </c>
      <c r="C9" s="10" cm="1">
        <f t="array" ref="C9">INDEX($12:$12, ROW(A1) + 18)</f>
        <v>122165</v>
      </c>
      <c r="D9" s="11">
        <f>C9/1</f>
        <v>122165</v>
      </c>
      <c r="E9" s="11"/>
      <c r="F9" s="11"/>
      <c r="G9" s="12">
        <f>C9/1.025^B9</f>
        <v>122165</v>
      </c>
      <c r="H9" s="12"/>
      <c r="I9" s="12"/>
      <c r="J9" s="13">
        <f>C9/1.04^B9</f>
        <v>122165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83" x14ac:dyDescent="0.55000000000000004">
      <c r="A10" s="10" t="s">
        <v>61</v>
      </c>
      <c r="B10" s="10">
        <v>5</v>
      </c>
      <c r="C10" s="10" cm="1">
        <f t="array" ref="C10">INDEX($12:$12, ROW(A2) + 18)</f>
        <v>10070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13.401</v>
      </c>
      <c r="T10">
        <v>13.016</v>
      </c>
      <c r="U10">
        <v>0</v>
      </c>
    </row>
    <row r="11" spans="1:83" x14ac:dyDescent="0.55000000000000004">
      <c r="A11" s="10" t="s">
        <v>63</v>
      </c>
      <c r="B11" s="10">
        <v>10</v>
      </c>
      <c r="C11" s="10" cm="1">
        <f t="array" ref="C11">INDEX($12:$12, ROW(A3) + 18)</f>
        <v>126753</v>
      </c>
      <c r="D11" s="11">
        <f t="shared" ref="D11:D12" si="0">C11/1</f>
        <v>126753</v>
      </c>
      <c r="E11" s="11">
        <f>SUM(D9:D11)</f>
        <v>248918</v>
      </c>
      <c r="F11" s="11">
        <f>E11</f>
        <v>248918</v>
      </c>
      <c r="G11" s="12">
        <f>C11/1.025^B11</f>
        <v>99019.241013941079</v>
      </c>
      <c r="H11" s="12">
        <f>SUM(G9:G11)</f>
        <v>221184.24101394106</v>
      </c>
      <c r="I11" s="12">
        <f>H11*(1/(1-(1.025)^(-B11)))</f>
        <v>1010889.5125010989</v>
      </c>
      <c r="J11" s="13">
        <f t="shared" ref="J11" si="1">C11/1.04^B11</f>
        <v>85629.78509117644</v>
      </c>
      <c r="K11" s="13">
        <f>SUM(J9:J11)</f>
        <v>207794.78509117645</v>
      </c>
      <c r="L11" s="13">
        <f>K11*(1/(1-(1.04)^(-B11)))</f>
        <v>640480.38201922213</v>
      </c>
      <c r="P11" t="s">
        <v>58</v>
      </c>
      <c r="Q11" t="s">
        <v>64</v>
      </c>
      <c r="R11" t="s">
        <v>60</v>
      </c>
      <c r="S11">
        <v>0</v>
      </c>
      <c r="T11">
        <v>0</v>
      </c>
      <c r="U11">
        <v>0</v>
      </c>
    </row>
    <row r="12" spans="1:83" x14ac:dyDescent="0.55000000000000004">
      <c r="A12" s="14" t="s">
        <v>65</v>
      </c>
      <c r="B12" s="14">
        <v>0</v>
      </c>
      <c r="C12" s="10" cm="1">
        <f t="array" ref="C12">INDEX($12:$12, ROW(A4) + 18)</f>
        <v>245416</v>
      </c>
      <c r="D12" s="10">
        <f t="shared" si="0"/>
        <v>245416</v>
      </c>
      <c r="E12" s="14">
        <f>D12</f>
        <v>245416</v>
      </c>
      <c r="F12" s="14">
        <f>E12</f>
        <v>245416</v>
      </c>
      <c r="G12" s="14">
        <f>C12/1.025^B12</f>
        <v>245416</v>
      </c>
      <c r="H12" s="14">
        <f>G12</f>
        <v>245416</v>
      </c>
      <c r="I12" s="14" t="e">
        <f>H12*(1/(1-(1.025)^(-B12)))</f>
        <v>#DIV/0!</v>
      </c>
      <c r="J12" s="14">
        <f>C12/1.04^B12</f>
        <v>245416</v>
      </c>
      <c r="K12" s="14">
        <f>J12</f>
        <v>245416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122165</v>
      </c>
      <c r="T12" s="15">
        <v>10070</v>
      </c>
      <c r="U12" s="15">
        <v>126753</v>
      </c>
      <c r="V12" s="16">
        <v>245416</v>
      </c>
    </row>
    <row r="13" spans="1:83" x14ac:dyDescent="0.55000000000000004">
      <c r="A13" s="17"/>
      <c r="P13" t="s">
        <v>39</v>
      </c>
      <c r="Q13" t="s">
        <v>67</v>
      </c>
      <c r="R13" t="s">
        <v>66</v>
      </c>
      <c r="S13">
        <v>23690</v>
      </c>
      <c r="T13">
        <v>1694</v>
      </c>
      <c r="U13">
        <v>13698</v>
      </c>
    </row>
    <row r="14" spans="1:83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13.4</v>
      </c>
      <c r="T14">
        <v>13.02</v>
      </c>
      <c r="U14">
        <v>0</v>
      </c>
    </row>
    <row r="15" spans="1:83" x14ac:dyDescent="0.55000000000000004">
      <c r="P15" t="s">
        <v>41</v>
      </c>
      <c r="Q15" t="s">
        <v>69</v>
      </c>
      <c r="R15" t="s">
        <v>60</v>
      </c>
      <c r="S15">
        <v>30.46</v>
      </c>
      <c r="T15">
        <v>14.3</v>
      </c>
      <c r="U15">
        <v>13.97</v>
      </c>
    </row>
    <row r="16" spans="1:83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26.11</v>
      </c>
      <c r="T18">
        <v>26.45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25.16</v>
      </c>
      <c r="T19">
        <v>26.39</v>
      </c>
      <c r="U19">
        <v>26.71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24.61</v>
      </c>
      <c r="T20">
        <v>24.39</v>
      </c>
      <c r="U20">
        <v>24.37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24.89</v>
      </c>
      <c r="T21">
        <v>24.89</v>
      </c>
      <c r="U21">
        <v>24.89</v>
      </c>
    </row>
    <row r="22" spans="1:21" x14ac:dyDescent="0.55000000000000004">
      <c r="A22" s="15" t="s">
        <v>119</v>
      </c>
      <c r="B22">
        <v>0</v>
      </c>
      <c r="P22" t="s">
        <v>41</v>
      </c>
      <c r="Q22" t="s">
        <v>42</v>
      </c>
      <c r="R22" t="s">
        <v>82</v>
      </c>
      <c r="S22">
        <v>116</v>
      </c>
      <c r="T22">
        <v>121</v>
      </c>
      <c r="U22">
        <v>126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143.6</v>
      </c>
      <c r="T23">
        <v>124.4</v>
      </c>
      <c r="U23">
        <v>4993.7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504.9</v>
      </c>
      <c r="T24">
        <v>140.69999999999999</v>
      </c>
      <c r="U24">
        <v>123.9</v>
      </c>
    </row>
    <row r="25" spans="1:21" x14ac:dyDescent="0.55000000000000004">
      <c r="A25" s="10" t="s">
        <v>75</v>
      </c>
      <c r="B25" s="10">
        <v>0</v>
      </c>
      <c r="C25" s="10">
        <f>B19+B20+B22</f>
        <v>-20900</v>
      </c>
      <c r="D25" s="11">
        <f>C25*1^(-B25)</f>
        <v>-20900</v>
      </c>
      <c r="E25" s="11"/>
      <c r="F25" s="11"/>
      <c r="G25" s="12">
        <f>C25*1.025^(-B25)</f>
        <v>-20900</v>
      </c>
      <c r="H25" s="12"/>
      <c r="I25" s="12"/>
      <c r="J25" s="13">
        <f>C25/1.04^B25</f>
        <v>-20900</v>
      </c>
      <c r="K25" s="13"/>
      <c r="L25" s="13"/>
      <c r="P25" t="s">
        <v>41</v>
      </c>
      <c r="Q25" t="s">
        <v>87</v>
      </c>
      <c r="R25" t="s">
        <v>88</v>
      </c>
      <c r="S25">
        <v>322.05</v>
      </c>
      <c r="T25">
        <v>155.59</v>
      </c>
      <c r="U25">
        <v>153.19999999999999</v>
      </c>
    </row>
    <row r="26" spans="1:21" x14ac:dyDescent="0.55000000000000004">
      <c r="A26" s="10" t="s">
        <v>89</v>
      </c>
      <c r="B26" s="10">
        <v>0</v>
      </c>
      <c r="C26" s="10"/>
      <c r="D26" s="11">
        <v>0</v>
      </c>
      <c r="E26" s="11"/>
      <c r="F26" s="11"/>
      <c r="G26" s="12">
        <v>0</v>
      </c>
      <c r="H26" s="12"/>
      <c r="I26" s="12"/>
      <c r="J26" s="13">
        <v>0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/>
      <c r="B28" s="10" cm="1">
        <f t="array" ref="B28">INDEX($4:$4,ROW(A1)+2)</f>
        <v>26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92</v>
      </c>
      <c r="Q28" t="s">
        <v>93</v>
      </c>
      <c r="R28" t="s">
        <v>94</v>
      </c>
      <c r="T28">
        <v>2.7486000000000002</v>
      </c>
      <c r="U28">
        <v>2.3967999999999998</v>
      </c>
    </row>
    <row r="29" spans="1:21" x14ac:dyDescent="0.55000000000000004">
      <c r="A29" s="10"/>
      <c r="B29" s="10" cm="1">
        <f t="array" ref="B29">INDEX($4:$4,ROW(A2)+2)</f>
        <v>31</v>
      </c>
      <c r="C29" s="10" cm="1">
        <f t="array" ref="C29">INDEX($3:$3, ROW(A2)+2)</f>
        <v>0</v>
      </c>
      <c r="D29" s="11">
        <f t="shared" si="2"/>
        <v>0</v>
      </c>
      <c r="E29" s="11"/>
      <c r="F29" s="11"/>
      <c r="G29" s="12">
        <f t="shared" ref="G29:G48" si="3">C29*1.025^(-B29)</f>
        <v>0</v>
      </c>
      <c r="H29" s="12"/>
      <c r="I29" s="12"/>
      <c r="J29" s="13">
        <f t="shared" ref="J29" si="4">C29/1.04^B29</f>
        <v>0</v>
      </c>
      <c r="K29" s="13"/>
      <c r="L29" s="13"/>
      <c r="P29" t="s">
        <v>92</v>
      </c>
      <c r="Q29" t="s">
        <v>95</v>
      </c>
      <c r="R29" t="s">
        <v>94</v>
      </c>
      <c r="T29">
        <v>2.1829999999999998</v>
      </c>
      <c r="U29">
        <v>2.2782</v>
      </c>
    </row>
    <row r="30" spans="1:21" x14ac:dyDescent="0.55000000000000004">
      <c r="A30" s="10" t="s">
        <v>96</v>
      </c>
      <c r="B30" s="10" cm="1">
        <f t="array" ref="B30">INDEX($4:$4,ROW(A3)+2)</f>
        <v>36</v>
      </c>
      <c r="C30" s="10" cm="1">
        <f t="array" ref="C30">INDEX($3:$3, ROW(A1)+4)</f>
        <v>11640</v>
      </c>
      <c r="D30" s="11">
        <f>C30*1^(-B30)</f>
        <v>11640</v>
      </c>
      <c r="E30" s="11"/>
      <c r="F30" s="11">
        <f t="shared" ref="F30:F32" si="5">SUM(E30)</f>
        <v>0</v>
      </c>
      <c r="G30" s="12">
        <f t="shared" si="3"/>
        <v>4785.1309392253452</v>
      </c>
      <c r="H30" s="12"/>
      <c r="I30" s="12">
        <f t="shared" ref="I30:I32" si="6">H30*(1/(1-(1.025)^(-B30)))</f>
        <v>0</v>
      </c>
      <c r="J30" s="13">
        <f>C30/1.04^B30</f>
        <v>2836.3039223708283</v>
      </c>
      <c r="K30" s="13"/>
      <c r="L30" s="13">
        <f t="shared" ref="L30:L32" si="7">K30*(1/(1-(1.04)^(-B30)))</f>
        <v>0</v>
      </c>
      <c r="P30" t="s">
        <v>92</v>
      </c>
      <c r="Q30" t="s">
        <v>97</v>
      </c>
      <c r="R30" t="s">
        <v>94</v>
      </c>
      <c r="T30">
        <v>2.7486000000000002</v>
      </c>
      <c r="U30">
        <v>2.5727000000000002</v>
      </c>
    </row>
    <row r="31" spans="1:21" x14ac:dyDescent="0.55000000000000004">
      <c r="A31" s="10"/>
      <c r="B31" s="10" cm="1">
        <f t="array" ref="B31">INDEX($4:$4,ROW(A4)+2)</f>
        <v>41</v>
      </c>
      <c r="C31" s="10" cm="1">
        <f t="array" ref="C31">INDEX($3:$3, ROW(A2)+4)</f>
        <v>0</v>
      </c>
      <c r="D31" s="11">
        <f>C31*1^(-B31)</f>
        <v>0</v>
      </c>
      <c r="E31" s="11"/>
      <c r="F31" s="11">
        <f t="shared" si="5"/>
        <v>0</v>
      </c>
      <c r="G31" s="12">
        <f t="shared" si="3"/>
        <v>0</v>
      </c>
      <c r="H31" s="12"/>
      <c r="I31" s="12">
        <f t="shared" si="6"/>
        <v>0</v>
      </c>
      <c r="J31" s="13">
        <f>C31/1.04^B31</f>
        <v>0</v>
      </c>
      <c r="K31" s="13"/>
      <c r="L31" s="13">
        <f t="shared" si="7"/>
        <v>0</v>
      </c>
      <c r="P31" t="s">
        <v>92</v>
      </c>
      <c r="Q31" t="s">
        <v>99</v>
      </c>
      <c r="R31" t="s">
        <v>94</v>
      </c>
      <c r="T31">
        <v>2.1829999999999998</v>
      </c>
      <c r="U31">
        <v>2.2305999999999999</v>
      </c>
    </row>
    <row r="32" spans="1:21" x14ac:dyDescent="0.55000000000000004">
      <c r="A32" s="10"/>
      <c r="B32" s="10" cm="1">
        <f t="array" ref="B32">INDEX($4:$4,ROW(A5)+2)</f>
        <v>46</v>
      </c>
      <c r="C32" s="10" cm="1">
        <f t="array" ref="C32">INDEX($3:$3, ROW(A3)+4)</f>
        <v>0</v>
      </c>
      <c r="D32" s="11">
        <f t="shared" ref="D32:D95" si="8">C32*1^(-B32)</f>
        <v>0</v>
      </c>
      <c r="E32" s="11"/>
      <c r="F32" s="11">
        <f t="shared" si="5"/>
        <v>0</v>
      </c>
      <c r="G32" s="12">
        <f t="shared" si="3"/>
        <v>0</v>
      </c>
      <c r="H32" s="12"/>
      <c r="I32" s="12">
        <f t="shared" si="6"/>
        <v>0</v>
      </c>
      <c r="J32" s="13">
        <f>C32/1.04^B32</f>
        <v>0</v>
      </c>
      <c r="K32" s="13"/>
      <c r="L32" s="13">
        <f t="shared" si="7"/>
        <v>0</v>
      </c>
      <c r="P32" t="s">
        <v>92</v>
      </c>
      <c r="Q32" t="s">
        <v>100</v>
      </c>
      <c r="R32" t="s">
        <v>101</v>
      </c>
    </row>
    <row r="33" spans="1:21" x14ac:dyDescent="0.55000000000000004">
      <c r="A33" s="10" t="s">
        <v>121</v>
      </c>
      <c r="B33" s="10" cm="1">
        <f t="array" ref="B33">INDEX($4:$4,ROW(A6)+2)</f>
        <v>51</v>
      </c>
      <c r="C33" s="10" cm="1">
        <f t="array" ref="C33">INDEX($3:$3, ROW(A4)+4)</f>
        <v>26365</v>
      </c>
      <c r="D33" s="11">
        <f t="shared" si="8"/>
        <v>26365</v>
      </c>
      <c r="E33" s="11"/>
      <c r="F33" s="11"/>
      <c r="G33" s="12">
        <f t="shared" si="3"/>
        <v>7483.6012815244203</v>
      </c>
      <c r="H33" s="12"/>
      <c r="I33" s="12"/>
      <c r="J33" s="13">
        <f t="shared" ref="J33:J48" si="9">C33/1.04^B33</f>
        <v>3567.2000992892849</v>
      </c>
      <c r="K33" s="13"/>
      <c r="L33" s="13"/>
      <c r="P33" t="s">
        <v>102</v>
      </c>
      <c r="Q33" t="s">
        <v>103</v>
      </c>
      <c r="R33" t="s">
        <v>104</v>
      </c>
      <c r="S33">
        <v>361.27100000000002</v>
      </c>
      <c r="T33">
        <v>16.236000000000001</v>
      </c>
      <c r="U33">
        <v>123.905</v>
      </c>
    </row>
    <row r="34" spans="1:21" x14ac:dyDescent="0.55000000000000004">
      <c r="A34" s="10" t="s">
        <v>98</v>
      </c>
      <c r="B34" s="10" cm="1">
        <f t="array" ref="B34">INDEX($4:$4,ROW(A7)+2)</f>
        <v>56</v>
      </c>
      <c r="C34" s="10" cm="1">
        <f t="array" ref="C34">INDEX($3:$3, ROW(A5)+4)</f>
        <v>115467</v>
      </c>
      <c r="D34" s="11">
        <f t="shared" si="8"/>
        <v>115467</v>
      </c>
      <c r="E34" s="11">
        <f>$D$25+$D$26+$D$27+$D$28+$D$29+$D$30+$D$31+$D$33+D34</f>
        <v>127572</v>
      </c>
      <c r="F34" s="11">
        <f>SUM(E34)/B34</f>
        <v>2278.0714285714284</v>
      </c>
      <c r="G34" s="12">
        <f t="shared" si="3"/>
        <v>28968.194008843984</v>
      </c>
      <c r="H34" s="12">
        <f>$G$25+$G$26+$G$27+$G$28+$G$29+$G$30+$G$31+$G$33+G34</f>
        <v>16884.598445398824</v>
      </c>
      <c r="I34" s="12">
        <f>H34*(1/(1-(1.025)^(-B34)))</f>
        <v>22539.200470515192</v>
      </c>
      <c r="J34" s="13">
        <f t="shared" si="9"/>
        <v>12840.76451644239</v>
      </c>
      <c r="K34" s="13">
        <f>$J$25+$J$26+$J$27+$J$28+$J$29+$J$30+$J$31+$J$33+J34</f>
        <v>-4432.0539754638685</v>
      </c>
      <c r="L34" s="13">
        <f>K34*(1/(1-(1.04)^(-B34)))</f>
        <v>-4986.5999076510816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61</v>
      </c>
      <c r="C35" s="10" cm="1">
        <f t="array" ref="C35">INDEX($3:$3, ROW(A6)+4)</f>
        <v>170906</v>
      </c>
      <c r="D35" s="11">
        <f t="shared" si="8"/>
        <v>170906</v>
      </c>
      <c r="E35" s="11">
        <f t="shared" ref="E35:E98" si="10">$D$25+$D$26+$D$27+$D$28+$D$29+$D$30+$D$31+$D$33+D35</f>
        <v>183011</v>
      </c>
      <c r="F35" s="11">
        <f t="shared" ref="F35:F98" si="11">SUM(E35)/B35</f>
        <v>3000.1803278688526</v>
      </c>
      <c r="G35" s="12">
        <f t="shared" si="3"/>
        <v>37896.711091823432</v>
      </c>
      <c r="H35" s="12">
        <f t="shared" ref="H35:H48" si="12">$G$25+$G$26+$G$27+$G$28+$G$29+$G$30+$G$31+$G$33+G35</f>
        <v>25813.115528378272</v>
      </c>
      <c r="I35" s="12">
        <f t="shared" ref="I35:I41" si="13">H35*(1/(1-(1.025)^(-B35)))</f>
        <v>33167.731056276767</v>
      </c>
      <c r="J35" s="13">
        <f t="shared" si="9"/>
        <v>15621.531631614083</v>
      </c>
      <c r="K35" s="13">
        <f t="shared" ref="K35:K48" si="14">$J$25+$J$26+$J$27+$J$28+$J$29+$J$30+$J$31+$J$33+J35</f>
        <v>-1651.2868602921753</v>
      </c>
      <c r="L35" s="9">
        <f t="shared" ref="L35:L36" si="15">K35*(1/(1-(1.04)^(-B35)))</f>
        <v>-1817.4054051277553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66</v>
      </c>
      <c r="C36" s="10" cm="1">
        <f t="array" ref="C36">INDEX($3:$3, ROW(A7)+4)</f>
        <v>202154</v>
      </c>
      <c r="D36" s="11">
        <f t="shared" si="8"/>
        <v>202154</v>
      </c>
      <c r="E36" s="11">
        <f t="shared" si="10"/>
        <v>214259</v>
      </c>
      <c r="F36" s="11">
        <f t="shared" si="11"/>
        <v>3246.348484848485</v>
      </c>
      <c r="G36" s="12">
        <f t="shared" si="3"/>
        <v>39619.338785069762</v>
      </c>
      <c r="H36" s="12">
        <f t="shared" si="12"/>
        <v>27535.743221624602</v>
      </c>
      <c r="I36" s="8">
        <f t="shared" si="13"/>
        <v>34247.837314303099</v>
      </c>
      <c r="J36" s="13">
        <f t="shared" si="9"/>
        <v>15187.348034033055</v>
      </c>
      <c r="K36" s="13">
        <f t="shared" si="14"/>
        <v>-2085.4704578732035</v>
      </c>
      <c r="L36" s="13">
        <f t="shared" si="15"/>
        <v>-2254.8737462424037</v>
      </c>
      <c r="P36" t="s">
        <v>102</v>
      </c>
      <c r="Q36" t="s">
        <v>110</v>
      </c>
      <c r="R36" t="s">
        <v>111</v>
      </c>
      <c r="S36">
        <v>177.3741</v>
      </c>
      <c r="T36">
        <v>13.7851</v>
      </c>
      <c r="U36">
        <v>153.20060000000001</v>
      </c>
    </row>
    <row r="37" spans="1:21" x14ac:dyDescent="0.55000000000000004">
      <c r="A37" s="10" t="s">
        <v>98</v>
      </c>
      <c r="B37" s="10" cm="1">
        <f t="array" ref="B37">INDEX($4:$4,ROW(A10)+2)</f>
        <v>71</v>
      </c>
      <c r="C37" s="10" cm="1">
        <f t="array" ref="C37">INDEX($3:$3, ROW(A8)+4)</f>
        <v>231672</v>
      </c>
      <c r="D37" s="11">
        <f t="shared" si="8"/>
        <v>231672</v>
      </c>
      <c r="E37" s="11">
        <f t="shared" si="10"/>
        <v>243777</v>
      </c>
      <c r="F37" s="11">
        <f t="shared" si="11"/>
        <v>3433.4788732394368</v>
      </c>
      <c r="G37" s="12">
        <f t="shared" si="3"/>
        <v>40130.918988293888</v>
      </c>
      <c r="H37" s="12">
        <f t="shared" si="12"/>
        <v>28047.323424848728</v>
      </c>
      <c r="I37" s="12">
        <f t="shared" si="13"/>
        <v>33923.686126029745</v>
      </c>
      <c r="J37" s="13">
        <f t="shared" si="9"/>
        <v>14305.612522162552</v>
      </c>
      <c r="K37" s="13">
        <f t="shared" si="14"/>
        <v>-2967.2059697437071</v>
      </c>
      <c r="L37" s="13">
        <f>K37*(1/(1-(1.04)^(-B37)))</f>
        <v>-3162.4877673074125</v>
      </c>
    </row>
    <row r="38" spans="1:21" x14ac:dyDescent="0.55000000000000004">
      <c r="A38" s="10" t="s">
        <v>98</v>
      </c>
      <c r="B38" s="10" cm="1">
        <f t="array" ref="B38">INDEX($4:$4,ROW(A11)+2)</f>
        <v>76</v>
      </c>
      <c r="C38" s="10" cm="1">
        <f t="array" ref="C38">INDEX($3:$3, ROW(A9)+4)</f>
        <v>259541</v>
      </c>
      <c r="D38" s="11">
        <f t="shared" si="8"/>
        <v>259541</v>
      </c>
      <c r="E38" s="11">
        <f>$D$25+$D$26+$D$27+$D$28+$D$29+$D$30+$D$31+$D$33+D38</f>
        <v>271646</v>
      </c>
      <c r="F38" s="11">
        <f t="shared" si="11"/>
        <v>3574.2894736842104</v>
      </c>
      <c r="G38" s="12">
        <f t="shared" si="3"/>
        <v>39736.737173176603</v>
      </c>
      <c r="H38" s="12">
        <f>$G$25+$G$26+$G$27+$G$28+$G$29+$G$30+$G$31+$G$33+G38</f>
        <v>27653.141609731443</v>
      </c>
      <c r="I38" s="12">
        <f t="shared" si="13"/>
        <v>32652.342289584853</v>
      </c>
      <c r="J38" s="13">
        <f t="shared" si="9"/>
        <v>13172.620707041542</v>
      </c>
      <c r="K38" s="13">
        <f t="shared" si="14"/>
        <v>-4100.1977848647166</v>
      </c>
      <c r="L38" s="13">
        <f t="shared" ref="L38:L48" si="16">K38*(1/(1-(1.04)^(-B38)))</f>
        <v>-4319.423768324431</v>
      </c>
    </row>
    <row r="39" spans="1:21" x14ac:dyDescent="0.55000000000000004">
      <c r="A39" s="10" t="s">
        <v>98</v>
      </c>
      <c r="B39" s="10" cm="1">
        <f t="array" ref="B39">INDEX($4:$4,ROW(A12)+2)</f>
        <v>81</v>
      </c>
      <c r="C39" s="10" cm="1">
        <f t="array" ref="C39">INDEX($3:$3, ROW(A10)+4)</f>
        <v>284094</v>
      </c>
      <c r="D39" s="11">
        <f t="shared" si="8"/>
        <v>284094</v>
      </c>
      <c r="E39" s="11">
        <f t="shared" ref="E39:E102" si="17">$D$25+$D$26+$D$27+$D$28+$D$29+$D$30+$D$31+$D$33+D39</f>
        <v>296199</v>
      </c>
      <c r="F39" s="11">
        <f t="shared" si="11"/>
        <v>3656.7777777777778</v>
      </c>
      <c r="G39" s="12">
        <f t="shared" si="3"/>
        <v>38444.035081389258</v>
      </c>
      <c r="H39" s="12">
        <f t="shared" ref="H39:H52" si="18">$G$25+$G$26+$G$27+$G$28+$G$29+$G$30+$G$31+$G$33+G39</f>
        <v>26360.439517944098</v>
      </c>
      <c r="I39" s="12">
        <f t="shared" si="13"/>
        <v>30485.828511687469</v>
      </c>
      <c r="J39" s="13">
        <f t="shared" si="9"/>
        <v>11851.179564048543</v>
      </c>
      <c r="K39" s="13">
        <f t="shared" si="14"/>
        <v>-5421.6389278577153</v>
      </c>
      <c r="L39" s="13">
        <f t="shared" si="16"/>
        <v>-5657.651823854706</v>
      </c>
    </row>
    <row r="40" spans="1:21" x14ac:dyDescent="0.55000000000000004">
      <c r="A40" s="10" t="s">
        <v>98</v>
      </c>
      <c r="B40" s="10" cm="1">
        <f t="array" ref="B40">INDEX($4:$4,ROW(A13)+2)</f>
        <v>86</v>
      </c>
      <c r="C40" s="10" cm="1">
        <f t="array" ref="C40">INDEX($3:$3, ROW(A11)+4)</f>
        <v>309285</v>
      </c>
      <c r="D40" s="11">
        <f t="shared" si="8"/>
        <v>309285</v>
      </c>
      <c r="E40" s="11">
        <f t="shared" si="17"/>
        <v>321390</v>
      </c>
      <c r="F40" s="11">
        <f t="shared" si="11"/>
        <v>3737.0930232558139</v>
      </c>
      <c r="G40" s="12">
        <f t="shared" si="3"/>
        <v>36991.882590831061</v>
      </c>
      <c r="H40" s="12">
        <f t="shared" si="18"/>
        <v>24908.287027385901</v>
      </c>
      <c r="I40" s="12">
        <f t="shared" si="13"/>
        <v>28292.156726417645</v>
      </c>
      <c r="J40" s="13">
        <f t="shared" si="9"/>
        <v>10604.536176192862</v>
      </c>
      <c r="K40" s="13">
        <f t="shared" si="14"/>
        <v>-6668.2823157133971</v>
      </c>
      <c r="L40" s="13">
        <f t="shared" si="16"/>
        <v>-6905.0371410700509</v>
      </c>
    </row>
    <row r="41" spans="1:21" x14ac:dyDescent="0.55000000000000004">
      <c r="A41" s="10" t="s">
        <v>98</v>
      </c>
      <c r="B41" s="10" cm="1">
        <f t="array" ref="B41">INDEX($4:$4,ROW(A14)+2)</f>
        <v>91</v>
      </c>
      <c r="C41" s="10" cm="1">
        <f t="array" ref="C41">INDEX($3:$3, ROW(A12)+4)</f>
        <v>334928</v>
      </c>
      <c r="D41" s="11">
        <f t="shared" si="8"/>
        <v>334928</v>
      </c>
      <c r="E41" s="11">
        <f t="shared" si="17"/>
        <v>347033</v>
      </c>
      <c r="F41" s="11">
        <f t="shared" si="11"/>
        <v>3813.5494505494507</v>
      </c>
      <c r="G41" s="12">
        <f t="shared" si="3"/>
        <v>35406.231567513962</v>
      </c>
      <c r="H41" s="12">
        <f t="shared" si="18"/>
        <v>23322.636004068801</v>
      </c>
      <c r="I41" s="12">
        <f t="shared" si="13"/>
        <v>26079.586376812847</v>
      </c>
      <c r="J41" s="13">
        <f t="shared" si="9"/>
        <v>9438.8173010576247</v>
      </c>
      <c r="K41" s="13">
        <f t="shared" si="14"/>
        <v>-7834.001190848634</v>
      </c>
      <c r="L41" s="13">
        <f t="shared" si="16"/>
        <v>-8061.1783442137621</v>
      </c>
    </row>
    <row r="42" spans="1:21" x14ac:dyDescent="0.55000000000000004">
      <c r="A42" s="10" t="s">
        <v>98</v>
      </c>
      <c r="B42" s="10" cm="1">
        <f t="array" ref="B42">INDEX($4:$4,ROW(A15)+2)</f>
        <v>96</v>
      </c>
      <c r="C42" s="10" cm="1">
        <f t="array" ref="C42">INDEX($3:$3, ROW(A13)+4)</f>
        <v>356569</v>
      </c>
      <c r="D42" s="11">
        <f t="shared" si="8"/>
        <v>356569</v>
      </c>
      <c r="E42" s="11">
        <f t="shared" si="17"/>
        <v>368674</v>
      </c>
      <c r="F42" s="11">
        <f t="shared" si="11"/>
        <v>3840.3541666666665</v>
      </c>
      <c r="G42" s="12">
        <f t="shared" si="3"/>
        <v>33315.973306052816</v>
      </c>
      <c r="H42" s="12">
        <f t="shared" si="18"/>
        <v>21232.377742607656</v>
      </c>
      <c r="I42" s="12">
        <f>H42*(1/(1-(1.025)^(-B42)))</f>
        <v>23420.686193518111</v>
      </c>
      <c r="J42" s="13">
        <f t="shared" si="9"/>
        <v>8259.2956111686854</v>
      </c>
      <c r="K42" s="13">
        <f t="shared" si="14"/>
        <v>-9013.5228807375734</v>
      </c>
      <c r="L42" s="13">
        <f t="shared" si="16"/>
        <v>-9227.2560872259528</v>
      </c>
    </row>
    <row r="43" spans="1:21" x14ac:dyDescent="0.55000000000000004">
      <c r="A43" s="10" t="s">
        <v>98</v>
      </c>
      <c r="B43" s="10" cm="1">
        <f t="array" ref="B43">INDEX($4:$4,ROW(A16)+2)</f>
        <v>101</v>
      </c>
      <c r="C43" s="10" cm="1">
        <f t="array" ref="C43">INDEX($3:$3, ROW(A14)+4)</f>
        <v>377578</v>
      </c>
      <c r="D43" s="11">
        <f t="shared" si="8"/>
        <v>377578</v>
      </c>
      <c r="E43" s="11">
        <f t="shared" si="17"/>
        <v>389683</v>
      </c>
      <c r="F43" s="7">
        <f t="shared" si="11"/>
        <v>3858.2475247524753</v>
      </c>
      <c r="G43" s="12">
        <f t="shared" si="3"/>
        <v>31181.447864599035</v>
      </c>
      <c r="H43" s="12">
        <f t="shared" si="18"/>
        <v>19097.852301153875</v>
      </c>
      <c r="I43" s="12">
        <f t="shared" ref="I43:I48" si="19">H43*(1/(1-(1.025)^(-B43)))</f>
        <v>20816.976473098493</v>
      </c>
      <c r="J43" s="13">
        <f t="shared" si="9"/>
        <v>7188.5187943593846</v>
      </c>
      <c r="K43" s="13">
        <f t="shared" si="14"/>
        <v>-10084.299697546874</v>
      </c>
      <c r="L43" s="13">
        <f t="shared" si="16"/>
        <v>-10280.015779083005</v>
      </c>
    </row>
    <row r="44" spans="1:21" x14ac:dyDescent="0.55000000000000004">
      <c r="A44" s="10" t="s">
        <v>98</v>
      </c>
      <c r="B44" s="10" cm="1">
        <f t="array" ref="B44">INDEX($4:$4,ROW(A17)+2)</f>
        <v>106</v>
      </c>
      <c r="C44" s="10" cm="1">
        <f t="array" ref="C44">INDEX($3:$3, ROW(A15)+4)</f>
        <v>395631</v>
      </c>
      <c r="D44" s="11">
        <f t="shared" si="8"/>
        <v>395631</v>
      </c>
      <c r="E44" s="11">
        <f t="shared" si="17"/>
        <v>407736</v>
      </c>
      <c r="F44" s="11">
        <f t="shared" si="11"/>
        <v>3846.566037735849</v>
      </c>
      <c r="G44" s="12">
        <f t="shared" si="3"/>
        <v>28877.565809013922</v>
      </c>
      <c r="H44" s="12">
        <f t="shared" si="18"/>
        <v>16793.970245568762</v>
      </c>
      <c r="I44" s="12">
        <f t="shared" si="19"/>
        <v>18116.300006517875</v>
      </c>
      <c r="J44" s="13">
        <f t="shared" si="9"/>
        <v>6190.936479893845</v>
      </c>
      <c r="K44" s="13">
        <f t="shared" si="14"/>
        <v>-11081.882012012415</v>
      </c>
      <c r="L44" s="13">
        <f t="shared" si="16"/>
        <v>-11258.050912032391</v>
      </c>
    </row>
    <row r="45" spans="1:21" x14ac:dyDescent="0.55000000000000004">
      <c r="A45" s="10" t="s">
        <v>98</v>
      </c>
      <c r="B45" s="10" cm="1">
        <f t="array" ref="B45">INDEX($4:$4,ROW(A18)+2)</f>
        <v>111</v>
      </c>
      <c r="C45" s="10" cm="1">
        <f t="array" ref="C45">INDEX($3:$3, ROW(A16)+4)</f>
        <v>414012</v>
      </c>
      <c r="D45" s="11">
        <f t="shared" si="8"/>
        <v>414012</v>
      </c>
      <c r="E45" s="11">
        <f t="shared" si="17"/>
        <v>426117</v>
      </c>
      <c r="F45" s="11">
        <f t="shared" si="11"/>
        <v>3838.8918918918921</v>
      </c>
      <c r="G45" s="12">
        <f t="shared" si="3"/>
        <v>26709.383921173445</v>
      </c>
      <c r="H45" s="12">
        <f t="shared" si="18"/>
        <v>14625.788357728285</v>
      </c>
      <c r="I45" s="12">
        <f t="shared" si="19"/>
        <v>15634.420316766966</v>
      </c>
      <c r="J45" s="13">
        <f t="shared" si="9"/>
        <v>5324.9099406488331</v>
      </c>
      <c r="K45" s="13">
        <f t="shared" si="14"/>
        <v>-11947.908551257426</v>
      </c>
      <c r="L45" s="13">
        <f t="shared" si="16"/>
        <v>-12103.581530810839</v>
      </c>
    </row>
    <row r="46" spans="1:21" x14ac:dyDescent="0.55000000000000004">
      <c r="A46" s="10" t="s">
        <v>98</v>
      </c>
      <c r="B46" s="10" cm="1">
        <f t="array" ref="B46">INDEX($4:$4,ROW(A19)+2)</f>
        <v>116</v>
      </c>
      <c r="C46" s="10" cm="1">
        <f t="array" ref="C46">INDEX($3:$3, ROW(A17)+4)</f>
        <v>428685</v>
      </c>
      <c r="D46" s="11">
        <f t="shared" si="8"/>
        <v>428685</v>
      </c>
      <c r="E46" s="11">
        <f t="shared" si="17"/>
        <v>440790</v>
      </c>
      <c r="F46" s="11">
        <f t="shared" si="11"/>
        <v>3799.9137931034484</v>
      </c>
      <c r="G46" s="12">
        <f t="shared" si="3"/>
        <v>24443.866437685923</v>
      </c>
      <c r="H46" s="12">
        <f t="shared" si="18"/>
        <v>12360.270874240763</v>
      </c>
      <c r="I46" s="12">
        <f t="shared" si="19"/>
        <v>13107.678263788335</v>
      </c>
      <c r="J46" s="13">
        <f t="shared" si="9"/>
        <v>4531.802021829847</v>
      </c>
      <c r="K46" s="13">
        <f t="shared" si="14"/>
        <v>-12741.016470076411</v>
      </c>
      <c r="L46" s="13">
        <f t="shared" si="16"/>
        <v>-12877.145973459836</v>
      </c>
    </row>
    <row r="47" spans="1:21" x14ac:dyDescent="0.55000000000000004">
      <c r="A47" s="10" t="s">
        <v>98</v>
      </c>
      <c r="B47" s="10" cm="1">
        <f t="array" ref="B47">INDEX($4:$4,ROW(A20)+2)</f>
        <v>121</v>
      </c>
      <c r="C47" s="10" cm="1">
        <f t="array" ref="C47">INDEX($3:$3, ROW(A18)+4)</f>
        <v>441885</v>
      </c>
      <c r="D47" s="11">
        <f t="shared" si="8"/>
        <v>441885</v>
      </c>
      <c r="E47" s="11">
        <f t="shared" si="17"/>
        <v>453990</v>
      </c>
      <c r="F47" s="11">
        <f t="shared" si="11"/>
        <v>3751.9834710743803</v>
      </c>
      <c r="G47" s="12">
        <f t="shared" si="3"/>
        <v>22270.068202537383</v>
      </c>
      <c r="H47" s="12">
        <f t="shared" si="18"/>
        <v>10186.472639092222</v>
      </c>
      <c r="I47" s="12">
        <f t="shared" si="19"/>
        <v>10727.095536957453</v>
      </c>
      <c r="J47" s="13">
        <f t="shared" si="9"/>
        <v>3839.5047068220229</v>
      </c>
      <c r="K47" s="13">
        <f t="shared" si="14"/>
        <v>-13433.313785084236</v>
      </c>
      <c r="L47" s="13">
        <f t="shared" si="16"/>
        <v>-13551.057882581523</v>
      </c>
    </row>
    <row r="48" spans="1:21" x14ac:dyDescent="0.55000000000000004">
      <c r="A48" s="10" t="s">
        <v>98</v>
      </c>
      <c r="B48" s="10" cm="1">
        <f t="array" ref="B48">INDEX($4:$4,ROW(A21)+2)</f>
        <v>126</v>
      </c>
      <c r="C48" s="10" cm="1">
        <f t="array" ref="C48">INDEX($3:$3, ROW(A19)+4)</f>
        <v>454408</v>
      </c>
      <c r="D48" s="11">
        <f t="shared" si="8"/>
        <v>454408</v>
      </c>
      <c r="E48" s="11">
        <f t="shared" si="17"/>
        <v>466513</v>
      </c>
      <c r="F48" s="11">
        <f t="shared" si="11"/>
        <v>3702.4841269841268</v>
      </c>
      <c r="G48" s="12">
        <f t="shared" si="3"/>
        <v>20241.324591034638</v>
      </c>
      <c r="H48" s="12">
        <f t="shared" si="18"/>
        <v>8157.7290275894775</v>
      </c>
      <c r="I48" s="12">
        <f t="shared" si="19"/>
        <v>8538.0512644760493</v>
      </c>
      <c r="J48" s="13">
        <f t="shared" si="9"/>
        <v>3245.2280192866206</v>
      </c>
      <c r="K48" s="13">
        <f t="shared" si="14"/>
        <v>-14027.590472619639</v>
      </c>
      <c r="L48" s="13">
        <f t="shared" si="16"/>
        <v>-14128.491372410124</v>
      </c>
    </row>
    <row r="49" spans="1:6" x14ac:dyDescent="0.55000000000000004">
      <c r="A49" s="10" t="s">
        <v>98</v>
      </c>
      <c r="B49" s="10" cm="1">
        <f t="array" ref="B49">INDEX($4:$4,ROW(A22)+2)</f>
        <v>131</v>
      </c>
      <c r="C49" s="10" cm="1">
        <f t="array" ref="C49">INDEX($3:$3, ROW(A20)+4)</f>
        <v>433738</v>
      </c>
      <c r="D49" s="11">
        <f t="shared" si="8"/>
        <v>433738</v>
      </c>
      <c r="E49" s="11">
        <f t="shared" si="17"/>
        <v>445843</v>
      </c>
      <c r="F49" s="11">
        <f t="shared" si="11"/>
        <v>3403.3816793893129</v>
      </c>
    </row>
    <row r="50" spans="1:6" x14ac:dyDescent="0.55000000000000004">
      <c r="A50" s="10" t="s">
        <v>98</v>
      </c>
      <c r="B50" s="10" cm="1">
        <f t="array" ref="B50">INDEX($4:$4,ROW(A23)+2)</f>
        <v>136</v>
      </c>
      <c r="C50" s="10" cm="1">
        <f t="array" ref="C50">INDEX($3:$3, ROW(A21)+4)</f>
        <v>444128</v>
      </c>
      <c r="D50" s="11">
        <f t="shared" si="8"/>
        <v>444128</v>
      </c>
      <c r="E50" s="11">
        <f t="shared" si="17"/>
        <v>456233</v>
      </c>
      <c r="F50" s="11">
        <f t="shared" si="11"/>
        <v>3354.6544117647059</v>
      </c>
    </row>
    <row r="51" spans="1:6" x14ac:dyDescent="0.55000000000000004">
      <c r="A51" s="10" t="s">
        <v>98</v>
      </c>
      <c r="B51" s="10" cm="1">
        <f t="array" ref="B51">INDEX($4:$4,ROW(A24)+2)</f>
        <v>141</v>
      </c>
      <c r="C51" s="10" cm="1">
        <f t="array" ref="C51">INDEX($3:$3, ROW(A22)+4)</f>
        <v>453491</v>
      </c>
      <c r="D51" s="11">
        <f t="shared" si="8"/>
        <v>453491</v>
      </c>
      <c r="E51" s="11">
        <f t="shared" si="17"/>
        <v>465596</v>
      </c>
      <c r="F51" s="11">
        <f t="shared" si="11"/>
        <v>3302.0992907801419</v>
      </c>
    </row>
    <row r="52" spans="1:6" x14ac:dyDescent="0.55000000000000004">
      <c r="A52" s="10" t="s">
        <v>98</v>
      </c>
      <c r="B52" s="10" cm="1">
        <f t="array" ref="B52">INDEX($4:$4,ROW(A25)+2)</f>
        <v>146</v>
      </c>
      <c r="C52" s="10" cm="1">
        <f t="array" ref="C52">INDEX($3:$3, ROW(A23)+4)</f>
        <v>461782</v>
      </c>
      <c r="D52" s="11">
        <f t="shared" si="8"/>
        <v>461782</v>
      </c>
      <c r="E52" s="11">
        <f t="shared" si="17"/>
        <v>473887</v>
      </c>
      <c r="F52" s="11">
        <f>SUM(E52)/B52</f>
        <v>3245.8013698630139</v>
      </c>
    </row>
    <row r="53" spans="1:6" x14ac:dyDescent="0.55000000000000004">
      <c r="A53" s="10" t="s">
        <v>98</v>
      </c>
      <c r="B53" s="10" cm="1">
        <f t="array" ref="B53">INDEX($4:$4,ROW(A26)+2)</f>
        <v>151</v>
      </c>
      <c r="C53" s="10" cm="1">
        <f t="array" ref="C53">INDEX($3:$3, ROW(A24)+4)</f>
        <v>468538</v>
      </c>
      <c r="D53" s="11">
        <f t="shared" si="8"/>
        <v>468538</v>
      </c>
      <c r="E53" s="11">
        <f t="shared" si="17"/>
        <v>480643</v>
      </c>
      <c r="F53" s="11">
        <f t="shared" ref="F53:F116" si="20">SUM(E53)/B53</f>
        <v>3183.0662251655631</v>
      </c>
    </row>
    <row r="54" spans="1:6" x14ac:dyDescent="0.55000000000000004">
      <c r="A54" s="10" t="s">
        <v>98</v>
      </c>
      <c r="B54" s="10" cm="1">
        <f t="array" ref="B54">INDEX($4:$4,ROW(A27)+2)</f>
        <v>156</v>
      </c>
      <c r="C54" s="10" cm="1">
        <f t="array" ref="C54">INDEX($3:$3, ROW(A25)+4)</f>
        <v>474959</v>
      </c>
      <c r="D54" s="11">
        <f t="shared" si="8"/>
        <v>474959</v>
      </c>
      <c r="E54" s="11">
        <f t="shared" si="17"/>
        <v>487064</v>
      </c>
      <c r="F54" s="11">
        <f t="shared" si="20"/>
        <v>3122.2051282051284</v>
      </c>
    </row>
    <row r="55" spans="1:6" x14ac:dyDescent="0.55000000000000004">
      <c r="A55" s="10" t="s">
        <v>98</v>
      </c>
      <c r="B55" s="10" cm="1">
        <f t="array" ref="B55">INDEX($4:$4,ROW(A28)+2)</f>
        <v>161</v>
      </c>
      <c r="C55" s="10" cm="1">
        <f t="array" ref="C55">INDEX($3:$3, ROW(A26)+4)</f>
        <v>480804</v>
      </c>
      <c r="D55" s="11">
        <f t="shared" si="8"/>
        <v>480804</v>
      </c>
      <c r="E55" s="11">
        <f t="shared" si="17"/>
        <v>492909</v>
      </c>
      <c r="F55" s="11">
        <f t="shared" si="20"/>
        <v>3061.5465838509317</v>
      </c>
    </row>
    <row r="56" spans="1:6" x14ac:dyDescent="0.55000000000000004">
      <c r="A56" s="10" t="s">
        <v>98</v>
      </c>
      <c r="B56" s="10" cm="1">
        <f t="array" ref="B56">INDEX($4:$4,ROW(A29)+2)</f>
        <v>166</v>
      </c>
      <c r="C56" s="10" cm="1">
        <f t="array" ref="C56">INDEX($3:$3, ROW(A27)+4)</f>
        <v>485833</v>
      </c>
      <c r="D56" s="11">
        <f t="shared" si="8"/>
        <v>485833</v>
      </c>
      <c r="E56" s="11">
        <f>$D$25+$D$26+$D$27+$D$28+$D$29+$D$30+$D$31+$D$33+D56</f>
        <v>497938</v>
      </c>
      <c r="F56" s="11">
        <f t="shared" si="20"/>
        <v>2999.6265060240962</v>
      </c>
    </row>
    <row r="57" spans="1:6" x14ac:dyDescent="0.55000000000000004">
      <c r="A57" s="10" t="s">
        <v>98</v>
      </c>
      <c r="B57" s="10" cm="1">
        <f t="array" ref="B57">INDEX($4:$4,ROW(A30)+2)</f>
        <v>171</v>
      </c>
      <c r="C57" s="10" cm="1">
        <f t="array" ref="C57">INDEX($3:$3, ROW(A28)+4)</f>
        <v>490510</v>
      </c>
      <c r="D57" s="11">
        <f t="shared" si="8"/>
        <v>490510</v>
      </c>
      <c r="E57" s="11">
        <f t="shared" ref="E57:E120" si="21">$D$25+$D$26+$D$27+$D$28+$D$29+$D$30+$D$31+$D$33+D57</f>
        <v>502615</v>
      </c>
      <c r="F57" s="11">
        <f t="shared" si="20"/>
        <v>2939.2690058479534</v>
      </c>
    </row>
    <row r="58" spans="1:6" x14ac:dyDescent="0.55000000000000004">
      <c r="A58" s="10" t="s">
        <v>98</v>
      </c>
      <c r="B58" s="10" cm="1">
        <f t="array" ref="B58">INDEX($4:$4,ROW(A31)+2)</f>
        <v>176</v>
      </c>
      <c r="C58" s="10" cm="1">
        <f t="array" ref="C58">INDEX($3:$3, ROW(A29)+4)</f>
        <v>494797</v>
      </c>
      <c r="D58" s="11">
        <f t="shared" si="8"/>
        <v>494797</v>
      </c>
      <c r="E58" s="11">
        <f t="shared" si="21"/>
        <v>506902</v>
      </c>
      <c r="F58" s="11">
        <f t="shared" si="20"/>
        <v>2880.125</v>
      </c>
    </row>
    <row r="59" spans="1:6" x14ac:dyDescent="0.55000000000000004">
      <c r="A59" s="10" t="s">
        <v>98</v>
      </c>
      <c r="B59" s="10" cm="1">
        <f t="array" ref="B59">INDEX($4:$4,ROW(A32)+2)</f>
        <v>181</v>
      </c>
      <c r="C59" s="10" cm="1">
        <f t="array" ref="C59">INDEX($3:$3, ROW(A30)+4)</f>
        <v>498485</v>
      </c>
      <c r="D59" s="11">
        <f t="shared" si="8"/>
        <v>498485</v>
      </c>
      <c r="E59" s="11">
        <f t="shared" si="21"/>
        <v>510590</v>
      </c>
      <c r="F59" s="11">
        <f t="shared" si="20"/>
        <v>2820.9392265193369</v>
      </c>
    </row>
    <row r="60" spans="1:6" x14ac:dyDescent="0.55000000000000004">
      <c r="A60" s="10" t="s">
        <v>98</v>
      </c>
      <c r="B60" s="10" cm="1">
        <f t="array" ref="B60">INDEX($4:$4,ROW(A33)+2)</f>
        <v>186</v>
      </c>
      <c r="C60" s="10" cm="1">
        <f t="array" ref="C60">INDEX($3:$3, ROW(A31)+4)</f>
        <v>501942</v>
      </c>
      <c r="D60" s="11">
        <f t="shared" si="8"/>
        <v>501942</v>
      </c>
      <c r="E60" s="11">
        <f t="shared" si="21"/>
        <v>514047</v>
      </c>
      <c r="F60" s="11">
        <f t="shared" si="20"/>
        <v>2763.6935483870966</v>
      </c>
    </row>
    <row r="61" spans="1:6" x14ac:dyDescent="0.55000000000000004">
      <c r="A61" s="10" t="s">
        <v>98</v>
      </c>
      <c r="B61" s="10" cm="1">
        <f t="array" ref="B61">INDEX($4:$4,ROW(A34)+2)</f>
        <v>191</v>
      </c>
      <c r="C61" s="10" cm="1">
        <f t="array" ref="C61">INDEX($3:$3, ROW(A32)+4)</f>
        <v>505111</v>
      </c>
      <c r="D61" s="11">
        <f t="shared" si="8"/>
        <v>505111</v>
      </c>
      <c r="E61" s="11">
        <f t="shared" si="21"/>
        <v>517216</v>
      </c>
      <c r="F61" s="11">
        <f t="shared" si="20"/>
        <v>2707.9371727748689</v>
      </c>
    </row>
    <row r="62" spans="1:6" x14ac:dyDescent="0.55000000000000004">
      <c r="A62" s="10" t="s">
        <v>98</v>
      </c>
      <c r="B62" s="10" cm="1">
        <f t="array" ref="B62">INDEX($4:$4,ROW(A35)+2)</f>
        <v>196</v>
      </c>
      <c r="C62" s="10" cm="1">
        <f t="array" ref="C62">INDEX($3:$3, ROW(A33)+4)</f>
        <v>507924</v>
      </c>
      <c r="D62" s="11">
        <f t="shared" si="8"/>
        <v>507924</v>
      </c>
      <c r="E62" s="11">
        <f t="shared" si="21"/>
        <v>520029</v>
      </c>
      <c r="F62" s="11">
        <f t="shared" si="20"/>
        <v>2653.2091836734694</v>
      </c>
    </row>
    <row r="63" spans="1:6" x14ac:dyDescent="0.55000000000000004">
      <c r="A63" s="10" t="s">
        <v>98</v>
      </c>
      <c r="B63" s="10" cm="1">
        <f t="array" ref="B63">INDEX($4:$4,ROW(A36)+2)</f>
        <v>201</v>
      </c>
      <c r="C63" s="10" cm="1">
        <f t="array" ref="C63">INDEX($3:$3, ROW(A34)+4)</f>
        <v>510016</v>
      </c>
      <c r="D63" s="11">
        <f t="shared" si="8"/>
        <v>510016</v>
      </c>
      <c r="E63" s="11">
        <f t="shared" si="21"/>
        <v>522121</v>
      </c>
      <c r="F63" s="11">
        <f t="shared" si="20"/>
        <v>2597.6169154228855</v>
      </c>
    </row>
    <row r="64" spans="1:6" x14ac:dyDescent="0.55000000000000004">
      <c r="A64" s="10" t="s">
        <v>98</v>
      </c>
      <c r="B64" s="10" cm="1">
        <f t="array" ref="B64">INDEX($4:$4,ROW(A37)+2)</f>
        <v>206</v>
      </c>
      <c r="C64" s="10" cm="1">
        <f t="array" ref="C64">INDEX($3:$3, ROW(A35)+4)</f>
        <v>512220</v>
      </c>
      <c r="D64" s="11">
        <f t="shared" si="8"/>
        <v>512220</v>
      </c>
      <c r="E64" s="11">
        <f t="shared" si="21"/>
        <v>524325</v>
      </c>
      <c r="F64" s="11">
        <f t="shared" si="20"/>
        <v>2545.2669902912621</v>
      </c>
    </row>
    <row r="65" spans="1:6" x14ac:dyDescent="0.55000000000000004">
      <c r="A65" s="10" t="s">
        <v>98</v>
      </c>
      <c r="B65" s="10" cm="1">
        <f t="array" ref="B65">INDEX($4:$4,ROW(A38)+2)</f>
        <v>211</v>
      </c>
      <c r="C65" s="10" cm="1">
        <f t="array" ref="C65">INDEX($3:$3, ROW(A36)+4)</f>
        <v>514436</v>
      </c>
      <c r="D65" s="11">
        <f t="shared" si="8"/>
        <v>514436</v>
      </c>
      <c r="E65" s="11">
        <f t="shared" si="21"/>
        <v>526541</v>
      </c>
      <c r="F65" s="11">
        <f t="shared" si="20"/>
        <v>2495.4549763033174</v>
      </c>
    </row>
    <row r="66" spans="1:6" x14ac:dyDescent="0.55000000000000004">
      <c r="A66" s="10" t="s">
        <v>98</v>
      </c>
      <c r="B66" s="10" cm="1">
        <f t="array" ref="B66">INDEX($4:$4,ROW(A39)+2)</f>
        <v>216</v>
      </c>
      <c r="C66" s="10" cm="1">
        <f t="array" ref="C66">INDEX($3:$3, ROW(A37)+4)</f>
        <v>516298</v>
      </c>
      <c r="D66" s="11">
        <f t="shared" si="8"/>
        <v>516298</v>
      </c>
      <c r="E66" s="11">
        <f t="shared" si="21"/>
        <v>528403</v>
      </c>
      <c r="F66" s="11">
        <f t="shared" si="20"/>
        <v>2446.3101851851852</v>
      </c>
    </row>
    <row r="67" spans="1:6" x14ac:dyDescent="0.55000000000000004">
      <c r="A67" s="10" t="s">
        <v>98</v>
      </c>
      <c r="B67" s="10" cm="1">
        <f t="array" ref="B67">INDEX($4:$4,ROW(A40)+2)</f>
        <v>221</v>
      </c>
      <c r="C67" s="10" cm="1">
        <f t="array" ref="C67">INDEX($3:$3, ROW(A38)+4)</f>
        <v>517945</v>
      </c>
      <c r="D67" s="11">
        <f t="shared" si="8"/>
        <v>517945</v>
      </c>
      <c r="E67" s="11">
        <f t="shared" si="21"/>
        <v>530050</v>
      </c>
      <c r="F67" s="11">
        <f t="shared" si="20"/>
        <v>2398.4162895927602</v>
      </c>
    </row>
    <row r="68" spans="1:6" x14ac:dyDescent="0.55000000000000004">
      <c r="A68" s="10" t="s">
        <v>98</v>
      </c>
      <c r="B68" s="10" cm="1">
        <f t="array" ref="B68">INDEX($4:$4,ROW(A41)+2)</f>
        <v>226</v>
      </c>
      <c r="C68" s="10" cm="1">
        <f t="array" ref="C68">INDEX($3:$3, ROW(A39)+4)</f>
        <v>519339</v>
      </c>
      <c r="D68" s="11">
        <f t="shared" si="8"/>
        <v>519339</v>
      </c>
      <c r="E68" s="11">
        <f t="shared" si="21"/>
        <v>531444</v>
      </c>
      <c r="F68" s="11">
        <f t="shared" si="20"/>
        <v>2351.5221238938052</v>
      </c>
    </row>
    <row r="69" spans="1:6" x14ac:dyDescent="0.55000000000000004">
      <c r="A69" s="10" t="s">
        <v>98</v>
      </c>
      <c r="B69" s="10" cm="1">
        <f t="array" ref="B69">INDEX($4:$4,ROW(A42)+2)</f>
        <v>231</v>
      </c>
      <c r="C69" s="10" cm="1">
        <f t="array" ref="C69">INDEX($3:$3, ROW(A40)+4)</f>
        <v>520666</v>
      </c>
      <c r="D69" s="11">
        <f t="shared" si="8"/>
        <v>520666</v>
      </c>
      <c r="E69" s="11">
        <f t="shared" si="21"/>
        <v>532771</v>
      </c>
      <c r="F69" s="11">
        <f t="shared" si="20"/>
        <v>2306.3679653679656</v>
      </c>
    </row>
    <row r="70" spans="1:6" x14ac:dyDescent="0.55000000000000004">
      <c r="A70" s="10" t="s">
        <v>98</v>
      </c>
      <c r="B70" s="10" cm="1">
        <f t="array" ref="B70">INDEX($4:$4,ROW(A43)+2)</f>
        <v>236</v>
      </c>
      <c r="C70" s="10" cm="1">
        <f t="array" ref="C70">INDEX($3:$3, ROW(A41)+4)</f>
        <v>521843</v>
      </c>
      <c r="D70" s="11">
        <f t="shared" si="8"/>
        <v>521843</v>
      </c>
      <c r="E70" s="11">
        <f t="shared" si="21"/>
        <v>533948</v>
      </c>
      <c r="F70" s="11">
        <f t="shared" si="20"/>
        <v>2262.4915254237289</v>
      </c>
    </row>
    <row r="71" spans="1:6" x14ac:dyDescent="0.55000000000000004">
      <c r="A71" s="10" t="s">
        <v>98</v>
      </c>
      <c r="B71" s="10" cm="1">
        <f t="array" ref="B71">INDEX($4:$4,ROW(A44)+2)</f>
        <v>241</v>
      </c>
      <c r="C71" s="10" cm="1">
        <f t="array" ref="C71">INDEX($3:$3, ROW(A42)+4)</f>
        <v>522907</v>
      </c>
      <c r="D71" s="11">
        <f t="shared" si="8"/>
        <v>522907</v>
      </c>
      <c r="E71" s="11">
        <f t="shared" si="21"/>
        <v>535012</v>
      </c>
      <c r="F71" s="11">
        <f t="shared" si="20"/>
        <v>2219.9668049792531</v>
      </c>
    </row>
    <row r="72" spans="1:6" x14ac:dyDescent="0.55000000000000004">
      <c r="A72" s="10" t="s">
        <v>98</v>
      </c>
      <c r="B72" s="10" cm="1">
        <f t="array" ref="B72">INDEX($4:$4,ROW(A45)+2)</f>
        <v>246</v>
      </c>
      <c r="C72" s="10" cm="1">
        <f t="array" ref="C72">INDEX($3:$3, ROW(A43)+4)</f>
        <v>523852</v>
      </c>
      <c r="D72" s="11">
        <f t="shared" si="8"/>
        <v>523852</v>
      </c>
      <c r="E72" s="11">
        <f t="shared" si="21"/>
        <v>535957</v>
      </c>
      <c r="F72" s="11">
        <f t="shared" si="20"/>
        <v>2178.6869918699185</v>
      </c>
    </row>
    <row r="73" spans="1:6" x14ac:dyDescent="0.55000000000000004">
      <c r="A73" s="10" t="s">
        <v>98</v>
      </c>
      <c r="B73" s="10" cm="1">
        <f t="array" ref="B73">INDEX($4:$4,ROW(A46)+2)</f>
        <v>251</v>
      </c>
      <c r="C73" s="10" cm="1">
        <f t="array" ref="C73">INDEX($3:$3, ROW(A44)+4)</f>
        <v>524786</v>
      </c>
      <c r="D73" s="11">
        <f t="shared" si="8"/>
        <v>524786</v>
      </c>
      <c r="E73" s="11">
        <f t="shared" si="21"/>
        <v>536891</v>
      </c>
      <c r="F73" s="11">
        <f t="shared" si="20"/>
        <v>2139.0079681274901</v>
      </c>
    </row>
    <row r="74" spans="1:6" x14ac:dyDescent="0.55000000000000004">
      <c r="A74" s="10" t="s">
        <v>98</v>
      </c>
      <c r="B74" s="10" cm="1">
        <f t="array" ref="B74">INDEX($4:$4,ROW(A47)+2)</f>
        <v>256</v>
      </c>
      <c r="C74" s="10" cm="1">
        <f t="array" ref="C74">INDEX($3:$3, ROW(A45)+4)</f>
        <v>525639</v>
      </c>
      <c r="D74" s="11">
        <f t="shared" si="8"/>
        <v>525639</v>
      </c>
      <c r="E74" s="11">
        <f t="shared" si="21"/>
        <v>537744</v>
      </c>
      <c r="F74" s="11">
        <f t="shared" si="20"/>
        <v>2100.5625</v>
      </c>
    </row>
    <row r="75" spans="1:6" x14ac:dyDescent="0.55000000000000004">
      <c r="A75" s="10" t="s">
        <v>98</v>
      </c>
      <c r="B75" s="10" cm="1">
        <f t="array" ref="B75">INDEX($4:$4,ROW(A48)+2)</f>
        <v>261</v>
      </c>
      <c r="C75" s="10" cm="1">
        <f t="array" ref="C75">INDEX($3:$3, ROW(A46)+4)</f>
        <v>526400</v>
      </c>
      <c r="D75" s="11">
        <f t="shared" si="8"/>
        <v>526400</v>
      </c>
      <c r="E75" s="11">
        <f t="shared" si="21"/>
        <v>538505</v>
      </c>
      <c r="F75" s="11">
        <f t="shared" si="20"/>
        <v>2063.2375478927202</v>
      </c>
    </row>
    <row r="76" spans="1:6" x14ac:dyDescent="0.55000000000000004">
      <c r="A76" s="10" t="s">
        <v>98</v>
      </c>
      <c r="B76" s="10" cm="1">
        <f t="array" ref="B76">INDEX($4:$4,ROW(A49)+2)</f>
        <v>266</v>
      </c>
      <c r="C76" s="10" cm="1">
        <f t="array" ref="C76">INDEX($3:$3, ROW(A47)+4)</f>
        <v>527204</v>
      </c>
      <c r="D76" s="11">
        <f t="shared" si="8"/>
        <v>527204</v>
      </c>
      <c r="E76" s="11">
        <f t="shared" si="21"/>
        <v>539309</v>
      </c>
      <c r="F76" s="11">
        <f t="shared" si="20"/>
        <v>2027.4774436090227</v>
      </c>
    </row>
    <row r="77" spans="1:6" x14ac:dyDescent="0.55000000000000004">
      <c r="A77" s="10" t="s">
        <v>98</v>
      </c>
      <c r="B77" s="10" cm="1">
        <f t="array" ref="B77">INDEX($4:$4,ROW(A50)+2)</f>
        <v>271</v>
      </c>
      <c r="C77" s="10" cm="1">
        <f t="array" ref="C77">INDEX($3:$3, ROW(A48)+4)</f>
        <v>527726</v>
      </c>
      <c r="D77" s="11">
        <f t="shared" si="8"/>
        <v>527726</v>
      </c>
      <c r="E77" s="11">
        <f t="shared" si="21"/>
        <v>539831</v>
      </c>
      <c r="F77" s="11">
        <f t="shared" si="20"/>
        <v>1991.9963099630995</v>
      </c>
    </row>
    <row r="78" spans="1:6" x14ac:dyDescent="0.55000000000000004">
      <c r="A78" s="10" t="s">
        <v>98</v>
      </c>
      <c r="B78" s="10" cm="1">
        <f t="array" ref="B78">INDEX($4:$4,ROW(A51)+2)</f>
        <v>276</v>
      </c>
      <c r="C78" s="10" cm="1">
        <f t="array" ref="C78">INDEX($3:$3, ROW(A49)+4)</f>
        <v>528462</v>
      </c>
      <c r="D78" s="11">
        <f t="shared" si="8"/>
        <v>528462</v>
      </c>
      <c r="E78" s="11">
        <f t="shared" si="21"/>
        <v>540567</v>
      </c>
      <c r="F78" s="11">
        <f t="shared" si="20"/>
        <v>1958.5760869565217</v>
      </c>
    </row>
    <row r="79" spans="1:6" x14ac:dyDescent="0.55000000000000004">
      <c r="A79" s="10" t="s">
        <v>98</v>
      </c>
      <c r="B79" s="10" cm="1">
        <f t="array" ref="B79">INDEX($4:$4,ROW(A52)+2)</f>
        <v>281</v>
      </c>
      <c r="C79" s="10" cm="1">
        <f t="array" ref="C79">INDEX($3:$3, ROW(A50)+4)</f>
        <v>528973</v>
      </c>
      <c r="D79" s="11">
        <f t="shared" si="8"/>
        <v>528973</v>
      </c>
      <c r="E79" s="11">
        <f t="shared" si="21"/>
        <v>541078</v>
      </c>
      <c r="F79" s="11">
        <f t="shared" si="20"/>
        <v>1925.5444839857651</v>
      </c>
    </row>
    <row r="80" spans="1:6" x14ac:dyDescent="0.55000000000000004">
      <c r="A80" s="10" t="s">
        <v>98</v>
      </c>
      <c r="B80" s="10" cm="1">
        <f t="array" ref="B80">INDEX($4:$4,ROW(A53)+2)</f>
        <v>286</v>
      </c>
      <c r="C80" s="10" cm="1">
        <f t="array" ref="C80">INDEX($3:$3, ROW(A51)+4)</f>
        <v>529448</v>
      </c>
      <c r="D80" s="11">
        <f t="shared" si="8"/>
        <v>529448</v>
      </c>
      <c r="E80" s="11">
        <f t="shared" si="21"/>
        <v>541553</v>
      </c>
      <c r="F80" s="11">
        <f t="shared" si="20"/>
        <v>1893.541958041958</v>
      </c>
    </row>
    <row r="81" spans="1:6" x14ac:dyDescent="0.55000000000000004">
      <c r="A81" s="10" t="s">
        <v>98</v>
      </c>
      <c r="B81" s="10" cm="1">
        <f t="array" ref="B81">INDEX($4:$4,ROW(A54)+2)</f>
        <v>291</v>
      </c>
      <c r="C81" s="10" cm="1">
        <f t="array" ref="C81">INDEX($3:$3, ROW(A52)+4)</f>
        <v>529886</v>
      </c>
      <c r="D81" s="11">
        <f t="shared" si="8"/>
        <v>529886</v>
      </c>
      <c r="E81" s="11">
        <f t="shared" si="21"/>
        <v>541991</v>
      </c>
      <c r="F81" s="11">
        <f t="shared" si="20"/>
        <v>1862.5120274914088</v>
      </c>
    </row>
    <row r="82" spans="1:6" x14ac:dyDescent="0.55000000000000004">
      <c r="A82" s="10" t="s">
        <v>98</v>
      </c>
      <c r="B82" s="10" cm="1">
        <f t="array" ref="B82">INDEX($4:$4,ROW(A55)+2)</f>
        <v>296</v>
      </c>
      <c r="C82" s="10" cm="1">
        <f t="array" ref="C82">INDEX($3:$3, ROW(A53)+4)</f>
        <v>530514</v>
      </c>
      <c r="D82" s="11">
        <f t="shared" si="8"/>
        <v>530514</v>
      </c>
      <c r="E82" s="11">
        <f t="shared" si="21"/>
        <v>542619</v>
      </c>
      <c r="F82" s="11">
        <f t="shared" si="20"/>
        <v>1833.1722972972973</v>
      </c>
    </row>
    <row r="83" spans="1:6" x14ac:dyDescent="0.55000000000000004">
      <c r="A83" s="10" t="s">
        <v>98</v>
      </c>
      <c r="B83" s="10" cm="1">
        <f t="array" ref="B83">INDEX($4:$4,ROW(A56)+2)</f>
        <v>301</v>
      </c>
      <c r="C83" s="10" cm="1">
        <f t="array" ref="C83">INDEX($3:$3, ROW(A54)+4)</f>
        <v>531153</v>
      </c>
      <c r="D83" s="11">
        <f t="shared" si="8"/>
        <v>531153</v>
      </c>
      <c r="E83" s="11">
        <f t="shared" si="21"/>
        <v>543258</v>
      </c>
      <c r="F83" s="11">
        <f t="shared" si="20"/>
        <v>1804.843853820598</v>
      </c>
    </row>
    <row r="84" spans="1:6" x14ac:dyDescent="0.55000000000000004">
      <c r="A84" s="10" t="s">
        <v>98</v>
      </c>
      <c r="B84" s="10" cm="1">
        <f t="array" ref="B84">INDEX($4:$4,ROW(A57)+2)</f>
        <v>306</v>
      </c>
      <c r="C84" s="10" cm="1">
        <f t="array" ref="C84">INDEX($3:$3, ROW(A55)+4)</f>
        <v>531670</v>
      </c>
      <c r="D84" s="11">
        <f t="shared" si="8"/>
        <v>531670</v>
      </c>
      <c r="E84" s="11">
        <f>$D$25+$D$26+$D$27+$D$28+$D$29+$D$30+$D$31+$D$33+D84</f>
        <v>543775</v>
      </c>
      <c r="F84" s="11">
        <f t="shared" si="20"/>
        <v>1777.0424836601308</v>
      </c>
    </row>
    <row r="85" spans="1:6" x14ac:dyDescent="0.55000000000000004">
      <c r="A85" s="10" t="s">
        <v>98</v>
      </c>
      <c r="B85" s="10" cm="1">
        <f t="array" ref="B85">INDEX($4:$4,ROW(A58)+2)</f>
        <v>311</v>
      </c>
      <c r="C85" s="10" cm="1">
        <f t="array" ref="C85">INDEX($3:$3, ROW(A56)+4)</f>
        <v>532112</v>
      </c>
      <c r="D85" s="11">
        <f t="shared" si="8"/>
        <v>532112</v>
      </c>
      <c r="E85" s="11">
        <f t="shared" ref="E85:E148" si="22">$D$25+$D$26+$D$27+$D$28+$D$29+$D$30+$D$31+$D$33+D85</f>
        <v>544217</v>
      </c>
      <c r="F85" s="11">
        <f t="shared" si="20"/>
        <v>1749.8938906752412</v>
      </c>
    </row>
    <row r="86" spans="1:6" x14ac:dyDescent="0.55000000000000004">
      <c r="A86" s="10" t="s">
        <v>98</v>
      </c>
      <c r="B86" s="10" cm="1">
        <f t="array" ref="B86">INDEX($4:$4,ROW(A59)+2)</f>
        <v>316</v>
      </c>
      <c r="C86" s="10" cm="1">
        <f t="array" ref="C86">INDEX($3:$3, ROW(A57)+4)</f>
        <v>532524</v>
      </c>
      <c r="D86" s="11">
        <f t="shared" si="8"/>
        <v>532524</v>
      </c>
      <c r="E86" s="11">
        <f t="shared" si="22"/>
        <v>544629</v>
      </c>
      <c r="F86" s="11">
        <f t="shared" si="20"/>
        <v>1723.5094936708861</v>
      </c>
    </row>
    <row r="87" spans="1:6" x14ac:dyDescent="0.55000000000000004">
      <c r="A87" s="10" t="s">
        <v>98</v>
      </c>
      <c r="B87" s="10" cm="1">
        <f t="array" ref="B87">INDEX($4:$4,ROW(A60)+2)</f>
        <v>321</v>
      </c>
      <c r="C87" s="10" cm="1">
        <f t="array" ref="C87">INDEX($3:$3, ROW(A58)+4)</f>
        <v>532706</v>
      </c>
      <c r="D87" s="11">
        <f t="shared" si="8"/>
        <v>532706</v>
      </c>
      <c r="E87" s="11">
        <f t="shared" si="22"/>
        <v>544811</v>
      </c>
      <c r="F87" s="11">
        <f t="shared" si="20"/>
        <v>1697.2305295950155</v>
      </c>
    </row>
    <row r="88" spans="1:6" x14ac:dyDescent="0.55000000000000004">
      <c r="A88" s="10" t="s">
        <v>98</v>
      </c>
      <c r="B88" s="10" cm="1">
        <f t="array" ref="B88">INDEX($4:$4,ROW(A61)+2)</f>
        <v>326</v>
      </c>
      <c r="C88" s="10" cm="1">
        <f t="array" ref="C88">INDEX($3:$3, ROW(A59)+4)</f>
        <v>532796</v>
      </c>
      <c r="D88" s="11">
        <f t="shared" si="8"/>
        <v>532796</v>
      </c>
      <c r="E88" s="11">
        <f t="shared" si="22"/>
        <v>544901</v>
      </c>
      <c r="F88" s="11">
        <f t="shared" si="20"/>
        <v>1671.4754601226994</v>
      </c>
    </row>
    <row r="89" spans="1:6" x14ac:dyDescent="0.55000000000000004">
      <c r="A89" s="10" t="s">
        <v>98</v>
      </c>
      <c r="B89" s="10" cm="1">
        <f t="array" ref="B89">INDEX($4:$4,ROW(A62)+2)</f>
        <v>331</v>
      </c>
      <c r="C89" s="10" cm="1">
        <f t="array" ref="C89">INDEX($3:$3, ROW(A60)+4)</f>
        <v>533551</v>
      </c>
      <c r="D89" s="11">
        <f t="shared" si="8"/>
        <v>533551</v>
      </c>
      <c r="E89" s="11">
        <f t="shared" si="22"/>
        <v>545656</v>
      </c>
      <c r="F89" s="11">
        <f t="shared" si="20"/>
        <v>1648.5075528700906</v>
      </c>
    </row>
    <row r="90" spans="1:6" x14ac:dyDescent="0.55000000000000004">
      <c r="A90" s="10" t="s">
        <v>98</v>
      </c>
      <c r="B90" s="10" cm="1">
        <f t="array" ref="B90">INDEX($4:$4,ROW(A63)+2)</f>
        <v>336</v>
      </c>
      <c r="C90" s="10" cm="1">
        <f t="array" ref="C90">INDEX($3:$3, ROW(A61)+4)</f>
        <v>534287</v>
      </c>
      <c r="D90" s="11">
        <f t="shared" si="8"/>
        <v>534287</v>
      </c>
      <c r="E90" s="11">
        <f t="shared" si="22"/>
        <v>546392</v>
      </c>
      <c r="F90" s="11">
        <f t="shared" si="20"/>
        <v>1626.1666666666667</v>
      </c>
    </row>
    <row r="91" spans="1:6" x14ac:dyDescent="0.55000000000000004">
      <c r="A91" s="10" t="s">
        <v>98</v>
      </c>
      <c r="B91" s="10" cm="1">
        <f t="array" ref="B91">INDEX($4:$4,ROW(A64)+2)</f>
        <v>341</v>
      </c>
      <c r="C91" s="10" cm="1">
        <f t="array" ref="C91">INDEX($3:$3, ROW(A62)+4)</f>
        <v>535011</v>
      </c>
      <c r="D91" s="11">
        <f t="shared" si="8"/>
        <v>535011</v>
      </c>
      <c r="E91" s="11">
        <f t="shared" si="22"/>
        <v>547116</v>
      </c>
      <c r="F91" s="11">
        <f t="shared" si="20"/>
        <v>1604.4457478005866</v>
      </c>
    </row>
    <row r="92" spans="1:6" x14ac:dyDescent="0.55000000000000004">
      <c r="A92" s="10" t="s">
        <v>98</v>
      </c>
      <c r="B92" s="10" cm="1">
        <f t="array" ref="B92">INDEX($4:$4,ROW(A65)+2)</f>
        <v>346</v>
      </c>
      <c r="C92" s="10" cm="1">
        <f t="array" ref="C92">INDEX($3:$3, ROW(A63)+4)</f>
        <v>535745</v>
      </c>
      <c r="D92" s="11">
        <f t="shared" si="8"/>
        <v>535745</v>
      </c>
      <c r="E92" s="11">
        <f t="shared" si="22"/>
        <v>547850</v>
      </c>
      <c r="F92" s="11">
        <f t="shared" si="20"/>
        <v>1583.3815028901734</v>
      </c>
    </row>
    <row r="93" spans="1:6" x14ac:dyDescent="0.55000000000000004">
      <c r="A93" s="10" t="s">
        <v>98</v>
      </c>
      <c r="B93" s="10" cm="1">
        <f t="array" ref="B93">INDEX($4:$4,ROW(A66)+2)</f>
        <v>351</v>
      </c>
      <c r="C93" s="10" cm="1">
        <f t="array" ref="C93">INDEX($3:$3, ROW(A64)+4)</f>
        <v>536467</v>
      </c>
      <c r="D93" s="11">
        <f t="shared" si="8"/>
        <v>536467</v>
      </c>
      <c r="E93" s="11">
        <f t="shared" si="22"/>
        <v>548572</v>
      </c>
      <c r="F93" s="11">
        <f t="shared" si="20"/>
        <v>1562.883190883191</v>
      </c>
    </row>
    <row r="94" spans="1:6" x14ac:dyDescent="0.55000000000000004">
      <c r="A94" s="10" t="s">
        <v>98</v>
      </c>
      <c r="B94" s="10" cm="1">
        <f t="array" ref="B94">INDEX($4:$4,ROW(A67)+2)</f>
        <v>356</v>
      </c>
      <c r="C94" s="10" cm="1">
        <f t="array" ref="C94">INDEX($3:$3, ROW(A65)+4)</f>
        <v>537158</v>
      </c>
      <c r="D94" s="11">
        <f t="shared" si="8"/>
        <v>537158</v>
      </c>
      <c r="E94" s="11">
        <f t="shared" si="22"/>
        <v>549263</v>
      </c>
      <c r="F94" s="11">
        <f t="shared" si="20"/>
        <v>1542.8735955056179</v>
      </c>
    </row>
    <row r="95" spans="1:6" x14ac:dyDescent="0.55000000000000004">
      <c r="A95" s="10" t="s">
        <v>98</v>
      </c>
      <c r="B95" s="10" cm="1">
        <f t="array" ref="B95">INDEX($4:$4,ROW(A68)+2)</f>
        <v>361</v>
      </c>
      <c r="C95" s="10" cm="1">
        <f t="array" ref="C95">INDEX($3:$3, ROW(A66)+4)</f>
        <v>538023</v>
      </c>
      <c r="D95" s="11">
        <f t="shared" si="8"/>
        <v>538023</v>
      </c>
      <c r="E95" s="11">
        <f t="shared" si="22"/>
        <v>550128</v>
      </c>
      <c r="F95" s="11">
        <f t="shared" si="20"/>
        <v>1523.9002770083102</v>
      </c>
    </row>
    <row r="96" spans="1:6" x14ac:dyDescent="0.55000000000000004">
      <c r="A96" s="10" t="s">
        <v>98</v>
      </c>
      <c r="B96" s="10" cm="1">
        <f t="array" ref="B96">INDEX($4:$4,ROW(A69)+2)</f>
        <v>366</v>
      </c>
      <c r="C96" s="10" cm="1">
        <f t="array" ref="C96">INDEX($3:$3, ROW(A67)+4)</f>
        <v>538933</v>
      </c>
      <c r="D96" s="11">
        <f t="shared" ref="D96:D155" si="23">C96*1^(-B96)</f>
        <v>538933</v>
      </c>
      <c r="E96" s="11">
        <f t="shared" si="22"/>
        <v>551038</v>
      </c>
      <c r="F96" s="11">
        <f t="shared" si="20"/>
        <v>1505.5683060109291</v>
      </c>
    </row>
    <row r="97" spans="1:6" x14ac:dyDescent="0.55000000000000004">
      <c r="A97" s="10" t="s">
        <v>98</v>
      </c>
      <c r="B97" s="10" cm="1">
        <f t="array" ref="B97">INDEX($4:$4,ROW(A70)+2)</f>
        <v>371</v>
      </c>
      <c r="C97" s="10" cm="1">
        <f t="array" ref="C97">INDEX($3:$3, ROW(A68)+4)</f>
        <v>539832</v>
      </c>
      <c r="D97" s="11">
        <f t="shared" si="23"/>
        <v>539832</v>
      </c>
      <c r="E97" s="11">
        <f t="shared" si="22"/>
        <v>551937</v>
      </c>
      <c r="F97" s="11">
        <f t="shared" si="20"/>
        <v>1487.700808625337</v>
      </c>
    </row>
    <row r="98" spans="1:6" x14ac:dyDescent="0.55000000000000004">
      <c r="A98" s="10" t="s">
        <v>98</v>
      </c>
      <c r="B98" s="10" cm="1">
        <f t="array" ref="B98">INDEX($4:$4,ROW(A71)+2)</f>
        <v>376</v>
      </c>
      <c r="C98" s="10" cm="1">
        <f t="array" ref="C98">INDEX($3:$3, ROW(A69)+4)</f>
        <v>540693</v>
      </c>
      <c r="D98" s="11">
        <f t="shared" si="23"/>
        <v>540693</v>
      </c>
      <c r="E98" s="11">
        <f t="shared" si="22"/>
        <v>552798</v>
      </c>
      <c r="F98" s="11">
        <f t="shared" si="20"/>
        <v>1470.2074468085107</v>
      </c>
    </row>
    <row r="99" spans="1:6" x14ac:dyDescent="0.55000000000000004">
      <c r="A99" s="10" t="s">
        <v>98</v>
      </c>
      <c r="B99" s="10" cm="1">
        <f t="array" ref="B99">INDEX($4:$4,ROW(A72)+2)</f>
        <v>381</v>
      </c>
      <c r="C99" s="10" cm="1">
        <f t="array" ref="C99">INDEX($3:$3, ROW(A70)+4)</f>
        <v>541509</v>
      </c>
      <c r="D99" s="11">
        <f t="shared" si="23"/>
        <v>541509</v>
      </c>
      <c r="E99" s="11">
        <f t="shared" si="22"/>
        <v>553614</v>
      </c>
      <c r="F99" s="11">
        <f t="shared" si="20"/>
        <v>1453.0551181102362</v>
      </c>
    </row>
    <row r="100" spans="1:6" x14ac:dyDescent="0.55000000000000004">
      <c r="A100" s="10" t="s">
        <v>98</v>
      </c>
      <c r="B100" s="10" cm="1">
        <f t="array" ref="B100">INDEX($4:$4,ROW(A73)+2)</f>
        <v>386</v>
      </c>
      <c r="C100" s="10" cm="1">
        <f t="array" ref="C100">INDEX($3:$3, ROW(A71)+4)</f>
        <v>542243</v>
      </c>
      <c r="D100" s="11">
        <f t="shared" si="23"/>
        <v>542243</v>
      </c>
      <c r="E100" s="11">
        <f t="shared" si="22"/>
        <v>554348</v>
      </c>
      <c r="F100" s="11">
        <f t="shared" si="20"/>
        <v>1436.1347150259066</v>
      </c>
    </row>
    <row r="101" spans="1:6" x14ac:dyDescent="0.55000000000000004">
      <c r="A101" s="10" t="s">
        <v>98</v>
      </c>
      <c r="B101" s="10" cm="1">
        <f t="array" ref="B101">INDEX($4:$4,ROW(A74)+2)</f>
        <v>391</v>
      </c>
      <c r="C101" s="10" cm="1">
        <f t="array" ref="C101">INDEX($3:$3, ROW(A72)+4)</f>
        <v>543031</v>
      </c>
      <c r="D101" s="11">
        <f t="shared" si="23"/>
        <v>543031</v>
      </c>
      <c r="E101" s="11">
        <f t="shared" si="22"/>
        <v>555136</v>
      </c>
      <c r="F101" s="11">
        <f t="shared" si="20"/>
        <v>1419.7851662404091</v>
      </c>
    </row>
    <row r="102" spans="1:6" x14ac:dyDescent="0.55000000000000004">
      <c r="A102" s="10" t="s">
        <v>98</v>
      </c>
      <c r="B102" s="10" cm="1">
        <f t="array" ref="B102">INDEX($4:$4,ROW(A75)+2)</f>
        <v>396</v>
      </c>
      <c r="C102" s="10" cm="1">
        <f t="array" ref="C102">INDEX($3:$3, ROW(A73)+4)</f>
        <v>543813</v>
      </c>
      <c r="D102" s="11">
        <f t="shared" si="23"/>
        <v>543813</v>
      </c>
      <c r="E102" s="11">
        <f t="shared" si="22"/>
        <v>555918</v>
      </c>
      <c r="F102" s="11">
        <f t="shared" si="20"/>
        <v>1403.8333333333333</v>
      </c>
    </row>
    <row r="103" spans="1:6" x14ac:dyDescent="0.55000000000000004">
      <c r="A103" s="10" t="s">
        <v>98</v>
      </c>
      <c r="B103" s="10" cm="1">
        <f t="array" ref="B103">INDEX($4:$4,ROW(A76)+2)</f>
        <v>401</v>
      </c>
      <c r="C103" s="10" cm="1">
        <f t="array" ref="C103">INDEX($3:$3, ROW(A74)+4)</f>
        <v>544504</v>
      </c>
      <c r="D103" s="11">
        <f t="shared" si="23"/>
        <v>544504</v>
      </c>
      <c r="E103" s="11">
        <f t="shared" si="22"/>
        <v>556609</v>
      </c>
      <c r="F103" s="11">
        <f t="shared" si="20"/>
        <v>1388.0523690773068</v>
      </c>
    </row>
    <row r="104" spans="1:6" x14ac:dyDescent="0.55000000000000004">
      <c r="A104" s="10" t="s">
        <v>98</v>
      </c>
      <c r="B104" s="10" cm="1">
        <f t="array" ref="B104">INDEX($4:$4,ROW(A77)+2)</f>
        <v>406</v>
      </c>
      <c r="C104" s="10" cm="1">
        <f t="array" ref="C104">INDEX($3:$3, ROW(A75)+4)</f>
        <v>545181</v>
      </c>
      <c r="D104" s="11">
        <f t="shared" si="23"/>
        <v>545181</v>
      </c>
      <c r="E104" s="11">
        <f t="shared" si="22"/>
        <v>557286</v>
      </c>
      <c r="F104" s="11">
        <f t="shared" si="20"/>
        <v>1372.6256157635469</v>
      </c>
    </row>
    <row r="105" spans="1:6" x14ac:dyDescent="0.55000000000000004">
      <c r="A105" s="10" t="s">
        <v>98</v>
      </c>
      <c r="B105" s="10" cm="1">
        <f t="array" ref="B105">INDEX($4:$4,ROW(A78)+2)</f>
        <v>411</v>
      </c>
      <c r="C105" s="10" cm="1">
        <f t="array" ref="C105">INDEX($3:$3, ROW(A76)+4)</f>
        <v>545833</v>
      </c>
      <c r="D105" s="11">
        <f t="shared" si="23"/>
        <v>545833</v>
      </c>
      <c r="E105" s="11">
        <f t="shared" si="22"/>
        <v>557938</v>
      </c>
      <c r="F105" s="11">
        <f t="shared" si="20"/>
        <v>1357.5133819951338</v>
      </c>
    </row>
    <row r="106" spans="1:6" x14ac:dyDescent="0.55000000000000004">
      <c r="A106" s="10" t="s">
        <v>98</v>
      </c>
      <c r="B106" s="10" cm="1">
        <f t="array" ref="B106">INDEX($4:$4,ROW(A79)+2)</f>
        <v>416</v>
      </c>
      <c r="C106" s="10" cm="1">
        <f t="array" ref="C106">INDEX($3:$3, ROW(A77)+4)</f>
        <v>546453</v>
      </c>
      <c r="D106" s="11">
        <f t="shared" si="23"/>
        <v>546453</v>
      </c>
      <c r="E106" s="11">
        <f t="shared" si="22"/>
        <v>558558</v>
      </c>
      <c r="F106" s="11">
        <f t="shared" si="20"/>
        <v>1342.6875</v>
      </c>
    </row>
    <row r="107" spans="1:6" x14ac:dyDescent="0.55000000000000004">
      <c r="A107" s="10" t="s">
        <v>98</v>
      </c>
      <c r="B107" s="10" cm="1">
        <f t="array" ref="B107">INDEX($4:$4,ROW(A80)+2)</f>
        <v>421</v>
      </c>
      <c r="C107" s="10" cm="1">
        <f t="array" ref="C107">INDEX($3:$3, ROW(A78)+4)</f>
        <v>547042</v>
      </c>
      <c r="D107" s="11">
        <f t="shared" si="23"/>
        <v>547042</v>
      </c>
      <c r="E107" s="11">
        <f t="shared" si="22"/>
        <v>559147</v>
      </c>
      <c r="F107" s="11">
        <f t="shared" si="20"/>
        <v>1328.1401425178146</v>
      </c>
    </row>
    <row r="108" spans="1:6" x14ac:dyDescent="0.55000000000000004">
      <c r="A108" s="10" t="s">
        <v>98</v>
      </c>
      <c r="B108" s="10" cm="1">
        <f t="array" ref="B108">INDEX($4:$4,ROW(A81)+2)</f>
        <v>426</v>
      </c>
      <c r="C108" s="10" cm="1">
        <f t="array" ref="C108">INDEX($3:$3, ROW(A79)+4)</f>
        <v>547601</v>
      </c>
      <c r="D108" s="11">
        <f t="shared" si="23"/>
        <v>547601</v>
      </c>
      <c r="E108" s="11">
        <f t="shared" si="22"/>
        <v>559706</v>
      </c>
      <c r="F108" s="11">
        <f t="shared" si="20"/>
        <v>1313.8638497652582</v>
      </c>
    </row>
    <row r="109" spans="1:6" x14ac:dyDescent="0.55000000000000004">
      <c r="A109" s="10" t="s">
        <v>98</v>
      </c>
      <c r="B109" s="10" cm="1">
        <f t="array" ref="B109">INDEX($4:$4,ROW(A82)+2)</f>
        <v>0</v>
      </c>
      <c r="F109" s="15"/>
    </row>
    <row r="110" spans="1:6" x14ac:dyDescent="0.55000000000000004">
      <c r="A110" s="10" t="s">
        <v>98</v>
      </c>
      <c r="B110" s="10" cm="1">
        <f t="array" ref="B110">INDEX($4:$4,ROW(A83)+2)</f>
        <v>0</v>
      </c>
    </row>
    <row r="111" spans="1:6" x14ac:dyDescent="0.55000000000000004">
      <c r="A111" s="10" t="s">
        <v>98</v>
      </c>
      <c r="B111" s="10" cm="1">
        <f t="array" ref="B111">INDEX($4:$4,ROW(A84)+2)</f>
        <v>0</v>
      </c>
    </row>
    <row r="112" spans="1:6" x14ac:dyDescent="0.55000000000000004">
      <c r="A112" s="10" t="s">
        <v>98</v>
      </c>
      <c r="B112" s="10" cm="1">
        <f t="array" ref="B112">INDEX($4:$4,ROW(A85)+2)</f>
        <v>0</v>
      </c>
    </row>
    <row r="113" spans="1:12" x14ac:dyDescent="0.55000000000000004">
      <c r="A113" s="10" t="s">
        <v>98</v>
      </c>
      <c r="B113" s="10" cm="1">
        <f t="array" ref="B113">INDEX($4:$4,ROW(A86)+2)</f>
        <v>0</v>
      </c>
    </row>
    <row r="114" spans="1:12" x14ac:dyDescent="0.55000000000000004">
      <c r="A114" s="10" t="s">
        <v>98</v>
      </c>
      <c r="B114" s="10" cm="1">
        <f t="array" ref="B114">INDEX($4:$4,ROW(A87)+2)</f>
        <v>0</v>
      </c>
    </row>
    <row r="115" spans="1:12" x14ac:dyDescent="0.55000000000000004">
      <c r="A115" s="10" t="s">
        <v>98</v>
      </c>
      <c r="B115" s="10" cm="1">
        <f t="array" ref="B115">INDEX($4:$4,ROW(A88)+2)</f>
        <v>0</v>
      </c>
    </row>
    <row r="116" spans="1:12" x14ac:dyDescent="0.55000000000000004">
      <c r="A116" s="10" t="s">
        <v>98</v>
      </c>
      <c r="B116" s="10" cm="1">
        <f t="array" ref="B116">INDEX($4:$4,ROW(A89)+2)</f>
        <v>0</v>
      </c>
    </row>
    <row r="117" spans="1:12" x14ac:dyDescent="0.55000000000000004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20" spans="1:12" x14ac:dyDescent="0.55000000000000004">
      <c r="B120" s="21">
        <v>0</v>
      </c>
      <c r="C120" s="22">
        <v>2.5</v>
      </c>
      <c r="D120" s="23">
        <v>4</v>
      </c>
    </row>
    <row r="121" spans="1:12" x14ac:dyDescent="0.55000000000000004">
      <c r="A121" s="24" t="s">
        <v>112</v>
      </c>
      <c r="B121">
        <f>F43</f>
        <v>3858.2475247524753</v>
      </c>
      <c r="C121">
        <f>I36</f>
        <v>34247.837314303099</v>
      </c>
      <c r="D121">
        <f>L35</f>
        <v>-1817.4054051277553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2688E-9037-47F7-9B60-29E04AD7A4BE}">
  <dimension ref="A1:AV78"/>
  <sheetViews>
    <sheetView topLeftCell="A19" workbookViewId="0">
      <selection activeCell="A21" sqref="A21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4" width="10.26171875" bestFit="1" customWidth="1"/>
    <col min="5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  <col min="39" max="41" width="10.47265625" bestFit="1" customWidth="1"/>
    <col min="42" max="42" width="11.20703125" bestFit="1" customWidth="1"/>
    <col min="43" max="45" width="10.47265625" bestFit="1" customWidth="1"/>
  </cols>
  <sheetData>
    <row r="1" spans="1:48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48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127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  <c r="AM2" t="s">
        <v>148</v>
      </c>
      <c r="AN2" t="s">
        <v>149</v>
      </c>
      <c r="AO2" t="s">
        <v>150</v>
      </c>
      <c r="AP2" t="s">
        <v>151</v>
      </c>
      <c r="AQ2" t="s">
        <v>152</v>
      </c>
      <c r="AR2" t="s">
        <v>196</v>
      </c>
      <c r="AS2" t="s">
        <v>197</v>
      </c>
      <c r="AT2" t="s">
        <v>198</v>
      </c>
      <c r="AU2" t="s">
        <v>199</v>
      </c>
      <c r="AV2" t="s">
        <v>200</v>
      </c>
    </row>
    <row r="3" spans="1:48" x14ac:dyDescent="0.55000000000000004">
      <c r="A3" t="s">
        <v>39</v>
      </c>
      <c r="B3" t="s">
        <v>40</v>
      </c>
      <c r="C3">
        <v>0</v>
      </c>
      <c r="D3">
        <v>8411</v>
      </c>
      <c r="E3">
        <v>0</v>
      </c>
      <c r="F3">
        <v>18641</v>
      </c>
      <c r="G3">
        <v>84002</v>
      </c>
      <c r="H3">
        <v>117327</v>
      </c>
      <c r="I3">
        <v>172362</v>
      </c>
      <c r="J3">
        <v>214545</v>
      </c>
      <c r="K3">
        <v>256424</v>
      </c>
      <c r="L3">
        <v>297250</v>
      </c>
      <c r="M3">
        <v>335613</v>
      </c>
      <c r="N3">
        <v>370043</v>
      </c>
      <c r="O3">
        <v>404741</v>
      </c>
      <c r="P3">
        <v>438020</v>
      </c>
      <c r="Q3">
        <v>469410</v>
      </c>
      <c r="R3">
        <v>498622</v>
      </c>
      <c r="S3">
        <v>526144</v>
      </c>
      <c r="T3">
        <v>550722</v>
      </c>
      <c r="U3">
        <v>574199</v>
      </c>
      <c r="V3">
        <v>594433</v>
      </c>
      <c r="W3">
        <v>613274</v>
      </c>
      <c r="X3">
        <v>605869</v>
      </c>
      <c r="Y3">
        <v>620334</v>
      </c>
      <c r="Z3">
        <v>633020</v>
      </c>
      <c r="AA3">
        <v>644522</v>
      </c>
      <c r="AB3">
        <v>654424</v>
      </c>
      <c r="AC3">
        <v>663243</v>
      </c>
      <c r="AD3">
        <v>671317</v>
      </c>
      <c r="AE3">
        <v>677667</v>
      </c>
      <c r="AF3">
        <v>683619</v>
      </c>
      <c r="AG3">
        <v>688435</v>
      </c>
      <c r="AH3">
        <v>692008</v>
      </c>
      <c r="AI3">
        <v>695145</v>
      </c>
      <c r="AJ3">
        <v>697651</v>
      </c>
      <c r="AK3">
        <v>699425</v>
      </c>
      <c r="AL3">
        <v>700397</v>
      </c>
      <c r="AM3">
        <v>700963</v>
      </c>
      <c r="AN3">
        <v>700679</v>
      </c>
      <c r="AO3">
        <v>699739</v>
      </c>
      <c r="AP3">
        <v>698425</v>
      </c>
      <c r="AQ3">
        <v>696368</v>
      </c>
      <c r="AR3">
        <v>693941</v>
      </c>
      <c r="AS3">
        <v>690640</v>
      </c>
      <c r="AT3">
        <v>686875</v>
      </c>
      <c r="AU3">
        <v>682717</v>
      </c>
      <c r="AV3">
        <v>677697</v>
      </c>
    </row>
    <row r="4" spans="1:48" x14ac:dyDescent="0.55000000000000004">
      <c r="A4" t="s">
        <v>41</v>
      </c>
      <c r="B4" t="s">
        <v>42</v>
      </c>
      <c r="C4">
        <v>26</v>
      </c>
      <c r="D4">
        <v>31</v>
      </c>
      <c r="E4">
        <v>36</v>
      </c>
      <c r="F4">
        <v>41</v>
      </c>
      <c r="G4">
        <v>46</v>
      </c>
      <c r="H4">
        <v>51</v>
      </c>
      <c r="I4">
        <v>56</v>
      </c>
      <c r="J4">
        <v>61</v>
      </c>
      <c r="K4">
        <v>66</v>
      </c>
      <c r="L4">
        <v>71</v>
      </c>
      <c r="M4">
        <v>76</v>
      </c>
      <c r="N4">
        <v>81</v>
      </c>
      <c r="O4">
        <v>86</v>
      </c>
      <c r="P4">
        <v>91</v>
      </c>
      <c r="Q4">
        <v>96</v>
      </c>
      <c r="R4">
        <v>101</v>
      </c>
      <c r="S4">
        <v>106</v>
      </c>
      <c r="T4">
        <v>111</v>
      </c>
      <c r="U4">
        <v>116</v>
      </c>
      <c r="V4">
        <v>121</v>
      </c>
      <c r="W4">
        <v>126</v>
      </c>
      <c r="X4">
        <v>131</v>
      </c>
      <c r="Y4">
        <v>136</v>
      </c>
      <c r="Z4">
        <v>141</v>
      </c>
      <c r="AA4">
        <v>146</v>
      </c>
      <c r="AB4">
        <v>151</v>
      </c>
      <c r="AC4">
        <v>156</v>
      </c>
      <c r="AD4">
        <v>161</v>
      </c>
      <c r="AE4">
        <v>166</v>
      </c>
      <c r="AF4">
        <v>171</v>
      </c>
      <c r="AG4">
        <v>176</v>
      </c>
      <c r="AH4">
        <v>181</v>
      </c>
      <c r="AI4">
        <v>186</v>
      </c>
      <c r="AJ4">
        <v>191</v>
      </c>
      <c r="AK4">
        <v>196</v>
      </c>
      <c r="AL4">
        <v>201</v>
      </c>
      <c r="AM4">
        <v>206</v>
      </c>
      <c r="AN4">
        <v>211</v>
      </c>
      <c r="AO4">
        <v>216</v>
      </c>
      <c r="AP4">
        <v>221</v>
      </c>
      <c r="AQ4">
        <v>226</v>
      </c>
      <c r="AR4">
        <v>231</v>
      </c>
      <c r="AS4">
        <v>236</v>
      </c>
      <c r="AT4">
        <v>241</v>
      </c>
      <c r="AU4">
        <v>246</v>
      </c>
      <c r="AV4">
        <v>251</v>
      </c>
    </row>
    <row r="6" spans="1:48" x14ac:dyDescent="0.55000000000000004">
      <c r="P6" s="1" t="s">
        <v>43</v>
      </c>
      <c r="Q6" s="1"/>
      <c r="R6" s="1"/>
      <c r="S6" s="1"/>
      <c r="T6" s="1"/>
      <c r="U6" s="1"/>
      <c r="V6" s="3"/>
    </row>
    <row r="7" spans="1:48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195</v>
      </c>
      <c r="S7" t="s">
        <v>46</v>
      </c>
      <c r="T7" t="s">
        <v>47</v>
      </c>
      <c r="U7" t="s">
        <v>48</v>
      </c>
      <c r="V7" t="s">
        <v>49</v>
      </c>
    </row>
    <row r="8" spans="1:48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48" x14ac:dyDescent="0.55000000000000004">
      <c r="A9" s="10" t="s">
        <v>57</v>
      </c>
      <c r="B9" s="10">
        <v>0</v>
      </c>
      <c r="C9" s="10" cm="1">
        <f t="array" ref="C9">INDEX($12:$12, ROW(A1) + 18)</f>
        <v>122165</v>
      </c>
      <c r="D9" s="11">
        <f>C9/1</f>
        <v>122165</v>
      </c>
      <c r="E9" s="11"/>
      <c r="F9" s="11"/>
      <c r="G9" s="12">
        <f>C9/1.025^B9</f>
        <v>122165</v>
      </c>
      <c r="H9" s="12"/>
      <c r="I9" s="12"/>
      <c r="J9" s="13">
        <f>C9/1.04^B9</f>
        <v>122165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48" x14ac:dyDescent="0.55000000000000004">
      <c r="A10" s="10" t="s">
        <v>61</v>
      </c>
      <c r="B10" s="10">
        <v>5</v>
      </c>
      <c r="C10" s="10" cm="1">
        <f t="array" ref="C10">INDEX($12:$12, ROW(A2) + 18)</f>
        <v>10070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13.401</v>
      </c>
      <c r="T10">
        <v>13.016</v>
      </c>
      <c r="U10">
        <v>0</v>
      </c>
    </row>
    <row r="11" spans="1:48" x14ac:dyDescent="0.55000000000000004">
      <c r="A11" s="10" t="s">
        <v>63</v>
      </c>
      <c r="B11" s="10">
        <v>10</v>
      </c>
      <c r="C11" s="10" cm="1">
        <f t="array" ref="C11">INDEX($12:$12, ROW(A3) + 18)</f>
        <v>126753</v>
      </c>
      <c r="D11" s="11">
        <f t="shared" ref="D11:D12" si="0">C11/1</f>
        <v>126753</v>
      </c>
      <c r="E11" s="11">
        <f>SUM(D9:D11)</f>
        <v>248918</v>
      </c>
      <c r="F11" s="11">
        <f>E11</f>
        <v>248918</v>
      </c>
      <c r="G11" s="12">
        <f>C11/1.025^B11</f>
        <v>99019.241013941079</v>
      </c>
      <c r="H11" s="12">
        <f>SUM(G9:G11)</f>
        <v>221184.24101394106</v>
      </c>
      <c r="I11" s="12">
        <f>H11*(1/(1-(1.025)^(-B11)))</f>
        <v>1010889.5125010989</v>
      </c>
      <c r="J11" s="13">
        <f t="shared" ref="J11" si="1">C11/1.04^B11</f>
        <v>85629.78509117644</v>
      </c>
      <c r="K11" s="13">
        <f>SUM(J9:J11)</f>
        <v>207794.78509117645</v>
      </c>
      <c r="L11" s="13">
        <f>K11*(1/(1-(1.04)^(-B11)))</f>
        <v>640480.38201922213</v>
      </c>
      <c r="P11" t="s">
        <v>58</v>
      </c>
      <c r="Q11" t="s">
        <v>64</v>
      </c>
      <c r="R11" t="s">
        <v>60</v>
      </c>
      <c r="S11">
        <v>0</v>
      </c>
      <c r="T11">
        <v>0</v>
      </c>
      <c r="U11">
        <v>0</v>
      </c>
    </row>
    <row r="12" spans="1:48" x14ac:dyDescent="0.55000000000000004">
      <c r="A12" s="14" t="s">
        <v>65</v>
      </c>
      <c r="B12" s="14">
        <v>0</v>
      </c>
      <c r="C12" s="10" cm="1">
        <f t="array" ref="C12">INDEX($12:$12, ROW(A4) + 18)</f>
        <v>245416</v>
      </c>
      <c r="D12" s="10">
        <f t="shared" si="0"/>
        <v>245416</v>
      </c>
      <c r="E12" s="14">
        <f>D12</f>
        <v>245416</v>
      </c>
      <c r="F12" s="14">
        <f>E12</f>
        <v>245416</v>
      </c>
      <c r="G12" s="14">
        <f>C12/1.025^B12</f>
        <v>245416</v>
      </c>
      <c r="H12" s="14">
        <f>G12</f>
        <v>245416</v>
      </c>
      <c r="I12" s="14" t="e">
        <f>H12*(1/(1-(1.025)^(-B12)))</f>
        <v>#DIV/0!</v>
      </c>
      <c r="J12" s="14">
        <f>C12/1.04^B12</f>
        <v>245416</v>
      </c>
      <c r="K12" s="14">
        <f>J12</f>
        <v>245416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122165</v>
      </c>
      <c r="T12" s="15">
        <v>10070</v>
      </c>
      <c r="U12" s="15">
        <v>126753</v>
      </c>
      <c r="V12" s="16">
        <v>245416</v>
      </c>
    </row>
    <row r="13" spans="1:48" x14ac:dyDescent="0.55000000000000004">
      <c r="A13" s="17"/>
      <c r="P13" t="s">
        <v>39</v>
      </c>
      <c r="Q13" t="s">
        <v>67</v>
      </c>
      <c r="R13" t="s">
        <v>66</v>
      </c>
      <c r="S13">
        <v>23690</v>
      </c>
      <c r="T13">
        <v>1694</v>
      </c>
      <c r="U13">
        <v>13698</v>
      </c>
    </row>
    <row r="14" spans="1:48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13.4</v>
      </c>
      <c r="T14">
        <v>13.02</v>
      </c>
      <c r="U14">
        <v>0</v>
      </c>
    </row>
    <row r="15" spans="1:48" x14ac:dyDescent="0.55000000000000004">
      <c r="P15" t="s">
        <v>41</v>
      </c>
      <c r="Q15" t="s">
        <v>69</v>
      </c>
      <c r="R15" t="s">
        <v>60</v>
      </c>
      <c r="S15">
        <v>30.46</v>
      </c>
      <c r="T15">
        <v>14.3</v>
      </c>
      <c r="U15">
        <v>13.97</v>
      </c>
    </row>
    <row r="16" spans="1:48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26.11</v>
      </c>
      <c r="T18">
        <v>26.45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25.16</v>
      </c>
      <c r="T19">
        <v>26.39</v>
      </c>
      <c r="U19">
        <v>26.71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24.61</v>
      </c>
      <c r="T20">
        <v>24.39</v>
      </c>
      <c r="U20">
        <v>24.37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24.89</v>
      </c>
      <c r="T21">
        <v>24.89</v>
      </c>
      <c r="U21">
        <v>24.89</v>
      </c>
    </row>
    <row r="22" spans="1:21" x14ac:dyDescent="0.55000000000000004">
      <c r="A22" s="15" t="s">
        <v>119</v>
      </c>
      <c r="B22">
        <v>-4500</v>
      </c>
      <c r="P22" t="s">
        <v>41</v>
      </c>
      <c r="Q22" t="s">
        <v>42</v>
      </c>
      <c r="R22" t="s">
        <v>82</v>
      </c>
      <c r="S22">
        <v>116</v>
      </c>
      <c r="T22">
        <v>121</v>
      </c>
      <c r="U22">
        <v>126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143.6</v>
      </c>
      <c r="T23">
        <v>124.4</v>
      </c>
      <c r="U23">
        <v>4993.7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504.9</v>
      </c>
      <c r="T24">
        <v>140.69999999999999</v>
      </c>
      <c r="U24">
        <v>123.9</v>
      </c>
    </row>
    <row r="25" spans="1:21" x14ac:dyDescent="0.55000000000000004">
      <c r="A25" s="10" t="s">
        <v>75</v>
      </c>
      <c r="B25" s="10">
        <v>0</v>
      </c>
      <c r="C25" s="10">
        <f>B19+B20+B22</f>
        <v>-25400</v>
      </c>
      <c r="D25" s="11">
        <f>C25*1^(-B25)</f>
        <v>-25400</v>
      </c>
      <c r="E25" s="11"/>
      <c r="F25" s="11"/>
      <c r="G25" s="12">
        <f>C25*1.025^(-B25)</f>
        <v>-25400</v>
      </c>
      <c r="H25" s="12"/>
      <c r="I25" s="12"/>
      <c r="J25" s="13">
        <f>C25/1.04^B25</f>
        <v>-25400</v>
      </c>
      <c r="K25" s="13"/>
      <c r="L25" s="13"/>
      <c r="P25" t="s">
        <v>41</v>
      </c>
      <c r="Q25" t="s">
        <v>87</v>
      </c>
      <c r="R25" t="s">
        <v>88</v>
      </c>
      <c r="S25">
        <v>322.05</v>
      </c>
      <c r="T25">
        <v>155.59</v>
      </c>
      <c r="U25">
        <v>153.19999999999999</v>
      </c>
    </row>
    <row r="26" spans="1:21" x14ac:dyDescent="0.55000000000000004">
      <c r="A26" s="10" t="s">
        <v>89</v>
      </c>
      <c r="B26" s="10">
        <v>0</v>
      </c>
      <c r="C26" s="10"/>
      <c r="D26" s="11">
        <v>0</v>
      </c>
      <c r="E26" s="11"/>
      <c r="F26" s="11"/>
      <c r="G26" s="12">
        <v>0</v>
      </c>
      <c r="H26" s="12"/>
      <c r="I26" s="12"/>
      <c r="J26" s="13">
        <v>0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/>
      <c r="B28" s="10" cm="1">
        <f t="array" ref="B28">INDEX($4:$4,ROW(A1)+2)</f>
        <v>26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92</v>
      </c>
      <c r="Q28" t="s">
        <v>93</v>
      </c>
      <c r="R28" t="s">
        <v>94</v>
      </c>
      <c r="T28">
        <v>2.7486000000000002</v>
      </c>
      <c r="U28">
        <v>2.3967999999999998</v>
      </c>
    </row>
    <row r="29" spans="1:21" x14ac:dyDescent="0.55000000000000004">
      <c r="A29" s="10" t="s">
        <v>96</v>
      </c>
      <c r="B29" s="10" cm="1">
        <f t="array" ref="B29">INDEX($4:$4,ROW(A2)+2)</f>
        <v>31</v>
      </c>
      <c r="C29" s="10" cm="1">
        <f t="array" ref="C29">INDEX($3:$3, ROW(A2)+2)</f>
        <v>8411</v>
      </c>
      <c r="D29" s="11">
        <f t="shared" si="2"/>
        <v>8411</v>
      </c>
      <c r="E29" s="11"/>
      <c r="F29" s="11"/>
      <c r="G29" s="12">
        <f t="shared" ref="G29:G48" si="3">C29*1.025^(-B29)</f>
        <v>3912.0807073728238</v>
      </c>
      <c r="H29" s="12"/>
      <c r="I29" s="12"/>
      <c r="J29" s="13">
        <f t="shared" ref="J29" si="4">C29/1.04^B29</f>
        <v>2493.5272272350367</v>
      </c>
      <c r="K29" s="13"/>
      <c r="L29" s="13"/>
      <c r="P29" t="s">
        <v>92</v>
      </c>
      <c r="Q29" t="s">
        <v>95</v>
      </c>
      <c r="R29" t="s">
        <v>94</v>
      </c>
      <c r="T29">
        <v>2.1829999999999998</v>
      </c>
      <c r="U29">
        <v>2.2782</v>
      </c>
    </row>
    <row r="30" spans="1:21" x14ac:dyDescent="0.55000000000000004">
      <c r="A30" s="10"/>
      <c r="B30" s="10" cm="1">
        <f t="array" ref="B30">INDEX($4:$4,ROW(A3)+2)</f>
        <v>36</v>
      </c>
      <c r="C30" s="10" cm="1">
        <f t="array" ref="C30">INDEX($3:$3, ROW(A1)+4)</f>
        <v>0</v>
      </c>
      <c r="D30" s="11">
        <f>C30*1^(-B30)</f>
        <v>0</v>
      </c>
      <c r="E30" s="11"/>
      <c r="F30" s="11">
        <f t="shared" ref="F30:F32" si="5">SUM(E30)</f>
        <v>0</v>
      </c>
      <c r="G30" s="12">
        <f t="shared" si="3"/>
        <v>0</v>
      </c>
      <c r="H30" s="12"/>
      <c r="I30" s="12">
        <f t="shared" ref="I30:I32" si="6">H30*(1/(1-(1.025)^(-B30)))</f>
        <v>0</v>
      </c>
      <c r="J30" s="13">
        <f>C30/1.04^B30</f>
        <v>0</v>
      </c>
      <c r="K30" s="13"/>
      <c r="L30" s="13">
        <f t="shared" ref="L30:L32" si="7">K30*(1/(1-(1.04)^(-B30)))</f>
        <v>0</v>
      </c>
      <c r="P30" t="s">
        <v>92</v>
      </c>
      <c r="Q30" t="s">
        <v>97</v>
      </c>
      <c r="R30" t="s">
        <v>94</v>
      </c>
      <c r="T30">
        <v>2.7486000000000002</v>
      </c>
      <c r="U30">
        <v>2.5727000000000002</v>
      </c>
    </row>
    <row r="31" spans="1:21" x14ac:dyDescent="0.55000000000000004">
      <c r="A31" s="10" t="s">
        <v>121</v>
      </c>
      <c r="B31" s="10" cm="1">
        <f t="array" ref="B31">INDEX($4:$4,ROW(A4)+2)</f>
        <v>41</v>
      </c>
      <c r="C31" s="10" cm="1">
        <f t="array" ref="C31">INDEX($3:$3, ROW(A2)+4)</f>
        <v>18641</v>
      </c>
      <c r="D31" s="11">
        <f>C31*1^(-B31)</f>
        <v>18641</v>
      </c>
      <c r="E31" s="11"/>
      <c r="F31" s="11">
        <f t="shared" si="5"/>
        <v>0</v>
      </c>
      <c r="G31" s="12">
        <f t="shared" si="3"/>
        <v>6773.150494000779</v>
      </c>
      <c r="H31" s="12"/>
      <c r="I31" s="12">
        <f t="shared" si="6"/>
        <v>0</v>
      </c>
      <c r="J31" s="13">
        <f>C31/1.04^B31</f>
        <v>3733.3808476556574</v>
      </c>
      <c r="K31" s="13"/>
      <c r="L31" s="13">
        <f t="shared" si="7"/>
        <v>0</v>
      </c>
      <c r="P31" t="s">
        <v>92</v>
      </c>
      <c r="Q31" t="s">
        <v>99</v>
      </c>
      <c r="R31" t="s">
        <v>94</v>
      </c>
      <c r="T31">
        <v>2.1829999999999998</v>
      </c>
      <c r="U31">
        <v>2.2305999999999999</v>
      </c>
    </row>
    <row r="32" spans="1:21" x14ac:dyDescent="0.55000000000000004">
      <c r="A32" s="10" t="s">
        <v>98</v>
      </c>
      <c r="B32" s="10" cm="1">
        <f t="array" ref="B32">INDEX($4:$4,ROW(A5)+2)</f>
        <v>46</v>
      </c>
      <c r="C32" s="10" cm="1">
        <f t="array" ref="C32">INDEX($3:$3, ROW(A3)+4)</f>
        <v>84002</v>
      </c>
      <c r="D32" s="11">
        <f t="shared" ref="D32:D73" si="8">C32*1^(-B32)</f>
        <v>84002</v>
      </c>
      <c r="E32" s="11"/>
      <c r="F32" s="11">
        <f t="shared" si="5"/>
        <v>0</v>
      </c>
      <c r="G32" s="12">
        <f t="shared" si="3"/>
        <v>26976.886098115261</v>
      </c>
      <c r="H32" s="12"/>
      <c r="I32" s="12">
        <f t="shared" si="6"/>
        <v>0</v>
      </c>
      <c r="J32" s="13">
        <f>C32/1.04^B32</f>
        <v>13827.893261711597</v>
      </c>
      <c r="K32" s="13">
        <f>$J$25+$J$26+$J$27+$J$28+$J$29+$J$30+$J$31+J32</f>
        <v>-8121.521176964081</v>
      </c>
      <c r="L32" s="13">
        <f t="shared" si="7"/>
        <v>-9721.876823479417</v>
      </c>
      <c r="P32" t="s">
        <v>92</v>
      </c>
      <c r="Q32" t="s">
        <v>100</v>
      </c>
      <c r="R32" t="s">
        <v>101</v>
      </c>
    </row>
    <row r="33" spans="1:21" x14ac:dyDescent="0.55000000000000004">
      <c r="A33" s="10" t="s">
        <v>98</v>
      </c>
      <c r="B33" s="10" cm="1">
        <f t="array" ref="B33">INDEX($4:$4,ROW(A6)+2)</f>
        <v>51</v>
      </c>
      <c r="C33" s="10" cm="1">
        <f t="array" ref="C33">INDEX($3:$3, ROW(A4)+4)</f>
        <v>117327</v>
      </c>
      <c r="D33" s="11">
        <f t="shared" si="8"/>
        <v>117327</v>
      </c>
      <c r="E33" s="11"/>
      <c r="F33" s="11"/>
      <c r="G33" s="12">
        <f t="shared" si="3"/>
        <v>33302.806279439246</v>
      </c>
      <c r="H33" s="12"/>
      <c r="I33" s="12"/>
      <c r="J33" s="13">
        <f t="shared" ref="J33:J48" si="9">C33/1.04^B33</f>
        <v>15874.412518464402</v>
      </c>
      <c r="K33" s="13">
        <f t="shared" ref="K33:K48" si="10">$J$25+$J$26+$J$27+$J$28+$J$29+$J$30+$J$31+J33</f>
        <v>-6075.0019202112762</v>
      </c>
      <c r="L33" s="13">
        <f>K33*(1/(1-(1.04)^(-B33)))</f>
        <v>-7025.5650248679103</v>
      </c>
      <c r="P33" t="s">
        <v>102</v>
      </c>
      <c r="Q33" t="s">
        <v>103</v>
      </c>
      <c r="R33" t="s">
        <v>104</v>
      </c>
      <c r="S33">
        <v>361.27100000000002</v>
      </c>
      <c r="T33">
        <v>16.236000000000001</v>
      </c>
      <c r="U33">
        <v>123.905</v>
      </c>
    </row>
    <row r="34" spans="1:21" x14ac:dyDescent="0.55000000000000004">
      <c r="A34" s="10" t="s">
        <v>98</v>
      </c>
      <c r="B34" s="10" cm="1">
        <f t="array" ref="B34">INDEX($4:$4,ROW(A7)+2)</f>
        <v>56</v>
      </c>
      <c r="C34" s="10" cm="1">
        <f t="array" ref="C34">INDEX($3:$3, ROW(A5)+4)</f>
        <v>172362</v>
      </c>
      <c r="D34" s="11">
        <f t="shared" si="8"/>
        <v>172362</v>
      </c>
      <c r="E34" s="11">
        <f>$D$25+$D$26+$D$27+$D$28+$D$29+$D$30+$D$31+D34</f>
        <v>169014</v>
      </c>
      <c r="F34" s="11">
        <f>SUM(E34)/B34</f>
        <v>3018.1071428571427</v>
      </c>
      <c r="G34" s="12">
        <f t="shared" si="3"/>
        <v>43241.929345634395</v>
      </c>
      <c r="H34" s="12">
        <f>$G$25+$G$26+$G$27+$G$28+$G$29+$G$30+$G$31+G34</f>
        <v>25074.832762813072</v>
      </c>
      <c r="I34" s="12">
        <f>H34*(1/(1-(1.025)^(-B34)))</f>
        <v>33472.320010056159</v>
      </c>
      <c r="J34" s="13">
        <f t="shared" si="9"/>
        <v>19167.89951746424</v>
      </c>
      <c r="K34" s="13">
        <f t="shared" si="10"/>
        <v>-2781.5149212114375</v>
      </c>
      <c r="L34" s="9">
        <f>K34*(1/(1-(1.04)^(-B34)))</f>
        <v>-3129.5426739001668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61</v>
      </c>
      <c r="C35" s="10" cm="1">
        <f t="array" ref="C35">INDEX($3:$3, ROW(A6)+4)</f>
        <v>214545</v>
      </c>
      <c r="D35" s="11">
        <f t="shared" si="8"/>
        <v>214545</v>
      </c>
      <c r="E35" s="11">
        <f t="shared" ref="E35:E73" si="11">$D$25+$D$26+$D$27+$D$28+$D$29+$D$30+$D$31+D35</f>
        <v>211197</v>
      </c>
      <c r="F35" s="11">
        <f t="shared" ref="F35:F73" si="12">SUM(E35)/B35</f>
        <v>3462.2459016393441</v>
      </c>
      <c r="G35" s="12">
        <f t="shared" si="3"/>
        <v>47573.226693008197</v>
      </c>
      <c r="H35" s="12">
        <f t="shared" ref="H35:H48" si="13">$G$25+$G$26+$G$27+$G$28+$G$29+$G$30+$G$31+G35</f>
        <v>29406.130110186874</v>
      </c>
      <c r="I35" s="8">
        <f t="shared" ref="I35:I41" si="14">H35*(1/(1-(1.025)^(-B35)))</f>
        <v>37784.459370210578</v>
      </c>
      <c r="J35" s="13">
        <f t="shared" si="9"/>
        <v>19610.320900990275</v>
      </c>
      <c r="K35" s="13">
        <f t="shared" si="10"/>
        <v>-2339.0935376854031</v>
      </c>
      <c r="L35" s="13">
        <f t="shared" ref="L35:L36" si="15">K35*(1/(1-(1.04)^(-B35)))</f>
        <v>-2574.4050538479287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66</v>
      </c>
      <c r="C36" s="10" cm="1">
        <f t="array" ref="C36">INDEX($3:$3, ROW(A7)+4)</f>
        <v>256424</v>
      </c>
      <c r="D36" s="11">
        <f t="shared" si="8"/>
        <v>256424</v>
      </c>
      <c r="E36" s="11">
        <f>$D$25+$D$26+$D$27+$D$28+$D$29+$D$30+$D$31+D36</f>
        <v>253076</v>
      </c>
      <c r="F36" s="11">
        <f t="shared" si="12"/>
        <v>3834.4848484848485</v>
      </c>
      <c r="G36" s="12">
        <f t="shared" si="3"/>
        <v>50255.494962368924</v>
      </c>
      <c r="H36" s="12">
        <f t="shared" si="13"/>
        <v>32088.398379547602</v>
      </c>
      <c r="I36" s="12">
        <f t="shared" si="14"/>
        <v>39910.24460586378</v>
      </c>
      <c r="J36" s="13">
        <f t="shared" si="9"/>
        <v>19264.523740707045</v>
      </c>
      <c r="K36" s="13">
        <f>$J$25+$J$26+$J$27+$J$28+$J$29+$J$30+$J$31+J36</f>
        <v>-2684.8906979686326</v>
      </c>
      <c r="L36" s="13">
        <f t="shared" si="15"/>
        <v>-2902.9850427869269</v>
      </c>
      <c r="P36" t="s">
        <v>102</v>
      </c>
      <c r="Q36" t="s">
        <v>110</v>
      </c>
      <c r="R36" t="s">
        <v>111</v>
      </c>
      <c r="S36">
        <v>177.3741</v>
      </c>
      <c r="T36">
        <v>13.7851</v>
      </c>
      <c r="U36">
        <v>153.20060000000001</v>
      </c>
    </row>
    <row r="37" spans="1:21" x14ac:dyDescent="0.55000000000000004">
      <c r="A37" s="10" t="s">
        <v>98</v>
      </c>
      <c r="B37" s="10" cm="1">
        <f t="array" ref="B37">INDEX($4:$4,ROW(A10)+2)</f>
        <v>71</v>
      </c>
      <c r="C37" s="10" cm="1">
        <f t="array" ref="C37">INDEX($3:$3, ROW(A8)+4)</f>
        <v>297250</v>
      </c>
      <c r="D37" s="11">
        <f t="shared" si="8"/>
        <v>297250</v>
      </c>
      <c r="E37" s="11">
        <f t="shared" ref="E37:E75" si="16">$D$25+$D$26+$D$27+$D$28+$D$29+$D$30+$D$31+D37</f>
        <v>293902</v>
      </c>
      <c r="F37" s="11">
        <f t="shared" si="12"/>
        <v>4139.4647887323945</v>
      </c>
      <c r="G37" s="12">
        <f t="shared" si="3"/>
        <v>51490.536919741528</v>
      </c>
      <c r="H37" s="12">
        <f t="shared" si="13"/>
        <v>33323.440336920205</v>
      </c>
      <c r="I37" s="12">
        <f t="shared" si="14"/>
        <v>40305.233890076874</v>
      </c>
      <c r="J37" s="13">
        <f t="shared" si="9"/>
        <v>18355.016239393703</v>
      </c>
      <c r="K37" s="13">
        <f t="shared" ref="K37:K52" si="17">$J$25+$J$26+$J$27+$J$28+$J$29+$J$30+$J$31+J37</f>
        <v>-3594.3981992819754</v>
      </c>
      <c r="L37" s="13">
        <f>K37*(1/(1-(1.04)^(-B37)))</f>
        <v>-3830.9576254468393</v>
      </c>
    </row>
    <row r="38" spans="1:21" x14ac:dyDescent="0.55000000000000004">
      <c r="A38" s="10" t="s">
        <v>98</v>
      </c>
      <c r="B38" s="10" cm="1">
        <f t="array" ref="B38">INDEX($4:$4,ROW(A11)+2)</f>
        <v>76</v>
      </c>
      <c r="C38" s="10" cm="1">
        <f t="array" ref="C38">INDEX($3:$3, ROW(A9)+4)</f>
        <v>335613</v>
      </c>
      <c r="D38" s="11">
        <f t="shared" si="8"/>
        <v>335613</v>
      </c>
      <c r="E38" s="11">
        <f t="shared" si="16"/>
        <v>332265</v>
      </c>
      <c r="F38" s="11">
        <f t="shared" si="12"/>
        <v>4371.9078947368425</v>
      </c>
      <c r="G38" s="12">
        <f t="shared" si="3"/>
        <v>51383.656427698588</v>
      </c>
      <c r="H38" s="12">
        <f t="shared" si="13"/>
        <v>33216.559844877265</v>
      </c>
      <c r="I38" s="12">
        <f t="shared" si="14"/>
        <v>39221.528499160828</v>
      </c>
      <c r="J38" s="13">
        <f t="shared" si="9"/>
        <v>17033.542882829046</v>
      </c>
      <c r="K38" s="13">
        <f t="shared" si="17"/>
        <v>-4915.871555846632</v>
      </c>
      <c r="L38" s="13">
        <f t="shared" ref="L38:L48" si="18">K38*(1/(1-(1.04)^(-B38)))</f>
        <v>-5178.7093097643183</v>
      </c>
    </row>
    <row r="39" spans="1:21" x14ac:dyDescent="0.55000000000000004">
      <c r="A39" s="10" t="s">
        <v>98</v>
      </c>
      <c r="B39" s="10" cm="1">
        <f t="array" ref="B39">INDEX($4:$4,ROW(A12)+2)</f>
        <v>81</v>
      </c>
      <c r="C39" s="10" cm="1">
        <f t="array" ref="C39">INDEX($3:$3, ROW(A10)+4)</f>
        <v>370043</v>
      </c>
      <c r="D39" s="11">
        <f t="shared" si="8"/>
        <v>370043</v>
      </c>
      <c r="E39" s="11">
        <f t="shared" si="16"/>
        <v>366695</v>
      </c>
      <c r="F39" s="11">
        <f t="shared" si="12"/>
        <v>4527.0987654320988</v>
      </c>
      <c r="G39" s="12">
        <f t="shared" si="3"/>
        <v>50074.785365486518</v>
      </c>
      <c r="H39" s="12">
        <f t="shared" si="13"/>
        <v>31907.688782665195</v>
      </c>
      <c r="I39" s="12">
        <f t="shared" si="14"/>
        <v>36901.218121589591</v>
      </c>
      <c r="J39" s="13">
        <f t="shared" si="9"/>
        <v>15436.602108524696</v>
      </c>
      <c r="K39" s="13">
        <f t="shared" si="17"/>
        <v>-6512.8123301509822</v>
      </c>
      <c r="L39" s="13">
        <f t="shared" si="18"/>
        <v>-6796.3258063483372</v>
      </c>
    </row>
    <row r="40" spans="1:21" x14ac:dyDescent="0.55000000000000004">
      <c r="A40" s="10" t="s">
        <v>98</v>
      </c>
      <c r="B40" s="10" cm="1">
        <f t="array" ref="B40">INDEX($4:$4,ROW(A13)+2)</f>
        <v>86</v>
      </c>
      <c r="C40" s="10" cm="1">
        <f t="array" ref="C40">INDEX($3:$3, ROW(A11)+4)</f>
        <v>404741</v>
      </c>
      <c r="D40" s="11">
        <f t="shared" si="8"/>
        <v>404741</v>
      </c>
      <c r="E40" s="11">
        <f t="shared" si="16"/>
        <v>401393</v>
      </c>
      <c r="F40" s="11">
        <f t="shared" si="12"/>
        <v>4667.3604651162786</v>
      </c>
      <c r="G40" s="12">
        <f t="shared" si="3"/>
        <v>48408.851226847582</v>
      </c>
      <c r="H40" s="12">
        <f t="shared" si="13"/>
        <v>30241.754644026259</v>
      </c>
      <c r="I40" s="12">
        <f t="shared" si="14"/>
        <v>34350.192814541944</v>
      </c>
      <c r="J40" s="13">
        <f t="shared" si="9"/>
        <v>13877.461165231016</v>
      </c>
      <c r="K40" s="13">
        <f t="shared" si="17"/>
        <v>-8071.953273444662</v>
      </c>
      <c r="L40" s="13">
        <f t="shared" si="18"/>
        <v>-8358.5449018521958</v>
      </c>
    </row>
    <row r="41" spans="1:21" x14ac:dyDescent="0.55000000000000004">
      <c r="A41" s="10" t="s">
        <v>98</v>
      </c>
      <c r="B41" s="10" cm="1">
        <f t="array" ref="B41">INDEX($4:$4,ROW(A14)+2)</f>
        <v>91</v>
      </c>
      <c r="C41" s="10" cm="1">
        <f t="array" ref="C41">INDEX($3:$3, ROW(A12)+4)</f>
        <v>438020</v>
      </c>
      <c r="D41" s="11">
        <f t="shared" si="8"/>
        <v>438020</v>
      </c>
      <c r="E41" s="11">
        <f t="shared" si="16"/>
        <v>434672</v>
      </c>
      <c r="F41" s="11">
        <f t="shared" si="12"/>
        <v>4776.6153846153848</v>
      </c>
      <c r="G41" s="12">
        <f t="shared" si="3"/>
        <v>46304.392440173608</v>
      </c>
      <c r="H41" s="12">
        <f t="shared" si="13"/>
        <v>28137.295857352285</v>
      </c>
      <c r="I41" s="12">
        <f t="shared" si="14"/>
        <v>31463.383366860373</v>
      </c>
      <c r="J41" s="13">
        <f t="shared" si="9"/>
        <v>12344.11800210571</v>
      </c>
      <c r="K41" s="13">
        <f t="shared" si="17"/>
        <v>-9605.2964365699681</v>
      </c>
      <c r="L41" s="13">
        <f t="shared" si="18"/>
        <v>-9883.8391439973329</v>
      </c>
    </row>
    <row r="42" spans="1:21" x14ac:dyDescent="0.55000000000000004">
      <c r="A42" s="10" t="s">
        <v>98</v>
      </c>
      <c r="B42" s="10" cm="1">
        <f t="array" ref="B42">INDEX($4:$4,ROW(A15)+2)</f>
        <v>96</v>
      </c>
      <c r="C42" s="10" cm="1">
        <f t="array" ref="C42">INDEX($3:$3, ROW(A13)+4)</f>
        <v>469410</v>
      </c>
      <c r="D42" s="11">
        <f t="shared" si="8"/>
        <v>469410</v>
      </c>
      <c r="E42" s="11">
        <f t="shared" si="16"/>
        <v>466062</v>
      </c>
      <c r="F42" s="11">
        <f t="shared" si="12"/>
        <v>4854.8125</v>
      </c>
      <c r="G42" s="12">
        <f t="shared" si="3"/>
        <v>43859.255935300753</v>
      </c>
      <c r="H42" s="12">
        <f t="shared" si="13"/>
        <v>25692.15935247943</v>
      </c>
      <c r="I42" s="12">
        <f>H42*(1/(1-(1.025)^(-B42)))</f>
        <v>28340.113816870184</v>
      </c>
      <c r="J42" s="13">
        <f t="shared" si="9"/>
        <v>10873.059499952862</v>
      </c>
      <c r="K42" s="13">
        <f t="shared" si="17"/>
        <v>-11076.354938722816</v>
      </c>
      <c r="L42" s="13">
        <f t="shared" si="18"/>
        <v>-11339.003060725798</v>
      </c>
    </row>
    <row r="43" spans="1:21" x14ac:dyDescent="0.55000000000000004">
      <c r="A43" s="10" t="s">
        <v>98</v>
      </c>
      <c r="B43" s="10" cm="1">
        <f t="array" ref="B43">INDEX($4:$4,ROW(A16)+2)</f>
        <v>101</v>
      </c>
      <c r="C43" s="10" cm="1">
        <f t="array" ref="C43">INDEX($3:$3, ROW(A14)+4)</f>
        <v>498622</v>
      </c>
      <c r="D43" s="11">
        <f t="shared" si="8"/>
        <v>498622</v>
      </c>
      <c r="E43" s="11">
        <f t="shared" si="16"/>
        <v>495274</v>
      </c>
      <c r="F43" s="11">
        <f t="shared" si="12"/>
        <v>4903.7029702970294</v>
      </c>
      <c r="G43" s="12">
        <f t="shared" si="3"/>
        <v>41177.600117438255</v>
      </c>
      <c r="H43" s="12">
        <f t="shared" si="13"/>
        <v>23010.503534616932</v>
      </c>
      <c r="I43" s="12">
        <f t="shared" ref="I43:I48" si="19">H43*(1/(1-(1.025)^(-B43)))</f>
        <v>25081.831357829127</v>
      </c>
      <c r="J43" s="13">
        <f t="shared" si="9"/>
        <v>9493.0150016183816</v>
      </c>
      <c r="K43" s="13">
        <f t="shared" si="17"/>
        <v>-12456.399437057296</v>
      </c>
      <c r="L43" s="13">
        <f t="shared" si="18"/>
        <v>-12698.153228692701</v>
      </c>
    </row>
    <row r="44" spans="1:21" x14ac:dyDescent="0.55000000000000004">
      <c r="A44" s="10" t="s">
        <v>98</v>
      </c>
      <c r="B44" s="10" cm="1">
        <f t="array" ref="B44">INDEX($4:$4,ROW(A17)+2)</f>
        <v>106</v>
      </c>
      <c r="C44" s="10" cm="1">
        <f t="array" ref="C44">INDEX($3:$3, ROW(A15)+4)</f>
        <v>526144</v>
      </c>
      <c r="D44" s="11">
        <f t="shared" si="8"/>
        <v>526144</v>
      </c>
      <c r="E44" s="11">
        <f t="shared" si="16"/>
        <v>522796</v>
      </c>
      <c r="F44" s="11">
        <f t="shared" si="12"/>
        <v>4932.0377358490568</v>
      </c>
      <c r="G44" s="12">
        <f t="shared" si="3"/>
        <v>38403.861135800333</v>
      </c>
      <c r="H44" s="12">
        <f t="shared" si="13"/>
        <v>20236.76455297901</v>
      </c>
      <c r="I44" s="12">
        <f t="shared" si="19"/>
        <v>21830.174309125567</v>
      </c>
      <c r="J44" s="13">
        <f t="shared" si="9"/>
        <v>8233.2377474901295</v>
      </c>
      <c r="K44" s="13">
        <f t="shared" si="17"/>
        <v>-13716.176691185548</v>
      </c>
      <c r="L44" s="13">
        <f t="shared" si="18"/>
        <v>-13934.223026415117</v>
      </c>
    </row>
    <row r="45" spans="1:21" x14ac:dyDescent="0.55000000000000004">
      <c r="A45" s="10" t="s">
        <v>98</v>
      </c>
      <c r="B45" s="10" cm="1">
        <f t="array" ref="B45">INDEX($4:$4,ROW(A18)+2)</f>
        <v>111</v>
      </c>
      <c r="C45" s="10" cm="1">
        <f t="array" ref="C45">INDEX($3:$3, ROW(A16)+4)</f>
        <v>550722</v>
      </c>
      <c r="D45" s="11">
        <f t="shared" si="8"/>
        <v>550722</v>
      </c>
      <c r="E45" s="11">
        <f t="shared" si="16"/>
        <v>547374</v>
      </c>
      <c r="F45" s="7">
        <f t="shared" si="12"/>
        <v>4931.2972972972975</v>
      </c>
      <c r="G45" s="12">
        <f t="shared" si="3"/>
        <v>35529.031361014859</v>
      </c>
      <c r="H45" s="12">
        <f t="shared" si="13"/>
        <v>17361.934778193536</v>
      </c>
      <c r="I45" s="12">
        <f t="shared" si="19"/>
        <v>18559.258427333985</v>
      </c>
      <c r="J45" s="13">
        <f t="shared" si="9"/>
        <v>7083.2368441832768</v>
      </c>
      <c r="K45" s="13">
        <f t="shared" si="17"/>
        <v>-14866.177594492401</v>
      </c>
      <c r="L45" s="13">
        <f t="shared" si="18"/>
        <v>-15059.873600013072</v>
      </c>
    </row>
    <row r="46" spans="1:21" x14ac:dyDescent="0.55000000000000004">
      <c r="A46" s="10" t="s">
        <v>98</v>
      </c>
      <c r="B46" s="10" cm="1">
        <f t="array" ref="B46">INDEX($4:$4,ROW(A19)+2)</f>
        <v>116</v>
      </c>
      <c r="C46" s="10" cm="1">
        <f t="array" ref="C46">INDEX($3:$3, ROW(A17)+4)</f>
        <v>574199</v>
      </c>
      <c r="D46" s="11">
        <f t="shared" si="8"/>
        <v>574199</v>
      </c>
      <c r="E46" s="11">
        <f t="shared" si="16"/>
        <v>570851</v>
      </c>
      <c r="F46" s="11">
        <f t="shared" si="12"/>
        <v>4921.1293103448279</v>
      </c>
      <c r="G46" s="12">
        <f t="shared" si="3"/>
        <v>32741.158810438479</v>
      </c>
      <c r="H46" s="12">
        <f t="shared" si="13"/>
        <v>14574.062227617156</v>
      </c>
      <c r="I46" s="12">
        <f t="shared" si="19"/>
        <v>15455.33432233703</v>
      </c>
      <c r="J46" s="13">
        <f t="shared" si="9"/>
        <v>6070.0892010046446</v>
      </c>
      <c r="K46" s="13">
        <f t="shared" si="17"/>
        <v>-15879.325237671033</v>
      </c>
      <c r="L46" s="13">
        <f t="shared" si="18"/>
        <v>-16048.985536262193</v>
      </c>
    </row>
    <row r="47" spans="1:21" x14ac:dyDescent="0.55000000000000004">
      <c r="A47" s="10" t="s">
        <v>98</v>
      </c>
      <c r="B47" s="10" cm="1">
        <f t="array" ref="B47">INDEX($4:$4,ROW(A20)+2)</f>
        <v>121</v>
      </c>
      <c r="C47" s="10" cm="1">
        <f t="array" ref="C47">INDEX($3:$3, ROW(A18)+4)</f>
        <v>594433</v>
      </c>
      <c r="D47" s="11">
        <f t="shared" si="8"/>
        <v>594433</v>
      </c>
      <c r="E47" s="11">
        <f t="shared" si="16"/>
        <v>591085</v>
      </c>
      <c r="F47" s="11">
        <f t="shared" si="12"/>
        <v>4885</v>
      </c>
      <c r="G47" s="12">
        <f t="shared" si="3"/>
        <v>29958.164345562542</v>
      </c>
      <c r="H47" s="12">
        <f t="shared" si="13"/>
        <v>11791.067762741219</v>
      </c>
      <c r="I47" s="12">
        <f t="shared" si="19"/>
        <v>12416.850744610252</v>
      </c>
      <c r="J47" s="13">
        <f t="shared" si="9"/>
        <v>5164.9825212223441</v>
      </c>
      <c r="K47" s="13">
        <f t="shared" si="17"/>
        <v>-16784.431917453334</v>
      </c>
      <c r="L47" s="13">
        <f t="shared" si="18"/>
        <v>-16931.548840332005</v>
      </c>
    </row>
    <row r="48" spans="1:21" x14ac:dyDescent="0.55000000000000004">
      <c r="A48" s="10" t="s">
        <v>98</v>
      </c>
      <c r="B48" s="10" cm="1">
        <f t="array" ref="B48">INDEX($4:$4,ROW(A21)+2)</f>
        <v>126</v>
      </c>
      <c r="C48" s="10" cm="1">
        <f t="array" ref="C48">INDEX($3:$3, ROW(A19)+4)</f>
        <v>613274</v>
      </c>
      <c r="D48" s="11">
        <f t="shared" si="8"/>
        <v>613274</v>
      </c>
      <c r="E48" s="11">
        <f t="shared" si="16"/>
        <v>609926</v>
      </c>
      <c r="F48" s="11">
        <f t="shared" si="12"/>
        <v>4840.6825396825398</v>
      </c>
      <c r="G48" s="12">
        <f t="shared" si="3"/>
        <v>27317.912750748616</v>
      </c>
      <c r="H48" s="12">
        <f t="shared" si="13"/>
        <v>9150.8161679272926</v>
      </c>
      <c r="I48" s="12">
        <f t="shared" si="19"/>
        <v>9577.437211915596</v>
      </c>
      <c r="J48" s="13">
        <f t="shared" si="9"/>
        <v>4379.7951803224923</v>
      </c>
      <c r="K48" s="13">
        <f t="shared" si="17"/>
        <v>-17569.619258353185</v>
      </c>
      <c r="L48" s="13">
        <f t="shared" si="18"/>
        <v>-17695.998082685444</v>
      </c>
    </row>
    <row r="49" spans="1:6" x14ac:dyDescent="0.55000000000000004">
      <c r="A49" s="10" t="s">
        <v>98</v>
      </c>
      <c r="B49" s="10" cm="1">
        <f t="array" ref="B49">INDEX($4:$4,ROW(A22)+2)</f>
        <v>131</v>
      </c>
      <c r="C49" s="10" cm="1">
        <f t="array" ref="C49">INDEX($3:$3, ROW(A20)+4)</f>
        <v>605869</v>
      </c>
      <c r="D49" s="11">
        <f t="shared" si="8"/>
        <v>605869</v>
      </c>
      <c r="E49" s="11">
        <f t="shared" si="16"/>
        <v>602521</v>
      </c>
      <c r="F49" s="11">
        <f t="shared" si="12"/>
        <v>4599.3969465648852</v>
      </c>
    </row>
    <row r="50" spans="1:6" x14ac:dyDescent="0.55000000000000004">
      <c r="A50" s="10" t="s">
        <v>98</v>
      </c>
      <c r="B50" s="10" cm="1">
        <f t="array" ref="B50">INDEX($4:$4,ROW(A23)+2)</f>
        <v>136</v>
      </c>
      <c r="C50" s="10" cm="1">
        <f t="array" ref="C50">INDEX($3:$3, ROW(A21)+4)</f>
        <v>620334</v>
      </c>
      <c r="D50" s="11">
        <f t="shared" si="8"/>
        <v>620334</v>
      </c>
      <c r="E50" s="11">
        <f t="shared" si="16"/>
        <v>616986</v>
      </c>
      <c r="F50" s="11">
        <f t="shared" si="12"/>
        <v>4536.661764705882</v>
      </c>
    </row>
    <row r="51" spans="1:6" x14ac:dyDescent="0.55000000000000004">
      <c r="A51" s="10" t="s">
        <v>98</v>
      </c>
      <c r="B51" s="10" cm="1">
        <f t="array" ref="B51">INDEX($4:$4,ROW(A24)+2)</f>
        <v>141</v>
      </c>
      <c r="C51" s="10" cm="1">
        <f t="array" ref="C51">INDEX($3:$3, ROW(A22)+4)</f>
        <v>633020</v>
      </c>
      <c r="D51" s="11">
        <f t="shared" si="8"/>
        <v>633020</v>
      </c>
      <c r="E51" s="11">
        <f t="shared" si="16"/>
        <v>629672</v>
      </c>
      <c r="F51" s="11">
        <f t="shared" si="12"/>
        <v>4465.7588652482273</v>
      </c>
    </row>
    <row r="52" spans="1:6" x14ac:dyDescent="0.55000000000000004">
      <c r="A52" s="10" t="s">
        <v>98</v>
      </c>
      <c r="B52" s="10" cm="1">
        <f t="array" ref="B52">INDEX($4:$4,ROW(A25)+2)</f>
        <v>146</v>
      </c>
      <c r="C52" s="10" cm="1">
        <f t="array" ref="C52">INDEX($3:$3, ROW(A23)+4)</f>
        <v>644522</v>
      </c>
      <c r="D52" s="11">
        <f t="shared" si="8"/>
        <v>644522</v>
      </c>
      <c r="E52" s="11">
        <f t="shared" si="16"/>
        <v>641174</v>
      </c>
      <c r="F52" s="11">
        <f t="shared" si="12"/>
        <v>4391.6027397260277</v>
      </c>
    </row>
    <row r="53" spans="1:6" x14ac:dyDescent="0.55000000000000004">
      <c r="A53" s="10" t="s">
        <v>98</v>
      </c>
      <c r="B53" s="10" cm="1">
        <f t="array" ref="B53">INDEX($4:$4,ROW(A26)+2)</f>
        <v>151</v>
      </c>
      <c r="C53" s="10" cm="1">
        <f t="array" ref="C53">INDEX($3:$3, ROW(A24)+4)</f>
        <v>654424</v>
      </c>
      <c r="D53" s="11">
        <f t="shared" si="8"/>
        <v>654424</v>
      </c>
      <c r="E53" s="11">
        <f t="shared" si="16"/>
        <v>651076</v>
      </c>
      <c r="F53" s="11">
        <f t="shared" si="12"/>
        <v>4311.7615894039736</v>
      </c>
    </row>
    <row r="54" spans="1:6" x14ac:dyDescent="0.55000000000000004">
      <c r="A54" s="10" t="s">
        <v>98</v>
      </c>
      <c r="B54" s="10" cm="1">
        <f t="array" ref="B54">INDEX($4:$4,ROW(A27)+2)</f>
        <v>156</v>
      </c>
      <c r="C54" s="10" cm="1">
        <f t="array" ref="C54">INDEX($3:$3, ROW(A25)+4)</f>
        <v>663243</v>
      </c>
      <c r="D54" s="11">
        <f t="shared" si="8"/>
        <v>663243</v>
      </c>
      <c r="E54" s="11">
        <f t="shared" si="16"/>
        <v>659895</v>
      </c>
      <c r="F54" s="11">
        <f t="shared" si="12"/>
        <v>4230.0961538461543</v>
      </c>
    </row>
    <row r="55" spans="1:6" x14ac:dyDescent="0.55000000000000004">
      <c r="A55" s="10" t="s">
        <v>98</v>
      </c>
      <c r="B55" s="10" cm="1">
        <f t="array" ref="B55">INDEX($4:$4,ROW(A28)+2)</f>
        <v>161</v>
      </c>
      <c r="C55" s="10" cm="1">
        <f t="array" ref="C55">INDEX($3:$3, ROW(A26)+4)</f>
        <v>671317</v>
      </c>
      <c r="D55" s="11">
        <f t="shared" si="8"/>
        <v>671317</v>
      </c>
      <c r="E55" s="11">
        <f t="shared" si="16"/>
        <v>667969</v>
      </c>
      <c r="F55" s="11">
        <f t="shared" si="12"/>
        <v>4148.8757763975154</v>
      </c>
    </row>
    <row r="56" spans="1:6" x14ac:dyDescent="0.55000000000000004">
      <c r="A56" s="10" t="s">
        <v>98</v>
      </c>
      <c r="B56" s="10" cm="1">
        <f t="array" ref="B56">INDEX($4:$4,ROW(A29)+2)</f>
        <v>166</v>
      </c>
      <c r="C56" s="10" cm="1">
        <f t="array" ref="C56">INDEX($3:$3, ROW(A27)+4)</f>
        <v>677667</v>
      </c>
      <c r="D56" s="11">
        <f t="shared" si="8"/>
        <v>677667</v>
      </c>
      <c r="E56" s="11">
        <f t="shared" si="16"/>
        <v>674319</v>
      </c>
      <c r="F56" s="11">
        <f t="shared" si="12"/>
        <v>4062.1626506024095</v>
      </c>
    </row>
    <row r="57" spans="1:6" x14ac:dyDescent="0.55000000000000004">
      <c r="A57" s="10" t="s">
        <v>98</v>
      </c>
      <c r="B57" s="10" cm="1">
        <f t="array" ref="B57">INDEX($4:$4,ROW(A30)+2)</f>
        <v>171</v>
      </c>
      <c r="C57" s="10" cm="1">
        <f t="array" ref="C57">INDEX($3:$3, ROW(A28)+4)</f>
        <v>683619</v>
      </c>
      <c r="D57" s="11">
        <f t="shared" si="8"/>
        <v>683619</v>
      </c>
      <c r="E57" s="11">
        <f t="shared" si="16"/>
        <v>680271</v>
      </c>
      <c r="F57" s="11">
        <f>SUM(E57)/B57</f>
        <v>3978.1929824561403</v>
      </c>
    </row>
    <row r="58" spans="1:6" x14ac:dyDescent="0.55000000000000004">
      <c r="A58" s="10" t="s">
        <v>98</v>
      </c>
      <c r="B58" s="10" cm="1">
        <f t="array" ref="B58">INDEX($4:$4,ROW(A31)+2)</f>
        <v>176</v>
      </c>
      <c r="C58" s="10" cm="1">
        <f t="array" ref="C58">INDEX($3:$3, ROW(A29)+4)</f>
        <v>688435</v>
      </c>
      <c r="D58" s="11">
        <f t="shared" si="8"/>
        <v>688435</v>
      </c>
      <c r="E58" s="11">
        <f t="shared" si="16"/>
        <v>685087</v>
      </c>
      <c r="F58" s="11">
        <f t="shared" ref="F58:F96" si="20">SUM(E58)/B58</f>
        <v>3892.5397727272725</v>
      </c>
    </row>
    <row r="59" spans="1:6" x14ac:dyDescent="0.55000000000000004">
      <c r="A59" s="10" t="s">
        <v>98</v>
      </c>
      <c r="B59" s="10" cm="1">
        <f t="array" ref="B59">INDEX($4:$4,ROW(A32)+2)</f>
        <v>181</v>
      </c>
      <c r="C59" s="10" cm="1">
        <f t="array" ref="C59">INDEX($3:$3, ROW(A30)+4)</f>
        <v>692008</v>
      </c>
      <c r="D59" s="11">
        <f t="shared" si="8"/>
        <v>692008</v>
      </c>
      <c r="E59" s="11">
        <f t="shared" si="16"/>
        <v>688660</v>
      </c>
      <c r="F59" s="11">
        <f t="shared" si="20"/>
        <v>3804.7513812154698</v>
      </c>
    </row>
    <row r="60" spans="1:6" x14ac:dyDescent="0.55000000000000004">
      <c r="A60" s="10" t="s">
        <v>98</v>
      </c>
      <c r="B60" s="10" cm="1">
        <f t="array" ref="B60">INDEX($4:$4,ROW(A33)+2)</f>
        <v>186</v>
      </c>
      <c r="C60" s="10" cm="1">
        <f t="array" ref="C60">INDEX($3:$3, ROW(A31)+4)</f>
        <v>695145</v>
      </c>
      <c r="D60" s="11">
        <f t="shared" si="8"/>
        <v>695145</v>
      </c>
      <c r="E60" s="11">
        <f t="shared" si="16"/>
        <v>691797</v>
      </c>
      <c r="F60" s="11">
        <f t="shared" si="20"/>
        <v>3719.3387096774195</v>
      </c>
    </row>
    <row r="61" spans="1:6" x14ac:dyDescent="0.55000000000000004">
      <c r="A61" s="10" t="s">
        <v>98</v>
      </c>
      <c r="B61" s="10" cm="1">
        <f t="array" ref="B61">INDEX($4:$4,ROW(A34)+2)</f>
        <v>191</v>
      </c>
      <c r="C61" s="10" cm="1">
        <f t="array" ref="C61">INDEX($3:$3, ROW(A32)+4)</f>
        <v>697651</v>
      </c>
      <c r="D61" s="11">
        <f t="shared" si="8"/>
        <v>697651</v>
      </c>
      <c r="E61" s="11">
        <f t="shared" si="16"/>
        <v>694303</v>
      </c>
      <c r="F61" s="11">
        <f t="shared" si="20"/>
        <v>3635.0942408376964</v>
      </c>
    </row>
    <row r="62" spans="1:6" x14ac:dyDescent="0.55000000000000004">
      <c r="A62" s="10" t="s">
        <v>98</v>
      </c>
      <c r="B62" s="10" cm="1">
        <f t="array" ref="B62">INDEX($4:$4,ROW(A35)+2)</f>
        <v>196</v>
      </c>
      <c r="C62" s="10" cm="1">
        <f t="array" ref="C62">INDEX($3:$3, ROW(A33)+4)</f>
        <v>699425</v>
      </c>
      <c r="D62" s="11">
        <f t="shared" si="8"/>
        <v>699425</v>
      </c>
      <c r="E62" s="11">
        <f t="shared" si="16"/>
        <v>696077</v>
      </c>
      <c r="F62" s="11">
        <f t="shared" si="20"/>
        <v>3551.4132653061224</v>
      </c>
    </row>
    <row r="63" spans="1:6" x14ac:dyDescent="0.55000000000000004">
      <c r="A63" s="10" t="s">
        <v>98</v>
      </c>
      <c r="B63" s="10" cm="1">
        <f t="array" ref="B63">INDEX($4:$4,ROW(A36)+2)</f>
        <v>201</v>
      </c>
      <c r="C63" s="10" cm="1">
        <f t="array" ref="C63">INDEX($3:$3, ROW(A34)+4)</f>
        <v>700397</v>
      </c>
      <c r="D63" s="11">
        <f t="shared" si="8"/>
        <v>700397</v>
      </c>
      <c r="E63" s="11">
        <f t="shared" si="16"/>
        <v>697049</v>
      </c>
      <c r="F63" s="11">
        <f t="shared" si="20"/>
        <v>3467.9054726368158</v>
      </c>
    </row>
    <row r="64" spans="1:6" x14ac:dyDescent="0.55000000000000004">
      <c r="A64" s="10" t="s">
        <v>98</v>
      </c>
      <c r="B64" s="10" cm="1">
        <f t="array" ref="B64">INDEX($4:$4,ROW(A37)+2)</f>
        <v>206</v>
      </c>
      <c r="C64" s="10" cm="1">
        <f t="array" ref="C64">INDEX($3:$3, ROW(A35)+4)</f>
        <v>700963</v>
      </c>
      <c r="D64" s="11">
        <f t="shared" si="8"/>
        <v>700963</v>
      </c>
      <c r="E64" s="11">
        <f t="shared" si="16"/>
        <v>697615</v>
      </c>
      <c r="F64" s="11">
        <f t="shared" si="20"/>
        <v>3386.480582524272</v>
      </c>
    </row>
    <row r="65" spans="1:12" x14ac:dyDescent="0.55000000000000004">
      <c r="A65" s="10" t="s">
        <v>98</v>
      </c>
      <c r="B65" s="10" cm="1">
        <f t="array" ref="B65">INDEX($4:$4,ROW(A38)+2)</f>
        <v>211</v>
      </c>
      <c r="C65" s="10" cm="1">
        <f t="array" ref="C65">INDEX($3:$3, ROW(A36)+4)</f>
        <v>700679</v>
      </c>
      <c r="D65" s="11">
        <f t="shared" si="8"/>
        <v>700679</v>
      </c>
      <c r="E65" s="11">
        <f t="shared" si="16"/>
        <v>697331</v>
      </c>
      <c r="F65" s="11">
        <f t="shared" si="20"/>
        <v>3304.8862559241707</v>
      </c>
    </row>
    <row r="66" spans="1:12" x14ac:dyDescent="0.55000000000000004">
      <c r="A66" s="10" t="s">
        <v>98</v>
      </c>
      <c r="B66" s="10" cm="1">
        <f t="array" ref="B66">INDEX($4:$4,ROW(A39)+2)</f>
        <v>216</v>
      </c>
      <c r="C66" s="10" cm="1">
        <f t="array" ref="C66">INDEX($3:$3, ROW(A37)+4)</f>
        <v>699739</v>
      </c>
      <c r="D66" s="11">
        <f t="shared" si="8"/>
        <v>699739</v>
      </c>
      <c r="E66" s="11">
        <f t="shared" si="16"/>
        <v>696391</v>
      </c>
      <c r="F66" s="11">
        <f t="shared" si="20"/>
        <v>3224.0324074074074</v>
      </c>
    </row>
    <row r="67" spans="1:12" x14ac:dyDescent="0.55000000000000004">
      <c r="A67" s="10" t="s">
        <v>98</v>
      </c>
      <c r="B67" s="10" cm="1">
        <f t="array" ref="B67">INDEX($4:$4,ROW(A40)+2)</f>
        <v>221</v>
      </c>
      <c r="C67" s="10" cm="1">
        <f t="array" ref="C67">INDEX($3:$3, ROW(A38)+4)</f>
        <v>698425</v>
      </c>
      <c r="D67" s="11">
        <f t="shared" si="8"/>
        <v>698425</v>
      </c>
      <c r="E67" s="11">
        <f t="shared" si="16"/>
        <v>695077</v>
      </c>
      <c r="F67" s="11">
        <f t="shared" si="20"/>
        <v>3145.1447963800906</v>
      </c>
    </row>
    <row r="68" spans="1:12" x14ac:dyDescent="0.55000000000000004">
      <c r="A68" s="10" t="s">
        <v>98</v>
      </c>
      <c r="B68" s="10" cm="1">
        <f t="array" ref="B68">INDEX($4:$4,ROW(A41)+2)</f>
        <v>226</v>
      </c>
      <c r="C68" s="10" cm="1">
        <f t="array" ref="C68">INDEX($3:$3, ROW(A39)+4)</f>
        <v>696368</v>
      </c>
      <c r="D68" s="11">
        <f t="shared" si="8"/>
        <v>696368</v>
      </c>
      <c r="E68" s="11">
        <f t="shared" si="16"/>
        <v>693020</v>
      </c>
      <c r="F68" s="11">
        <f t="shared" si="20"/>
        <v>3066.4601769911505</v>
      </c>
    </row>
    <row r="69" spans="1:12" x14ac:dyDescent="0.55000000000000004">
      <c r="A69" s="10" t="s">
        <v>98</v>
      </c>
      <c r="B69" s="10" cm="1">
        <f t="array" ref="B69">INDEX($4:$4,ROW(A42)+2)</f>
        <v>231</v>
      </c>
      <c r="C69" s="10" cm="1">
        <f t="array" ref="C69">INDEX($3:$3, ROW(A40)+4)</f>
        <v>693941</v>
      </c>
      <c r="D69" s="11">
        <f t="shared" si="8"/>
        <v>693941</v>
      </c>
      <c r="E69" s="11">
        <f t="shared" si="16"/>
        <v>690593</v>
      </c>
      <c r="F69" s="11">
        <f t="shared" si="20"/>
        <v>2989.5800865800866</v>
      </c>
    </row>
    <row r="70" spans="1:12" x14ac:dyDescent="0.55000000000000004">
      <c r="A70" s="10" t="s">
        <v>98</v>
      </c>
      <c r="B70" s="10" cm="1">
        <f t="array" ref="B70">INDEX($4:$4,ROW(A43)+2)</f>
        <v>236</v>
      </c>
      <c r="C70" s="10" cm="1">
        <f t="array" ref="C70">INDEX($3:$3, ROW(A41)+4)</f>
        <v>690640</v>
      </c>
      <c r="D70" s="11">
        <f t="shared" si="8"/>
        <v>690640</v>
      </c>
      <c r="E70" s="11">
        <f t="shared" si="16"/>
        <v>687292</v>
      </c>
      <c r="F70" s="11">
        <f t="shared" si="20"/>
        <v>2912.2542372881358</v>
      </c>
    </row>
    <row r="71" spans="1:12" x14ac:dyDescent="0.55000000000000004">
      <c r="A71" s="10" t="s">
        <v>98</v>
      </c>
      <c r="B71" s="10" cm="1">
        <f t="array" ref="B71">INDEX($4:$4,ROW(A44)+2)</f>
        <v>241</v>
      </c>
      <c r="C71" s="10" cm="1">
        <f t="array" ref="C71">INDEX($3:$3, ROW(A42)+4)</f>
        <v>686875</v>
      </c>
      <c r="D71" s="11">
        <f t="shared" si="8"/>
        <v>686875</v>
      </c>
      <c r="E71" s="11">
        <f t="shared" si="16"/>
        <v>683527</v>
      </c>
      <c r="F71" s="11">
        <f t="shared" si="20"/>
        <v>2836.2116182572613</v>
      </c>
    </row>
    <row r="72" spans="1:12" x14ac:dyDescent="0.55000000000000004">
      <c r="A72" s="10" t="s">
        <v>98</v>
      </c>
      <c r="B72" s="10" cm="1">
        <f t="array" ref="B72">INDEX($4:$4,ROW(A45)+2)</f>
        <v>246</v>
      </c>
      <c r="C72" s="10" cm="1">
        <f t="array" ref="C72">INDEX($3:$3, ROW(A43)+4)</f>
        <v>682717</v>
      </c>
      <c r="D72" s="11">
        <f t="shared" si="8"/>
        <v>682717</v>
      </c>
      <c r="E72" s="11">
        <f t="shared" si="16"/>
        <v>679369</v>
      </c>
      <c r="F72" s="11">
        <f t="shared" si="20"/>
        <v>2761.6626016260161</v>
      </c>
    </row>
    <row r="73" spans="1:12" x14ac:dyDescent="0.55000000000000004">
      <c r="A73" s="10" t="s">
        <v>98</v>
      </c>
      <c r="B73" s="10" cm="1">
        <f t="array" ref="B73">INDEX($4:$4,ROW(A46)+2)</f>
        <v>251</v>
      </c>
      <c r="C73" s="10" cm="1">
        <f t="array" ref="C73">INDEX($3:$3, ROW(A44)+4)</f>
        <v>677697</v>
      </c>
      <c r="D73" s="11">
        <f t="shared" si="8"/>
        <v>677697</v>
      </c>
      <c r="E73" s="11">
        <f t="shared" si="16"/>
        <v>674349</v>
      </c>
      <c r="F73" s="11">
        <f t="shared" si="20"/>
        <v>2686.6494023904384</v>
      </c>
    </row>
    <row r="74" spans="1:12" x14ac:dyDescent="0.55000000000000004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</row>
    <row r="77" spans="1:12" x14ac:dyDescent="0.55000000000000004">
      <c r="B77" s="21">
        <v>0</v>
      </c>
      <c r="C77" s="22">
        <v>2.5</v>
      </c>
      <c r="D77" s="23">
        <v>4</v>
      </c>
    </row>
    <row r="78" spans="1:12" x14ac:dyDescent="0.55000000000000004">
      <c r="A78" s="24" t="s">
        <v>112</v>
      </c>
      <c r="B78">
        <f>F45</f>
        <v>4931.2972972972975</v>
      </c>
      <c r="C78">
        <f>I35</f>
        <v>37784.459370210578</v>
      </c>
      <c r="D78">
        <f>L34</f>
        <v>-3129.5426739001668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334EB-4BDC-4D0A-A1C7-82D67A51DEFD}">
  <dimension ref="A1:AQ73"/>
  <sheetViews>
    <sheetView workbookViewId="0">
      <selection activeCell="A21" sqref="A21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4" width="10.26171875" bestFit="1" customWidth="1"/>
    <col min="5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  <col min="39" max="41" width="10.47265625" bestFit="1" customWidth="1"/>
    <col min="42" max="42" width="11.20703125" bestFit="1" customWidth="1"/>
    <col min="43" max="45" width="10.47265625" bestFit="1" customWidth="1"/>
  </cols>
  <sheetData>
    <row r="1" spans="1:43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43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127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116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  <c r="AM2" t="s">
        <v>148</v>
      </c>
      <c r="AN2" t="s">
        <v>149</v>
      </c>
      <c r="AO2" t="s">
        <v>150</v>
      </c>
      <c r="AP2" t="s">
        <v>151</v>
      </c>
      <c r="AQ2" t="s">
        <v>152</v>
      </c>
    </row>
    <row r="3" spans="1:43" x14ac:dyDescent="0.55000000000000004">
      <c r="A3" t="s">
        <v>39</v>
      </c>
      <c r="B3" t="s">
        <v>40</v>
      </c>
      <c r="C3">
        <v>0</v>
      </c>
      <c r="D3">
        <v>7885</v>
      </c>
      <c r="E3">
        <v>0</v>
      </c>
      <c r="F3">
        <v>19542</v>
      </c>
      <c r="G3">
        <v>0</v>
      </c>
      <c r="H3">
        <v>0</v>
      </c>
      <c r="I3">
        <v>198816</v>
      </c>
      <c r="J3">
        <v>246144</v>
      </c>
      <c r="K3">
        <v>294620</v>
      </c>
      <c r="L3">
        <v>339146</v>
      </c>
      <c r="M3">
        <v>379245</v>
      </c>
      <c r="N3">
        <v>417171</v>
      </c>
      <c r="O3">
        <v>431343</v>
      </c>
      <c r="P3">
        <v>465197</v>
      </c>
      <c r="Q3">
        <v>495340</v>
      </c>
      <c r="R3">
        <v>525307</v>
      </c>
      <c r="S3">
        <v>552692</v>
      </c>
      <c r="T3">
        <v>577252</v>
      </c>
      <c r="U3">
        <v>599483</v>
      </c>
      <c r="V3">
        <v>620160</v>
      </c>
      <c r="W3">
        <v>637793</v>
      </c>
      <c r="X3">
        <v>653766</v>
      </c>
      <c r="Y3">
        <v>668195</v>
      </c>
      <c r="Z3">
        <v>680667</v>
      </c>
      <c r="AA3">
        <v>691752</v>
      </c>
      <c r="AB3">
        <v>702056</v>
      </c>
      <c r="AC3">
        <v>709962</v>
      </c>
      <c r="AD3">
        <v>717213</v>
      </c>
      <c r="AE3">
        <v>723114</v>
      </c>
      <c r="AF3">
        <v>728111</v>
      </c>
      <c r="AG3">
        <v>731857</v>
      </c>
      <c r="AH3">
        <v>734395</v>
      </c>
      <c r="AI3">
        <v>736237</v>
      </c>
      <c r="AJ3">
        <v>736933</v>
      </c>
      <c r="AK3">
        <v>736617</v>
      </c>
      <c r="AL3">
        <v>735850</v>
      </c>
      <c r="AM3">
        <v>734333</v>
      </c>
      <c r="AN3">
        <v>731713</v>
      </c>
      <c r="AO3">
        <v>728432</v>
      </c>
      <c r="AP3">
        <v>724563</v>
      </c>
      <c r="AQ3">
        <v>719720</v>
      </c>
    </row>
    <row r="4" spans="1:43" x14ac:dyDescent="0.55000000000000004">
      <c r="A4" t="s">
        <v>41</v>
      </c>
      <c r="B4" t="s">
        <v>42</v>
      </c>
      <c r="C4">
        <v>26</v>
      </c>
      <c r="D4">
        <v>31</v>
      </c>
      <c r="E4">
        <v>36</v>
      </c>
      <c r="F4">
        <v>41</v>
      </c>
      <c r="G4">
        <v>46</v>
      </c>
      <c r="H4">
        <v>51</v>
      </c>
      <c r="I4">
        <v>56</v>
      </c>
      <c r="J4">
        <v>61</v>
      </c>
      <c r="K4">
        <v>66</v>
      </c>
      <c r="L4">
        <v>71</v>
      </c>
      <c r="M4">
        <v>76</v>
      </c>
      <c r="N4">
        <v>81</v>
      </c>
      <c r="O4">
        <v>86</v>
      </c>
      <c r="P4">
        <v>91</v>
      </c>
      <c r="Q4">
        <v>96</v>
      </c>
      <c r="R4">
        <v>101</v>
      </c>
      <c r="S4">
        <v>106</v>
      </c>
      <c r="T4">
        <v>111</v>
      </c>
      <c r="U4">
        <v>116</v>
      </c>
      <c r="V4">
        <v>121</v>
      </c>
      <c r="W4">
        <v>126</v>
      </c>
      <c r="X4">
        <v>131</v>
      </c>
      <c r="Y4">
        <v>136</v>
      </c>
      <c r="Z4">
        <v>141</v>
      </c>
      <c r="AA4">
        <v>146</v>
      </c>
      <c r="AB4">
        <v>151</v>
      </c>
      <c r="AC4">
        <v>156</v>
      </c>
      <c r="AD4">
        <v>161</v>
      </c>
      <c r="AE4">
        <v>166</v>
      </c>
      <c r="AF4">
        <v>171</v>
      </c>
      <c r="AG4">
        <v>176</v>
      </c>
      <c r="AH4">
        <v>181</v>
      </c>
      <c r="AI4">
        <v>186</v>
      </c>
      <c r="AJ4">
        <v>191</v>
      </c>
      <c r="AK4">
        <v>196</v>
      </c>
      <c r="AL4">
        <v>201</v>
      </c>
      <c r="AM4">
        <v>206</v>
      </c>
      <c r="AN4">
        <v>211</v>
      </c>
      <c r="AO4">
        <v>216</v>
      </c>
      <c r="AP4">
        <v>221</v>
      </c>
      <c r="AQ4">
        <v>226</v>
      </c>
    </row>
    <row r="6" spans="1:43" x14ac:dyDescent="0.55000000000000004">
      <c r="P6" s="1" t="s">
        <v>43</v>
      </c>
      <c r="Q6" s="1"/>
      <c r="R6" s="1"/>
      <c r="S6" s="1"/>
      <c r="T6" s="1"/>
      <c r="U6" s="1"/>
      <c r="V6" s="3"/>
    </row>
    <row r="7" spans="1:43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195</v>
      </c>
      <c r="S7" t="s">
        <v>46</v>
      </c>
      <c r="T7" t="s">
        <v>47</v>
      </c>
      <c r="U7" t="s">
        <v>48</v>
      </c>
      <c r="V7" t="s">
        <v>49</v>
      </c>
    </row>
    <row r="8" spans="1:43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43" x14ac:dyDescent="0.55000000000000004">
      <c r="A9" s="10" t="s">
        <v>57</v>
      </c>
      <c r="B9" s="10">
        <v>0</v>
      </c>
      <c r="C9" s="10" cm="1">
        <f t="array" ref="C9">INDEX($12:$12, ROW(A1) + 18)</f>
        <v>122165</v>
      </c>
      <c r="D9" s="11">
        <f>C9/1</f>
        <v>122165</v>
      </c>
      <c r="E9" s="11"/>
      <c r="F9" s="11"/>
      <c r="G9" s="12">
        <f>C9/1.025^B9</f>
        <v>122165</v>
      </c>
      <c r="H9" s="12"/>
      <c r="I9" s="12"/>
      <c r="J9" s="13">
        <f>C9/1.04^B9</f>
        <v>122165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43" x14ac:dyDescent="0.55000000000000004">
      <c r="A10" s="10" t="s">
        <v>61</v>
      </c>
      <c r="B10" s="10">
        <v>5</v>
      </c>
      <c r="C10" s="10" cm="1">
        <f t="array" ref="C10">INDEX($12:$12, ROW(A2) + 18)</f>
        <v>10070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13.401</v>
      </c>
      <c r="T10">
        <v>13.016</v>
      </c>
      <c r="U10">
        <v>0</v>
      </c>
    </row>
    <row r="11" spans="1:43" x14ac:dyDescent="0.55000000000000004">
      <c r="A11" s="10" t="s">
        <v>63</v>
      </c>
      <c r="B11" s="10">
        <v>10</v>
      </c>
      <c r="C11" s="10" cm="1">
        <f t="array" ref="C11">INDEX($12:$12, ROW(A3) + 18)</f>
        <v>126753</v>
      </c>
      <c r="D11" s="11">
        <f t="shared" ref="D11:D12" si="0">C11/1</f>
        <v>126753</v>
      </c>
      <c r="E11" s="11">
        <f>SUM(D9:D11)</f>
        <v>248918</v>
      </c>
      <c r="F11" s="11">
        <f>E11</f>
        <v>248918</v>
      </c>
      <c r="G11" s="12">
        <f>C11/1.025^B11</f>
        <v>99019.241013941079</v>
      </c>
      <c r="H11" s="12">
        <f>SUM(G9:G11)</f>
        <v>221184.24101394106</v>
      </c>
      <c r="I11" s="12">
        <f>H11*(1/(1-(1.025)^(-B11)))</f>
        <v>1010889.5125010989</v>
      </c>
      <c r="J11" s="13">
        <f t="shared" ref="J11" si="1">C11/1.04^B11</f>
        <v>85629.78509117644</v>
      </c>
      <c r="K11" s="13">
        <f>SUM(J9:J11)</f>
        <v>207794.78509117645</v>
      </c>
      <c r="L11" s="13">
        <f>K11*(1/(1-(1.04)^(-B11)))</f>
        <v>640480.38201922213</v>
      </c>
      <c r="P11" t="s">
        <v>58</v>
      </c>
      <c r="Q11" t="s">
        <v>64</v>
      </c>
      <c r="R11" t="s">
        <v>60</v>
      </c>
      <c r="S11">
        <v>0</v>
      </c>
      <c r="T11">
        <v>0</v>
      </c>
      <c r="U11">
        <v>0</v>
      </c>
    </row>
    <row r="12" spans="1:43" x14ac:dyDescent="0.55000000000000004">
      <c r="A12" s="14" t="s">
        <v>65</v>
      </c>
      <c r="B12" s="14">
        <v>0</v>
      </c>
      <c r="C12" s="10" cm="1">
        <f t="array" ref="C12">INDEX($12:$12, ROW(A4) + 18)</f>
        <v>245416</v>
      </c>
      <c r="D12" s="10">
        <f t="shared" si="0"/>
        <v>245416</v>
      </c>
      <c r="E12" s="14">
        <f>D12</f>
        <v>245416</v>
      </c>
      <c r="F12" s="14">
        <f>E12</f>
        <v>245416</v>
      </c>
      <c r="G12" s="14">
        <f>C12/1.025^B12</f>
        <v>245416</v>
      </c>
      <c r="H12" s="14">
        <f>G12</f>
        <v>245416</v>
      </c>
      <c r="I12" s="14" t="e">
        <f>H12*(1/(1-(1.025)^(-B12)))</f>
        <v>#DIV/0!</v>
      </c>
      <c r="J12" s="14">
        <f>C12/1.04^B12</f>
        <v>245416</v>
      </c>
      <c r="K12" s="14">
        <f>J12</f>
        <v>245416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122165</v>
      </c>
      <c r="T12" s="15">
        <v>10070</v>
      </c>
      <c r="U12" s="15">
        <v>126753</v>
      </c>
      <c r="V12" s="16">
        <v>245416</v>
      </c>
    </row>
    <row r="13" spans="1:43" x14ac:dyDescent="0.55000000000000004">
      <c r="A13" s="17" t="s">
        <v>122</v>
      </c>
      <c r="E13">
        <f>E11-E12</f>
        <v>3502</v>
      </c>
      <c r="H13">
        <f>H11-H12</f>
        <v>-24231.758986058936</v>
      </c>
      <c r="K13">
        <f>K11-K12</f>
        <v>-37621.214908823546</v>
      </c>
      <c r="P13" t="s">
        <v>39</v>
      </c>
      <c r="Q13" t="s">
        <v>67</v>
      </c>
      <c r="R13" t="s">
        <v>66</v>
      </c>
      <c r="S13">
        <v>23690</v>
      </c>
      <c r="T13">
        <v>1694</v>
      </c>
      <c r="U13">
        <v>13698</v>
      </c>
    </row>
    <row r="14" spans="1:43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13.4</v>
      </c>
      <c r="T14">
        <v>13.02</v>
      </c>
      <c r="U14">
        <v>0</v>
      </c>
    </row>
    <row r="15" spans="1:43" x14ac:dyDescent="0.55000000000000004">
      <c r="P15" t="s">
        <v>41</v>
      </c>
      <c r="Q15" t="s">
        <v>69</v>
      </c>
      <c r="R15" t="s">
        <v>60</v>
      </c>
      <c r="S15">
        <v>30.46</v>
      </c>
      <c r="T15">
        <v>14.3</v>
      </c>
      <c r="U15">
        <v>13.97</v>
      </c>
    </row>
    <row r="16" spans="1:43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26.11</v>
      </c>
      <c r="T18">
        <v>26.45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25.16</v>
      </c>
      <c r="T19">
        <v>26.39</v>
      </c>
      <c r="U19">
        <v>26.71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24.61</v>
      </c>
      <c r="T20">
        <v>24.39</v>
      </c>
      <c r="U20">
        <v>24.37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24.89</v>
      </c>
      <c r="T21">
        <v>24.89</v>
      </c>
      <c r="U21">
        <v>24.89</v>
      </c>
    </row>
    <row r="22" spans="1:21" x14ac:dyDescent="0.55000000000000004">
      <c r="A22" s="15" t="s">
        <v>119</v>
      </c>
      <c r="B22">
        <v>0</v>
      </c>
      <c r="P22" t="s">
        <v>41</v>
      </c>
      <c r="Q22" t="s">
        <v>42</v>
      </c>
      <c r="R22" t="s">
        <v>82</v>
      </c>
      <c r="S22">
        <v>116</v>
      </c>
      <c r="T22">
        <v>121</v>
      </c>
      <c r="U22">
        <v>126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143.6</v>
      </c>
      <c r="T23">
        <v>124.4</v>
      </c>
      <c r="U23">
        <v>4993.7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504.9</v>
      </c>
      <c r="T24">
        <v>140.69999999999999</v>
      </c>
      <c r="U24">
        <v>123.9</v>
      </c>
    </row>
    <row r="25" spans="1:21" x14ac:dyDescent="0.55000000000000004">
      <c r="A25" s="10" t="s">
        <v>75</v>
      </c>
      <c r="B25" s="10">
        <v>0</v>
      </c>
      <c r="C25" s="10">
        <f>B19+B20+B22</f>
        <v>-20900</v>
      </c>
      <c r="D25" s="11">
        <f>C25*1^(-B25)</f>
        <v>-20900</v>
      </c>
      <c r="E25" s="11"/>
      <c r="F25" s="11"/>
      <c r="G25" s="12">
        <f>C25*1.025^(-B25)</f>
        <v>-20900</v>
      </c>
      <c r="H25" s="12"/>
      <c r="I25" s="12"/>
      <c r="J25" s="13">
        <f>C25/1.04^B25</f>
        <v>-20900</v>
      </c>
      <c r="K25" s="13"/>
      <c r="L25" s="13"/>
      <c r="P25" t="s">
        <v>41</v>
      </c>
      <c r="Q25" t="s">
        <v>87</v>
      </c>
      <c r="R25" t="s">
        <v>88</v>
      </c>
      <c r="S25">
        <v>322.05</v>
      </c>
      <c r="T25">
        <v>155.59</v>
      </c>
      <c r="U25">
        <v>153.19999999999999</v>
      </c>
    </row>
    <row r="26" spans="1:21" x14ac:dyDescent="0.55000000000000004">
      <c r="A26" s="10" t="s">
        <v>89</v>
      </c>
      <c r="B26" s="10">
        <v>0</v>
      </c>
      <c r="C26" s="10"/>
      <c r="D26" s="11">
        <f>E13</f>
        <v>3502</v>
      </c>
      <c r="E26" s="11"/>
      <c r="F26" s="11"/>
      <c r="G26" s="12">
        <f>H13</f>
        <v>-24231.758986058936</v>
      </c>
      <c r="H26" s="12"/>
      <c r="I26" s="12"/>
      <c r="J26" s="13">
        <f>K13</f>
        <v>-37621.214908823546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/>
      <c r="B28" s="10" cm="1">
        <f t="array" ref="B28">INDEX($4:$4,ROW(A1)+2)</f>
        <v>26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92</v>
      </c>
      <c r="Q28" t="s">
        <v>93</v>
      </c>
      <c r="R28" t="s">
        <v>94</v>
      </c>
      <c r="T28">
        <v>2.7486000000000002</v>
      </c>
      <c r="U28">
        <v>2.3967999999999998</v>
      </c>
    </row>
    <row r="29" spans="1:21" x14ac:dyDescent="0.55000000000000004">
      <c r="A29" s="10" t="s">
        <v>96</v>
      </c>
      <c r="B29" s="10" cm="1">
        <f t="array" ref="B29">INDEX($4:$4,ROW(A2)+2)</f>
        <v>31</v>
      </c>
      <c r="C29" s="10" cm="1">
        <f t="array" ref="C29">INDEX($3:$3, ROW(A2)+2)</f>
        <v>7885</v>
      </c>
      <c r="D29" s="11">
        <f t="shared" si="2"/>
        <v>7885</v>
      </c>
      <c r="E29" s="11"/>
      <c r="F29" s="11"/>
      <c r="G29" s="12">
        <f t="shared" ref="G29:G48" si="3">C29*1.025^(-B29)</f>
        <v>3667.4303147823939</v>
      </c>
      <c r="H29" s="12"/>
      <c r="I29" s="12"/>
      <c r="J29" s="13">
        <f t="shared" ref="J29" si="4">C29/1.04^B29</f>
        <v>2337.5891317023261</v>
      </c>
      <c r="K29" s="13"/>
      <c r="L29" s="13"/>
      <c r="P29" t="s">
        <v>92</v>
      </c>
      <c r="Q29" t="s">
        <v>95</v>
      </c>
      <c r="R29" t="s">
        <v>94</v>
      </c>
      <c r="T29">
        <v>2.1829999999999998</v>
      </c>
      <c r="U29">
        <v>2.2782</v>
      </c>
    </row>
    <row r="30" spans="1:21" x14ac:dyDescent="0.55000000000000004">
      <c r="A30" s="10"/>
      <c r="B30" s="10" cm="1">
        <f t="array" ref="B30">INDEX($4:$4,ROW(A3)+2)</f>
        <v>36</v>
      </c>
      <c r="C30" s="10" cm="1">
        <f t="array" ref="C30">INDEX($3:$3, ROW(A1)+4)</f>
        <v>0</v>
      </c>
      <c r="D30" s="11">
        <f>C30*1^(-B30)</f>
        <v>0</v>
      </c>
      <c r="E30" s="11"/>
      <c r="F30" s="11">
        <f t="shared" ref="F30:F32" si="5">SUM(E30)</f>
        <v>0</v>
      </c>
      <c r="G30" s="12">
        <f t="shared" si="3"/>
        <v>0</v>
      </c>
      <c r="H30" s="12"/>
      <c r="I30" s="12">
        <f t="shared" ref="I30:I32" si="6">H30*(1/(1-(1.025)^(-B30)))</f>
        <v>0</v>
      </c>
      <c r="J30" s="13">
        <f>C30/1.04^B30</f>
        <v>0</v>
      </c>
      <c r="K30" s="13"/>
      <c r="L30" s="13">
        <f t="shared" ref="L30:L32" si="7">K30*(1/(1-(1.04)^(-B30)))</f>
        <v>0</v>
      </c>
      <c r="P30" t="s">
        <v>92</v>
      </c>
      <c r="Q30" t="s">
        <v>97</v>
      </c>
      <c r="R30" t="s">
        <v>94</v>
      </c>
      <c r="T30">
        <v>2.7486000000000002</v>
      </c>
      <c r="U30">
        <v>2.5727000000000002</v>
      </c>
    </row>
    <row r="31" spans="1:21" x14ac:dyDescent="0.55000000000000004">
      <c r="A31" s="10" t="s">
        <v>121</v>
      </c>
      <c r="B31" s="10" cm="1">
        <f t="array" ref="B31">INDEX($4:$4,ROW(A4)+2)</f>
        <v>41</v>
      </c>
      <c r="C31" s="10" cm="1">
        <f t="array" ref="C31">INDEX($3:$3, ROW(A2)+4)</f>
        <v>19542</v>
      </c>
      <c r="D31" s="11">
        <f>C31*1^(-B31)</f>
        <v>19542</v>
      </c>
      <c r="E31" s="11"/>
      <c r="F31" s="11">
        <f t="shared" si="5"/>
        <v>0</v>
      </c>
      <c r="G31" s="12">
        <f t="shared" si="3"/>
        <v>7100.5260959048992</v>
      </c>
      <c r="H31" s="12"/>
      <c r="I31" s="12">
        <f t="shared" si="6"/>
        <v>0</v>
      </c>
      <c r="J31" s="13">
        <f>C31/1.04^B31</f>
        <v>3913.8312603876861</v>
      </c>
      <c r="K31" s="13"/>
      <c r="L31" s="13">
        <f t="shared" si="7"/>
        <v>0</v>
      </c>
      <c r="P31" t="s">
        <v>92</v>
      </c>
      <c r="Q31" t="s">
        <v>99</v>
      </c>
      <c r="R31" t="s">
        <v>94</v>
      </c>
      <c r="T31">
        <v>2.1829999999999998</v>
      </c>
      <c r="U31">
        <v>2.2305999999999999</v>
      </c>
    </row>
    <row r="32" spans="1:21" x14ac:dyDescent="0.55000000000000004">
      <c r="A32" s="10"/>
      <c r="B32" s="10" cm="1">
        <f t="array" ref="B32">INDEX($4:$4,ROW(A5)+2)</f>
        <v>46</v>
      </c>
      <c r="C32" s="10" cm="1">
        <f t="array" ref="C32">INDEX($3:$3, ROW(A3)+4)</f>
        <v>0</v>
      </c>
      <c r="D32" s="11">
        <f t="shared" ref="D32:D68" si="8">C32*1^(-B32)</f>
        <v>0</v>
      </c>
      <c r="E32" s="11"/>
      <c r="F32" s="11">
        <f t="shared" si="5"/>
        <v>0</v>
      </c>
      <c r="G32" s="12">
        <f t="shared" si="3"/>
        <v>0</v>
      </c>
      <c r="H32" s="12"/>
      <c r="I32" s="12">
        <f t="shared" si="6"/>
        <v>0</v>
      </c>
      <c r="J32" s="13">
        <f>C32/1.04^B32</f>
        <v>0</v>
      </c>
      <c r="K32" s="13"/>
      <c r="L32" s="13">
        <f t="shared" si="7"/>
        <v>0</v>
      </c>
      <c r="P32" t="s">
        <v>92</v>
      </c>
      <c r="Q32" t="s">
        <v>100</v>
      </c>
      <c r="R32" t="s">
        <v>101</v>
      </c>
    </row>
    <row r="33" spans="1:21" x14ac:dyDescent="0.55000000000000004">
      <c r="A33" s="10"/>
      <c r="B33" s="10" cm="1">
        <f t="array" ref="B33">INDEX($4:$4,ROW(A6)+2)</f>
        <v>51</v>
      </c>
      <c r="C33" s="10" cm="1">
        <f t="array" ref="C33">INDEX($3:$3, ROW(A4)+4)</f>
        <v>0</v>
      </c>
      <c r="D33" s="11">
        <f t="shared" si="8"/>
        <v>0</v>
      </c>
      <c r="E33" s="11"/>
      <c r="F33" s="11"/>
      <c r="G33" s="12">
        <f t="shared" si="3"/>
        <v>0</v>
      </c>
      <c r="H33" s="12"/>
      <c r="I33" s="12"/>
      <c r="J33" s="13">
        <f t="shared" ref="J33:J48" si="9">C33/1.04^B33</f>
        <v>0</v>
      </c>
      <c r="K33" s="13"/>
      <c r="L33" s="13">
        <f>K33*(1/(1-(1.04)^(-B33)))</f>
        <v>0</v>
      </c>
      <c r="P33" t="s">
        <v>102</v>
      </c>
      <c r="Q33" t="s">
        <v>103</v>
      </c>
      <c r="R33" t="s">
        <v>104</v>
      </c>
      <c r="S33">
        <v>361.27100000000002</v>
      </c>
      <c r="T33">
        <v>16.236000000000001</v>
      </c>
      <c r="U33">
        <v>123.905</v>
      </c>
    </row>
    <row r="34" spans="1:21" x14ac:dyDescent="0.55000000000000004">
      <c r="A34" s="10" t="s">
        <v>98</v>
      </c>
      <c r="B34" s="10" cm="1">
        <f t="array" ref="B34">INDEX($4:$4,ROW(A7)+2)</f>
        <v>56</v>
      </c>
      <c r="C34" s="10" cm="1">
        <f t="array" ref="C34">INDEX($3:$3, ROW(A5)+4)</f>
        <v>198816</v>
      </c>
      <c r="D34" s="11">
        <f t="shared" si="8"/>
        <v>198816</v>
      </c>
      <c r="E34" s="11">
        <f>$D$25+$D$26+$D$27+$D$28+$D$29+$D$30+$D$31+D34</f>
        <v>203845</v>
      </c>
      <c r="F34" s="11">
        <f>SUM(E34)/B34</f>
        <v>3640.0892857142858</v>
      </c>
      <c r="G34" s="12">
        <f t="shared" si="3"/>
        <v>49878.67061638672</v>
      </c>
      <c r="H34" s="12">
        <f>$G$25+$G$26+$G$27+$G$28+$G$29+$G$30+$G$31+$G$33+G34</f>
        <v>12062.540256820146</v>
      </c>
      <c r="I34" s="12">
        <f>H34*(1/(1-(1.025)^(-B34)))</f>
        <v>16102.249272396428</v>
      </c>
      <c r="J34" s="13">
        <f t="shared" si="9"/>
        <v>22109.775417227524</v>
      </c>
      <c r="K34" s="13">
        <f>$J$25+$J$26+$J$27+$J$28+$J$29+$J$30+$J$31+$J$33+J34</f>
        <v>-32936.341613072385</v>
      </c>
      <c r="L34" s="13">
        <f>K34*(1/(1-(1.04)^(-B34)))</f>
        <v>-37057.391213048453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61</v>
      </c>
      <c r="C35" s="10" cm="1">
        <f t="array" ref="C35">INDEX($3:$3, ROW(A6)+4)</f>
        <v>246144</v>
      </c>
      <c r="D35" s="11">
        <f t="shared" si="8"/>
        <v>246144</v>
      </c>
      <c r="E35" s="11">
        <f t="shared" ref="E35:E68" si="10">$D$25+$D$26+$D$27+$D$28+$D$29+$D$30+$D$31+D35</f>
        <v>251173</v>
      </c>
      <c r="F35" s="11">
        <f t="shared" ref="F35:F68" si="11">SUM(E35)/B35</f>
        <v>4117.5901639344265</v>
      </c>
      <c r="G35" s="12">
        <f t="shared" si="3"/>
        <v>54579.991662000088</v>
      </c>
      <c r="H35" s="12">
        <f t="shared" ref="H35" si="12">$G$25+$G$26+$G$27+$G$28+$G$29+$G$30+$G$31+$G$33+G35</f>
        <v>16763.861302433514</v>
      </c>
      <c r="I35" s="12">
        <f t="shared" ref="I35:I41" si="13">H35*(1/(1-(1.025)^(-B35)))</f>
        <v>21540.183420810525</v>
      </c>
      <c r="J35" s="13">
        <f t="shared" si="9"/>
        <v>22498.603220085995</v>
      </c>
      <c r="K35" s="13">
        <f>$J$25+$J$26+$J$27+$J$28+$J$29+$J$30+$J$31+$J$33+J35</f>
        <v>-32547.513810213914</v>
      </c>
      <c r="L35" s="13">
        <f t="shared" ref="L35:L36" si="14">K35*(1/(1-(1.04)^(-B35)))</f>
        <v>-35821.775697825629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66</v>
      </c>
      <c r="C36" s="10" cm="1">
        <f t="array" ref="C36">INDEX($3:$3, ROW(A7)+4)</f>
        <v>294620</v>
      </c>
      <c r="D36" s="11">
        <f t="shared" si="8"/>
        <v>294620</v>
      </c>
      <c r="E36" s="11">
        <f t="shared" si="10"/>
        <v>299649</v>
      </c>
      <c r="F36" s="11">
        <f t="shared" si="11"/>
        <v>4540.136363636364</v>
      </c>
      <c r="G36" s="12">
        <f t="shared" si="3"/>
        <v>57741.373373058428</v>
      </c>
      <c r="H36" s="12">
        <f>$G$25+$G$26+$G$27+$G$28+$G$29+$G$30+$G$31+$G$33+G36</f>
        <v>19925.243013491854</v>
      </c>
      <c r="I36" s="12">
        <f t="shared" si="13"/>
        <v>24782.206736955552</v>
      </c>
      <c r="J36" s="13">
        <f t="shared" si="9"/>
        <v>22134.098151838789</v>
      </c>
      <c r="K36" s="13">
        <f t="shared" ref="K36" si="15">$J$25+$J$26+$J$27+$J$28+$J$29+$J$30+$J$31+$J$33+J36</f>
        <v>-32912.018878461124</v>
      </c>
      <c r="L36" s="9">
        <f t="shared" si="14"/>
        <v>-35585.47042692679</v>
      </c>
      <c r="P36" t="s">
        <v>102</v>
      </c>
      <c r="Q36" t="s">
        <v>110</v>
      </c>
      <c r="R36" t="s">
        <v>111</v>
      </c>
      <c r="S36">
        <v>177.3741</v>
      </c>
      <c r="T36">
        <v>13.7851</v>
      </c>
      <c r="U36">
        <v>153.20060000000001</v>
      </c>
    </row>
    <row r="37" spans="1:21" x14ac:dyDescent="0.55000000000000004">
      <c r="A37" s="10" t="s">
        <v>98</v>
      </c>
      <c r="B37" s="10" cm="1">
        <f t="array" ref="B37">INDEX($4:$4,ROW(A10)+2)</f>
        <v>71</v>
      </c>
      <c r="C37" s="10" cm="1">
        <f t="array" ref="C37">INDEX($3:$3, ROW(A8)+4)</f>
        <v>339146</v>
      </c>
      <c r="D37" s="11">
        <f t="shared" si="8"/>
        <v>339146</v>
      </c>
      <c r="E37" s="11">
        <f t="shared" si="10"/>
        <v>344175</v>
      </c>
      <c r="F37" s="11">
        <f t="shared" si="11"/>
        <v>4847.5352112676055</v>
      </c>
      <c r="G37" s="12">
        <f t="shared" si="3"/>
        <v>58747.887751665803</v>
      </c>
      <c r="H37" s="12">
        <f>$G$25+$G$26+$G$27+$G$28+$G$29+$G$30+$G$31+$G$33+G37</f>
        <v>20931.757392099229</v>
      </c>
      <c r="I37" s="8">
        <f t="shared" si="13"/>
        <v>25317.295239897103</v>
      </c>
      <c r="J37" s="13">
        <f t="shared" si="9"/>
        <v>20942.070101010653</v>
      </c>
      <c r="K37" s="13">
        <f>$J$25+$J$26+$J$27+$J$28+$J$29+$J$30+$J$31+$J$33+J37</f>
        <v>-34104.046929289252</v>
      </c>
      <c r="L37" s="13">
        <f>K37*(1/(1-(1.04)^(-B37)))</f>
        <v>-36348.548880437527</v>
      </c>
    </row>
    <row r="38" spans="1:21" x14ac:dyDescent="0.55000000000000004">
      <c r="A38" s="10" t="s">
        <v>98</v>
      </c>
      <c r="B38" s="10" cm="1">
        <f t="array" ref="B38">INDEX($4:$4,ROW(A11)+2)</f>
        <v>76</v>
      </c>
      <c r="C38" s="10" cm="1">
        <f t="array" ref="C38">INDEX($3:$3, ROW(A9)+4)</f>
        <v>379245</v>
      </c>
      <c r="D38" s="11">
        <f t="shared" si="8"/>
        <v>379245</v>
      </c>
      <c r="E38" s="11">
        <f t="shared" si="10"/>
        <v>384274</v>
      </c>
      <c r="F38" s="11">
        <f t="shared" si="11"/>
        <v>5056.2368421052633</v>
      </c>
      <c r="G38" s="12">
        <f t="shared" si="3"/>
        <v>58063.88543328939</v>
      </c>
      <c r="H38" s="12">
        <f>$G$25+$G$26+$G$27+$G$28+$G$29+$G$30+$G$31+$G$33+G38</f>
        <v>20247.755073722816</v>
      </c>
      <c r="I38" s="12">
        <f t="shared" si="13"/>
        <v>23908.192370815999</v>
      </c>
      <c r="J38" s="13">
        <f t="shared" si="9"/>
        <v>19248.020698240238</v>
      </c>
      <c r="K38" s="13">
        <f t="shared" ref="K38:K48" si="16">$J$25+$J$26+$J$27+$J$28+$J$29+$J$30+$J$31+$J$33+J38</f>
        <v>-35798.096332059671</v>
      </c>
      <c r="L38" s="13">
        <f t="shared" ref="L38:L48" si="17">K38*(1/(1-(1.04)^(-B38)))</f>
        <v>-37712.11933440133</v>
      </c>
    </row>
    <row r="39" spans="1:21" x14ac:dyDescent="0.55000000000000004">
      <c r="A39" s="10" t="s">
        <v>98</v>
      </c>
      <c r="B39" s="10" cm="1">
        <f t="array" ref="B39">INDEX($4:$4,ROW(A12)+2)</f>
        <v>81</v>
      </c>
      <c r="C39" s="10" cm="1">
        <f t="array" ref="C39">INDEX($3:$3, ROW(A10)+4)</f>
        <v>417171</v>
      </c>
      <c r="D39" s="11">
        <f t="shared" si="8"/>
        <v>417171</v>
      </c>
      <c r="E39" s="11">
        <f t="shared" si="10"/>
        <v>422200</v>
      </c>
      <c r="F39" s="11">
        <f t="shared" si="11"/>
        <v>5212.3456790123455</v>
      </c>
      <c r="G39" s="12">
        <f t="shared" si="3"/>
        <v>56452.218487325459</v>
      </c>
      <c r="H39" s="12">
        <f t="shared" ref="H39:H48" si="18">$G$25+$G$26+$G$27+$G$28+$G$29+$G$30+$G$31+$G$33+G39</f>
        <v>18636.088127758885</v>
      </c>
      <c r="I39" s="12">
        <f t="shared" si="13"/>
        <v>21552.621928204568</v>
      </c>
      <c r="J39" s="13">
        <f t="shared" si="9"/>
        <v>17402.579533230884</v>
      </c>
      <c r="K39" s="13">
        <f t="shared" si="16"/>
        <v>-37643.537497069025</v>
      </c>
      <c r="L39" s="13">
        <f t="shared" si="17"/>
        <v>-39282.222850054175</v>
      </c>
    </row>
    <row r="40" spans="1:21" x14ac:dyDescent="0.55000000000000004">
      <c r="A40" s="10" t="s">
        <v>98</v>
      </c>
      <c r="B40" s="10" cm="1">
        <f t="array" ref="B40">INDEX($4:$4,ROW(A13)+2)</f>
        <v>86</v>
      </c>
      <c r="C40" s="10" cm="1">
        <f t="array" ref="C40">INDEX($3:$3, ROW(A11)+4)</f>
        <v>431343</v>
      </c>
      <c r="D40" s="11">
        <f t="shared" si="8"/>
        <v>431343</v>
      </c>
      <c r="E40" s="11">
        <f t="shared" si="10"/>
        <v>436372</v>
      </c>
      <c r="F40" s="11">
        <f t="shared" si="11"/>
        <v>5074.0930232558139</v>
      </c>
      <c r="G40" s="12">
        <f t="shared" si="3"/>
        <v>51590.570549418306</v>
      </c>
      <c r="H40" s="12">
        <f t="shared" si="18"/>
        <v>13774.440189851732</v>
      </c>
      <c r="I40" s="12">
        <f t="shared" si="13"/>
        <v>15645.741525359752</v>
      </c>
      <c r="J40" s="13">
        <f t="shared" si="9"/>
        <v>14789.570938931914</v>
      </c>
      <c r="K40" s="13">
        <f t="shared" si="16"/>
        <v>-40256.546091367993</v>
      </c>
      <c r="L40" s="13">
        <f t="shared" si="17"/>
        <v>-41685.839436801922</v>
      </c>
    </row>
    <row r="41" spans="1:21" x14ac:dyDescent="0.55000000000000004">
      <c r="A41" s="10" t="s">
        <v>98</v>
      </c>
      <c r="B41" s="10" cm="1">
        <f t="array" ref="B41">INDEX($4:$4,ROW(A14)+2)</f>
        <v>91</v>
      </c>
      <c r="C41" s="10" cm="1">
        <f t="array" ref="C41">INDEX($3:$3, ROW(A12)+4)</f>
        <v>465197</v>
      </c>
      <c r="D41" s="11">
        <f t="shared" si="8"/>
        <v>465197</v>
      </c>
      <c r="E41" s="11">
        <f t="shared" si="10"/>
        <v>470226</v>
      </c>
      <c r="F41" s="11">
        <f t="shared" si="11"/>
        <v>5167.3186813186812</v>
      </c>
      <c r="G41" s="12">
        <f t="shared" si="3"/>
        <v>49177.353659630702</v>
      </c>
      <c r="H41" s="12">
        <f t="shared" si="18"/>
        <v>11361.223300064128</v>
      </c>
      <c r="I41" s="12">
        <f t="shared" si="13"/>
        <v>12704.224528847861</v>
      </c>
      <c r="J41" s="13">
        <f t="shared" si="9"/>
        <v>13110.010187264439</v>
      </c>
      <c r="K41" s="13">
        <f t="shared" si="16"/>
        <v>-41936.106843035472</v>
      </c>
      <c r="L41" s="13">
        <f t="shared" si="17"/>
        <v>-43152.20639979143</v>
      </c>
    </row>
    <row r="42" spans="1:21" x14ac:dyDescent="0.55000000000000004">
      <c r="A42" s="10" t="s">
        <v>98</v>
      </c>
      <c r="B42" s="10" cm="1">
        <f t="array" ref="B42">INDEX($4:$4,ROW(A15)+2)</f>
        <v>96</v>
      </c>
      <c r="C42" s="10" cm="1">
        <f t="array" ref="C42">INDEX($3:$3, ROW(A13)+4)</f>
        <v>495340</v>
      </c>
      <c r="D42" s="11">
        <f t="shared" si="8"/>
        <v>495340</v>
      </c>
      <c r="E42" s="11">
        <f t="shared" si="10"/>
        <v>500369</v>
      </c>
      <c r="F42" s="11">
        <f t="shared" si="11"/>
        <v>5212.177083333333</v>
      </c>
      <c r="G42" s="12">
        <f t="shared" si="3"/>
        <v>46282.021761342694</v>
      </c>
      <c r="H42" s="12">
        <f t="shared" si="18"/>
        <v>8465.8914017761199</v>
      </c>
      <c r="I42" s="12">
        <f>H42*(1/(1-(1.025)^(-B42)))</f>
        <v>9338.4258830094768</v>
      </c>
      <c r="J42" s="13">
        <f t="shared" si="9"/>
        <v>11473.682479509705</v>
      </c>
      <c r="K42" s="13">
        <f t="shared" si="16"/>
        <v>-43572.434550790204</v>
      </c>
      <c r="L42" s="13">
        <f t="shared" si="17"/>
        <v>-44605.646123475912</v>
      </c>
    </row>
    <row r="43" spans="1:21" x14ac:dyDescent="0.55000000000000004">
      <c r="A43" s="10" t="s">
        <v>98</v>
      </c>
      <c r="B43" s="10" cm="1">
        <f t="array" ref="B43">INDEX($4:$4,ROW(A16)+2)</f>
        <v>101</v>
      </c>
      <c r="C43" s="10" cm="1">
        <f t="array" ref="C43">INDEX($3:$3, ROW(A14)+4)</f>
        <v>525307</v>
      </c>
      <c r="D43" s="11">
        <f t="shared" si="8"/>
        <v>525307</v>
      </c>
      <c r="E43" s="11">
        <f t="shared" si="10"/>
        <v>530336</v>
      </c>
      <c r="F43" s="11">
        <f t="shared" si="11"/>
        <v>5250.8514851485152</v>
      </c>
      <c r="G43" s="12">
        <f t="shared" si="3"/>
        <v>43381.322093471877</v>
      </c>
      <c r="H43" s="12">
        <f t="shared" si="18"/>
        <v>5565.1917339053034</v>
      </c>
      <c r="I43" s="12">
        <f t="shared" ref="I43:I48" si="19">H43*(1/(1-(1.025)^(-B43)))</f>
        <v>6066.1515005008887</v>
      </c>
      <c r="J43" s="13">
        <f t="shared" si="9"/>
        <v>10001.057377041419</v>
      </c>
      <c r="K43" s="13">
        <f t="shared" si="16"/>
        <v>-45045.05965325849</v>
      </c>
      <c r="L43" s="13">
        <f t="shared" si="17"/>
        <v>-45919.294139768412</v>
      </c>
    </row>
    <row r="44" spans="1:21" x14ac:dyDescent="0.55000000000000004">
      <c r="A44" s="10" t="s">
        <v>98</v>
      </c>
      <c r="B44" s="10" cm="1">
        <f t="array" ref="B44">INDEX($4:$4,ROW(A17)+2)</f>
        <v>106</v>
      </c>
      <c r="C44" s="10" cm="1">
        <f t="array" ref="C44">INDEX($3:$3, ROW(A15)+4)</f>
        <v>552692</v>
      </c>
      <c r="D44" s="11">
        <f t="shared" si="8"/>
        <v>552692</v>
      </c>
      <c r="E44" s="11">
        <f t="shared" si="10"/>
        <v>557721</v>
      </c>
      <c r="F44" s="7">
        <f t="shared" si="11"/>
        <v>5261.5188679245284</v>
      </c>
      <c r="G44" s="12">
        <f t="shared" si="3"/>
        <v>40341.630464032198</v>
      </c>
      <c r="H44" s="12">
        <f t="shared" si="18"/>
        <v>2525.5001044656237</v>
      </c>
      <c r="I44" s="12">
        <f t="shared" si="19"/>
        <v>2724.3538537924787</v>
      </c>
      <c r="J44" s="13">
        <f t="shared" si="9"/>
        <v>8648.6677357069821</v>
      </c>
      <c r="K44" s="13">
        <f t="shared" si="16"/>
        <v>-46397.449294592923</v>
      </c>
      <c r="L44" s="13">
        <f t="shared" si="17"/>
        <v>-47135.030474134532</v>
      </c>
    </row>
    <row r="45" spans="1:21" x14ac:dyDescent="0.55000000000000004">
      <c r="A45" s="10" t="s">
        <v>98</v>
      </c>
      <c r="B45" s="10" cm="1">
        <f t="array" ref="B45">INDEX($4:$4,ROW(A18)+2)</f>
        <v>111</v>
      </c>
      <c r="C45" s="10" cm="1">
        <f t="array" ref="C45">INDEX($3:$3, ROW(A16)+4)</f>
        <v>577252</v>
      </c>
      <c r="D45" s="11">
        <f t="shared" si="8"/>
        <v>577252</v>
      </c>
      <c r="E45" s="11">
        <f t="shared" si="10"/>
        <v>582281</v>
      </c>
      <c r="F45" s="11">
        <f t="shared" si="11"/>
        <v>5245.7747747747744</v>
      </c>
      <c r="G45" s="12">
        <f t="shared" si="3"/>
        <v>37240.575846268257</v>
      </c>
      <c r="H45" s="12">
        <f t="shared" si="18"/>
        <v>-575.55451329831703</v>
      </c>
      <c r="I45" s="12">
        <f t="shared" si="19"/>
        <v>-615.24623193137711</v>
      </c>
      <c r="J45" s="13">
        <f t="shared" si="9"/>
        <v>7424.4585013463866</v>
      </c>
      <c r="K45" s="13">
        <f t="shared" si="16"/>
        <v>-47621.658528953521</v>
      </c>
      <c r="L45" s="13">
        <f t="shared" si="17"/>
        <v>-48242.135781744117</v>
      </c>
    </row>
    <row r="46" spans="1:21" x14ac:dyDescent="0.55000000000000004">
      <c r="A46" s="10" t="s">
        <v>98</v>
      </c>
      <c r="B46" s="10" cm="1">
        <f t="array" ref="B46">INDEX($4:$4,ROW(A19)+2)</f>
        <v>116</v>
      </c>
      <c r="C46" s="10" cm="1">
        <f t="array" ref="C46">INDEX($3:$3, ROW(A17)+4)</f>
        <v>599483</v>
      </c>
      <c r="D46" s="11">
        <f t="shared" si="8"/>
        <v>599483</v>
      </c>
      <c r="E46" s="11">
        <f t="shared" si="10"/>
        <v>604512</v>
      </c>
      <c r="F46" s="11">
        <f t="shared" si="11"/>
        <v>5211.3103448275861</v>
      </c>
      <c r="G46" s="12">
        <f t="shared" si="3"/>
        <v>34182.867102098906</v>
      </c>
      <c r="H46" s="12">
        <f t="shared" si="18"/>
        <v>-3633.2632574676682</v>
      </c>
      <c r="I46" s="12">
        <f t="shared" si="19"/>
        <v>-3852.9613396886875</v>
      </c>
      <c r="J46" s="13">
        <f t="shared" si="9"/>
        <v>6337.3765619338719</v>
      </c>
      <c r="K46" s="13">
        <f t="shared" si="16"/>
        <v>-48708.740468366035</v>
      </c>
      <c r="L46" s="13">
        <f t="shared" si="17"/>
        <v>-49229.161791575505</v>
      </c>
    </row>
    <row r="47" spans="1:21" x14ac:dyDescent="0.55000000000000004">
      <c r="A47" s="10" t="s">
        <v>98</v>
      </c>
      <c r="B47" s="10" cm="1">
        <f t="array" ref="B47">INDEX($4:$4,ROW(A20)+2)</f>
        <v>121</v>
      </c>
      <c r="C47" s="10" cm="1">
        <f t="array" ref="C47">INDEX($3:$3, ROW(A18)+4)</f>
        <v>620160</v>
      </c>
      <c r="D47" s="11">
        <f t="shared" si="8"/>
        <v>620160</v>
      </c>
      <c r="E47" s="11">
        <f t="shared" si="10"/>
        <v>625189</v>
      </c>
      <c r="F47" s="11">
        <f t="shared" si="11"/>
        <v>5166.8512396694214</v>
      </c>
      <c r="G47" s="12">
        <f t="shared" si="3"/>
        <v>31254.750662470062</v>
      </c>
      <c r="H47" s="12">
        <f t="shared" si="18"/>
        <v>-6561.3796970965122</v>
      </c>
      <c r="I47" s="12">
        <f t="shared" si="19"/>
        <v>-6909.6093769393001</v>
      </c>
      <c r="J47" s="13">
        <f t="shared" si="9"/>
        <v>5388.5224413201295</v>
      </c>
      <c r="K47" s="13">
        <f t="shared" si="16"/>
        <v>-49657.59458897978</v>
      </c>
      <c r="L47" s="13">
        <f t="shared" si="17"/>
        <v>-50092.847479838158</v>
      </c>
    </row>
    <row r="48" spans="1:21" x14ac:dyDescent="0.55000000000000004">
      <c r="A48" s="10" t="s">
        <v>98</v>
      </c>
      <c r="B48" s="10" cm="1">
        <f t="array" ref="B48">INDEX($4:$4,ROW(A21)+2)</f>
        <v>126</v>
      </c>
      <c r="C48" s="10" cm="1">
        <f t="array" ref="C48">INDEX($3:$3, ROW(A19)+4)</f>
        <v>637793</v>
      </c>
      <c r="D48" s="11">
        <f t="shared" si="8"/>
        <v>637793</v>
      </c>
      <c r="E48" s="11">
        <f t="shared" si="10"/>
        <v>642822</v>
      </c>
      <c r="F48" s="11">
        <f t="shared" si="11"/>
        <v>5101.7619047619046</v>
      </c>
      <c r="G48" s="12">
        <f t="shared" si="3"/>
        <v>28410.096509942068</v>
      </c>
      <c r="H48" s="12">
        <f t="shared" si="18"/>
        <v>-9406.0338496245058</v>
      </c>
      <c r="I48" s="12">
        <f t="shared" si="19"/>
        <v>-9844.5534206744233</v>
      </c>
      <c r="J48" s="13">
        <f t="shared" si="9"/>
        <v>4554.9015732664739</v>
      </c>
      <c r="K48" s="13">
        <f t="shared" si="16"/>
        <v>-50491.215457033439</v>
      </c>
      <c r="L48" s="13">
        <f t="shared" si="17"/>
        <v>-50854.400359035964</v>
      </c>
    </row>
    <row r="49" spans="1:6" x14ac:dyDescent="0.55000000000000004">
      <c r="A49" s="10" t="s">
        <v>98</v>
      </c>
      <c r="B49" s="10" cm="1">
        <f t="array" ref="B49">INDEX($4:$4,ROW(A22)+2)</f>
        <v>131</v>
      </c>
      <c r="C49" s="10" cm="1">
        <f t="array" ref="C49">INDEX($3:$3, ROW(A20)+4)</f>
        <v>653766</v>
      </c>
      <c r="D49" s="11">
        <f t="shared" si="8"/>
        <v>653766</v>
      </c>
      <c r="E49" s="11">
        <f t="shared" si="10"/>
        <v>658795</v>
      </c>
      <c r="F49" s="11">
        <f t="shared" si="11"/>
        <v>5028.9694656488546</v>
      </c>
    </row>
    <row r="50" spans="1:6" x14ac:dyDescent="0.55000000000000004">
      <c r="A50" s="10" t="s">
        <v>98</v>
      </c>
      <c r="B50" s="10" cm="1">
        <f t="array" ref="B50">INDEX($4:$4,ROW(A23)+2)</f>
        <v>136</v>
      </c>
      <c r="C50" s="10" cm="1">
        <f t="array" ref="C50">INDEX($3:$3, ROW(A21)+4)</f>
        <v>668195</v>
      </c>
      <c r="D50" s="11">
        <f t="shared" si="8"/>
        <v>668195</v>
      </c>
      <c r="E50" s="11">
        <f t="shared" si="10"/>
        <v>673224</v>
      </c>
      <c r="F50" s="11">
        <f t="shared" si="11"/>
        <v>4950.1764705882351</v>
      </c>
    </row>
    <row r="51" spans="1:6" x14ac:dyDescent="0.55000000000000004">
      <c r="A51" s="10" t="s">
        <v>98</v>
      </c>
      <c r="B51" s="10" cm="1">
        <f t="array" ref="B51">INDEX($4:$4,ROW(A24)+2)</f>
        <v>141</v>
      </c>
      <c r="C51" s="10" cm="1">
        <f t="array" ref="C51">INDEX($3:$3, ROW(A22)+4)</f>
        <v>680667</v>
      </c>
      <c r="D51" s="11">
        <f t="shared" si="8"/>
        <v>680667</v>
      </c>
      <c r="E51" s="11">
        <f t="shared" si="10"/>
        <v>685696</v>
      </c>
      <c r="F51" s="11">
        <f t="shared" si="11"/>
        <v>4863.0921985815603</v>
      </c>
    </row>
    <row r="52" spans="1:6" x14ac:dyDescent="0.55000000000000004">
      <c r="A52" s="10" t="s">
        <v>98</v>
      </c>
      <c r="B52" s="10" cm="1">
        <f t="array" ref="B52">INDEX($4:$4,ROW(A25)+2)</f>
        <v>146</v>
      </c>
      <c r="C52" s="10" cm="1">
        <f t="array" ref="C52">INDEX($3:$3, ROW(A23)+4)</f>
        <v>691752</v>
      </c>
      <c r="D52" s="11">
        <f t="shared" si="8"/>
        <v>691752</v>
      </c>
      <c r="E52" s="11">
        <f t="shared" si="10"/>
        <v>696781</v>
      </c>
      <c r="F52" s="11">
        <f t="shared" si="11"/>
        <v>4772.4726027397264</v>
      </c>
    </row>
    <row r="53" spans="1:6" x14ac:dyDescent="0.55000000000000004">
      <c r="A53" s="10" t="s">
        <v>98</v>
      </c>
      <c r="B53" s="10" cm="1">
        <f t="array" ref="B53">INDEX($4:$4,ROW(A26)+2)</f>
        <v>151</v>
      </c>
      <c r="C53" s="10" cm="1">
        <f t="array" ref="C53">INDEX($3:$3, ROW(A24)+4)</f>
        <v>702056</v>
      </c>
      <c r="D53" s="11">
        <f t="shared" si="8"/>
        <v>702056</v>
      </c>
      <c r="E53" s="11">
        <f t="shared" si="10"/>
        <v>707085</v>
      </c>
      <c r="F53" s="11">
        <f t="shared" si="11"/>
        <v>4682.6821192052976</v>
      </c>
    </row>
    <row r="54" spans="1:6" x14ac:dyDescent="0.55000000000000004">
      <c r="A54" s="10" t="s">
        <v>98</v>
      </c>
      <c r="B54" s="10" cm="1">
        <f t="array" ref="B54">INDEX($4:$4,ROW(A27)+2)</f>
        <v>156</v>
      </c>
      <c r="C54" s="10" cm="1">
        <f t="array" ref="C54">INDEX($3:$3, ROW(A25)+4)</f>
        <v>709962</v>
      </c>
      <c r="D54" s="11">
        <f t="shared" si="8"/>
        <v>709962</v>
      </c>
      <c r="E54" s="11">
        <f t="shared" si="10"/>
        <v>714991</v>
      </c>
      <c r="F54" s="11">
        <f t="shared" si="11"/>
        <v>4583.2756410256407</v>
      </c>
    </row>
    <row r="55" spans="1:6" x14ac:dyDescent="0.55000000000000004">
      <c r="A55" s="10" t="s">
        <v>98</v>
      </c>
      <c r="B55" s="10" cm="1">
        <f t="array" ref="B55">INDEX($4:$4,ROW(A28)+2)</f>
        <v>161</v>
      </c>
      <c r="C55" s="10" cm="1">
        <f t="array" ref="C55">INDEX($3:$3, ROW(A26)+4)</f>
        <v>717213</v>
      </c>
      <c r="D55" s="11">
        <f t="shared" si="8"/>
        <v>717213</v>
      </c>
      <c r="E55" s="11">
        <f t="shared" si="10"/>
        <v>722242</v>
      </c>
      <c r="F55" s="11">
        <f t="shared" si="11"/>
        <v>4485.9751552795033</v>
      </c>
    </row>
    <row r="56" spans="1:6" x14ac:dyDescent="0.55000000000000004">
      <c r="A56" s="10" t="s">
        <v>98</v>
      </c>
      <c r="B56" s="10" cm="1">
        <f t="array" ref="B56">INDEX($4:$4,ROW(A29)+2)</f>
        <v>166</v>
      </c>
      <c r="C56" s="10" cm="1">
        <f t="array" ref="C56">INDEX($3:$3, ROW(A27)+4)</f>
        <v>723114</v>
      </c>
      <c r="D56" s="11">
        <f t="shared" si="8"/>
        <v>723114</v>
      </c>
      <c r="E56" s="11">
        <f>$D$25+$D$26+$D$27+$D$28+$D$29+$D$30+$D$31+D56</f>
        <v>728143</v>
      </c>
      <c r="F56" s="11">
        <f t="shared" si="11"/>
        <v>4386.4036144578313</v>
      </c>
    </row>
    <row r="57" spans="1:6" x14ac:dyDescent="0.55000000000000004">
      <c r="A57" s="10" t="s">
        <v>98</v>
      </c>
      <c r="B57" s="10" cm="1">
        <f t="array" ref="B57">INDEX($4:$4,ROW(A30)+2)</f>
        <v>171</v>
      </c>
      <c r="C57" s="10" cm="1">
        <f t="array" ref="C57">INDEX($3:$3, ROW(A28)+4)</f>
        <v>728111</v>
      </c>
      <c r="D57" s="11">
        <f t="shared" si="8"/>
        <v>728111</v>
      </c>
      <c r="E57" s="11">
        <f t="shared" ref="E57:E90" si="20">$D$25+$D$26+$D$27+$D$28+$D$29+$D$30+$D$31+D57</f>
        <v>733140</v>
      </c>
      <c r="F57" s="11">
        <f>SUM(E57)/B57</f>
        <v>4287.3684210526317</v>
      </c>
    </row>
    <row r="58" spans="1:6" x14ac:dyDescent="0.55000000000000004">
      <c r="A58" s="10" t="s">
        <v>98</v>
      </c>
      <c r="B58" s="10" cm="1">
        <f t="array" ref="B58">INDEX($4:$4,ROW(A31)+2)</f>
        <v>176</v>
      </c>
      <c r="C58" s="10" cm="1">
        <f t="array" ref="C58">INDEX($3:$3, ROW(A29)+4)</f>
        <v>731857</v>
      </c>
      <c r="D58" s="11">
        <f t="shared" si="8"/>
        <v>731857</v>
      </c>
      <c r="E58" s="11">
        <f t="shared" si="20"/>
        <v>736886</v>
      </c>
      <c r="F58" s="11">
        <f t="shared" ref="F58:F91" si="21">SUM(E58)/B58</f>
        <v>4186.852272727273</v>
      </c>
    </row>
    <row r="59" spans="1:6" x14ac:dyDescent="0.55000000000000004">
      <c r="A59" s="10" t="s">
        <v>98</v>
      </c>
      <c r="B59" s="10" cm="1">
        <f t="array" ref="B59">INDEX($4:$4,ROW(A32)+2)</f>
        <v>181</v>
      </c>
      <c r="C59" s="10" cm="1">
        <f t="array" ref="C59">INDEX($3:$3, ROW(A30)+4)</f>
        <v>734395</v>
      </c>
      <c r="D59" s="11">
        <f t="shared" si="8"/>
        <v>734395</v>
      </c>
      <c r="E59" s="11">
        <f t="shared" si="20"/>
        <v>739424</v>
      </c>
      <c r="F59" s="11">
        <f t="shared" si="21"/>
        <v>4085.2154696132598</v>
      </c>
    </row>
    <row r="60" spans="1:6" x14ac:dyDescent="0.55000000000000004">
      <c r="A60" s="10" t="s">
        <v>98</v>
      </c>
      <c r="B60" s="10" cm="1">
        <f t="array" ref="B60">INDEX($4:$4,ROW(A33)+2)</f>
        <v>186</v>
      </c>
      <c r="C60" s="10" cm="1">
        <f t="array" ref="C60">INDEX($3:$3, ROW(A31)+4)</f>
        <v>736237</v>
      </c>
      <c r="D60" s="11">
        <f t="shared" si="8"/>
        <v>736237</v>
      </c>
      <c r="E60" s="11">
        <f t="shared" si="20"/>
        <v>741266</v>
      </c>
      <c r="F60" s="11">
        <f t="shared" si="21"/>
        <v>3985.3010752688174</v>
      </c>
    </row>
    <row r="61" spans="1:6" x14ac:dyDescent="0.55000000000000004">
      <c r="A61" s="10" t="s">
        <v>98</v>
      </c>
      <c r="B61" s="10" cm="1">
        <f t="array" ref="B61">INDEX($4:$4,ROW(A34)+2)</f>
        <v>191</v>
      </c>
      <c r="C61" s="10" cm="1">
        <f t="array" ref="C61">INDEX($3:$3, ROW(A32)+4)</f>
        <v>736933</v>
      </c>
      <c r="D61" s="11">
        <f t="shared" si="8"/>
        <v>736933</v>
      </c>
      <c r="E61" s="11">
        <f t="shared" si="20"/>
        <v>741962</v>
      </c>
      <c r="F61" s="11">
        <f t="shared" si="21"/>
        <v>3884.6178010471203</v>
      </c>
    </row>
    <row r="62" spans="1:6" x14ac:dyDescent="0.55000000000000004">
      <c r="A62" s="10" t="s">
        <v>98</v>
      </c>
      <c r="B62" s="10" cm="1">
        <f t="array" ref="B62">INDEX($4:$4,ROW(A35)+2)</f>
        <v>196</v>
      </c>
      <c r="C62" s="10" cm="1">
        <f t="array" ref="C62">INDEX($3:$3, ROW(A33)+4)</f>
        <v>736617</v>
      </c>
      <c r="D62" s="11">
        <f t="shared" si="8"/>
        <v>736617</v>
      </c>
      <c r="E62" s="11">
        <f t="shared" si="20"/>
        <v>741646</v>
      </c>
      <c r="F62" s="11">
        <f t="shared" si="21"/>
        <v>3783.908163265306</v>
      </c>
    </row>
    <row r="63" spans="1:6" x14ac:dyDescent="0.55000000000000004">
      <c r="A63" s="10" t="s">
        <v>98</v>
      </c>
      <c r="B63" s="10" cm="1">
        <f t="array" ref="B63">INDEX($4:$4,ROW(A36)+2)</f>
        <v>201</v>
      </c>
      <c r="C63" s="10" cm="1">
        <f t="array" ref="C63">INDEX($3:$3, ROW(A34)+4)</f>
        <v>735850</v>
      </c>
      <c r="D63" s="11">
        <f t="shared" si="8"/>
        <v>735850</v>
      </c>
      <c r="E63" s="11">
        <f t="shared" si="20"/>
        <v>740879</v>
      </c>
      <c r="F63" s="11">
        <f t="shared" si="21"/>
        <v>3685.9651741293533</v>
      </c>
    </row>
    <row r="64" spans="1:6" x14ac:dyDescent="0.55000000000000004">
      <c r="A64" s="10" t="s">
        <v>98</v>
      </c>
      <c r="B64" s="10" cm="1">
        <f t="array" ref="B64">INDEX($4:$4,ROW(A37)+2)</f>
        <v>206</v>
      </c>
      <c r="C64" s="10" cm="1">
        <f t="array" ref="C64">INDEX($3:$3, ROW(A35)+4)</f>
        <v>734333</v>
      </c>
      <c r="D64" s="11">
        <f t="shared" si="8"/>
        <v>734333</v>
      </c>
      <c r="E64" s="11">
        <f t="shared" si="20"/>
        <v>739362</v>
      </c>
      <c r="F64" s="11">
        <f t="shared" si="21"/>
        <v>3589.1359223300969</v>
      </c>
    </row>
    <row r="65" spans="1:12" x14ac:dyDescent="0.55000000000000004">
      <c r="A65" s="10" t="s">
        <v>98</v>
      </c>
      <c r="B65" s="10" cm="1">
        <f t="array" ref="B65">INDEX($4:$4,ROW(A38)+2)</f>
        <v>211</v>
      </c>
      <c r="C65" s="10" cm="1">
        <f t="array" ref="C65">INDEX($3:$3, ROW(A36)+4)</f>
        <v>731713</v>
      </c>
      <c r="D65" s="11">
        <f t="shared" si="8"/>
        <v>731713</v>
      </c>
      <c r="E65" s="11">
        <f t="shared" si="20"/>
        <v>736742</v>
      </c>
      <c r="F65" s="11">
        <f t="shared" si="21"/>
        <v>3491.6682464454975</v>
      </c>
    </row>
    <row r="66" spans="1:12" x14ac:dyDescent="0.55000000000000004">
      <c r="A66" s="10" t="s">
        <v>98</v>
      </c>
      <c r="B66" s="10" cm="1">
        <f t="array" ref="B66">INDEX($4:$4,ROW(A39)+2)</f>
        <v>216</v>
      </c>
      <c r="C66" s="10" cm="1">
        <f t="array" ref="C66">INDEX($3:$3, ROW(A37)+4)</f>
        <v>728432</v>
      </c>
      <c r="D66" s="11">
        <f t="shared" si="8"/>
        <v>728432</v>
      </c>
      <c r="E66" s="11">
        <f t="shared" si="20"/>
        <v>733461</v>
      </c>
      <c r="F66" s="11">
        <f t="shared" si="21"/>
        <v>3395.6527777777778</v>
      </c>
    </row>
    <row r="67" spans="1:12" x14ac:dyDescent="0.55000000000000004">
      <c r="A67" s="10" t="s">
        <v>98</v>
      </c>
      <c r="B67" s="10" cm="1">
        <f t="array" ref="B67">INDEX($4:$4,ROW(A40)+2)</f>
        <v>221</v>
      </c>
      <c r="C67" s="10" cm="1">
        <f t="array" ref="C67">INDEX($3:$3, ROW(A38)+4)</f>
        <v>724563</v>
      </c>
      <c r="D67" s="11">
        <f t="shared" si="8"/>
        <v>724563</v>
      </c>
      <c r="E67" s="11">
        <f t="shared" si="20"/>
        <v>729592</v>
      </c>
      <c r="F67" s="11">
        <f t="shared" si="21"/>
        <v>3301.3212669683257</v>
      </c>
    </row>
    <row r="68" spans="1:12" x14ac:dyDescent="0.55000000000000004">
      <c r="A68" s="10" t="s">
        <v>98</v>
      </c>
      <c r="B68" s="10" cm="1">
        <f t="array" ref="B68">INDEX($4:$4,ROW(A41)+2)</f>
        <v>226</v>
      </c>
      <c r="C68" s="10" cm="1">
        <f t="array" ref="C68">INDEX($3:$3, ROW(A39)+4)</f>
        <v>719720</v>
      </c>
      <c r="D68" s="11">
        <f t="shared" si="8"/>
        <v>719720</v>
      </c>
      <c r="E68" s="11">
        <f t="shared" si="20"/>
        <v>724749</v>
      </c>
      <c r="F68" s="11">
        <f t="shared" si="21"/>
        <v>3206.853982300885</v>
      </c>
    </row>
    <row r="69" spans="1:12" x14ac:dyDescent="0.55000000000000004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</row>
    <row r="72" spans="1:12" x14ac:dyDescent="0.55000000000000004">
      <c r="B72" s="21">
        <v>0</v>
      </c>
      <c r="C72" s="22">
        <v>2.5</v>
      </c>
      <c r="D72" s="23">
        <v>4</v>
      </c>
    </row>
    <row r="73" spans="1:12" x14ac:dyDescent="0.55000000000000004">
      <c r="A73" s="24" t="s">
        <v>112</v>
      </c>
      <c r="B73">
        <f>F44</f>
        <v>5261.5188679245284</v>
      </c>
      <c r="C73">
        <f>I35</f>
        <v>21540.183420810525</v>
      </c>
      <c r="D73">
        <f>L34</f>
        <v>-37057.391213048453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272A4-4713-49EF-99FC-AC54B1345C6E}">
  <dimension ref="A1:AQ73"/>
  <sheetViews>
    <sheetView topLeftCell="A25" workbookViewId="0">
      <selection activeCell="A21" sqref="A21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4" width="10.26171875" bestFit="1" customWidth="1"/>
    <col min="5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  <col min="39" max="41" width="10.47265625" bestFit="1" customWidth="1"/>
    <col min="42" max="42" width="11.20703125" bestFit="1" customWidth="1"/>
    <col min="43" max="45" width="10.47265625" bestFit="1" customWidth="1"/>
  </cols>
  <sheetData>
    <row r="1" spans="1:43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43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127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  <c r="AM2" t="s">
        <v>148</v>
      </c>
      <c r="AN2" t="s">
        <v>149</v>
      </c>
      <c r="AO2" t="s">
        <v>150</v>
      </c>
      <c r="AP2" t="s">
        <v>151</v>
      </c>
      <c r="AQ2" t="s">
        <v>152</v>
      </c>
    </row>
    <row r="3" spans="1:43" x14ac:dyDescent="0.55000000000000004">
      <c r="A3" t="s">
        <v>39</v>
      </c>
      <c r="B3" t="s">
        <v>40</v>
      </c>
      <c r="C3">
        <v>0</v>
      </c>
      <c r="D3">
        <v>11860</v>
      </c>
      <c r="E3">
        <v>17702</v>
      </c>
      <c r="F3">
        <v>0</v>
      </c>
      <c r="G3">
        <v>0</v>
      </c>
      <c r="H3">
        <v>0</v>
      </c>
      <c r="I3">
        <v>258435</v>
      </c>
      <c r="J3">
        <v>312641</v>
      </c>
      <c r="K3">
        <v>361760</v>
      </c>
      <c r="L3">
        <v>404837</v>
      </c>
      <c r="M3">
        <v>445259</v>
      </c>
      <c r="N3">
        <v>484985</v>
      </c>
      <c r="O3">
        <v>522599</v>
      </c>
      <c r="P3">
        <v>556523</v>
      </c>
      <c r="Q3">
        <v>586981</v>
      </c>
      <c r="R3">
        <v>614891</v>
      </c>
      <c r="S3">
        <v>640372</v>
      </c>
      <c r="T3">
        <v>663524</v>
      </c>
      <c r="U3">
        <v>684363</v>
      </c>
      <c r="V3">
        <v>702902</v>
      </c>
      <c r="W3">
        <v>719143</v>
      </c>
      <c r="X3">
        <v>706848</v>
      </c>
      <c r="Y3">
        <v>718998</v>
      </c>
      <c r="Z3">
        <v>729760</v>
      </c>
      <c r="AA3">
        <v>738370</v>
      </c>
      <c r="AB3">
        <v>746711</v>
      </c>
      <c r="AC3">
        <v>753335</v>
      </c>
      <c r="AD3">
        <v>758322</v>
      </c>
      <c r="AE3">
        <v>762625</v>
      </c>
      <c r="AF3">
        <v>765503</v>
      </c>
      <c r="AG3">
        <v>767749</v>
      </c>
      <c r="AH3">
        <v>768968</v>
      </c>
      <c r="AI3">
        <v>769269</v>
      </c>
      <c r="AJ3">
        <v>768330</v>
      </c>
      <c r="AK3">
        <v>767164</v>
      </c>
      <c r="AL3">
        <v>764453</v>
      </c>
      <c r="AM3">
        <v>761550</v>
      </c>
      <c r="AN3">
        <v>757947</v>
      </c>
      <c r="AO3">
        <v>753760</v>
      </c>
      <c r="AP3">
        <v>748441</v>
      </c>
      <c r="AQ3">
        <v>742552</v>
      </c>
    </row>
    <row r="4" spans="1:43" x14ac:dyDescent="0.55000000000000004">
      <c r="A4" t="s">
        <v>41</v>
      </c>
      <c r="B4" t="s">
        <v>42</v>
      </c>
      <c r="C4">
        <v>26</v>
      </c>
      <c r="D4">
        <v>31</v>
      </c>
      <c r="E4">
        <v>36</v>
      </c>
      <c r="F4">
        <v>41</v>
      </c>
      <c r="G4">
        <v>46</v>
      </c>
      <c r="H4">
        <v>51</v>
      </c>
      <c r="I4">
        <v>56</v>
      </c>
      <c r="J4">
        <v>61</v>
      </c>
      <c r="K4">
        <v>66</v>
      </c>
      <c r="L4">
        <v>71</v>
      </c>
      <c r="M4">
        <v>76</v>
      </c>
      <c r="N4">
        <v>81</v>
      </c>
      <c r="O4">
        <v>86</v>
      </c>
      <c r="P4">
        <v>91</v>
      </c>
      <c r="Q4">
        <v>96</v>
      </c>
      <c r="R4">
        <v>101</v>
      </c>
      <c r="S4">
        <v>106</v>
      </c>
      <c r="T4">
        <v>111</v>
      </c>
      <c r="U4">
        <v>116</v>
      </c>
      <c r="V4">
        <v>121</v>
      </c>
      <c r="W4">
        <v>126</v>
      </c>
      <c r="X4">
        <v>131</v>
      </c>
      <c r="Y4">
        <v>136</v>
      </c>
      <c r="Z4">
        <v>141</v>
      </c>
      <c r="AA4">
        <v>146</v>
      </c>
      <c r="AB4">
        <v>151</v>
      </c>
      <c r="AC4">
        <v>156</v>
      </c>
      <c r="AD4">
        <v>161</v>
      </c>
      <c r="AE4">
        <v>166</v>
      </c>
      <c r="AF4">
        <v>171</v>
      </c>
      <c r="AG4">
        <v>176</v>
      </c>
      <c r="AH4">
        <v>181</v>
      </c>
      <c r="AI4">
        <v>186</v>
      </c>
      <c r="AJ4">
        <v>191</v>
      </c>
      <c r="AK4">
        <v>196</v>
      </c>
      <c r="AL4">
        <v>201</v>
      </c>
      <c r="AM4">
        <v>206</v>
      </c>
      <c r="AN4">
        <v>211</v>
      </c>
      <c r="AO4">
        <v>216</v>
      </c>
      <c r="AP4">
        <v>221</v>
      </c>
      <c r="AQ4">
        <v>226</v>
      </c>
    </row>
    <row r="6" spans="1:43" x14ac:dyDescent="0.55000000000000004">
      <c r="P6" s="1" t="s">
        <v>43</v>
      </c>
      <c r="Q6" s="1"/>
      <c r="R6" s="1"/>
      <c r="S6" s="1"/>
      <c r="T6" s="1"/>
      <c r="U6" s="1"/>
      <c r="V6" s="3"/>
    </row>
    <row r="7" spans="1:43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195</v>
      </c>
      <c r="S7" t="s">
        <v>46</v>
      </c>
      <c r="T7" t="s">
        <v>47</v>
      </c>
      <c r="U7" t="s">
        <v>48</v>
      </c>
      <c r="V7" t="s">
        <v>49</v>
      </c>
    </row>
    <row r="8" spans="1:43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43" x14ac:dyDescent="0.55000000000000004">
      <c r="A9" s="10" t="s">
        <v>57</v>
      </c>
      <c r="B9" s="10">
        <v>0</v>
      </c>
      <c r="C9" s="10" cm="1">
        <f t="array" ref="C9">INDEX($12:$12, ROW(A1) + 18)</f>
        <v>122165</v>
      </c>
      <c r="D9" s="11">
        <f>C9/1</f>
        <v>122165</v>
      </c>
      <c r="E9" s="11"/>
      <c r="F9" s="11"/>
      <c r="G9" s="12">
        <f>C9/1.025^B9</f>
        <v>122165</v>
      </c>
      <c r="H9" s="12"/>
      <c r="I9" s="12"/>
      <c r="J9" s="13">
        <f>C9/1.04^B9</f>
        <v>122165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43" x14ac:dyDescent="0.55000000000000004">
      <c r="A10" s="10" t="s">
        <v>61</v>
      </c>
      <c r="B10" s="10">
        <v>5</v>
      </c>
      <c r="C10" s="10" cm="1">
        <f t="array" ref="C10">INDEX($12:$12, ROW(A2) + 18)</f>
        <v>10070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13.401</v>
      </c>
      <c r="T10">
        <v>13.016</v>
      </c>
      <c r="U10">
        <v>0</v>
      </c>
    </row>
    <row r="11" spans="1:43" x14ac:dyDescent="0.55000000000000004">
      <c r="A11" s="10" t="s">
        <v>63</v>
      </c>
      <c r="B11" s="10">
        <v>10</v>
      </c>
      <c r="C11" s="10" cm="1">
        <f t="array" ref="C11">INDEX($12:$12, ROW(A3) + 18)</f>
        <v>126753</v>
      </c>
      <c r="D11" s="11">
        <f t="shared" ref="D11:D12" si="0">C11/1</f>
        <v>126753</v>
      </c>
      <c r="E11" s="11">
        <f>SUM(D9:D11)</f>
        <v>248918</v>
      </c>
      <c r="F11" s="11">
        <f>E11</f>
        <v>248918</v>
      </c>
      <c r="G11" s="12">
        <f>C11/1.025^B11</f>
        <v>99019.241013941079</v>
      </c>
      <c r="H11" s="12">
        <f>SUM(G9:G11)</f>
        <v>221184.24101394106</v>
      </c>
      <c r="I11" s="12">
        <f>H11*(1/(1-(1.025)^(-B11)))</f>
        <v>1010889.5125010989</v>
      </c>
      <c r="J11" s="13">
        <f t="shared" ref="J11" si="1">C11/1.04^B11</f>
        <v>85629.78509117644</v>
      </c>
      <c r="K11" s="13">
        <f>SUM(J9:J11)</f>
        <v>207794.78509117645</v>
      </c>
      <c r="L11" s="13">
        <f>K11*(1/(1-(1.04)^(-B11)))</f>
        <v>640480.38201922213</v>
      </c>
      <c r="P11" t="s">
        <v>58</v>
      </c>
      <c r="Q11" t="s">
        <v>64</v>
      </c>
      <c r="R11" t="s">
        <v>60</v>
      </c>
      <c r="S11">
        <v>0</v>
      </c>
      <c r="T11">
        <v>0</v>
      </c>
      <c r="U11">
        <v>0</v>
      </c>
    </row>
    <row r="12" spans="1:43" x14ac:dyDescent="0.55000000000000004">
      <c r="A12" s="14" t="s">
        <v>65</v>
      </c>
      <c r="B12" s="14">
        <v>0</v>
      </c>
      <c r="C12" s="10" cm="1">
        <f t="array" ref="C12">INDEX($12:$12, ROW(A4) + 18)</f>
        <v>245416</v>
      </c>
      <c r="D12" s="10">
        <f t="shared" si="0"/>
        <v>245416</v>
      </c>
      <c r="E12" s="14">
        <f>D12</f>
        <v>245416</v>
      </c>
      <c r="F12" s="14">
        <f>E12</f>
        <v>245416</v>
      </c>
      <c r="G12" s="14">
        <f>C12/1.025^B12</f>
        <v>245416</v>
      </c>
      <c r="H12" s="14">
        <f>G12</f>
        <v>245416</v>
      </c>
      <c r="I12" s="14" t="e">
        <f>H12*(1/(1-(1.025)^(-B12)))</f>
        <v>#DIV/0!</v>
      </c>
      <c r="J12" s="14">
        <f>C12/1.04^B12</f>
        <v>245416</v>
      </c>
      <c r="K12" s="14">
        <f>J12</f>
        <v>245416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122165</v>
      </c>
      <c r="T12" s="15">
        <v>10070</v>
      </c>
      <c r="U12" s="15">
        <v>126753</v>
      </c>
      <c r="V12" s="16">
        <v>245416</v>
      </c>
    </row>
    <row r="13" spans="1:43" x14ac:dyDescent="0.55000000000000004">
      <c r="A13" s="17" t="s">
        <v>122</v>
      </c>
      <c r="E13">
        <f>E11-E12</f>
        <v>3502</v>
      </c>
      <c r="H13">
        <f>H11-H12</f>
        <v>-24231.758986058936</v>
      </c>
      <c r="K13">
        <f>K11-K12</f>
        <v>-37621.214908823546</v>
      </c>
      <c r="P13" t="s">
        <v>39</v>
      </c>
      <c r="Q13" t="s">
        <v>67</v>
      </c>
      <c r="R13" t="s">
        <v>66</v>
      </c>
      <c r="S13">
        <v>23690</v>
      </c>
      <c r="T13">
        <v>1694</v>
      </c>
      <c r="U13">
        <v>13698</v>
      </c>
    </row>
    <row r="14" spans="1:43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13.4</v>
      </c>
      <c r="T14">
        <v>13.02</v>
      </c>
      <c r="U14">
        <v>0</v>
      </c>
    </row>
    <row r="15" spans="1:43" x14ac:dyDescent="0.55000000000000004">
      <c r="P15" t="s">
        <v>41</v>
      </c>
      <c r="Q15" t="s">
        <v>69</v>
      </c>
      <c r="R15" t="s">
        <v>60</v>
      </c>
      <c r="S15">
        <v>30.46</v>
      </c>
      <c r="T15">
        <v>14.3</v>
      </c>
      <c r="U15">
        <v>13.97</v>
      </c>
    </row>
    <row r="16" spans="1:43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26.11</v>
      </c>
      <c r="T18">
        <v>26.45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25.16</v>
      </c>
      <c r="T19">
        <v>26.39</v>
      </c>
      <c r="U19">
        <v>26.71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24.61</v>
      </c>
      <c r="T20">
        <v>24.39</v>
      </c>
      <c r="U20">
        <v>24.37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24.89</v>
      </c>
      <c r="T21">
        <v>24.89</v>
      </c>
      <c r="U21">
        <v>24.89</v>
      </c>
    </row>
    <row r="22" spans="1:21" x14ac:dyDescent="0.55000000000000004">
      <c r="A22" s="15" t="s">
        <v>119</v>
      </c>
      <c r="B22">
        <v>-4500</v>
      </c>
      <c r="P22" t="s">
        <v>41</v>
      </c>
      <c r="Q22" t="s">
        <v>42</v>
      </c>
      <c r="R22" t="s">
        <v>82</v>
      </c>
      <c r="S22">
        <v>116</v>
      </c>
      <c r="T22">
        <v>121</v>
      </c>
      <c r="U22">
        <v>126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143.6</v>
      </c>
      <c r="T23">
        <v>124.4</v>
      </c>
      <c r="U23">
        <v>4993.7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504.9</v>
      </c>
      <c r="T24">
        <v>140.69999999999999</v>
      </c>
      <c r="U24">
        <v>123.9</v>
      </c>
    </row>
    <row r="25" spans="1:21" x14ac:dyDescent="0.55000000000000004">
      <c r="A25" s="10" t="s">
        <v>75</v>
      </c>
      <c r="B25" s="10">
        <v>0</v>
      </c>
      <c r="C25" s="10">
        <f>B19+B20+B22</f>
        <v>-25400</v>
      </c>
      <c r="D25" s="11">
        <f>C25*1^(-B25)</f>
        <v>-25400</v>
      </c>
      <c r="E25" s="11"/>
      <c r="F25" s="11"/>
      <c r="G25" s="12">
        <f>C25*1.025^(-B25)</f>
        <v>-25400</v>
      </c>
      <c r="H25" s="12"/>
      <c r="I25" s="12"/>
      <c r="J25" s="13">
        <f>C25/1.04^B25</f>
        <v>-25400</v>
      </c>
      <c r="K25" s="13"/>
      <c r="L25" s="13"/>
      <c r="P25" t="s">
        <v>41</v>
      </c>
      <c r="Q25" t="s">
        <v>87</v>
      </c>
      <c r="R25" t="s">
        <v>88</v>
      </c>
      <c r="S25">
        <v>322.05</v>
      </c>
      <c r="T25">
        <v>155.59</v>
      </c>
      <c r="U25">
        <v>153.19999999999999</v>
      </c>
    </row>
    <row r="26" spans="1:21" x14ac:dyDescent="0.55000000000000004">
      <c r="A26" s="10" t="s">
        <v>89</v>
      </c>
      <c r="B26" s="10">
        <v>0</v>
      </c>
      <c r="C26" s="10"/>
      <c r="D26" s="11">
        <f>E13</f>
        <v>3502</v>
      </c>
      <c r="E26" s="11"/>
      <c r="F26" s="11"/>
      <c r="G26" s="12">
        <f>H13</f>
        <v>-24231.758986058936</v>
      </c>
      <c r="H26" s="12"/>
      <c r="I26" s="12"/>
      <c r="J26" s="13">
        <f>K13</f>
        <v>-37621.214908823546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/>
      <c r="B28" s="10" cm="1">
        <f t="array" ref="B28">INDEX($4:$4,ROW(A1)+2)</f>
        <v>26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92</v>
      </c>
      <c r="Q28" t="s">
        <v>93</v>
      </c>
      <c r="R28" t="s">
        <v>94</v>
      </c>
      <c r="T28">
        <v>2.7486000000000002</v>
      </c>
      <c r="U28">
        <v>2.3967999999999998</v>
      </c>
    </row>
    <row r="29" spans="1:21" x14ac:dyDescent="0.55000000000000004">
      <c r="A29" s="10" t="s">
        <v>96</v>
      </c>
      <c r="B29" s="10" cm="1">
        <f t="array" ref="B29">INDEX($4:$4,ROW(A2)+2)</f>
        <v>31</v>
      </c>
      <c r="C29" s="10" cm="1">
        <f t="array" ref="C29">INDEX($3:$3, ROW(A2)+2)</f>
        <v>11860</v>
      </c>
      <c r="D29" s="11">
        <f t="shared" si="2"/>
        <v>11860</v>
      </c>
      <c r="E29" s="11"/>
      <c r="F29" s="11"/>
      <c r="G29" s="12">
        <f t="shared" ref="G29:G48" si="3">C29*1.025^(-B29)</f>
        <v>5516.2617036549391</v>
      </c>
      <c r="H29" s="12"/>
      <c r="I29" s="12"/>
      <c r="J29" s="13">
        <f t="shared" ref="J29" si="4">C29/1.04^B29</f>
        <v>3516.0186559276585</v>
      </c>
      <c r="K29" s="13"/>
      <c r="L29" s="13"/>
      <c r="P29" t="s">
        <v>92</v>
      </c>
      <c r="Q29" t="s">
        <v>95</v>
      </c>
      <c r="R29" t="s">
        <v>94</v>
      </c>
      <c r="T29">
        <v>2.1829999999999998</v>
      </c>
      <c r="U29">
        <v>2.2782</v>
      </c>
    </row>
    <row r="30" spans="1:21" x14ac:dyDescent="0.55000000000000004">
      <c r="A30" s="10" t="s">
        <v>121</v>
      </c>
      <c r="B30" s="10" cm="1">
        <f t="array" ref="B30">INDEX($4:$4,ROW(A3)+2)</f>
        <v>36</v>
      </c>
      <c r="C30" s="10" cm="1">
        <f t="array" ref="C30">INDEX($3:$3, ROW(A1)+4)</f>
        <v>17702</v>
      </c>
      <c r="D30" s="11">
        <f>C30*1^(-B30)</f>
        <v>17702</v>
      </c>
      <c r="E30" s="11"/>
      <c r="F30" s="11">
        <f t="shared" ref="F30:F32" si="5">SUM(E30)</f>
        <v>0</v>
      </c>
      <c r="G30" s="12">
        <f t="shared" si="3"/>
        <v>7277.1810898768954</v>
      </c>
      <c r="H30" s="12"/>
      <c r="I30" s="12">
        <f t="shared" ref="I30:I32" si="6">H30*(1/(1-(1.025)^(-B30)))</f>
        <v>0</v>
      </c>
      <c r="J30" s="13">
        <f>C30/1.04^B30</f>
        <v>4313.4237142447082</v>
      </c>
      <c r="K30" s="13"/>
      <c r="L30" s="13">
        <f t="shared" ref="L30:L32" si="7">K30*(1/(1-(1.04)^(-B30)))</f>
        <v>0</v>
      </c>
      <c r="P30" t="s">
        <v>92</v>
      </c>
      <c r="Q30" t="s">
        <v>97</v>
      </c>
      <c r="R30" t="s">
        <v>94</v>
      </c>
      <c r="T30">
        <v>2.7486000000000002</v>
      </c>
      <c r="U30">
        <v>2.5727000000000002</v>
      </c>
    </row>
    <row r="31" spans="1:21" x14ac:dyDescent="0.55000000000000004">
      <c r="A31" s="10"/>
      <c r="B31" s="10" cm="1">
        <f t="array" ref="B31">INDEX($4:$4,ROW(A4)+2)</f>
        <v>41</v>
      </c>
      <c r="C31" s="10" cm="1">
        <f t="array" ref="C31">INDEX($3:$3, ROW(A2)+4)</f>
        <v>0</v>
      </c>
      <c r="D31" s="11">
        <f>C31*1^(-B31)</f>
        <v>0</v>
      </c>
      <c r="E31" s="11"/>
      <c r="F31" s="11">
        <f t="shared" si="5"/>
        <v>0</v>
      </c>
      <c r="G31" s="12">
        <f t="shared" si="3"/>
        <v>0</v>
      </c>
      <c r="H31" s="12"/>
      <c r="I31" s="12">
        <f t="shared" si="6"/>
        <v>0</v>
      </c>
      <c r="J31" s="13">
        <f>C31/1.04^B31</f>
        <v>0</v>
      </c>
      <c r="K31" s="13"/>
      <c r="L31" s="13">
        <f t="shared" si="7"/>
        <v>0</v>
      </c>
      <c r="P31" t="s">
        <v>92</v>
      </c>
      <c r="Q31" t="s">
        <v>99</v>
      </c>
      <c r="R31" t="s">
        <v>94</v>
      </c>
      <c r="T31">
        <v>2.1829999999999998</v>
      </c>
      <c r="U31">
        <v>2.2305999999999999</v>
      </c>
    </row>
    <row r="32" spans="1:21" x14ac:dyDescent="0.55000000000000004">
      <c r="A32" s="10"/>
      <c r="B32" s="10" cm="1">
        <f t="array" ref="B32">INDEX($4:$4,ROW(A5)+2)</f>
        <v>46</v>
      </c>
      <c r="C32" s="10" cm="1">
        <f t="array" ref="C32">INDEX($3:$3, ROW(A3)+4)</f>
        <v>0</v>
      </c>
      <c r="D32" s="11">
        <f t="shared" ref="D32:D68" si="8">C32*1^(-B32)</f>
        <v>0</v>
      </c>
      <c r="E32" s="11"/>
      <c r="F32" s="11">
        <f t="shared" si="5"/>
        <v>0</v>
      </c>
      <c r="G32" s="12">
        <f t="shared" si="3"/>
        <v>0</v>
      </c>
      <c r="H32" s="12"/>
      <c r="I32" s="12">
        <f t="shared" si="6"/>
        <v>0</v>
      </c>
      <c r="J32" s="13">
        <f>C32/1.04^B32</f>
        <v>0</v>
      </c>
      <c r="K32" s="13"/>
      <c r="L32" s="13">
        <f t="shared" si="7"/>
        <v>0</v>
      </c>
      <c r="P32" t="s">
        <v>92</v>
      </c>
      <c r="Q32" t="s">
        <v>100</v>
      </c>
      <c r="R32" t="s">
        <v>101</v>
      </c>
    </row>
    <row r="33" spans="1:21" x14ac:dyDescent="0.55000000000000004">
      <c r="A33" s="10"/>
      <c r="B33" s="10" cm="1">
        <f t="array" ref="B33">INDEX($4:$4,ROW(A6)+2)</f>
        <v>51</v>
      </c>
      <c r="C33" s="10" cm="1">
        <f t="array" ref="C33">INDEX($3:$3, ROW(A4)+4)</f>
        <v>0</v>
      </c>
      <c r="D33" s="11">
        <f t="shared" si="8"/>
        <v>0</v>
      </c>
      <c r="E33" s="11"/>
      <c r="F33" s="11"/>
      <c r="G33" s="12">
        <f t="shared" si="3"/>
        <v>0</v>
      </c>
      <c r="H33" s="12"/>
      <c r="I33" s="12"/>
      <c r="J33" s="13">
        <f t="shared" ref="J33:J48" si="9">C33/1.04^B33</f>
        <v>0</v>
      </c>
      <c r="K33" s="13"/>
      <c r="L33" s="13">
        <f>K33*(1/(1-(1.04)^(-B33)))</f>
        <v>0</v>
      </c>
      <c r="P33" t="s">
        <v>102</v>
      </c>
      <c r="Q33" t="s">
        <v>103</v>
      </c>
      <c r="R33" t="s">
        <v>104</v>
      </c>
      <c r="S33">
        <v>361.27100000000002</v>
      </c>
      <c r="T33">
        <v>16.236000000000001</v>
      </c>
      <c r="U33">
        <v>123.905</v>
      </c>
    </row>
    <row r="34" spans="1:21" x14ac:dyDescent="0.55000000000000004">
      <c r="A34" s="10" t="s">
        <v>98</v>
      </c>
      <c r="B34" s="10" cm="1">
        <f t="array" ref="B34">INDEX($4:$4,ROW(A7)+2)</f>
        <v>56</v>
      </c>
      <c r="C34" s="10" cm="1">
        <f t="array" ref="C34">INDEX($3:$3, ROW(A5)+4)</f>
        <v>258435</v>
      </c>
      <c r="D34" s="11">
        <f t="shared" si="8"/>
        <v>258435</v>
      </c>
      <c r="E34" s="11">
        <f>$D$25+$D$26+$D$27+$D$28+$D$29+$D$30+$D$31+D34</f>
        <v>261099</v>
      </c>
      <c r="F34" s="11">
        <f>SUM(E34)/B34</f>
        <v>4662.4821428571431</v>
      </c>
      <c r="G34" s="12">
        <f t="shared" si="3"/>
        <v>64835.799134606379</v>
      </c>
      <c r="H34" s="12">
        <f>$G$25+$G$26+$G$27+$G$28+$G$29+$G$30+$G$31+$G$33+G34</f>
        <v>24545.15515788435</v>
      </c>
      <c r="I34" s="12">
        <f>H34*(1/(1-(1.025)^(-B34)))</f>
        <v>32765.254943579308</v>
      </c>
      <c r="J34" s="13">
        <f t="shared" si="9"/>
        <v>28739.838896020414</v>
      </c>
      <c r="K34" s="13">
        <f>$J$25+$J$26+$J$27+$J$28+$J$29+$J$30+$J$31+$J$33+J34</f>
        <v>-29228.256156197134</v>
      </c>
      <c r="L34" s="13">
        <f>K34*(1/(1-(1.04)^(-B34)))</f>
        <v>-32885.343963808635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61</v>
      </c>
      <c r="C35" s="10" cm="1">
        <f t="array" ref="C35">INDEX($3:$3, ROW(A6)+4)</f>
        <v>312641</v>
      </c>
      <c r="D35" s="11">
        <f t="shared" si="8"/>
        <v>312641</v>
      </c>
      <c r="E35" s="11">
        <f t="shared" ref="E35:E55" si="10">$D$25+$D$26+$D$27+$D$28+$D$29+$D$30+$D$31+D35</f>
        <v>315305</v>
      </c>
      <c r="F35" s="11">
        <f t="shared" ref="F35:F68" si="11">SUM(E35)/B35</f>
        <v>5168.9344262295081</v>
      </c>
      <c r="G35" s="12">
        <f t="shared" si="3"/>
        <v>69325.042142808146</v>
      </c>
      <c r="H35" s="12">
        <f t="shared" ref="H35" si="12">$G$25+$G$26+$G$27+$G$28+$G$29+$G$30+$G$31+$G$33+G35</f>
        <v>29034.398166086117</v>
      </c>
      <c r="I35" s="12">
        <f t="shared" ref="I35:I41" si="13">H35*(1/(1-(1.025)^(-B35)))</f>
        <v>37306.814386465543</v>
      </c>
      <c r="J35" s="13">
        <f t="shared" si="9"/>
        <v>28576.710418823557</v>
      </c>
      <c r="K35" s="13">
        <f>$J$25+$J$26+$J$27+$J$28+$J$29+$J$30+$J$31+$J$33+J35</f>
        <v>-29391.384633393991</v>
      </c>
      <c r="L35" s="9">
        <f t="shared" ref="L35:L36" si="14">K35*(1/(1-(1.04)^(-B35)))</f>
        <v>-32348.141671440273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66</v>
      </c>
      <c r="C36" s="10" cm="1">
        <f t="array" ref="C36">INDEX($3:$3, ROW(A7)+4)</f>
        <v>361760</v>
      </c>
      <c r="D36" s="11">
        <f t="shared" si="8"/>
        <v>361760</v>
      </c>
      <c r="E36" s="11">
        <f t="shared" si="10"/>
        <v>364424</v>
      </c>
      <c r="F36" s="11">
        <f t="shared" si="11"/>
        <v>5521.575757575758</v>
      </c>
      <c r="G36" s="12">
        <f t="shared" si="3"/>
        <v>70899.868411640811</v>
      </c>
      <c r="H36" s="12">
        <f>$G$25+$G$26+$G$27+$G$28+$G$29+$G$30+$G$31+$G$33+G36</f>
        <v>30609.224434918782</v>
      </c>
      <c r="I36" s="8">
        <f t="shared" si="13"/>
        <v>38070.508223683246</v>
      </c>
      <c r="J36" s="13">
        <f t="shared" si="9"/>
        <v>27178.166273196661</v>
      </c>
      <c r="K36" s="13">
        <f t="shared" ref="K36" si="15">$J$25+$J$26+$J$27+$J$28+$J$29+$J$30+$J$31+$J$33+J36</f>
        <v>-30789.928779020887</v>
      </c>
      <c r="L36" s="13">
        <f t="shared" si="14"/>
        <v>-33291.002416447955</v>
      </c>
      <c r="P36" t="s">
        <v>102</v>
      </c>
      <c r="Q36" t="s">
        <v>110</v>
      </c>
      <c r="R36" t="s">
        <v>111</v>
      </c>
      <c r="S36">
        <v>177.3741</v>
      </c>
      <c r="T36">
        <v>13.7851</v>
      </c>
      <c r="U36">
        <v>153.20060000000001</v>
      </c>
    </row>
    <row r="37" spans="1:21" x14ac:dyDescent="0.55000000000000004">
      <c r="A37" s="10" t="s">
        <v>98</v>
      </c>
      <c r="B37" s="10" cm="1">
        <f t="array" ref="B37">INDEX($4:$4,ROW(A10)+2)</f>
        <v>71</v>
      </c>
      <c r="C37" s="10" cm="1">
        <f t="array" ref="C37">INDEX($3:$3, ROW(A8)+4)</f>
        <v>404837</v>
      </c>
      <c r="D37" s="11">
        <f t="shared" si="8"/>
        <v>404837</v>
      </c>
      <c r="E37" s="11">
        <f t="shared" si="10"/>
        <v>407501</v>
      </c>
      <c r="F37" s="11">
        <f t="shared" si="11"/>
        <v>5739.4507042253517</v>
      </c>
      <c r="G37" s="12">
        <f t="shared" si="3"/>
        <v>70127.079882177961</v>
      </c>
      <c r="H37" s="12">
        <f>$G$25+$G$26+$G$27+$G$28+$G$29+$G$30+$G$31+$G$33+G37</f>
        <v>29836.435905455932</v>
      </c>
      <c r="I37" s="12">
        <f t="shared" si="13"/>
        <v>36087.646277126005</v>
      </c>
      <c r="J37" s="13">
        <f t="shared" si="9"/>
        <v>24998.45150313685</v>
      </c>
      <c r="K37" s="13">
        <f>$J$25+$J$26+$J$27+$J$28+$J$29+$J$30+$J$31+$J$33+J37</f>
        <v>-32969.643549080698</v>
      </c>
      <c r="L37" s="13">
        <f>K37*(1/(1-(1.04)^(-B37)))</f>
        <v>-35139.486601079952</v>
      </c>
    </row>
    <row r="38" spans="1:21" x14ac:dyDescent="0.55000000000000004">
      <c r="A38" s="10" t="s">
        <v>98</v>
      </c>
      <c r="B38" s="10" cm="1">
        <f t="array" ref="B38">INDEX($4:$4,ROW(A11)+2)</f>
        <v>76</v>
      </c>
      <c r="C38" s="10" cm="1">
        <f t="array" ref="C38">INDEX($3:$3, ROW(A9)+4)</f>
        <v>445259</v>
      </c>
      <c r="D38" s="11">
        <f t="shared" si="8"/>
        <v>445259</v>
      </c>
      <c r="E38" s="11">
        <f>$D$25+$D$26+$D$27+$D$28+$D$29+$D$30+$D$31+D38</f>
        <v>447923</v>
      </c>
      <c r="F38" s="11">
        <f t="shared" si="11"/>
        <v>5893.7236842105267</v>
      </c>
      <c r="G38" s="12">
        <f t="shared" si="3"/>
        <v>68170.885744415878</v>
      </c>
      <c r="H38" s="12">
        <f>$G$25+$G$26+$G$27+$G$28+$G$29+$G$30+$G$31+$G$33+G38</f>
        <v>27880.241767693849</v>
      </c>
      <c r="I38" s="12">
        <f t="shared" si="13"/>
        <v>32920.49815398753</v>
      </c>
      <c r="J38" s="13">
        <f t="shared" si="9"/>
        <v>22598.463916670622</v>
      </c>
      <c r="K38" s="13">
        <f t="shared" ref="K38:K48" si="16">$J$25+$J$26+$J$27+$J$28+$J$29+$J$30+$J$31+$J$33+J38</f>
        <v>-35369.631135546922</v>
      </c>
      <c r="L38" s="13">
        <f t="shared" ref="L38:L48" si="17">K38*(1/(1-(1.04)^(-B38)))</f>
        <v>-37260.745315189713</v>
      </c>
    </row>
    <row r="39" spans="1:21" x14ac:dyDescent="0.55000000000000004">
      <c r="A39" s="10" t="s">
        <v>98</v>
      </c>
      <c r="B39" s="10" cm="1">
        <f t="array" ref="B39">INDEX($4:$4,ROW(A12)+2)</f>
        <v>81</v>
      </c>
      <c r="C39" s="10" cm="1">
        <f t="array" ref="C39">INDEX($3:$3, ROW(A10)+4)</f>
        <v>484985</v>
      </c>
      <c r="D39" s="11">
        <f t="shared" si="8"/>
        <v>484985</v>
      </c>
      <c r="E39" s="11">
        <f t="shared" ref="E39:E59" si="18">$D$25+$D$26+$D$27+$D$28+$D$29+$D$30+$D$31+D39</f>
        <v>487649</v>
      </c>
      <c r="F39" s="11">
        <f t="shared" si="11"/>
        <v>6020.358024691358</v>
      </c>
      <c r="G39" s="12">
        <f t="shared" si="3"/>
        <v>65628.912803324143</v>
      </c>
      <c r="H39" s="12">
        <f t="shared" ref="H39:H48" si="19">$G$25+$G$26+$G$27+$G$28+$G$29+$G$30+$G$31+$G$33+G39</f>
        <v>25338.268826602114</v>
      </c>
      <c r="I39" s="12">
        <f t="shared" si="13"/>
        <v>29303.688874572836</v>
      </c>
      <c r="J39" s="13">
        <f t="shared" si="9"/>
        <v>20231.487890874439</v>
      </c>
      <c r="K39" s="13">
        <f t="shared" si="16"/>
        <v>-37736.607161343112</v>
      </c>
      <c r="L39" s="13">
        <f t="shared" si="17"/>
        <v>-39379.34399051233</v>
      </c>
    </row>
    <row r="40" spans="1:21" x14ac:dyDescent="0.55000000000000004">
      <c r="A40" s="10" t="s">
        <v>98</v>
      </c>
      <c r="B40" s="10" cm="1">
        <f t="array" ref="B40">INDEX($4:$4,ROW(A13)+2)</f>
        <v>86</v>
      </c>
      <c r="C40" s="10" cm="1">
        <f t="array" ref="C40">INDEX($3:$3, ROW(A11)+4)</f>
        <v>522599</v>
      </c>
      <c r="D40" s="11">
        <f t="shared" si="8"/>
        <v>522599</v>
      </c>
      <c r="E40" s="11">
        <f t="shared" si="18"/>
        <v>525263</v>
      </c>
      <c r="F40" s="11">
        <f t="shared" si="11"/>
        <v>6107.7093023255811</v>
      </c>
      <c r="G40" s="12">
        <f t="shared" si="3"/>
        <v>62505.200220139101</v>
      </c>
      <c r="H40" s="12">
        <f t="shared" si="19"/>
        <v>22214.556243417072</v>
      </c>
      <c r="I40" s="12">
        <f t="shared" si="13"/>
        <v>25232.474082041907</v>
      </c>
      <c r="J40" s="13">
        <f t="shared" si="9"/>
        <v>17918.489422837232</v>
      </c>
      <c r="K40" s="13">
        <f t="shared" si="16"/>
        <v>-40049.605629380312</v>
      </c>
      <c r="L40" s="13">
        <f t="shared" si="17"/>
        <v>-41471.551632482668</v>
      </c>
    </row>
    <row r="41" spans="1:21" x14ac:dyDescent="0.55000000000000004">
      <c r="A41" s="10" t="s">
        <v>98</v>
      </c>
      <c r="B41" s="10" cm="1">
        <f t="array" ref="B41">INDEX($4:$4,ROW(A14)+2)</f>
        <v>91</v>
      </c>
      <c r="C41" s="10" cm="1">
        <f t="array" ref="C41">INDEX($3:$3, ROW(A12)+4)</f>
        <v>556523</v>
      </c>
      <c r="D41" s="11">
        <f t="shared" si="8"/>
        <v>556523</v>
      </c>
      <c r="E41" s="11">
        <f t="shared" si="18"/>
        <v>559187</v>
      </c>
      <c r="F41" s="7">
        <f t="shared" si="11"/>
        <v>6144.9120879120883</v>
      </c>
      <c r="G41" s="12">
        <f t="shared" si="3"/>
        <v>58831.695799239154</v>
      </c>
      <c r="H41" s="12">
        <f t="shared" si="19"/>
        <v>18541.051822517125</v>
      </c>
      <c r="I41" s="12">
        <f t="shared" si="13"/>
        <v>20732.774907516505</v>
      </c>
      <c r="J41" s="13">
        <f t="shared" si="9"/>
        <v>15683.725818195233</v>
      </c>
      <c r="K41" s="13">
        <f t="shared" si="16"/>
        <v>-42284.369234022313</v>
      </c>
      <c r="L41" s="13">
        <f t="shared" si="17"/>
        <v>-43510.568005302383</v>
      </c>
    </row>
    <row r="42" spans="1:21" x14ac:dyDescent="0.55000000000000004">
      <c r="A42" s="10" t="s">
        <v>98</v>
      </c>
      <c r="B42" s="10" cm="1">
        <f t="array" ref="B42">INDEX($4:$4,ROW(A15)+2)</f>
        <v>96</v>
      </c>
      <c r="C42" s="10" cm="1">
        <f t="array" ref="C42">INDEX($3:$3, ROW(A13)+4)</f>
        <v>586981</v>
      </c>
      <c r="D42" s="11">
        <f t="shared" si="8"/>
        <v>586981</v>
      </c>
      <c r="E42" s="11">
        <f t="shared" si="18"/>
        <v>589645</v>
      </c>
      <c r="F42" s="11">
        <f t="shared" si="11"/>
        <v>6142.135416666667</v>
      </c>
      <c r="G42" s="12">
        <f t="shared" si="3"/>
        <v>54844.485435245879</v>
      </c>
      <c r="H42" s="12">
        <f t="shared" si="19"/>
        <v>14553.84145852385</v>
      </c>
      <c r="I42" s="12">
        <f>H42*(1/(1-(1.025)^(-B42)))</f>
        <v>16053.828631085675</v>
      </c>
      <c r="J42" s="13">
        <f t="shared" si="9"/>
        <v>13596.38554428289</v>
      </c>
      <c r="K42" s="13">
        <f t="shared" si="16"/>
        <v>-44371.709507934662</v>
      </c>
      <c r="L42" s="13">
        <f t="shared" si="17"/>
        <v>-45423.873892047901</v>
      </c>
    </row>
    <row r="43" spans="1:21" x14ac:dyDescent="0.55000000000000004">
      <c r="A43" s="10" t="s">
        <v>98</v>
      </c>
      <c r="B43" s="10" cm="1">
        <f t="array" ref="B43">INDEX($4:$4,ROW(A16)+2)</f>
        <v>101</v>
      </c>
      <c r="C43" s="10" cm="1">
        <f t="array" ref="C43">INDEX($3:$3, ROW(A14)+4)</f>
        <v>614891</v>
      </c>
      <c r="D43" s="11">
        <f t="shared" si="8"/>
        <v>614891</v>
      </c>
      <c r="E43" s="11">
        <f t="shared" si="18"/>
        <v>617555</v>
      </c>
      <c r="F43" s="11">
        <f t="shared" si="11"/>
        <v>6114.4059405940598</v>
      </c>
      <c r="G43" s="12">
        <f t="shared" si="3"/>
        <v>50779.419507786908</v>
      </c>
      <c r="H43" s="12">
        <f t="shared" si="19"/>
        <v>10488.775531064879</v>
      </c>
      <c r="I43" s="12">
        <f t="shared" ref="I43:I48" si="20">H43*(1/(1-(1.025)^(-B43)))</f>
        <v>11432.939684458475</v>
      </c>
      <c r="J43" s="13">
        <f t="shared" si="9"/>
        <v>11706.602370854331</v>
      </c>
      <c r="K43" s="13">
        <f t="shared" si="16"/>
        <v>-46261.492681363219</v>
      </c>
      <c r="L43" s="13">
        <f t="shared" si="17"/>
        <v>-47159.335699238953</v>
      </c>
    </row>
    <row r="44" spans="1:21" x14ac:dyDescent="0.55000000000000004">
      <c r="A44" s="10" t="s">
        <v>98</v>
      </c>
      <c r="B44" s="10" cm="1">
        <f t="array" ref="B44">INDEX($4:$4,ROW(A17)+2)</f>
        <v>106</v>
      </c>
      <c r="C44" s="10" cm="1">
        <f t="array" ref="C44">INDEX($3:$3, ROW(A15)+4)</f>
        <v>640372</v>
      </c>
      <c r="D44" s="11">
        <f t="shared" si="8"/>
        <v>640372</v>
      </c>
      <c r="E44" s="11">
        <f t="shared" si="18"/>
        <v>643036</v>
      </c>
      <c r="F44" s="11">
        <f t="shared" si="11"/>
        <v>6066.3773584905657</v>
      </c>
      <c r="G44" s="12">
        <f t="shared" si="3"/>
        <v>46741.495414287208</v>
      </c>
      <c r="H44" s="12">
        <f t="shared" si="19"/>
        <v>6450.8514375651794</v>
      </c>
      <c r="I44" s="12">
        <f t="shared" si="20"/>
        <v>6958.7809333676723</v>
      </c>
      <c r="J44" s="13">
        <f t="shared" si="9"/>
        <v>10020.70711218934</v>
      </c>
      <c r="K44" s="13">
        <f t="shared" si="16"/>
        <v>-47947.387940028209</v>
      </c>
      <c r="L44" s="13">
        <f t="shared" si="17"/>
        <v>-48709.608525220305</v>
      </c>
    </row>
    <row r="45" spans="1:21" x14ac:dyDescent="0.55000000000000004">
      <c r="A45" s="10" t="s">
        <v>98</v>
      </c>
      <c r="B45" s="10" cm="1">
        <f t="array" ref="B45">INDEX($4:$4,ROW(A18)+2)</f>
        <v>111</v>
      </c>
      <c r="C45" s="10" cm="1">
        <f t="array" ref="C45">INDEX($3:$3, ROW(A16)+4)</f>
        <v>663524</v>
      </c>
      <c r="D45" s="11">
        <f t="shared" si="8"/>
        <v>663524</v>
      </c>
      <c r="E45" s="11">
        <f t="shared" si="18"/>
        <v>666188</v>
      </c>
      <c r="F45" s="11">
        <f t="shared" si="11"/>
        <v>6001.6936936936936</v>
      </c>
      <c r="G45" s="12">
        <f t="shared" si="3"/>
        <v>42806.288844073817</v>
      </c>
      <c r="H45" s="12">
        <f t="shared" si="19"/>
        <v>2515.644867351788</v>
      </c>
      <c r="I45" s="12">
        <f t="shared" si="20"/>
        <v>2689.1302035772292</v>
      </c>
      <c r="J45" s="13">
        <f t="shared" si="9"/>
        <v>8534.0655426873527</v>
      </c>
      <c r="K45" s="13">
        <f t="shared" si="16"/>
        <v>-49434.029509530199</v>
      </c>
      <c r="L45" s="13">
        <f t="shared" si="17"/>
        <v>-50078.120701897926</v>
      </c>
    </row>
    <row r="46" spans="1:21" x14ac:dyDescent="0.55000000000000004">
      <c r="A46" s="10" t="s">
        <v>98</v>
      </c>
      <c r="B46" s="10" cm="1">
        <f t="array" ref="B46">INDEX($4:$4,ROW(A19)+2)</f>
        <v>116</v>
      </c>
      <c r="C46" s="10" cm="1">
        <f t="array" ref="C46">INDEX($3:$3, ROW(A17)+4)</f>
        <v>684363</v>
      </c>
      <c r="D46" s="11">
        <f t="shared" si="8"/>
        <v>684363</v>
      </c>
      <c r="E46" s="11">
        <f t="shared" si="18"/>
        <v>687027</v>
      </c>
      <c r="F46" s="11">
        <f t="shared" si="11"/>
        <v>5922.6465517241377</v>
      </c>
      <c r="G46" s="12">
        <f t="shared" si="3"/>
        <v>39022.773754374546</v>
      </c>
      <c r="H46" s="12">
        <f t="shared" si="19"/>
        <v>-1267.8702223474829</v>
      </c>
      <c r="I46" s="12">
        <f t="shared" si="20"/>
        <v>-1344.536468808529</v>
      </c>
      <c r="J46" s="13">
        <f t="shared" si="9"/>
        <v>7234.677273675401</v>
      </c>
      <c r="K46" s="13">
        <f t="shared" si="16"/>
        <v>-50733.417778542149</v>
      </c>
      <c r="L46" s="13">
        <f t="shared" si="17"/>
        <v>-51275.471466594194</v>
      </c>
    </row>
    <row r="47" spans="1:21" x14ac:dyDescent="0.55000000000000004">
      <c r="A47" s="10" t="s">
        <v>98</v>
      </c>
      <c r="B47" s="10" cm="1">
        <f t="array" ref="B47">INDEX($4:$4,ROW(A20)+2)</f>
        <v>121</v>
      </c>
      <c r="C47" s="10" cm="1">
        <f t="array" ref="C47">INDEX($3:$3, ROW(A18)+4)</f>
        <v>702902</v>
      </c>
      <c r="D47" s="11">
        <f t="shared" si="8"/>
        <v>702902</v>
      </c>
      <c r="E47" s="11">
        <f t="shared" si="18"/>
        <v>705566</v>
      </c>
      <c r="F47" s="11">
        <f t="shared" si="11"/>
        <v>5831.1239669421484</v>
      </c>
      <c r="G47" s="12">
        <f t="shared" si="3"/>
        <v>35424.772236441451</v>
      </c>
      <c r="H47" s="12">
        <f t="shared" si="19"/>
        <v>-4865.8717402805778</v>
      </c>
      <c r="I47" s="12">
        <f t="shared" si="20"/>
        <v>-5124.1163529226087</v>
      </c>
      <c r="J47" s="13">
        <f t="shared" si="9"/>
        <v>6107.4613020007773</v>
      </c>
      <c r="K47" s="13">
        <f t="shared" si="16"/>
        <v>-51860.633750216773</v>
      </c>
      <c r="L47" s="13">
        <f t="shared" si="17"/>
        <v>-52315.196460077452</v>
      </c>
    </row>
    <row r="48" spans="1:21" x14ac:dyDescent="0.55000000000000004">
      <c r="A48" s="10" t="s">
        <v>98</v>
      </c>
      <c r="B48" s="10" cm="1">
        <f t="array" ref="B48">INDEX($4:$4,ROW(A21)+2)</f>
        <v>126</v>
      </c>
      <c r="C48" s="10" cm="1">
        <f t="array" ref="C48">INDEX($3:$3, ROW(A19)+4)</f>
        <v>719143</v>
      </c>
      <c r="D48" s="11">
        <f t="shared" si="8"/>
        <v>719143</v>
      </c>
      <c r="E48" s="11">
        <f t="shared" si="18"/>
        <v>721807</v>
      </c>
      <c r="F48" s="11">
        <f t="shared" si="11"/>
        <v>5728.6269841269841</v>
      </c>
      <c r="G48" s="12">
        <f t="shared" si="3"/>
        <v>32033.782174544511</v>
      </c>
      <c r="H48" s="12">
        <f t="shared" si="19"/>
        <v>-8256.8618021775183</v>
      </c>
      <c r="I48" s="12">
        <f t="shared" si="20"/>
        <v>-8641.8057172851477</v>
      </c>
      <c r="J48" s="13">
        <f t="shared" si="9"/>
        <v>5135.8757184597061</v>
      </c>
      <c r="K48" s="13">
        <f t="shared" si="16"/>
        <v>-52832.219333757843</v>
      </c>
      <c r="L48" s="13">
        <f t="shared" si="17"/>
        <v>-53212.243150329166</v>
      </c>
    </row>
    <row r="49" spans="1:6" x14ac:dyDescent="0.55000000000000004">
      <c r="A49" s="10" t="s">
        <v>98</v>
      </c>
      <c r="B49" s="10" cm="1">
        <f t="array" ref="B49">INDEX($4:$4,ROW(A22)+2)</f>
        <v>131</v>
      </c>
      <c r="C49" s="10" cm="1">
        <f t="array" ref="C49">INDEX($3:$3, ROW(A20)+4)</f>
        <v>706848</v>
      </c>
      <c r="D49" s="11">
        <f t="shared" si="8"/>
        <v>706848</v>
      </c>
      <c r="E49" s="11">
        <f t="shared" si="18"/>
        <v>709512</v>
      </c>
      <c r="F49" s="11">
        <f t="shared" si="11"/>
        <v>5416.1221374045799</v>
      </c>
    </row>
    <row r="50" spans="1:6" x14ac:dyDescent="0.55000000000000004">
      <c r="A50" s="10" t="s">
        <v>98</v>
      </c>
      <c r="B50" s="10" cm="1">
        <f t="array" ref="B50">INDEX($4:$4,ROW(A23)+2)</f>
        <v>136</v>
      </c>
      <c r="C50" s="10" cm="1">
        <f t="array" ref="C50">INDEX($3:$3, ROW(A21)+4)</f>
        <v>718998</v>
      </c>
      <c r="D50" s="11">
        <f t="shared" si="8"/>
        <v>718998</v>
      </c>
      <c r="E50" s="11">
        <f t="shared" si="18"/>
        <v>721662</v>
      </c>
      <c r="F50" s="11">
        <f t="shared" si="11"/>
        <v>5306.338235294118</v>
      </c>
    </row>
    <row r="51" spans="1:6" x14ac:dyDescent="0.55000000000000004">
      <c r="A51" s="10" t="s">
        <v>98</v>
      </c>
      <c r="B51" s="10" cm="1">
        <f t="array" ref="B51">INDEX($4:$4,ROW(A24)+2)</f>
        <v>141</v>
      </c>
      <c r="C51" s="10" cm="1">
        <f t="array" ref="C51">INDEX($3:$3, ROW(A22)+4)</f>
        <v>729760</v>
      </c>
      <c r="D51" s="11">
        <f t="shared" si="8"/>
        <v>729760</v>
      </c>
      <c r="E51" s="11">
        <f t="shared" si="18"/>
        <v>732424</v>
      </c>
      <c r="F51" s="11">
        <f t="shared" si="11"/>
        <v>5194.4964539007096</v>
      </c>
    </row>
    <row r="52" spans="1:6" x14ac:dyDescent="0.55000000000000004">
      <c r="A52" s="10" t="s">
        <v>98</v>
      </c>
      <c r="B52" s="10" cm="1">
        <f t="array" ref="B52">INDEX($4:$4,ROW(A25)+2)</f>
        <v>146</v>
      </c>
      <c r="C52" s="10" cm="1">
        <f t="array" ref="C52">INDEX($3:$3, ROW(A23)+4)</f>
        <v>738370</v>
      </c>
      <c r="D52" s="11">
        <f t="shared" si="8"/>
        <v>738370</v>
      </c>
      <c r="E52" s="11">
        <f t="shared" si="18"/>
        <v>741034</v>
      </c>
      <c r="F52" s="11">
        <f>SUM(E52)/B52</f>
        <v>5075.5753424657532</v>
      </c>
    </row>
    <row r="53" spans="1:6" x14ac:dyDescent="0.55000000000000004">
      <c r="A53" s="10" t="s">
        <v>98</v>
      </c>
      <c r="B53" s="10" cm="1">
        <f t="array" ref="B53">INDEX($4:$4,ROW(A26)+2)</f>
        <v>151</v>
      </c>
      <c r="C53" s="10" cm="1">
        <f t="array" ref="C53">INDEX($3:$3, ROW(A24)+4)</f>
        <v>746711</v>
      </c>
      <c r="D53" s="11">
        <f t="shared" si="8"/>
        <v>746711</v>
      </c>
      <c r="E53" s="11">
        <f t="shared" si="18"/>
        <v>749375</v>
      </c>
      <c r="F53" s="11">
        <f t="shared" ref="F53:F86" si="21">SUM(E53)/B53</f>
        <v>4962.7483443708607</v>
      </c>
    </row>
    <row r="54" spans="1:6" x14ac:dyDescent="0.55000000000000004">
      <c r="A54" s="10" t="s">
        <v>98</v>
      </c>
      <c r="B54" s="10" cm="1">
        <f t="array" ref="B54">INDEX($4:$4,ROW(A27)+2)</f>
        <v>156</v>
      </c>
      <c r="C54" s="10" cm="1">
        <f t="array" ref="C54">INDEX($3:$3, ROW(A25)+4)</f>
        <v>753335</v>
      </c>
      <c r="D54" s="11">
        <f t="shared" si="8"/>
        <v>753335</v>
      </c>
      <c r="E54" s="11">
        <f t="shared" si="18"/>
        <v>755999</v>
      </c>
      <c r="F54" s="11">
        <f t="shared" si="21"/>
        <v>4846.1474358974356</v>
      </c>
    </row>
    <row r="55" spans="1:6" x14ac:dyDescent="0.55000000000000004">
      <c r="A55" s="10" t="s">
        <v>98</v>
      </c>
      <c r="B55" s="10" cm="1">
        <f t="array" ref="B55">INDEX($4:$4,ROW(A28)+2)</f>
        <v>161</v>
      </c>
      <c r="C55" s="10" cm="1">
        <f t="array" ref="C55">INDEX($3:$3, ROW(A26)+4)</f>
        <v>758322</v>
      </c>
      <c r="D55" s="11">
        <f t="shared" si="8"/>
        <v>758322</v>
      </c>
      <c r="E55" s="11">
        <f t="shared" si="18"/>
        <v>760986</v>
      </c>
      <c r="F55" s="11">
        <f t="shared" si="21"/>
        <v>4726.6211180124228</v>
      </c>
    </row>
    <row r="56" spans="1:6" x14ac:dyDescent="0.55000000000000004">
      <c r="A56" s="10" t="s">
        <v>98</v>
      </c>
      <c r="B56" s="10" cm="1">
        <f t="array" ref="B56">INDEX($4:$4,ROW(A29)+2)</f>
        <v>166</v>
      </c>
      <c r="C56" s="10" cm="1">
        <f t="array" ref="C56">INDEX($3:$3, ROW(A27)+4)</f>
        <v>762625</v>
      </c>
      <c r="D56" s="11">
        <f t="shared" si="8"/>
        <v>762625</v>
      </c>
      <c r="E56" s="11">
        <f>$D$25+$D$26+$D$27+$D$28+$D$29+$D$30+$D$31+D56</f>
        <v>765289</v>
      </c>
      <c r="F56" s="11">
        <f t="shared" si="21"/>
        <v>4610.174698795181</v>
      </c>
    </row>
    <row r="57" spans="1:6" x14ac:dyDescent="0.55000000000000004">
      <c r="A57" s="10" t="s">
        <v>98</v>
      </c>
      <c r="B57" s="10" cm="1">
        <f t="array" ref="B57">INDEX($4:$4,ROW(A30)+2)</f>
        <v>171</v>
      </c>
      <c r="C57" s="10" cm="1">
        <f t="array" ref="C57">INDEX($3:$3, ROW(A28)+4)</f>
        <v>765503</v>
      </c>
      <c r="D57" s="11">
        <f t="shared" si="8"/>
        <v>765503</v>
      </c>
      <c r="E57" s="11">
        <f t="shared" ref="E57:E68" si="22">$D$25+$D$26+$D$27+$D$28+$D$29+$D$30+$D$31+D57</f>
        <v>768167</v>
      </c>
      <c r="F57" s="11">
        <f t="shared" si="21"/>
        <v>4492.2046783625728</v>
      </c>
    </row>
    <row r="58" spans="1:6" x14ac:dyDescent="0.55000000000000004">
      <c r="A58" s="10" t="s">
        <v>98</v>
      </c>
      <c r="B58" s="10" cm="1">
        <f t="array" ref="B58">INDEX($4:$4,ROW(A31)+2)</f>
        <v>176</v>
      </c>
      <c r="C58" s="10" cm="1">
        <f t="array" ref="C58">INDEX($3:$3, ROW(A29)+4)</f>
        <v>767749</v>
      </c>
      <c r="D58" s="11">
        <f t="shared" si="8"/>
        <v>767749</v>
      </c>
      <c r="E58" s="11">
        <f t="shared" si="22"/>
        <v>770413</v>
      </c>
      <c r="F58" s="11">
        <f t="shared" si="21"/>
        <v>4377.346590909091</v>
      </c>
    </row>
    <row r="59" spans="1:6" x14ac:dyDescent="0.55000000000000004">
      <c r="A59" s="10" t="s">
        <v>98</v>
      </c>
      <c r="B59" s="10" cm="1">
        <f t="array" ref="B59">INDEX($4:$4,ROW(A32)+2)</f>
        <v>181</v>
      </c>
      <c r="C59" s="10" cm="1">
        <f t="array" ref="C59">INDEX($3:$3, ROW(A30)+4)</f>
        <v>768968</v>
      </c>
      <c r="D59" s="11">
        <f t="shared" si="8"/>
        <v>768968</v>
      </c>
      <c r="E59" s="11">
        <f t="shared" si="22"/>
        <v>771632</v>
      </c>
      <c r="F59" s="11">
        <f t="shared" si="21"/>
        <v>4263.1602209944749</v>
      </c>
    </row>
    <row r="60" spans="1:6" x14ac:dyDescent="0.55000000000000004">
      <c r="A60" s="10" t="s">
        <v>98</v>
      </c>
      <c r="B60" s="10" cm="1">
        <f t="array" ref="B60">INDEX($4:$4,ROW(A33)+2)</f>
        <v>186</v>
      </c>
      <c r="C60" s="10" cm="1">
        <f t="array" ref="C60">INDEX($3:$3, ROW(A31)+4)</f>
        <v>769269</v>
      </c>
      <c r="D60" s="11">
        <f t="shared" si="8"/>
        <v>769269</v>
      </c>
      <c r="E60" s="11">
        <f t="shared" si="22"/>
        <v>771933</v>
      </c>
      <c r="F60" s="11">
        <f t="shared" si="21"/>
        <v>4150.177419354839</v>
      </c>
    </row>
    <row r="61" spans="1:6" x14ac:dyDescent="0.55000000000000004">
      <c r="A61" s="10" t="s">
        <v>98</v>
      </c>
      <c r="B61" s="10" cm="1">
        <f t="array" ref="B61">INDEX($4:$4,ROW(A34)+2)</f>
        <v>191</v>
      </c>
      <c r="C61" s="10" cm="1">
        <f t="array" ref="C61">INDEX($3:$3, ROW(A32)+4)</f>
        <v>768330</v>
      </c>
      <c r="D61" s="11">
        <f t="shared" si="8"/>
        <v>768330</v>
      </c>
      <c r="E61" s="11">
        <f t="shared" si="22"/>
        <v>770994</v>
      </c>
      <c r="F61" s="11">
        <f t="shared" si="21"/>
        <v>4036.6178010471203</v>
      </c>
    </row>
    <row r="62" spans="1:6" x14ac:dyDescent="0.55000000000000004">
      <c r="A62" s="10" t="s">
        <v>98</v>
      </c>
      <c r="B62" s="10" cm="1">
        <f t="array" ref="B62">INDEX($4:$4,ROW(A35)+2)</f>
        <v>196</v>
      </c>
      <c r="C62" s="10" cm="1">
        <f t="array" ref="C62">INDEX($3:$3, ROW(A33)+4)</f>
        <v>767164</v>
      </c>
      <c r="D62" s="11">
        <f t="shared" si="8"/>
        <v>767164</v>
      </c>
      <c r="E62" s="11">
        <f t="shared" si="22"/>
        <v>769828</v>
      </c>
      <c r="F62" s="11">
        <f t="shared" si="21"/>
        <v>3927.6938775510203</v>
      </c>
    </row>
    <row r="63" spans="1:6" x14ac:dyDescent="0.55000000000000004">
      <c r="A63" s="10" t="s">
        <v>98</v>
      </c>
      <c r="B63" s="10" cm="1">
        <f t="array" ref="B63">INDEX($4:$4,ROW(A36)+2)</f>
        <v>201</v>
      </c>
      <c r="C63" s="10" cm="1">
        <f t="array" ref="C63">INDEX($3:$3, ROW(A34)+4)</f>
        <v>764453</v>
      </c>
      <c r="D63" s="11">
        <f t="shared" si="8"/>
        <v>764453</v>
      </c>
      <c r="E63" s="11">
        <f t="shared" si="22"/>
        <v>767117</v>
      </c>
      <c r="F63" s="11">
        <f t="shared" si="21"/>
        <v>3816.5024875621889</v>
      </c>
    </row>
    <row r="64" spans="1:6" x14ac:dyDescent="0.55000000000000004">
      <c r="A64" s="10" t="s">
        <v>98</v>
      </c>
      <c r="B64" s="10" cm="1">
        <f t="array" ref="B64">INDEX($4:$4,ROW(A37)+2)</f>
        <v>206</v>
      </c>
      <c r="C64" s="10" cm="1">
        <f t="array" ref="C64">INDEX($3:$3, ROW(A35)+4)</f>
        <v>761550</v>
      </c>
      <c r="D64" s="11">
        <f t="shared" si="8"/>
        <v>761550</v>
      </c>
      <c r="E64" s="11">
        <f t="shared" si="22"/>
        <v>764214</v>
      </c>
      <c r="F64" s="11">
        <f t="shared" si="21"/>
        <v>3709.7766990291261</v>
      </c>
    </row>
    <row r="65" spans="1:12" x14ac:dyDescent="0.55000000000000004">
      <c r="A65" s="10" t="s">
        <v>98</v>
      </c>
      <c r="B65" s="10" cm="1">
        <f t="array" ref="B65">INDEX($4:$4,ROW(A38)+2)</f>
        <v>211</v>
      </c>
      <c r="C65" s="10" cm="1">
        <f t="array" ref="C65">INDEX($3:$3, ROW(A36)+4)</f>
        <v>757947</v>
      </c>
      <c r="D65" s="11">
        <f t="shared" si="8"/>
        <v>757947</v>
      </c>
      <c r="E65" s="11">
        <f t="shared" si="22"/>
        <v>760611</v>
      </c>
      <c r="F65" s="11">
        <f t="shared" si="21"/>
        <v>3604.7914691943129</v>
      </c>
    </row>
    <row r="66" spans="1:12" x14ac:dyDescent="0.55000000000000004">
      <c r="A66" s="10" t="s">
        <v>98</v>
      </c>
      <c r="B66" s="10" cm="1">
        <f t="array" ref="B66">INDEX($4:$4,ROW(A39)+2)</f>
        <v>216</v>
      </c>
      <c r="C66" s="10" cm="1">
        <f t="array" ref="C66">INDEX($3:$3, ROW(A37)+4)</f>
        <v>753760</v>
      </c>
      <c r="D66" s="11">
        <f t="shared" si="8"/>
        <v>753760</v>
      </c>
      <c r="E66" s="11">
        <f t="shared" si="22"/>
        <v>756424</v>
      </c>
      <c r="F66" s="11">
        <f t="shared" si="21"/>
        <v>3501.962962962963</v>
      </c>
    </row>
    <row r="67" spans="1:12" x14ac:dyDescent="0.55000000000000004">
      <c r="A67" s="10" t="s">
        <v>98</v>
      </c>
      <c r="B67" s="10" cm="1">
        <f t="array" ref="B67">INDEX($4:$4,ROW(A40)+2)</f>
        <v>221</v>
      </c>
      <c r="C67" s="10" cm="1">
        <f t="array" ref="C67">INDEX($3:$3, ROW(A38)+4)</f>
        <v>748441</v>
      </c>
      <c r="D67" s="11">
        <f t="shared" si="8"/>
        <v>748441</v>
      </c>
      <c r="E67" s="11">
        <f t="shared" si="22"/>
        <v>751105</v>
      </c>
      <c r="F67" s="11">
        <f t="shared" si="21"/>
        <v>3398.6651583710409</v>
      </c>
    </row>
    <row r="68" spans="1:12" x14ac:dyDescent="0.55000000000000004">
      <c r="A68" s="10" t="s">
        <v>98</v>
      </c>
      <c r="B68" s="10" cm="1">
        <f t="array" ref="B68">INDEX($4:$4,ROW(A41)+2)</f>
        <v>226</v>
      </c>
      <c r="C68" s="10" cm="1">
        <f t="array" ref="C68">INDEX($3:$3, ROW(A39)+4)</f>
        <v>742552</v>
      </c>
      <c r="D68" s="11">
        <f t="shared" si="8"/>
        <v>742552</v>
      </c>
      <c r="E68" s="11">
        <f t="shared" si="22"/>
        <v>745216</v>
      </c>
      <c r="F68" s="11">
        <f t="shared" si="21"/>
        <v>3297.4159292035397</v>
      </c>
    </row>
    <row r="69" spans="1:12" x14ac:dyDescent="0.55000000000000004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</row>
    <row r="72" spans="1:12" x14ac:dyDescent="0.55000000000000004">
      <c r="B72" s="21">
        <v>0</v>
      </c>
      <c r="C72" s="22">
        <v>2.5</v>
      </c>
      <c r="D72" s="23">
        <v>4</v>
      </c>
    </row>
    <row r="73" spans="1:12" x14ac:dyDescent="0.55000000000000004">
      <c r="A73" s="24" t="s">
        <v>112</v>
      </c>
      <c r="B73">
        <f>F41</f>
        <v>6144.9120879120883</v>
      </c>
      <c r="C73">
        <f>I36</f>
        <v>38070.508223683246</v>
      </c>
      <c r="D73">
        <f>L35</f>
        <v>-32348.141671440273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F2FF8-7DE6-4F2C-B8EE-814FA68E0F3D}">
  <dimension ref="A1:BK83"/>
  <sheetViews>
    <sheetView topLeftCell="A16" workbookViewId="0">
      <selection activeCell="T66" sqref="T66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4" width="10.26171875" bestFit="1" customWidth="1"/>
    <col min="5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  <col min="39" max="41" width="10.47265625" bestFit="1" customWidth="1"/>
    <col min="42" max="42" width="11.20703125" bestFit="1" customWidth="1"/>
    <col min="43" max="45" width="10.47265625" bestFit="1" customWidth="1"/>
  </cols>
  <sheetData>
    <row r="1" spans="1:63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63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113</v>
      </c>
      <c r="G2" t="s">
        <v>114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116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  <c r="AM2" t="s">
        <v>201</v>
      </c>
      <c r="AN2" t="s">
        <v>202</v>
      </c>
      <c r="AO2" t="s">
        <v>203</v>
      </c>
      <c r="AP2" t="s">
        <v>204</v>
      </c>
      <c r="AQ2" t="s">
        <v>205</v>
      </c>
      <c r="AR2" t="s">
        <v>206</v>
      </c>
      <c r="AS2" t="s">
        <v>207</v>
      </c>
      <c r="AT2" t="s">
        <v>208</v>
      </c>
      <c r="AU2" t="s">
        <v>209</v>
      </c>
      <c r="AV2" t="s">
        <v>210</v>
      </c>
      <c r="AW2" t="s">
        <v>211</v>
      </c>
      <c r="AX2" t="s">
        <v>212</v>
      </c>
      <c r="AY2" t="s">
        <v>213</v>
      </c>
      <c r="AZ2" t="s">
        <v>214</v>
      </c>
      <c r="BA2" t="s">
        <v>215</v>
      </c>
      <c r="BB2" t="s">
        <v>216</v>
      </c>
      <c r="BC2" t="s">
        <v>217</v>
      </c>
      <c r="BD2" t="s">
        <v>218</v>
      </c>
      <c r="BE2" t="s">
        <v>219</v>
      </c>
      <c r="BF2" t="s">
        <v>220</v>
      </c>
      <c r="BG2" t="s">
        <v>221</v>
      </c>
      <c r="BH2" t="s">
        <v>222</v>
      </c>
      <c r="BI2" t="s">
        <v>223</v>
      </c>
      <c r="BJ2" t="s">
        <v>224</v>
      </c>
      <c r="BK2" t="s">
        <v>225</v>
      </c>
    </row>
    <row r="3" spans="1:63" x14ac:dyDescent="0.55000000000000004">
      <c r="A3" t="s">
        <v>39</v>
      </c>
      <c r="B3" t="s">
        <v>40</v>
      </c>
      <c r="C3">
        <v>11154</v>
      </c>
      <c r="D3">
        <v>0</v>
      </c>
      <c r="E3">
        <v>25395</v>
      </c>
      <c r="F3">
        <v>115013</v>
      </c>
      <c r="G3">
        <v>162582</v>
      </c>
      <c r="H3">
        <v>233316</v>
      </c>
      <c r="I3">
        <v>286017</v>
      </c>
      <c r="J3">
        <v>335597</v>
      </c>
      <c r="K3">
        <v>382101</v>
      </c>
      <c r="L3">
        <v>428605</v>
      </c>
      <c r="M3">
        <v>472522</v>
      </c>
      <c r="N3">
        <v>513327</v>
      </c>
      <c r="O3">
        <v>549899</v>
      </c>
      <c r="P3">
        <v>584933</v>
      </c>
      <c r="Q3">
        <v>616391</v>
      </c>
      <c r="R3">
        <v>645787</v>
      </c>
      <c r="S3">
        <v>672897</v>
      </c>
      <c r="T3">
        <v>697112</v>
      </c>
      <c r="U3">
        <v>691392</v>
      </c>
      <c r="V3">
        <v>711169</v>
      </c>
      <c r="W3">
        <v>729294</v>
      </c>
      <c r="X3">
        <v>745345</v>
      </c>
      <c r="Y3">
        <v>759748</v>
      </c>
      <c r="Z3">
        <v>772784</v>
      </c>
      <c r="AA3">
        <v>784080</v>
      </c>
      <c r="AB3">
        <v>794035</v>
      </c>
      <c r="AC3">
        <v>802751</v>
      </c>
      <c r="AD3">
        <v>810757</v>
      </c>
      <c r="AE3">
        <v>817093</v>
      </c>
      <c r="AF3">
        <v>823256</v>
      </c>
      <c r="AG3">
        <v>828702</v>
      </c>
      <c r="AH3">
        <v>833284</v>
      </c>
      <c r="AI3">
        <v>836905</v>
      </c>
      <c r="AJ3">
        <v>840182</v>
      </c>
      <c r="AK3">
        <v>842606</v>
      </c>
      <c r="AL3">
        <v>844637</v>
      </c>
      <c r="AM3">
        <v>846126</v>
      </c>
      <c r="AN3">
        <v>847524</v>
      </c>
      <c r="AO3">
        <v>848479</v>
      </c>
      <c r="AP3">
        <v>848897</v>
      </c>
      <c r="AQ3">
        <v>849009</v>
      </c>
      <c r="AR3">
        <v>849114</v>
      </c>
      <c r="AS3">
        <v>849097</v>
      </c>
      <c r="AT3">
        <v>848263</v>
      </c>
      <c r="AU3">
        <v>847399</v>
      </c>
      <c r="AV3">
        <v>846133</v>
      </c>
      <c r="AW3">
        <v>844709</v>
      </c>
      <c r="AX3">
        <v>842891</v>
      </c>
      <c r="AY3">
        <v>841038</v>
      </c>
    </row>
    <row r="4" spans="1:63" x14ac:dyDescent="0.55000000000000004">
      <c r="A4" t="s">
        <v>41</v>
      </c>
      <c r="B4" t="s">
        <v>42</v>
      </c>
      <c r="C4">
        <v>29</v>
      </c>
      <c r="D4">
        <v>34</v>
      </c>
      <c r="E4">
        <v>39</v>
      </c>
      <c r="F4">
        <v>44</v>
      </c>
      <c r="G4">
        <v>49</v>
      </c>
      <c r="H4">
        <v>54</v>
      </c>
      <c r="I4">
        <v>59</v>
      </c>
      <c r="J4">
        <v>64</v>
      </c>
      <c r="K4">
        <v>69</v>
      </c>
      <c r="L4">
        <v>74</v>
      </c>
      <c r="M4">
        <v>79</v>
      </c>
      <c r="N4">
        <v>84</v>
      </c>
      <c r="O4">
        <v>89</v>
      </c>
      <c r="P4">
        <v>94</v>
      </c>
      <c r="Q4">
        <v>99</v>
      </c>
      <c r="R4">
        <v>104</v>
      </c>
      <c r="S4">
        <v>109</v>
      </c>
      <c r="T4">
        <v>114</v>
      </c>
      <c r="U4">
        <v>119</v>
      </c>
      <c r="V4">
        <v>124</v>
      </c>
      <c r="W4">
        <v>129</v>
      </c>
      <c r="X4">
        <v>134</v>
      </c>
      <c r="Y4">
        <v>139</v>
      </c>
      <c r="Z4">
        <v>144</v>
      </c>
      <c r="AA4">
        <v>149</v>
      </c>
      <c r="AB4">
        <v>154</v>
      </c>
      <c r="AC4">
        <v>159</v>
      </c>
      <c r="AD4">
        <v>164</v>
      </c>
      <c r="AE4">
        <v>169</v>
      </c>
      <c r="AF4">
        <v>174</v>
      </c>
      <c r="AG4">
        <v>179</v>
      </c>
      <c r="AH4">
        <v>184</v>
      </c>
      <c r="AI4">
        <v>189</v>
      </c>
      <c r="AJ4">
        <v>194</v>
      </c>
      <c r="AK4">
        <v>199</v>
      </c>
      <c r="AL4">
        <v>204</v>
      </c>
      <c r="AM4">
        <v>209</v>
      </c>
      <c r="AN4">
        <v>214</v>
      </c>
      <c r="AO4">
        <v>219</v>
      </c>
      <c r="AP4">
        <v>224</v>
      </c>
      <c r="AQ4">
        <v>229</v>
      </c>
      <c r="AR4">
        <v>334</v>
      </c>
      <c r="AS4">
        <v>339</v>
      </c>
      <c r="AT4">
        <v>344</v>
      </c>
      <c r="AU4">
        <v>349</v>
      </c>
      <c r="AV4">
        <v>354</v>
      </c>
      <c r="AW4">
        <v>359</v>
      </c>
      <c r="AX4">
        <v>364</v>
      </c>
      <c r="AY4">
        <v>369</v>
      </c>
    </row>
    <row r="6" spans="1:63" x14ac:dyDescent="0.55000000000000004">
      <c r="P6" s="1" t="s">
        <v>43</v>
      </c>
      <c r="Q6" s="1"/>
      <c r="R6" s="1"/>
      <c r="S6" s="1"/>
      <c r="T6" s="1"/>
      <c r="U6" s="1"/>
      <c r="V6" s="3"/>
    </row>
    <row r="7" spans="1:63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226</v>
      </c>
      <c r="S7" t="s">
        <v>46</v>
      </c>
      <c r="T7" t="s">
        <v>47</v>
      </c>
      <c r="U7" t="s">
        <v>48</v>
      </c>
      <c r="V7" t="s">
        <v>49</v>
      </c>
    </row>
    <row r="8" spans="1:63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63" x14ac:dyDescent="0.55000000000000004">
      <c r="A9" s="10" t="s">
        <v>57</v>
      </c>
      <c r="B9" s="10">
        <v>0</v>
      </c>
      <c r="C9" s="10" cm="1">
        <f t="array" ref="C9">INDEX($12:$12, ROW(A1) + 18)</f>
        <v>74348</v>
      </c>
      <c r="D9" s="11">
        <f>C9/1</f>
        <v>74348</v>
      </c>
      <c r="E9" s="11"/>
      <c r="F9" s="11"/>
      <c r="G9" s="12">
        <f>C9/1.025^B9</f>
        <v>74348</v>
      </c>
      <c r="H9" s="12"/>
      <c r="I9" s="12"/>
      <c r="J9" s="13">
        <f>C9/1.04^B9</f>
        <v>74348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63" x14ac:dyDescent="0.55000000000000004">
      <c r="A10" s="10" t="s">
        <v>61</v>
      </c>
      <c r="B10" s="10">
        <v>5</v>
      </c>
      <c r="C10" s="10" cm="1">
        <f t="array" ref="C10">INDEX($12:$12, ROW(A2) + 18)</f>
        <v>8337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11.874000000000001</v>
      </c>
      <c r="T10">
        <v>11.692</v>
      </c>
      <c r="U10">
        <v>0</v>
      </c>
    </row>
    <row r="11" spans="1:63" x14ac:dyDescent="0.55000000000000004">
      <c r="A11" s="10" t="s">
        <v>63</v>
      </c>
      <c r="B11" s="10">
        <v>10</v>
      </c>
      <c r="C11" s="10" cm="1">
        <f t="array" ref="C11">INDEX($12:$12, ROW(A3) + 18)</f>
        <v>109032</v>
      </c>
      <c r="D11" s="11">
        <f t="shared" ref="D11:D12" si="0">C11/1</f>
        <v>109032</v>
      </c>
      <c r="E11" s="11">
        <f>SUM(D9:D11)</f>
        <v>183380</v>
      </c>
      <c r="F11" s="11">
        <f>E11</f>
        <v>183380</v>
      </c>
      <c r="G11" s="12">
        <f>C11/1.025^B11</f>
        <v>85175.624136959479</v>
      </c>
      <c r="H11" s="12">
        <f>SUM(G9:G11)</f>
        <v>159523.62413695949</v>
      </c>
      <c r="I11" s="12">
        <f>H11*(1/(1-(1.025)^(-B11)))</f>
        <v>729078.87965696154</v>
      </c>
      <c r="J11" s="13">
        <f t="shared" ref="J11" si="1">C11/1.04^B11</f>
        <v>73658.112455414463</v>
      </c>
      <c r="K11" s="13">
        <f>SUM(J9:J11)</f>
        <v>148006.11245541446</v>
      </c>
      <c r="L11" s="13">
        <f>K11*(1/(1-(1.04)^(-B11)))</f>
        <v>456195.33428151021</v>
      </c>
      <c r="P11" t="s">
        <v>58</v>
      </c>
      <c r="Q11" t="s">
        <v>64</v>
      </c>
      <c r="R11" t="s">
        <v>60</v>
      </c>
      <c r="S11">
        <v>0</v>
      </c>
      <c r="T11">
        <v>1E-3</v>
      </c>
      <c r="U11">
        <v>0</v>
      </c>
    </row>
    <row r="12" spans="1:63" x14ac:dyDescent="0.55000000000000004">
      <c r="A12" s="14" t="s">
        <v>65</v>
      </c>
      <c r="B12" s="14">
        <v>0</v>
      </c>
      <c r="C12" s="10" cm="1">
        <f t="array" ref="C12">INDEX($12:$12, ROW(A4) + 18)</f>
        <v>174755</v>
      </c>
      <c r="D12" s="10">
        <f t="shared" si="0"/>
        <v>174755</v>
      </c>
      <c r="E12" s="14">
        <f>D12</f>
        <v>174755</v>
      </c>
      <c r="F12" s="14">
        <f>E12</f>
        <v>174755</v>
      </c>
      <c r="G12" s="14">
        <f>C12/1.025^B12</f>
        <v>174755</v>
      </c>
      <c r="H12" s="14">
        <f>G12</f>
        <v>174755</v>
      </c>
      <c r="I12" s="14" t="e">
        <f>H12*(1/(1-(1.025)^(-B12)))</f>
        <v>#DIV/0!</v>
      </c>
      <c r="J12" s="14">
        <f>C12/1.04^B12</f>
        <v>174755</v>
      </c>
      <c r="K12" s="14">
        <f>J12</f>
        <v>174755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74348</v>
      </c>
      <c r="T12" s="15">
        <v>8337</v>
      </c>
      <c r="U12" s="15">
        <v>109032</v>
      </c>
      <c r="V12" s="16">
        <v>174755</v>
      </c>
    </row>
    <row r="13" spans="1:63" x14ac:dyDescent="0.55000000000000004">
      <c r="A13" s="17"/>
      <c r="P13" t="s">
        <v>39</v>
      </c>
      <c r="Q13" t="s">
        <v>67</v>
      </c>
      <c r="R13" t="s">
        <v>66</v>
      </c>
      <c r="S13">
        <v>15124</v>
      </c>
      <c r="T13">
        <v>1516</v>
      </c>
      <c r="U13">
        <v>12397</v>
      </c>
    </row>
    <row r="14" spans="1:63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11.87</v>
      </c>
      <c r="T14">
        <v>11.69</v>
      </c>
      <c r="U14">
        <v>0</v>
      </c>
    </row>
    <row r="15" spans="1:63" x14ac:dyDescent="0.55000000000000004">
      <c r="P15" t="s">
        <v>41</v>
      </c>
      <c r="Q15" t="s">
        <v>69</v>
      </c>
      <c r="R15" t="s">
        <v>60</v>
      </c>
      <c r="S15">
        <v>22.41</v>
      </c>
      <c r="T15">
        <v>12.85</v>
      </c>
      <c r="U15">
        <v>12.6</v>
      </c>
    </row>
    <row r="16" spans="1:63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23.18</v>
      </c>
      <c r="T18">
        <v>23.58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23.09</v>
      </c>
      <c r="T19">
        <v>23.54</v>
      </c>
      <c r="U19">
        <v>23.93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21.96</v>
      </c>
      <c r="T20">
        <v>21.91</v>
      </c>
      <c r="U20">
        <v>21.84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23.7</v>
      </c>
      <c r="T21">
        <v>23.7</v>
      </c>
      <c r="U21">
        <v>23.7</v>
      </c>
    </row>
    <row r="22" spans="1:21" x14ac:dyDescent="0.55000000000000004">
      <c r="A22" s="15" t="s">
        <v>119</v>
      </c>
      <c r="B22">
        <v>0</v>
      </c>
      <c r="P22" t="s">
        <v>41</v>
      </c>
      <c r="Q22" t="s">
        <v>42</v>
      </c>
      <c r="R22" t="s">
        <v>82</v>
      </c>
      <c r="S22">
        <v>109</v>
      </c>
      <c r="T22">
        <v>114</v>
      </c>
      <c r="U22">
        <v>119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142.5</v>
      </c>
      <c r="T23">
        <v>122.6</v>
      </c>
      <c r="U23">
        <v>4877.8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361.2</v>
      </c>
      <c r="T24">
        <v>140.80000000000001</v>
      </c>
      <c r="U24">
        <v>122</v>
      </c>
    </row>
    <row r="25" spans="1:21" x14ac:dyDescent="0.55000000000000004">
      <c r="A25" s="10" t="s">
        <v>75</v>
      </c>
      <c r="B25" s="10">
        <v>0</v>
      </c>
      <c r="C25" s="10">
        <f>B19+B20+B22</f>
        <v>-20900</v>
      </c>
      <c r="D25" s="11">
        <f>C25*1^(-B25)</f>
        <v>-20900</v>
      </c>
      <c r="E25" s="11"/>
      <c r="F25" s="11"/>
      <c r="G25" s="12">
        <f>C25*1.025^(-B25)</f>
        <v>-20900</v>
      </c>
      <c r="H25" s="12"/>
      <c r="I25" s="12"/>
      <c r="J25" s="13">
        <f>C25/1.04^B25</f>
        <v>-20900</v>
      </c>
      <c r="K25" s="13"/>
      <c r="L25" s="13"/>
      <c r="P25" t="s">
        <v>41</v>
      </c>
      <c r="Q25" t="s">
        <v>87</v>
      </c>
      <c r="R25" t="s">
        <v>88</v>
      </c>
      <c r="S25">
        <v>228.71</v>
      </c>
      <c r="T25">
        <v>133.51</v>
      </c>
      <c r="U25">
        <v>132.61000000000001</v>
      </c>
    </row>
    <row r="26" spans="1:21" x14ac:dyDescent="0.55000000000000004">
      <c r="A26" s="10" t="s">
        <v>89</v>
      </c>
      <c r="B26" s="10">
        <v>0</v>
      </c>
      <c r="C26" s="10"/>
      <c r="D26" s="11">
        <v>0</v>
      </c>
      <c r="E26" s="11"/>
      <c r="F26" s="11"/>
      <c r="G26" s="12">
        <v>0</v>
      </c>
      <c r="H26" s="12"/>
      <c r="I26" s="12"/>
      <c r="J26" s="13">
        <v>0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 t="s">
        <v>96</v>
      </c>
      <c r="B28" s="10" cm="1">
        <f t="array" ref="B28">INDEX($4:$4,ROW(A1)+2)</f>
        <v>29</v>
      </c>
      <c r="C28" s="10" cm="1">
        <f t="array" ref="C28">INDEX($3:$3, ROW(A1)+2)</f>
        <v>11154</v>
      </c>
      <c r="D28" s="11">
        <f t="shared" si="2"/>
        <v>11154</v>
      </c>
      <c r="E28" s="11"/>
      <c r="F28" s="11"/>
      <c r="G28" s="12">
        <f>C28*1.025^(-B28)</f>
        <v>5450.5276082712608</v>
      </c>
      <c r="H28" s="12"/>
      <c r="I28" s="12"/>
      <c r="J28" s="13">
        <f>C28/1.04^B28</f>
        <v>3576.5458794785509</v>
      </c>
      <c r="K28" s="13"/>
      <c r="L28" s="13"/>
      <c r="P28" t="s">
        <v>92</v>
      </c>
      <c r="Q28" t="s">
        <v>93</v>
      </c>
      <c r="R28" t="s">
        <v>94</v>
      </c>
      <c r="T28">
        <v>2.5861000000000001</v>
      </c>
      <c r="U28">
        <v>2.2902</v>
      </c>
    </row>
    <row r="29" spans="1:21" x14ac:dyDescent="0.55000000000000004">
      <c r="A29" s="10"/>
      <c r="B29" s="10" cm="1">
        <f t="array" ref="B29">INDEX($4:$4,ROW(A2)+2)</f>
        <v>34</v>
      </c>
      <c r="C29" s="10" cm="1">
        <f t="array" ref="C29">INDEX($3:$3, ROW(A2)+2)</f>
        <v>0</v>
      </c>
      <c r="D29" s="11">
        <f t="shared" si="2"/>
        <v>0</v>
      </c>
      <c r="E29" s="11"/>
      <c r="F29" s="11"/>
      <c r="G29" s="12">
        <f t="shared" ref="G29:G48" si="3">C29*1.025^(-B29)</f>
        <v>0</v>
      </c>
      <c r="H29" s="12"/>
      <c r="I29" s="12"/>
      <c r="J29" s="13">
        <f t="shared" ref="J29" si="4">C29/1.04^B29</f>
        <v>0</v>
      </c>
      <c r="K29" s="13"/>
      <c r="L29" s="13"/>
      <c r="P29" t="s">
        <v>92</v>
      </c>
      <c r="Q29" t="s">
        <v>95</v>
      </c>
      <c r="R29" t="s">
        <v>94</v>
      </c>
      <c r="T29">
        <v>2.3302999999999998</v>
      </c>
      <c r="U29">
        <v>2.1890000000000001</v>
      </c>
    </row>
    <row r="30" spans="1:21" x14ac:dyDescent="0.55000000000000004">
      <c r="A30" s="10" t="s">
        <v>121</v>
      </c>
      <c r="B30" s="10" cm="1">
        <f t="array" ref="B30">INDEX($4:$4,ROW(A3)+2)</f>
        <v>39</v>
      </c>
      <c r="C30" s="10" cm="1">
        <f t="array" ref="C30">INDEX($3:$3, ROW(A1)+4)</f>
        <v>25395</v>
      </c>
      <c r="D30" s="11">
        <f>C30*1^(-B30)</f>
        <v>25395</v>
      </c>
      <c r="E30" s="11"/>
      <c r="F30" s="11">
        <f t="shared" ref="F30" si="5">SUM(E30)</f>
        <v>0</v>
      </c>
      <c r="G30" s="12">
        <f t="shared" si="3"/>
        <v>9694.3225810259228</v>
      </c>
      <c r="H30" s="12"/>
      <c r="I30" s="12">
        <f t="shared" ref="I30:I32" si="6">H30*(1/(1-(1.025)^(-B30)))</f>
        <v>0</v>
      </c>
      <c r="J30" s="13">
        <f>C30/1.04^B30</f>
        <v>5501.080300784005</v>
      </c>
      <c r="K30" s="13"/>
      <c r="L30" s="13">
        <f t="shared" ref="L30:L32" si="7">K30*(1/(1-(1.04)^(-B30)))</f>
        <v>0</v>
      </c>
      <c r="P30" t="s">
        <v>92</v>
      </c>
      <c r="Q30" t="s">
        <v>97</v>
      </c>
      <c r="R30" t="s">
        <v>94</v>
      </c>
      <c r="T30">
        <v>2.5861000000000001</v>
      </c>
      <c r="U30">
        <v>2.4380999999999999</v>
      </c>
    </row>
    <row r="31" spans="1:21" x14ac:dyDescent="0.55000000000000004">
      <c r="A31" s="10" t="s">
        <v>98</v>
      </c>
      <c r="B31" s="10" cm="1">
        <f t="array" ref="B31">INDEX($4:$4,ROW(A4)+2)</f>
        <v>44</v>
      </c>
      <c r="C31" s="10" cm="1">
        <f t="array" ref="C31">INDEX($3:$3, ROW(A2)+4)</f>
        <v>115013</v>
      </c>
      <c r="D31" s="11">
        <f>C31*1^(-B31)</f>
        <v>115013</v>
      </c>
      <c r="E31" s="11">
        <f>$D$25+$D$26+$D$27+$D$28+$D$29+$D$30+D31</f>
        <v>125662</v>
      </c>
      <c r="F31" s="11">
        <f>SUM(E31)/B31</f>
        <v>2855.9545454545455</v>
      </c>
      <c r="G31" s="12">
        <f t="shared" si="3"/>
        <v>38805.819072381113</v>
      </c>
      <c r="H31" s="12">
        <f>$G$25+$G$26+$G$27+$G$28+$G$29+$G$30+G31</f>
        <v>29598.341477483373</v>
      </c>
      <c r="I31" s="12">
        <f t="shared" si="6"/>
        <v>44670.252946150547</v>
      </c>
      <c r="J31" s="13">
        <f>C31/1.04^B31</f>
        <v>20477.644659726073</v>
      </c>
      <c r="K31" s="13">
        <f>$J$25+$J$26+$J$27+$J$28+$J$29+$J$30+J31</f>
        <v>5878.9483264222545</v>
      </c>
      <c r="L31" s="13">
        <f>K31*(1/(1-(1.04)^(-B31)))</f>
        <v>7152.4085505684579</v>
      </c>
      <c r="P31" t="s">
        <v>92</v>
      </c>
      <c r="Q31" t="s">
        <v>99</v>
      </c>
      <c r="R31" t="s">
        <v>94</v>
      </c>
      <c r="T31">
        <v>2.3302999999999998</v>
      </c>
      <c r="U31">
        <v>2.2597</v>
      </c>
    </row>
    <row r="32" spans="1:21" x14ac:dyDescent="0.55000000000000004">
      <c r="A32" s="10" t="s">
        <v>98</v>
      </c>
      <c r="B32" s="10" cm="1">
        <f t="array" ref="B32">INDEX($4:$4,ROW(A5)+2)</f>
        <v>49</v>
      </c>
      <c r="C32" s="10" cm="1">
        <f t="array" ref="C32">INDEX($3:$3, ROW(A3)+4)</f>
        <v>162582</v>
      </c>
      <c r="D32" s="11">
        <f t="shared" ref="D32:D76" si="8">C32*1^(-B32)</f>
        <v>162582</v>
      </c>
      <c r="E32" s="11">
        <f>$D$25+$D$26+$D$27+$D$28+$D$29+$D$30+D32</f>
        <v>173231</v>
      </c>
      <c r="F32" s="11">
        <f t="shared" ref="F32:F76" si="9">SUM(E32)/B32</f>
        <v>3535.3265306122448</v>
      </c>
      <c r="G32" s="12">
        <f t="shared" si="3"/>
        <v>48484.515210322934</v>
      </c>
      <c r="H32" s="12">
        <f>$G$25+$G$26+$G$27+$G$28+$G$29+$G$30+G32</f>
        <v>39277.037615425194</v>
      </c>
      <c r="I32" s="12">
        <f t="shared" si="6"/>
        <v>55967.397891042798</v>
      </c>
      <c r="J32" s="13">
        <f>C32/1.04^B32</f>
        <v>23792.431963153078</v>
      </c>
      <c r="K32" s="13">
        <f>$J$25+$J$26+$J$27+$J$28+$J$29+$J$30+J32</f>
        <v>9193.7356298492596</v>
      </c>
      <c r="L32" s="13">
        <f t="shared" ref="L32:L34" si="10">K32*(1/(1-(1.04)^(-B32)))</f>
        <v>10769.800261755396</v>
      </c>
      <c r="P32" t="s">
        <v>92</v>
      </c>
      <c r="Q32" t="s">
        <v>100</v>
      </c>
      <c r="R32" t="s">
        <v>101</v>
      </c>
    </row>
    <row r="33" spans="1:21" x14ac:dyDescent="0.55000000000000004">
      <c r="A33" s="10" t="s">
        <v>98</v>
      </c>
      <c r="B33" s="10" cm="1">
        <f t="array" ref="B33">INDEX($4:$4,ROW(A6)+2)</f>
        <v>54</v>
      </c>
      <c r="C33" s="10" cm="1">
        <f t="array" ref="C33">INDEX($3:$3, ROW(A4)+4)</f>
        <v>233316</v>
      </c>
      <c r="D33" s="11">
        <f t="shared" si="8"/>
        <v>233316</v>
      </c>
      <c r="E33" s="11">
        <f t="shared" ref="E33:E53" si="11">$D$25+$D$26+$D$27+$D$28+$D$29+$D$30+D33</f>
        <v>243965</v>
      </c>
      <c r="F33" s="11">
        <f t="shared" si="9"/>
        <v>4517.8703703703704</v>
      </c>
      <c r="G33" s="12">
        <f t="shared" si="3"/>
        <v>61497.263508246244</v>
      </c>
      <c r="H33" s="12">
        <f t="shared" ref="H33:H48" si="12">$G$25+$G$26+$G$27+$G$28+$G$29+$G$30+G33</f>
        <v>52289.785913348504</v>
      </c>
      <c r="I33" s="12">
        <f>H33*(1/(1-(1.025)^(-B33)))</f>
        <v>71005.316063096223</v>
      </c>
      <c r="J33" s="13">
        <f t="shared" ref="J33:J48" si="13">C33/1.04^B33</f>
        <v>28063.652890730718</v>
      </c>
      <c r="K33" s="13">
        <f t="shared" ref="K33:K48" si="14">$J$25+$J$26+$J$27+$J$28+$J$29+$J$30+J33</f>
        <v>13464.9565574269</v>
      </c>
      <c r="L33" s="9">
        <f>K33*(1/(1-(1.04)^(-B33)))</f>
        <v>15305.987231805639</v>
      </c>
      <c r="P33" t="s">
        <v>102</v>
      </c>
      <c r="Q33" t="s">
        <v>103</v>
      </c>
      <c r="R33" t="s">
        <v>104</v>
      </c>
      <c r="S33">
        <v>218.73400000000001</v>
      </c>
      <c r="T33">
        <v>18.209</v>
      </c>
      <c r="U33">
        <v>121.983</v>
      </c>
    </row>
    <row r="34" spans="1:21" x14ac:dyDescent="0.55000000000000004">
      <c r="A34" s="10" t="s">
        <v>98</v>
      </c>
      <c r="B34" s="10" cm="1">
        <f t="array" ref="B34">INDEX($4:$4,ROW(A7)+2)</f>
        <v>59</v>
      </c>
      <c r="C34" s="10" cm="1">
        <f t="array" ref="C34">INDEX($3:$3, ROW(A5)+4)</f>
        <v>286017</v>
      </c>
      <c r="D34" s="11">
        <f t="shared" si="8"/>
        <v>286017</v>
      </c>
      <c r="E34" s="11">
        <f t="shared" si="11"/>
        <v>296666</v>
      </c>
      <c r="F34" s="11">
        <f t="shared" si="9"/>
        <v>5028.2372881355932</v>
      </c>
      <c r="G34" s="12">
        <f t="shared" si="3"/>
        <v>66632.144201653457</v>
      </c>
      <c r="H34" s="12">
        <f>$G$25+$G$26+$G$27+$G$28+$G$29+$G$30+G34</f>
        <v>57424.666606755716</v>
      </c>
      <c r="I34" s="8">
        <f>H34*(1/(1-(1.025)^(-B34)))</f>
        <v>74865.837065624088</v>
      </c>
      <c r="J34" s="13">
        <f t="shared" si="13"/>
        <v>28276.446347547797</v>
      </c>
      <c r="K34" s="13">
        <f>$J$25+$J$26+$J$27+$J$28+$J$29+$J$30+J34</f>
        <v>13677.750014243979</v>
      </c>
      <c r="L34" s="13">
        <f>K34*(1/(1-(1.04)^(-B34)))</f>
        <v>15178.321650923479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64</v>
      </c>
      <c r="C35" s="10" cm="1">
        <f t="array" ref="C35">INDEX($3:$3, ROW(A6)+4)</f>
        <v>335597</v>
      </c>
      <c r="D35" s="11">
        <f t="shared" si="8"/>
        <v>335597</v>
      </c>
      <c r="E35" s="11">
        <f t="shared" si="11"/>
        <v>346246</v>
      </c>
      <c r="F35" s="11">
        <f t="shared" si="9"/>
        <v>5410.09375</v>
      </c>
      <c r="G35" s="12">
        <f t="shared" si="3"/>
        <v>69102.01075511548</v>
      </c>
      <c r="H35" s="12">
        <f t="shared" ref="H35:H50" si="15">$G$25+$G$26+$G$27+$G$28+$G$29+$G$30+G35</f>
        <v>59894.533160217739</v>
      </c>
      <c r="I35" s="12">
        <f t="shared" ref="I35:I41" si="16">H35*(1/(1-(1.025)^(-B35)))</f>
        <v>75425.15415364581</v>
      </c>
      <c r="J35" s="13">
        <f t="shared" si="13"/>
        <v>27269.950823296433</v>
      </c>
      <c r="K35" s="13">
        <f t="shared" ref="K35:K50" si="17">$J$25+$J$26+$J$27+$J$28+$J$29+$J$30+J35</f>
        <v>12671.254489992614</v>
      </c>
      <c r="L35" s="13">
        <f t="shared" ref="L35:L36" si="18">K35*(1/(1-(1.04)^(-B35)))</f>
        <v>13791.962153281474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69</v>
      </c>
      <c r="C36" s="10" cm="1">
        <f t="array" ref="C36">INDEX($3:$3, ROW(A7)+4)</f>
        <v>382101</v>
      </c>
      <c r="D36" s="11">
        <f t="shared" si="8"/>
        <v>382101</v>
      </c>
      <c r="E36" s="11">
        <f>$D$25+$D$26+$D$27+$D$28+$D$29+$D$30+D36</f>
        <v>392750</v>
      </c>
      <c r="F36" s="11">
        <f t="shared" si="9"/>
        <v>5692.028985507246</v>
      </c>
      <c r="G36" s="12">
        <f t="shared" si="3"/>
        <v>69539.4837543428</v>
      </c>
      <c r="H36" s="12">
        <f t="shared" si="15"/>
        <v>60332.00615944506</v>
      </c>
      <c r="I36" s="12">
        <f t="shared" si="16"/>
        <v>73754.824849939978</v>
      </c>
      <c r="J36" s="13">
        <f t="shared" si="13"/>
        <v>25519.829157247437</v>
      </c>
      <c r="K36" s="13">
        <f t="shared" si="17"/>
        <v>10921.132823943619</v>
      </c>
      <c r="L36" s="13">
        <f t="shared" si="18"/>
        <v>11702.737313075642</v>
      </c>
      <c r="P36" t="s">
        <v>102</v>
      </c>
      <c r="Q36" t="s">
        <v>110</v>
      </c>
      <c r="R36" t="s">
        <v>111</v>
      </c>
      <c r="S36">
        <v>106.85599999999999</v>
      </c>
      <c r="T36">
        <v>11.839</v>
      </c>
      <c r="U36">
        <v>132.6129</v>
      </c>
    </row>
    <row r="37" spans="1:21" x14ac:dyDescent="0.55000000000000004">
      <c r="A37" s="10" t="s">
        <v>98</v>
      </c>
      <c r="B37" s="10" cm="1">
        <f t="array" ref="B37">INDEX($4:$4,ROW(A10)+2)</f>
        <v>74</v>
      </c>
      <c r="C37" s="10" cm="1">
        <f t="array" ref="C37">INDEX($3:$3, ROW(A8)+4)</f>
        <v>428605</v>
      </c>
      <c r="D37" s="11">
        <f t="shared" si="8"/>
        <v>428605</v>
      </c>
      <c r="E37" s="11">
        <f t="shared" ref="E37:E57" si="19">$D$25+$D$26+$D$27+$D$28+$D$29+$D$30+D37</f>
        <v>439254</v>
      </c>
      <c r="F37" s="11">
        <f t="shared" si="9"/>
        <v>5935.864864864865</v>
      </c>
      <c r="G37" s="12">
        <f t="shared" si="3"/>
        <v>68943.161390926267</v>
      </c>
      <c r="H37" s="12">
        <f t="shared" si="15"/>
        <v>59735.683796028527</v>
      </c>
      <c r="I37" s="12">
        <f t="shared" si="16"/>
        <v>71186.347855006708</v>
      </c>
      <c r="J37" s="13">
        <f t="shared" si="13"/>
        <v>23528.277026558</v>
      </c>
      <c r="K37" s="13">
        <f t="shared" si="17"/>
        <v>8929.5806932541818</v>
      </c>
      <c r="L37" s="13">
        <f>K37*(1/(1-(1.04)^(-B37)))</f>
        <v>9448.2420637216801</v>
      </c>
    </row>
    <row r="38" spans="1:21" x14ac:dyDescent="0.55000000000000004">
      <c r="A38" s="10" t="s">
        <v>98</v>
      </c>
      <c r="B38" s="10" cm="1">
        <f t="array" ref="B38">INDEX($4:$4,ROW(A11)+2)</f>
        <v>79</v>
      </c>
      <c r="C38" s="10" cm="1">
        <f t="array" ref="C38">INDEX($3:$3, ROW(A9)+4)</f>
        <v>472522</v>
      </c>
      <c r="D38" s="11">
        <f t="shared" si="8"/>
        <v>472522</v>
      </c>
      <c r="E38" s="11">
        <f t="shared" si="19"/>
        <v>483171</v>
      </c>
      <c r="F38" s="11">
        <f t="shared" si="9"/>
        <v>6116.0886075949365</v>
      </c>
      <c r="G38" s="12">
        <f t="shared" si="3"/>
        <v>67179.484588481544</v>
      </c>
      <c r="H38" s="12">
        <f t="shared" si="15"/>
        <v>57972.006993583804</v>
      </c>
      <c r="I38" s="12">
        <f t="shared" si="16"/>
        <v>67580.003693448714</v>
      </c>
      <c r="J38" s="13">
        <f t="shared" si="13"/>
        <v>21320.050491993337</v>
      </c>
      <c r="K38" s="13">
        <f t="shared" si="17"/>
        <v>6721.354158689519</v>
      </c>
      <c r="L38" s="13">
        <f t="shared" ref="L38:L48" si="20">K38*(1/(1-(1.04)^(-B38)))</f>
        <v>7038.9494399024761</v>
      </c>
    </row>
    <row r="39" spans="1:21" x14ac:dyDescent="0.55000000000000004">
      <c r="A39" s="10" t="s">
        <v>98</v>
      </c>
      <c r="B39" s="10" cm="1">
        <f t="array" ref="B39">INDEX($4:$4,ROW(A12)+2)</f>
        <v>84</v>
      </c>
      <c r="C39" s="10" cm="1">
        <f t="array" ref="C39">INDEX($3:$3, ROW(A10)+4)</f>
        <v>513327</v>
      </c>
      <c r="D39" s="11">
        <f t="shared" si="8"/>
        <v>513327</v>
      </c>
      <c r="E39" s="11">
        <f t="shared" si="19"/>
        <v>523976</v>
      </c>
      <c r="F39" s="11">
        <f t="shared" si="9"/>
        <v>6237.8095238095239</v>
      </c>
      <c r="G39" s="12">
        <f t="shared" si="3"/>
        <v>64504.41115156054</v>
      </c>
      <c r="H39" s="12">
        <f t="shared" si="15"/>
        <v>55296.9335566628</v>
      </c>
      <c r="I39" s="12">
        <f t="shared" si="16"/>
        <v>63244.1630994343</v>
      </c>
      <c r="J39" s="13">
        <f t="shared" si="13"/>
        <v>19036.785077325527</v>
      </c>
      <c r="K39" s="13">
        <f t="shared" si="17"/>
        <v>4438.0887440217084</v>
      </c>
      <c r="L39" s="13">
        <f t="shared" si="20"/>
        <v>4609.0145261298085</v>
      </c>
    </row>
    <row r="40" spans="1:21" x14ac:dyDescent="0.55000000000000004">
      <c r="A40" s="10" t="s">
        <v>98</v>
      </c>
      <c r="B40" s="10" cm="1">
        <f t="array" ref="B40">INDEX($4:$4,ROW(A13)+2)</f>
        <v>89</v>
      </c>
      <c r="C40" s="10" cm="1">
        <f t="array" ref="C40">INDEX($3:$3, ROW(A11)+4)</f>
        <v>549899</v>
      </c>
      <c r="D40" s="11">
        <f t="shared" si="8"/>
        <v>549899</v>
      </c>
      <c r="E40" s="11">
        <f t="shared" si="19"/>
        <v>560548</v>
      </c>
      <c r="F40" s="11">
        <f t="shared" si="9"/>
        <v>6298.2921348314603</v>
      </c>
      <c r="G40" s="12">
        <f t="shared" si="3"/>
        <v>61074.357941003873</v>
      </c>
      <c r="H40" s="12">
        <f t="shared" si="15"/>
        <v>51866.880346106132</v>
      </c>
      <c r="I40" s="12">
        <f t="shared" si="16"/>
        <v>58347.192799664874</v>
      </c>
      <c r="J40" s="13">
        <f t="shared" si="13"/>
        <v>16761.610031257718</v>
      </c>
      <c r="K40" s="13">
        <f t="shared" si="17"/>
        <v>2162.9136979538998</v>
      </c>
      <c r="L40" s="13">
        <f t="shared" si="20"/>
        <v>2230.914773508729</v>
      </c>
    </row>
    <row r="41" spans="1:21" x14ac:dyDescent="0.55000000000000004">
      <c r="A41" s="10" t="s">
        <v>98</v>
      </c>
      <c r="B41" s="10" cm="1">
        <f t="array" ref="B41">INDEX($4:$4,ROW(A14)+2)</f>
        <v>94</v>
      </c>
      <c r="C41" s="10" cm="1">
        <f t="array" ref="C41">INDEX($3:$3, ROW(A12)+4)</f>
        <v>584933</v>
      </c>
      <c r="D41" s="11">
        <f t="shared" si="8"/>
        <v>584933</v>
      </c>
      <c r="E41" s="11">
        <f t="shared" si="19"/>
        <v>595582</v>
      </c>
      <c r="F41" s="11">
        <f t="shared" si="9"/>
        <v>6335.9787234042551</v>
      </c>
      <c r="G41" s="12">
        <f t="shared" si="3"/>
        <v>57419.945598620478</v>
      </c>
      <c r="H41" s="12">
        <f t="shared" si="15"/>
        <v>48212.468003722737</v>
      </c>
      <c r="I41" s="12">
        <f t="shared" si="16"/>
        <v>53460.408821207369</v>
      </c>
      <c r="J41" s="13">
        <f t="shared" si="13"/>
        <v>14654.541308418613</v>
      </c>
      <c r="K41" s="13">
        <f t="shared" si="17"/>
        <v>55.844975114794579</v>
      </c>
      <c r="L41" s="13">
        <f t="shared" si="20"/>
        <v>57.280032817245804</v>
      </c>
    </row>
    <row r="42" spans="1:21" x14ac:dyDescent="0.55000000000000004">
      <c r="A42" s="10" t="s">
        <v>98</v>
      </c>
      <c r="B42" s="10" cm="1">
        <f t="array" ref="B42">INDEX($4:$4,ROW(A15)+2)</f>
        <v>99</v>
      </c>
      <c r="C42" s="10" cm="1">
        <f t="array" ref="C42">INDEX($3:$3, ROW(A13)+4)</f>
        <v>616391</v>
      </c>
      <c r="D42" s="11">
        <f t="shared" si="8"/>
        <v>616391</v>
      </c>
      <c r="E42" s="11">
        <f t="shared" si="19"/>
        <v>627040</v>
      </c>
      <c r="F42" s="7">
        <f t="shared" si="9"/>
        <v>6333.7373737373737</v>
      </c>
      <c r="G42" s="12">
        <f t="shared" si="3"/>
        <v>53480.272949265207</v>
      </c>
      <c r="H42" s="12">
        <f t="shared" si="15"/>
        <v>44272.795354367467</v>
      </c>
      <c r="I42" s="12">
        <f>H42*(1/(1-(1.025)^(-B42)))</f>
        <v>48479.006154761635</v>
      </c>
      <c r="J42" s="13">
        <f t="shared" si="13"/>
        <v>12692.749186893761</v>
      </c>
      <c r="K42" s="13">
        <f t="shared" si="17"/>
        <v>-1905.947146410057</v>
      </c>
      <c r="L42" s="13">
        <f t="shared" si="20"/>
        <v>-1946.0196645269732</v>
      </c>
    </row>
    <row r="43" spans="1:21" x14ac:dyDescent="0.55000000000000004">
      <c r="A43" s="10" t="s">
        <v>98</v>
      </c>
      <c r="B43" s="10" cm="1">
        <f t="array" ref="B43">INDEX($4:$4,ROW(A16)+2)</f>
        <v>104</v>
      </c>
      <c r="C43" s="10" cm="1">
        <f t="array" ref="C43">INDEX($3:$3, ROW(A14)+4)</f>
        <v>645787</v>
      </c>
      <c r="D43" s="11">
        <f t="shared" si="8"/>
        <v>645787</v>
      </c>
      <c r="E43" s="11">
        <f t="shared" si="19"/>
        <v>656436</v>
      </c>
      <c r="F43" s="11">
        <f t="shared" si="9"/>
        <v>6311.8846153846152</v>
      </c>
      <c r="G43" s="12">
        <f t="shared" si="3"/>
        <v>49523.04013975244</v>
      </c>
      <c r="H43" s="12">
        <f t="shared" si="15"/>
        <v>40315.5625448547</v>
      </c>
      <c r="I43" s="12">
        <f t="shared" ref="I43:I48" si="21">H43*(1/(1-(1.025)^(-B43)))</f>
        <v>43663.994374666261</v>
      </c>
      <c r="J43" s="13">
        <f t="shared" si="13"/>
        <v>10930.046539171521</v>
      </c>
      <c r="K43" s="13">
        <f t="shared" si="17"/>
        <v>-3668.6497941322978</v>
      </c>
      <c r="L43" s="13">
        <f t="shared" si="20"/>
        <v>-3731.8112870752307</v>
      </c>
    </row>
    <row r="44" spans="1:21" x14ac:dyDescent="0.55000000000000004">
      <c r="A44" s="10" t="s">
        <v>98</v>
      </c>
      <c r="B44" s="10" cm="1">
        <f t="array" ref="B44">INDEX($4:$4,ROW(A17)+2)</f>
        <v>109</v>
      </c>
      <c r="C44" s="10" cm="1">
        <f t="array" ref="C44">INDEX($3:$3, ROW(A15)+4)</f>
        <v>672897</v>
      </c>
      <c r="D44" s="11">
        <f t="shared" si="8"/>
        <v>672897</v>
      </c>
      <c r="E44" s="11">
        <f>$D$25+$D$26+$D$27+$D$28+$D$29+$D$30+D44</f>
        <v>683546</v>
      </c>
      <c r="F44" s="11">
        <f t="shared" si="9"/>
        <v>6271.0642201834862</v>
      </c>
      <c r="G44" s="12">
        <f t="shared" si="3"/>
        <v>45608.654925995848</v>
      </c>
      <c r="H44" s="12">
        <f t="shared" si="15"/>
        <v>36401.177331098108</v>
      </c>
      <c r="I44" s="12">
        <f t="shared" si="21"/>
        <v>39047.821013913817</v>
      </c>
      <c r="J44" s="13">
        <f t="shared" si="13"/>
        <v>9360.8353954917566</v>
      </c>
      <c r="K44" s="13">
        <f t="shared" si="17"/>
        <v>-5237.8609378120618</v>
      </c>
      <c r="L44" s="13">
        <f t="shared" si="20"/>
        <v>-5311.7540527300089</v>
      </c>
    </row>
    <row r="45" spans="1:21" x14ac:dyDescent="0.55000000000000004">
      <c r="A45" s="10" t="s">
        <v>98</v>
      </c>
      <c r="B45" s="10" cm="1">
        <f t="array" ref="B45">INDEX($4:$4,ROW(A18)+2)</f>
        <v>114</v>
      </c>
      <c r="C45" s="10" cm="1">
        <f t="array" ref="C45">INDEX($3:$3, ROW(A16)+4)</f>
        <v>697112</v>
      </c>
      <c r="D45" s="11">
        <f t="shared" si="8"/>
        <v>697112</v>
      </c>
      <c r="E45" s="11">
        <f t="shared" ref="E45:E65" si="22">$D$25+$D$26+$D$27+$D$28+$D$29+$D$30+D45</f>
        <v>707761</v>
      </c>
      <c r="F45" s="11">
        <f t="shared" si="9"/>
        <v>6208.4298245614036</v>
      </c>
      <c r="G45" s="12">
        <f t="shared" si="3"/>
        <v>41762.059137830998</v>
      </c>
      <c r="H45" s="12">
        <f t="shared" si="15"/>
        <v>32554.581542933258</v>
      </c>
      <c r="I45" s="12">
        <f t="shared" si="21"/>
        <v>34629.116497212366</v>
      </c>
      <c r="J45" s="13">
        <f t="shared" si="13"/>
        <v>7970.7993851869387</v>
      </c>
      <c r="K45" s="13">
        <f t="shared" si="17"/>
        <v>-6627.8969481168797</v>
      </c>
      <c r="L45" s="13">
        <f t="shared" si="20"/>
        <v>-6704.5570532912634</v>
      </c>
    </row>
    <row r="46" spans="1:21" x14ac:dyDescent="0.55000000000000004">
      <c r="A46" s="10" t="s">
        <v>98</v>
      </c>
      <c r="B46" s="10" cm="1">
        <f t="array" ref="B46">INDEX($4:$4,ROW(A19)+2)</f>
        <v>119</v>
      </c>
      <c r="C46" s="10" cm="1">
        <f t="array" ref="C46">INDEX($3:$3, ROW(A17)+4)</f>
        <v>691392</v>
      </c>
      <c r="D46" s="11">
        <f t="shared" si="8"/>
        <v>691392</v>
      </c>
      <c r="E46" s="11">
        <f t="shared" si="22"/>
        <v>702041</v>
      </c>
      <c r="F46" s="11">
        <f t="shared" si="9"/>
        <v>5899.5042016806719</v>
      </c>
      <c r="G46" s="12">
        <f t="shared" si="3"/>
        <v>36608.70517509045</v>
      </c>
      <c r="H46" s="12">
        <f t="shared" si="15"/>
        <v>27401.22758019271</v>
      </c>
      <c r="I46" s="12">
        <f t="shared" si="21"/>
        <v>28933.220637815029</v>
      </c>
      <c r="J46" s="13">
        <f t="shared" si="13"/>
        <v>6497.6598659403126</v>
      </c>
      <c r="K46" s="13">
        <f t="shared" si="17"/>
        <v>-8101.0364673635058</v>
      </c>
      <c r="L46" s="13">
        <f t="shared" si="20"/>
        <v>-8177.8917959039691</v>
      </c>
    </row>
    <row r="47" spans="1:21" x14ac:dyDescent="0.55000000000000004">
      <c r="A47" s="10" t="s">
        <v>98</v>
      </c>
      <c r="B47" s="10" cm="1">
        <f t="array" ref="B47">INDEX($4:$4,ROW(A20)+2)</f>
        <v>124</v>
      </c>
      <c r="C47" s="10" cm="1">
        <f t="array" ref="C47">INDEX($3:$3, ROW(A18)+4)</f>
        <v>711169</v>
      </c>
      <c r="D47" s="11">
        <f t="shared" si="8"/>
        <v>711169</v>
      </c>
      <c r="E47" s="11">
        <f t="shared" si="22"/>
        <v>721818</v>
      </c>
      <c r="F47" s="11">
        <f>SUM(E47)/B47</f>
        <v>5821.1129032258068</v>
      </c>
      <c r="G47" s="12">
        <f t="shared" si="3"/>
        <v>33282.313632441859</v>
      </c>
      <c r="H47" s="12">
        <f t="shared" si="15"/>
        <v>24074.836037544119</v>
      </c>
      <c r="I47" s="12">
        <f t="shared" si="21"/>
        <v>25256.842204304416</v>
      </c>
      <c r="J47" s="13">
        <f t="shared" si="13"/>
        <v>5493.3686452973698</v>
      </c>
      <c r="K47" s="13">
        <f t="shared" si="17"/>
        <v>-9105.3276880064477</v>
      </c>
      <c r="L47" s="13">
        <f t="shared" si="20"/>
        <v>-9176.208584843469</v>
      </c>
    </row>
    <row r="48" spans="1:21" x14ac:dyDescent="0.55000000000000004">
      <c r="A48" s="10" t="s">
        <v>98</v>
      </c>
      <c r="B48" s="10" cm="1">
        <f t="array" ref="B48">INDEX($4:$4,ROW(A21)+2)</f>
        <v>129</v>
      </c>
      <c r="C48" s="10" cm="1">
        <f t="array" ref="C48">INDEX($3:$3, ROW(A19)+4)</f>
        <v>729294</v>
      </c>
      <c r="D48" s="11">
        <f t="shared" si="8"/>
        <v>729294</v>
      </c>
      <c r="E48" s="11">
        <f t="shared" si="22"/>
        <v>739943</v>
      </c>
      <c r="F48" s="11">
        <f t="shared" ref="F48:F92" si="23">SUM(E48)/B48</f>
        <v>5735.9922480620153</v>
      </c>
      <c r="G48" s="12">
        <f t="shared" si="3"/>
        <v>30166.436094471621</v>
      </c>
      <c r="H48" s="12">
        <f t="shared" si="15"/>
        <v>20958.958499573877</v>
      </c>
      <c r="I48" s="12">
        <f t="shared" si="21"/>
        <v>21863.310029718257</v>
      </c>
      <c r="J48" s="13">
        <f t="shared" si="13"/>
        <v>4630.2226065738832</v>
      </c>
      <c r="K48" s="13">
        <f t="shared" si="17"/>
        <v>-9968.4737267299352</v>
      </c>
      <c r="L48" s="13">
        <f t="shared" si="20"/>
        <v>-10032.16706126994</v>
      </c>
    </row>
    <row r="49" spans="1:6" x14ac:dyDescent="0.55000000000000004">
      <c r="A49" s="10" t="s">
        <v>98</v>
      </c>
      <c r="B49" s="10" cm="1">
        <f t="array" ref="B49">INDEX($4:$4,ROW(A22)+2)</f>
        <v>134</v>
      </c>
      <c r="C49" s="10" cm="1">
        <f t="array" ref="C49">INDEX($3:$3, ROW(A20)+4)</f>
        <v>745345</v>
      </c>
      <c r="D49" s="11">
        <f t="shared" si="8"/>
        <v>745345</v>
      </c>
      <c r="E49" s="11">
        <f t="shared" si="22"/>
        <v>755994</v>
      </c>
      <c r="F49" s="11">
        <f t="shared" si="23"/>
        <v>5641.746268656716</v>
      </c>
    </row>
    <row r="50" spans="1:6" x14ac:dyDescent="0.55000000000000004">
      <c r="A50" s="10" t="s">
        <v>98</v>
      </c>
      <c r="B50" s="10" cm="1">
        <f t="array" ref="B50">INDEX($4:$4,ROW(A23)+2)</f>
        <v>139</v>
      </c>
      <c r="C50" s="10" cm="1">
        <f t="array" ref="C50">INDEX($3:$3, ROW(A21)+4)</f>
        <v>759748</v>
      </c>
      <c r="D50" s="11">
        <f t="shared" si="8"/>
        <v>759748</v>
      </c>
      <c r="E50" s="11">
        <f t="shared" si="22"/>
        <v>770397</v>
      </c>
      <c r="F50" s="11">
        <f t="shared" si="23"/>
        <v>5542.4244604316546</v>
      </c>
    </row>
    <row r="51" spans="1:6" x14ac:dyDescent="0.55000000000000004">
      <c r="A51" s="10" t="s">
        <v>98</v>
      </c>
      <c r="B51" s="10" cm="1">
        <f t="array" ref="B51">INDEX($4:$4,ROW(A24)+2)</f>
        <v>144</v>
      </c>
      <c r="C51" s="10" cm="1">
        <f t="array" ref="C51">INDEX($3:$3, ROW(A22)+4)</f>
        <v>772784</v>
      </c>
      <c r="D51" s="11">
        <f t="shared" si="8"/>
        <v>772784</v>
      </c>
      <c r="E51" s="11">
        <f t="shared" si="22"/>
        <v>783433</v>
      </c>
      <c r="F51" s="11">
        <f t="shared" si="23"/>
        <v>5440.5069444444443</v>
      </c>
    </row>
    <row r="52" spans="1:6" x14ac:dyDescent="0.55000000000000004">
      <c r="A52" s="10" t="s">
        <v>98</v>
      </c>
      <c r="B52" s="10" cm="1">
        <f t="array" ref="B52">INDEX($4:$4,ROW(A25)+2)</f>
        <v>149</v>
      </c>
      <c r="C52" s="10" cm="1">
        <f t="array" ref="C52">INDEX($3:$3, ROW(A23)+4)</f>
        <v>784080</v>
      </c>
      <c r="D52" s="11">
        <f t="shared" si="8"/>
        <v>784080</v>
      </c>
      <c r="E52" s="11">
        <f t="shared" si="22"/>
        <v>794729</v>
      </c>
      <c r="F52" s="11">
        <f t="shared" si="23"/>
        <v>5333.7516778523486</v>
      </c>
    </row>
    <row r="53" spans="1:6" x14ac:dyDescent="0.55000000000000004">
      <c r="A53" s="10" t="s">
        <v>98</v>
      </c>
      <c r="B53" s="10" cm="1">
        <f t="array" ref="B53">INDEX($4:$4,ROW(A26)+2)</f>
        <v>154</v>
      </c>
      <c r="C53" s="10" cm="1">
        <f t="array" ref="C53">INDEX($3:$3, ROW(A24)+4)</f>
        <v>794035</v>
      </c>
      <c r="D53" s="11">
        <f t="shared" si="8"/>
        <v>794035</v>
      </c>
      <c r="E53" s="11">
        <f t="shared" si="22"/>
        <v>804684</v>
      </c>
      <c r="F53" s="11">
        <f t="shared" si="23"/>
        <v>5225.2207792207791</v>
      </c>
    </row>
    <row r="54" spans="1:6" x14ac:dyDescent="0.55000000000000004">
      <c r="A54" s="10" t="s">
        <v>98</v>
      </c>
      <c r="B54" s="10" cm="1">
        <f t="array" ref="B54">INDEX($4:$4,ROW(A27)+2)</f>
        <v>159</v>
      </c>
      <c r="C54" s="10" cm="1">
        <f t="array" ref="C54">INDEX($3:$3, ROW(A25)+4)</f>
        <v>802751</v>
      </c>
      <c r="D54" s="11">
        <f t="shared" si="8"/>
        <v>802751</v>
      </c>
      <c r="E54" s="11">
        <f>$D$25+$D$26+$D$27+$D$28+$D$29+$D$30+D54</f>
        <v>813400</v>
      </c>
      <c r="F54" s="11">
        <f t="shared" si="23"/>
        <v>5115.7232704402513</v>
      </c>
    </row>
    <row r="55" spans="1:6" x14ac:dyDescent="0.55000000000000004">
      <c r="A55" s="10" t="s">
        <v>98</v>
      </c>
      <c r="B55" s="10" cm="1">
        <f t="array" ref="B55">INDEX($4:$4,ROW(A28)+2)</f>
        <v>164</v>
      </c>
      <c r="C55" s="10" cm="1">
        <f t="array" ref="C55">INDEX($3:$3, ROW(A26)+4)</f>
        <v>810757</v>
      </c>
      <c r="D55" s="11">
        <f t="shared" si="8"/>
        <v>810757</v>
      </c>
      <c r="E55" s="11">
        <f>$D$25+$D$26+$D$27+$D$28+$D$29+$D$30+D55</f>
        <v>821406</v>
      </c>
      <c r="F55" s="11">
        <f t="shared" si="23"/>
        <v>5008.5731707317073</v>
      </c>
    </row>
    <row r="56" spans="1:6" x14ac:dyDescent="0.55000000000000004">
      <c r="A56" s="10" t="s">
        <v>98</v>
      </c>
      <c r="B56" s="10" cm="1">
        <f t="array" ref="B56">INDEX($4:$4,ROW(A29)+2)</f>
        <v>169</v>
      </c>
      <c r="C56" s="10" cm="1">
        <f t="array" ref="C56">INDEX($3:$3, ROW(A27)+4)</f>
        <v>817093</v>
      </c>
      <c r="D56" s="11">
        <f t="shared" si="8"/>
        <v>817093</v>
      </c>
      <c r="E56" s="11">
        <f t="shared" ref="E56:E76" si="24">$D$25+$D$26+$D$27+$D$28+$D$29+$D$30+D56</f>
        <v>827742</v>
      </c>
      <c r="F56" s="11">
        <f t="shared" si="23"/>
        <v>4897.8816568047341</v>
      </c>
    </row>
    <row r="57" spans="1:6" x14ac:dyDescent="0.55000000000000004">
      <c r="A57" s="10" t="s">
        <v>98</v>
      </c>
      <c r="B57" s="10" cm="1">
        <f t="array" ref="B57">INDEX($4:$4,ROW(A30)+2)</f>
        <v>174</v>
      </c>
      <c r="C57" s="10" cm="1">
        <f t="array" ref="C57">INDEX($3:$3, ROW(A28)+4)</f>
        <v>823256</v>
      </c>
      <c r="D57" s="11">
        <f t="shared" si="8"/>
        <v>823256</v>
      </c>
      <c r="E57" s="11">
        <f t="shared" si="24"/>
        <v>833905</v>
      </c>
      <c r="F57" s="11">
        <f t="shared" si="23"/>
        <v>4792.5574712643675</v>
      </c>
    </row>
    <row r="58" spans="1:6" x14ac:dyDescent="0.55000000000000004">
      <c r="A58" s="10" t="s">
        <v>98</v>
      </c>
      <c r="B58" s="10" cm="1">
        <f t="array" ref="B58">INDEX($4:$4,ROW(A31)+2)</f>
        <v>179</v>
      </c>
      <c r="C58" s="10" cm="1">
        <f t="array" ref="C58">INDEX($3:$3, ROW(A29)+4)</f>
        <v>828702</v>
      </c>
      <c r="D58" s="11">
        <f t="shared" si="8"/>
        <v>828702</v>
      </c>
      <c r="E58" s="11">
        <f t="shared" si="24"/>
        <v>839351</v>
      </c>
      <c r="F58" s="11">
        <f t="shared" si="23"/>
        <v>4689.1117318435754</v>
      </c>
    </row>
    <row r="59" spans="1:6" x14ac:dyDescent="0.55000000000000004">
      <c r="A59" s="10" t="s">
        <v>98</v>
      </c>
      <c r="B59" s="10" cm="1">
        <f t="array" ref="B59">INDEX($4:$4,ROW(A32)+2)</f>
        <v>184</v>
      </c>
      <c r="C59" s="10" cm="1">
        <f t="array" ref="C59">INDEX($3:$3, ROW(A30)+4)</f>
        <v>833284</v>
      </c>
      <c r="D59" s="11">
        <f t="shared" si="8"/>
        <v>833284</v>
      </c>
      <c r="E59" s="11">
        <f t="shared" si="24"/>
        <v>843933</v>
      </c>
      <c r="F59" s="11">
        <f t="shared" si="23"/>
        <v>4586.592391304348</v>
      </c>
    </row>
    <row r="60" spans="1:6" x14ac:dyDescent="0.55000000000000004">
      <c r="A60" s="10" t="s">
        <v>98</v>
      </c>
      <c r="B60" s="10" cm="1">
        <f t="array" ref="B60">INDEX($4:$4,ROW(A33)+2)</f>
        <v>189</v>
      </c>
      <c r="C60" s="10" cm="1">
        <f t="array" ref="C60">INDEX($3:$3, ROW(A31)+4)</f>
        <v>836905</v>
      </c>
      <c r="D60" s="11">
        <f t="shared" si="8"/>
        <v>836905</v>
      </c>
      <c r="E60" s="11">
        <f t="shared" si="24"/>
        <v>847554</v>
      </c>
      <c r="F60" s="11">
        <f t="shared" si="23"/>
        <v>4484.4126984126988</v>
      </c>
    </row>
    <row r="61" spans="1:6" x14ac:dyDescent="0.55000000000000004">
      <c r="A61" s="10" t="s">
        <v>98</v>
      </c>
      <c r="B61" s="10" cm="1">
        <f t="array" ref="B61">INDEX($4:$4,ROW(A34)+2)</f>
        <v>194</v>
      </c>
      <c r="C61" s="10" cm="1">
        <f t="array" ref="C61">INDEX($3:$3, ROW(A32)+4)</f>
        <v>840182</v>
      </c>
      <c r="D61" s="11">
        <f t="shared" si="8"/>
        <v>840182</v>
      </c>
      <c r="E61" s="11">
        <f t="shared" si="24"/>
        <v>850831</v>
      </c>
      <c r="F61" s="11">
        <f t="shared" si="23"/>
        <v>4385.7268041237112</v>
      </c>
    </row>
    <row r="62" spans="1:6" x14ac:dyDescent="0.55000000000000004">
      <c r="A62" s="10" t="s">
        <v>98</v>
      </c>
      <c r="B62" s="10" cm="1">
        <f t="array" ref="B62">INDEX($4:$4,ROW(A35)+2)</f>
        <v>199</v>
      </c>
      <c r="C62" s="10" cm="1">
        <f t="array" ref="C62">INDEX($3:$3, ROW(A33)+4)</f>
        <v>842606</v>
      </c>
      <c r="D62" s="11">
        <f t="shared" si="8"/>
        <v>842606</v>
      </c>
      <c r="E62" s="11">
        <f t="shared" si="24"/>
        <v>853255</v>
      </c>
      <c r="F62" s="11">
        <f>SUM(E62)/B62</f>
        <v>4287.713567839196</v>
      </c>
    </row>
    <row r="63" spans="1:6" x14ac:dyDescent="0.55000000000000004">
      <c r="A63" s="10" t="s">
        <v>98</v>
      </c>
      <c r="B63" s="10" cm="1">
        <f t="array" ref="B63">INDEX($4:$4,ROW(A36)+2)</f>
        <v>204</v>
      </c>
      <c r="C63" s="10" cm="1">
        <f t="array" ref="C63">INDEX($3:$3, ROW(A34)+4)</f>
        <v>844637</v>
      </c>
      <c r="D63" s="11">
        <f t="shared" si="8"/>
        <v>844637</v>
      </c>
      <c r="E63" s="11">
        <f t="shared" si="24"/>
        <v>855286</v>
      </c>
      <c r="F63" s="11">
        <f t="shared" ref="F63:F107" si="25">SUM(E63)/B63</f>
        <v>4192.5784313725489</v>
      </c>
    </row>
    <row r="64" spans="1:6" x14ac:dyDescent="0.55000000000000004">
      <c r="A64" s="10" t="s">
        <v>98</v>
      </c>
      <c r="B64" s="10" cm="1">
        <f t="array" ref="B64">INDEX($4:$4,ROW(A37)+2)</f>
        <v>209</v>
      </c>
      <c r="C64" s="10" cm="1">
        <f t="array" ref="C64">INDEX($3:$3, ROW(A35)+4)</f>
        <v>846126</v>
      </c>
      <c r="D64" s="11">
        <f t="shared" si="8"/>
        <v>846126</v>
      </c>
      <c r="E64" s="11">
        <f t="shared" si="24"/>
        <v>856775</v>
      </c>
      <c r="F64" s="11">
        <f t="shared" si="25"/>
        <v>4099.4019138755984</v>
      </c>
    </row>
    <row r="65" spans="1:12" x14ac:dyDescent="0.55000000000000004">
      <c r="A65" s="10" t="s">
        <v>98</v>
      </c>
      <c r="B65" s="10" cm="1">
        <f t="array" ref="B65">INDEX($4:$4,ROW(A38)+2)</f>
        <v>214</v>
      </c>
      <c r="C65" s="10" cm="1">
        <f t="array" ref="C65">INDEX($3:$3, ROW(A36)+4)</f>
        <v>847524</v>
      </c>
      <c r="D65" s="11">
        <f t="shared" si="8"/>
        <v>847524</v>
      </c>
      <c r="E65" s="11">
        <f t="shared" si="24"/>
        <v>858173</v>
      </c>
      <c r="F65" s="11">
        <f t="shared" si="25"/>
        <v>4010.1542056074768</v>
      </c>
    </row>
    <row r="66" spans="1:12" x14ac:dyDescent="0.55000000000000004">
      <c r="A66" s="10" t="s">
        <v>98</v>
      </c>
      <c r="B66" s="10" cm="1">
        <f t="array" ref="B66">INDEX($4:$4,ROW(A39)+2)</f>
        <v>219</v>
      </c>
      <c r="C66" s="10" cm="1">
        <f t="array" ref="C66">INDEX($3:$3, ROW(A37)+4)</f>
        <v>848479</v>
      </c>
      <c r="D66" s="11">
        <f t="shared" si="8"/>
        <v>848479</v>
      </c>
      <c r="E66" s="11">
        <f t="shared" si="24"/>
        <v>859128</v>
      </c>
      <c r="F66" s="11">
        <f t="shared" si="25"/>
        <v>3922.9589041095892</v>
      </c>
    </row>
    <row r="67" spans="1:12" x14ac:dyDescent="0.55000000000000004">
      <c r="A67" s="10" t="s">
        <v>98</v>
      </c>
      <c r="B67" s="10" cm="1">
        <f t="array" ref="B67">INDEX($4:$4,ROW(A40)+2)</f>
        <v>224</v>
      </c>
      <c r="C67" s="10" cm="1">
        <f t="array" ref="C67">INDEX($3:$3, ROW(A38)+4)</f>
        <v>848897</v>
      </c>
      <c r="D67" s="11">
        <f t="shared" si="8"/>
        <v>848897</v>
      </c>
      <c r="E67" s="11">
        <f t="shared" si="24"/>
        <v>859546</v>
      </c>
      <c r="F67" s="11">
        <f t="shared" si="25"/>
        <v>3837.2589285714284</v>
      </c>
    </row>
    <row r="68" spans="1:12" x14ac:dyDescent="0.55000000000000004">
      <c r="A68" s="10" t="s">
        <v>98</v>
      </c>
      <c r="B68" s="10" cm="1">
        <f t="array" ref="B68">INDEX($4:$4,ROW(A41)+2)</f>
        <v>229</v>
      </c>
      <c r="C68" s="10" cm="1">
        <f t="array" ref="C68">INDEX($3:$3, ROW(A39)+4)</f>
        <v>849009</v>
      </c>
      <c r="D68" s="11">
        <f t="shared" si="8"/>
        <v>849009</v>
      </c>
      <c r="E68" s="11">
        <f t="shared" si="24"/>
        <v>859658</v>
      </c>
      <c r="F68" s="11">
        <f t="shared" si="25"/>
        <v>3753.9650655021833</v>
      </c>
    </row>
    <row r="69" spans="1:12" x14ac:dyDescent="0.55000000000000004">
      <c r="A69" s="10" t="s">
        <v>98</v>
      </c>
      <c r="B69" s="10" cm="1">
        <f t="array" ref="B69">INDEX($4:$4,ROW(A42)+2)</f>
        <v>334</v>
      </c>
      <c r="C69" s="10" cm="1">
        <f t="array" ref="C69">INDEX($3:$3, ROW(A40)+4)</f>
        <v>849114</v>
      </c>
      <c r="D69" s="11">
        <f t="shared" si="8"/>
        <v>849114</v>
      </c>
      <c r="E69" s="11">
        <f t="shared" si="24"/>
        <v>859763</v>
      </c>
      <c r="F69" s="11">
        <f t="shared" si="25"/>
        <v>2574.1407185628741</v>
      </c>
    </row>
    <row r="70" spans="1:12" x14ac:dyDescent="0.55000000000000004">
      <c r="A70" s="10" t="s">
        <v>98</v>
      </c>
      <c r="B70" s="10" cm="1">
        <f t="array" ref="B70">INDEX($4:$4,ROW(A43)+2)</f>
        <v>339</v>
      </c>
      <c r="C70" s="10" cm="1">
        <f t="array" ref="C70">INDEX($3:$3, ROW(A41)+4)</f>
        <v>849097</v>
      </c>
      <c r="D70" s="11">
        <f t="shared" si="8"/>
        <v>849097</v>
      </c>
      <c r="E70" s="11">
        <f t="shared" si="24"/>
        <v>859746</v>
      </c>
      <c r="F70" s="11">
        <f t="shared" si="25"/>
        <v>2536.1238938053098</v>
      </c>
    </row>
    <row r="71" spans="1:12" x14ac:dyDescent="0.55000000000000004">
      <c r="A71" s="10" t="s">
        <v>98</v>
      </c>
      <c r="B71" s="10" cm="1">
        <f t="array" ref="B71">INDEX($4:$4,ROW(A44)+2)</f>
        <v>344</v>
      </c>
      <c r="C71" s="10" cm="1">
        <f t="array" ref="C71">INDEX($3:$3, ROW(A42)+4)</f>
        <v>848263</v>
      </c>
      <c r="D71" s="11">
        <f t="shared" si="8"/>
        <v>848263</v>
      </c>
      <c r="E71" s="11">
        <f t="shared" si="24"/>
        <v>858912</v>
      </c>
      <c r="F71" s="11">
        <f t="shared" si="25"/>
        <v>2496.8372093023254</v>
      </c>
    </row>
    <row r="72" spans="1:12" x14ac:dyDescent="0.55000000000000004">
      <c r="A72" s="10" t="s">
        <v>98</v>
      </c>
      <c r="B72" s="10" cm="1">
        <f t="array" ref="B72">INDEX($4:$4,ROW(A45)+2)</f>
        <v>349</v>
      </c>
      <c r="C72" s="10" cm="1">
        <f t="array" ref="C72">INDEX($3:$3, ROW(A43)+4)</f>
        <v>847399</v>
      </c>
      <c r="D72" s="11">
        <f t="shared" si="8"/>
        <v>847399</v>
      </c>
      <c r="E72" s="11">
        <f t="shared" si="24"/>
        <v>858048</v>
      </c>
      <c r="F72" s="11">
        <f t="shared" si="25"/>
        <v>2458.5902578796563</v>
      </c>
    </row>
    <row r="73" spans="1:12" x14ac:dyDescent="0.55000000000000004">
      <c r="A73" s="10" t="s">
        <v>98</v>
      </c>
      <c r="B73" s="10" cm="1">
        <f t="array" ref="B73">INDEX($4:$4,ROW(A46)+2)</f>
        <v>354</v>
      </c>
      <c r="C73" s="10" cm="1">
        <f t="array" ref="C73">INDEX($3:$3, ROW(A44)+4)</f>
        <v>846133</v>
      </c>
      <c r="D73" s="11">
        <f t="shared" si="8"/>
        <v>846133</v>
      </c>
      <c r="E73" s="11">
        <f t="shared" si="24"/>
        <v>856782</v>
      </c>
      <c r="F73" s="11">
        <f t="shared" si="25"/>
        <v>2420.2881355932204</v>
      </c>
    </row>
    <row r="74" spans="1:12" x14ac:dyDescent="0.55000000000000004">
      <c r="A74" s="10" t="s">
        <v>98</v>
      </c>
      <c r="B74" s="10" cm="1">
        <f t="array" ref="B74">INDEX($4:$4,ROW(A47)+2)</f>
        <v>359</v>
      </c>
      <c r="C74" s="10" cm="1">
        <f t="array" ref="C74">INDEX($3:$3, ROW(A45)+4)</f>
        <v>844709</v>
      </c>
      <c r="D74" s="11">
        <f t="shared" si="8"/>
        <v>844709</v>
      </c>
      <c r="E74" s="11">
        <f t="shared" si="24"/>
        <v>855358</v>
      </c>
      <c r="F74" s="11">
        <f t="shared" si="25"/>
        <v>2382.6128133704738</v>
      </c>
    </row>
    <row r="75" spans="1:12" x14ac:dyDescent="0.55000000000000004">
      <c r="A75" s="10" t="s">
        <v>98</v>
      </c>
      <c r="B75" s="10" cm="1">
        <f t="array" ref="B75">INDEX($4:$4,ROW(A48)+2)</f>
        <v>364</v>
      </c>
      <c r="C75" s="10" cm="1">
        <f t="array" ref="C75">INDEX($3:$3, ROW(A46)+4)</f>
        <v>842891</v>
      </c>
      <c r="D75" s="11">
        <f t="shared" si="8"/>
        <v>842891</v>
      </c>
      <c r="E75" s="11">
        <f t="shared" si="24"/>
        <v>853540</v>
      </c>
      <c r="F75" s="11">
        <f t="shared" si="25"/>
        <v>2344.8901098901097</v>
      </c>
    </row>
    <row r="76" spans="1:12" x14ac:dyDescent="0.55000000000000004">
      <c r="A76" s="10" t="s">
        <v>98</v>
      </c>
      <c r="B76" s="10" cm="1">
        <f t="array" ref="B76">INDEX($4:$4,ROW(A49)+2)</f>
        <v>369</v>
      </c>
      <c r="C76" s="10" cm="1">
        <f t="array" ref="C76">INDEX($3:$3, ROW(A47)+4)</f>
        <v>841038</v>
      </c>
      <c r="D76" s="11">
        <f t="shared" si="8"/>
        <v>841038</v>
      </c>
      <c r="E76" s="11">
        <f t="shared" si="24"/>
        <v>851687</v>
      </c>
      <c r="F76" s="11">
        <f t="shared" si="25"/>
        <v>2308.0948509485097</v>
      </c>
    </row>
    <row r="77" spans="1:12" x14ac:dyDescent="0.55000000000000004">
      <c r="A77" s="10" t="s">
        <v>98</v>
      </c>
      <c r="B77" s="10" cm="1">
        <f t="array" ref="B77">INDEX($4:$4,ROW(A50)+2)</f>
        <v>0</v>
      </c>
    </row>
    <row r="78" spans="1:12" x14ac:dyDescent="0.55000000000000004">
      <c r="A78" s="10" t="s">
        <v>98</v>
      </c>
      <c r="B78" s="10" cm="1">
        <f t="array" ref="B78">INDEX($4:$4,ROW(A51)+2)</f>
        <v>0</v>
      </c>
    </row>
    <row r="79" spans="1:12" x14ac:dyDescent="0.55000000000000004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</row>
    <row r="82" spans="1:4" x14ac:dyDescent="0.55000000000000004">
      <c r="B82" s="21">
        <v>0</v>
      </c>
      <c r="C82" s="22">
        <v>2.5</v>
      </c>
      <c r="D82" s="23">
        <v>4</v>
      </c>
    </row>
    <row r="83" spans="1:4" x14ac:dyDescent="0.55000000000000004">
      <c r="A83" s="24" t="s">
        <v>112</v>
      </c>
      <c r="B83">
        <f>F42</f>
        <v>6333.7373737373737</v>
      </c>
      <c r="C83">
        <f>I34</f>
        <v>74865.837065624088</v>
      </c>
      <c r="D83">
        <f>L33</f>
        <v>15305.987231805639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E44D7-9E62-4B58-ABBB-C1B11B471F86}">
  <dimension ref="A1:AT83"/>
  <sheetViews>
    <sheetView topLeftCell="A16" workbookViewId="0">
      <selection activeCell="S57" sqref="S57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4" width="10.26171875" bestFit="1" customWidth="1"/>
    <col min="5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  <col min="39" max="41" width="10.47265625" bestFit="1" customWidth="1"/>
    <col min="42" max="42" width="11.20703125" bestFit="1" customWidth="1"/>
    <col min="43" max="45" width="10.47265625" bestFit="1" customWidth="1"/>
  </cols>
  <sheetData>
    <row r="1" spans="1:46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46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116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  <c r="AM2" t="s">
        <v>148</v>
      </c>
      <c r="AN2" t="s">
        <v>149</v>
      </c>
      <c r="AO2" t="s">
        <v>150</v>
      </c>
      <c r="AP2" t="s">
        <v>151</v>
      </c>
      <c r="AQ2" t="s">
        <v>152</v>
      </c>
      <c r="AR2" t="s">
        <v>196</v>
      </c>
      <c r="AS2" t="s">
        <v>197</v>
      </c>
      <c r="AT2" t="s">
        <v>198</v>
      </c>
    </row>
    <row r="3" spans="1:46" x14ac:dyDescent="0.55000000000000004">
      <c r="A3" t="s">
        <v>39</v>
      </c>
      <c r="B3" t="s">
        <v>40</v>
      </c>
      <c r="C3">
        <v>13758</v>
      </c>
      <c r="D3">
        <v>20291</v>
      </c>
      <c r="E3">
        <v>0</v>
      </c>
      <c r="F3">
        <v>156850</v>
      </c>
      <c r="G3">
        <v>208527</v>
      </c>
      <c r="H3">
        <v>285939</v>
      </c>
      <c r="I3">
        <v>341380</v>
      </c>
      <c r="J3">
        <v>392540</v>
      </c>
      <c r="K3">
        <v>439201</v>
      </c>
      <c r="L3">
        <v>483658</v>
      </c>
      <c r="M3">
        <v>525089</v>
      </c>
      <c r="N3">
        <v>564860</v>
      </c>
      <c r="O3">
        <v>599708</v>
      </c>
      <c r="P3">
        <v>632331</v>
      </c>
      <c r="Q3">
        <v>660815</v>
      </c>
      <c r="R3">
        <v>660030</v>
      </c>
      <c r="S3">
        <v>684852</v>
      </c>
      <c r="T3">
        <v>707553</v>
      </c>
      <c r="U3">
        <v>728015</v>
      </c>
      <c r="V3">
        <v>746259</v>
      </c>
      <c r="W3">
        <v>762208</v>
      </c>
      <c r="X3">
        <v>775967</v>
      </c>
      <c r="Y3">
        <v>788305</v>
      </c>
      <c r="Z3">
        <v>799095</v>
      </c>
      <c r="AA3">
        <v>808522</v>
      </c>
      <c r="AB3">
        <v>816358</v>
      </c>
      <c r="AC3">
        <v>823070</v>
      </c>
      <c r="AD3">
        <v>828632</v>
      </c>
      <c r="AE3">
        <v>833720</v>
      </c>
      <c r="AF3">
        <v>837682</v>
      </c>
      <c r="AG3">
        <v>841516</v>
      </c>
      <c r="AH3">
        <v>844665</v>
      </c>
      <c r="AI3">
        <v>846714</v>
      </c>
      <c r="AJ3">
        <v>848441</v>
      </c>
      <c r="AK3">
        <v>849424</v>
      </c>
      <c r="AL3">
        <v>850094</v>
      </c>
      <c r="AM3">
        <v>849935</v>
      </c>
      <c r="AN3">
        <v>850097</v>
      </c>
      <c r="AO3">
        <v>849560</v>
      </c>
      <c r="AP3">
        <v>848561</v>
      </c>
      <c r="AQ3">
        <v>847508</v>
      </c>
      <c r="AR3">
        <v>846288</v>
      </c>
      <c r="AS3">
        <v>844556</v>
      </c>
      <c r="AT3">
        <v>842839</v>
      </c>
    </row>
    <row r="4" spans="1:46" x14ac:dyDescent="0.55000000000000004">
      <c r="A4" t="s">
        <v>41</v>
      </c>
      <c r="B4" t="s">
        <v>42</v>
      </c>
      <c r="C4">
        <v>29</v>
      </c>
      <c r="D4">
        <v>34</v>
      </c>
      <c r="E4">
        <v>39</v>
      </c>
      <c r="F4">
        <v>44</v>
      </c>
      <c r="G4">
        <v>49</v>
      </c>
      <c r="H4">
        <v>54</v>
      </c>
      <c r="I4">
        <v>59</v>
      </c>
      <c r="J4">
        <v>64</v>
      </c>
      <c r="K4">
        <v>69</v>
      </c>
      <c r="L4">
        <v>74</v>
      </c>
      <c r="M4">
        <v>79</v>
      </c>
      <c r="N4">
        <v>84</v>
      </c>
      <c r="O4">
        <v>89</v>
      </c>
      <c r="P4">
        <v>94</v>
      </c>
      <c r="Q4">
        <v>99</v>
      </c>
      <c r="R4">
        <v>104</v>
      </c>
      <c r="S4">
        <v>109</v>
      </c>
      <c r="T4">
        <v>114</v>
      </c>
      <c r="U4">
        <v>119</v>
      </c>
      <c r="V4">
        <v>124</v>
      </c>
      <c r="W4">
        <v>129</v>
      </c>
      <c r="X4">
        <v>134</v>
      </c>
      <c r="Y4">
        <v>139</v>
      </c>
      <c r="Z4">
        <v>144</v>
      </c>
      <c r="AA4">
        <v>149</v>
      </c>
      <c r="AB4">
        <v>154</v>
      </c>
      <c r="AC4">
        <v>159</v>
      </c>
      <c r="AD4">
        <v>164</v>
      </c>
      <c r="AE4">
        <v>169</v>
      </c>
      <c r="AF4">
        <v>174</v>
      </c>
      <c r="AG4">
        <v>179</v>
      </c>
      <c r="AH4">
        <v>184</v>
      </c>
      <c r="AI4">
        <v>189</v>
      </c>
      <c r="AJ4">
        <v>194</v>
      </c>
      <c r="AK4">
        <v>199</v>
      </c>
      <c r="AL4">
        <v>204</v>
      </c>
      <c r="AM4">
        <v>209</v>
      </c>
      <c r="AN4">
        <v>214</v>
      </c>
      <c r="AO4">
        <v>219</v>
      </c>
      <c r="AP4">
        <v>224</v>
      </c>
      <c r="AQ4">
        <v>229</v>
      </c>
      <c r="AR4">
        <v>234</v>
      </c>
      <c r="AS4">
        <v>239</v>
      </c>
      <c r="AT4">
        <v>244</v>
      </c>
    </row>
    <row r="6" spans="1:46" x14ac:dyDescent="0.55000000000000004">
      <c r="P6" s="1" t="s">
        <v>43</v>
      </c>
      <c r="Q6" s="1"/>
      <c r="R6" s="1"/>
      <c r="S6" s="1"/>
      <c r="T6" s="1"/>
      <c r="U6" s="1"/>
      <c r="V6" s="3"/>
    </row>
    <row r="7" spans="1:46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226</v>
      </c>
      <c r="S7" t="s">
        <v>46</v>
      </c>
      <c r="T7" t="s">
        <v>47</v>
      </c>
      <c r="U7" t="s">
        <v>48</v>
      </c>
      <c r="V7" t="s">
        <v>49</v>
      </c>
    </row>
    <row r="8" spans="1:46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46" x14ac:dyDescent="0.55000000000000004">
      <c r="A9" s="10" t="s">
        <v>57</v>
      </c>
      <c r="B9" s="10">
        <v>0</v>
      </c>
      <c r="C9" s="10" cm="1">
        <f t="array" ref="C9">INDEX($12:$12, ROW(A1) + 18)</f>
        <v>74348</v>
      </c>
      <c r="D9" s="11">
        <f>C9/1</f>
        <v>74348</v>
      </c>
      <c r="E9" s="11"/>
      <c r="F9" s="11"/>
      <c r="G9" s="12">
        <f>C9/1.025^B9</f>
        <v>74348</v>
      </c>
      <c r="H9" s="12"/>
      <c r="I9" s="12"/>
      <c r="J9" s="13">
        <f>C9/1.04^B9</f>
        <v>74348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46" x14ac:dyDescent="0.55000000000000004">
      <c r="A10" s="10" t="s">
        <v>61</v>
      </c>
      <c r="B10" s="10">
        <v>5</v>
      </c>
      <c r="C10" s="10" cm="1">
        <f t="array" ref="C10">INDEX($12:$12, ROW(A2) + 18)</f>
        <v>8337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11.874000000000001</v>
      </c>
      <c r="T10">
        <v>11.692</v>
      </c>
      <c r="U10">
        <v>0</v>
      </c>
    </row>
    <row r="11" spans="1:46" x14ac:dyDescent="0.55000000000000004">
      <c r="A11" s="10" t="s">
        <v>63</v>
      </c>
      <c r="B11" s="10">
        <v>10</v>
      </c>
      <c r="C11" s="10" cm="1">
        <f t="array" ref="C11">INDEX($12:$12, ROW(A3) + 18)</f>
        <v>109032</v>
      </c>
      <c r="D11" s="11">
        <f t="shared" ref="D11:D12" si="0">C11/1</f>
        <v>109032</v>
      </c>
      <c r="E11" s="11">
        <f>SUM(D9:D11)</f>
        <v>183380</v>
      </c>
      <c r="F11" s="11">
        <f>E11</f>
        <v>183380</v>
      </c>
      <c r="G11" s="12">
        <f>C11/1.025^B11</f>
        <v>85175.624136959479</v>
      </c>
      <c r="H11" s="12">
        <f>SUM(G9:G11)</f>
        <v>159523.62413695949</v>
      </c>
      <c r="I11" s="12">
        <f>H11*(1/(1-(1.025)^(-B11)))</f>
        <v>729078.87965696154</v>
      </c>
      <c r="J11" s="13">
        <f t="shared" ref="J11" si="1">C11/1.04^B11</f>
        <v>73658.112455414463</v>
      </c>
      <c r="K11" s="13">
        <f>SUM(J9:J11)</f>
        <v>148006.11245541446</v>
      </c>
      <c r="L11" s="13">
        <f>K11*(1/(1-(1.04)^(-B11)))</f>
        <v>456195.33428151021</v>
      </c>
      <c r="P11" t="s">
        <v>58</v>
      </c>
      <c r="Q11" t="s">
        <v>64</v>
      </c>
      <c r="R11" t="s">
        <v>60</v>
      </c>
      <c r="S11">
        <v>0</v>
      </c>
      <c r="T11">
        <v>1E-3</v>
      </c>
      <c r="U11">
        <v>0</v>
      </c>
    </row>
    <row r="12" spans="1:46" x14ac:dyDescent="0.55000000000000004">
      <c r="A12" s="14" t="s">
        <v>65</v>
      </c>
      <c r="B12" s="14">
        <v>0</v>
      </c>
      <c r="C12" s="10" cm="1">
        <f t="array" ref="C12">INDEX($12:$12, ROW(A4) + 18)</f>
        <v>174755</v>
      </c>
      <c r="D12" s="10">
        <f t="shared" si="0"/>
        <v>174755</v>
      </c>
      <c r="E12" s="14">
        <f>D12</f>
        <v>174755</v>
      </c>
      <c r="F12" s="14">
        <f>E12</f>
        <v>174755</v>
      </c>
      <c r="G12" s="14">
        <f>C12/1.025^B12</f>
        <v>174755</v>
      </c>
      <c r="H12" s="14">
        <f>G12</f>
        <v>174755</v>
      </c>
      <c r="I12" s="14" t="e">
        <f>H12*(1/(1-(1.025)^(-B12)))</f>
        <v>#DIV/0!</v>
      </c>
      <c r="J12" s="14">
        <f>C12/1.04^B12</f>
        <v>174755</v>
      </c>
      <c r="K12" s="14">
        <f>J12</f>
        <v>174755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74348</v>
      </c>
      <c r="T12" s="15">
        <v>8337</v>
      </c>
      <c r="U12" s="15">
        <v>109032</v>
      </c>
      <c r="V12" s="16">
        <v>174755</v>
      </c>
    </row>
    <row r="13" spans="1:46" x14ac:dyDescent="0.55000000000000004">
      <c r="A13" s="17"/>
      <c r="P13" t="s">
        <v>39</v>
      </c>
      <c r="Q13" t="s">
        <v>67</v>
      </c>
      <c r="R13" t="s">
        <v>66</v>
      </c>
      <c r="S13">
        <v>15124</v>
      </c>
      <c r="T13">
        <v>1516</v>
      </c>
      <c r="U13">
        <v>12397</v>
      </c>
    </row>
    <row r="14" spans="1:46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11.87</v>
      </c>
      <c r="T14">
        <v>11.69</v>
      </c>
      <c r="U14">
        <v>0</v>
      </c>
    </row>
    <row r="15" spans="1:46" x14ac:dyDescent="0.55000000000000004">
      <c r="P15" t="s">
        <v>41</v>
      </c>
      <c r="Q15" t="s">
        <v>69</v>
      </c>
      <c r="R15" t="s">
        <v>60</v>
      </c>
      <c r="S15">
        <v>22.41</v>
      </c>
      <c r="T15">
        <v>12.85</v>
      </c>
      <c r="U15">
        <v>12.6</v>
      </c>
    </row>
    <row r="16" spans="1:46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23.18</v>
      </c>
      <c r="T18">
        <v>23.58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23.09</v>
      </c>
      <c r="T19">
        <v>23.54</v>
      </c>
      <c r="U19">
        <v>23.93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21.96</v>
      </c>
      <c r="T20">
        <v>21.91</v>
      </c>
      <c r="U20">
        <v>21.84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23.7</v>
      </c>
      <c r="T21">
        <v>23.7</v>
      </c>
      <c r="U21">
        <v>23.7</v>
      </c>
    </row>
    <row r="22" spans="1:21" x14ac:dyDescent="0.55000000000000004">
      <c r="A22" s="15" t="s">
        <v>119</v>
      </c>
      <c r="B22">
        <v>-4500</v>
      </c>
      <c r="P22" t="s">
        <v>41</v>
      </c>
      <c r="Q22" t="s">
        <v>42</v>
      </c>
      <c r="R22" t="s">
        <v>82</v>
      </c>
      <c r="S22">
        <v>109</v>
      </c>
      <c r="T22">
        <v>114</v>
      </c>
      <c r="U22">
        <v>119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142.5</v>
      </c>
      <c r="T23">
        <v>122.6</v>
      </c>
      <c r="U23">
        <v>4877.8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361.2</v>
      </c>
      <c r="T24">
        <v>140.80000000000001</v>
      </c>
      <c r="U24">
        <v>122</v>
      </c>
    </row>
    <row r="25" spans="1:21" x14ac:dyDescent="0.55000000000000004">
      <c r="A25" s="10" t="s">
        <v>75</v>
      </c>
      <c r="B25" s="10">
        <v>0</v>
      </c>
      <c r="C25" s="10">
        <f>B19+B20+B22</f>
        <v>-25400</v>
      </c>
      <c r="D25" s="11">
        <f>C25*1^(-B25)</f>
        <v>-25400</v>
      </c>
      <c r="E25" s="11"/>
      <c r="F25" s="11"/>
      <c r="G25" s="12">
        <f>C25*1.025^(-B25)</f>
        <v>-25400</v>
      </c>
      <c r="H25" s="12"/>
      <c r="I25" s="12"/>
      <c r="J25" s="13">
        <f>C25/1.04^B25</f>
        <v>-25400</v>
      </c>
      <c r="K25" s="13"/>
      <c r="L25" s="13"/>
      <c r="P25" t="s">
        <v>41</v>
      </c>
      <c r="Q25" t="s">
        <v>87</v>
      </c>
      <c r="R25" t="s">
        <v>88</v>
      </c>
      <c r="S25">
        <v>228.71</v>
      </c>
      <c r="T25">
        <v>133.51</v>
      </c>
      <c r="U25">
        <v>132.61000000000001</v>
      </c>
    </row>
    <row r="26" spans="1:21" x14ac:dyDescent="0.55000000000000004">
      <c r="A26" s="10" t="s">
        <v>89</v>
      </c>
      <c r="B26" s="10">
        <v>0</v>
      </c>
      <c r="C26" s="10"/>
      <c r="D26" s="11">
        <v>0</v>
      </c>
      <c r="E26" s="11"/>
      <c r="F26" s="11"/>
      <c r="G26" s="12">
        <v>0</v>
      </c>
      <c r="H26" s="12"/>
      <c r="I26" s="12"/>
      <c r="J26" s="13">
        <v>0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 t="s">
        <v>96</v>
      </c>
      <c r="B28" s="10" cm="1">
        <f t="array" ref="B28">INDEX($4:$4,ROW(A1)+2)</f>
        <v>29</v>
      </c>
      <c r="C28" s="10" cm="1">
        <f t="array" ref="C28">INDEX($3:$3, ROW(A1)+2)</f>
        <v>13758</v>
      </c>
      <c r="D28" s="11">
        <f t="shared" si="2"/>
        <v>13758</v>
      </c>
      <c r="E28" s="11"/>
      <c r="F28" s="11"/>
      <c r="G28" s="12">
        <f>C28*1.025^(-B28)</f>
        <v>6723.0015092877893</v>
      </c>
      <c r="H28" s="12"/>
      <c r="I28" s="12"/>
      <c r="J28" s="13">
        <f>C28/1.04^B28</f>
        <v>4411.5221633374485</v>
      </c>
      <c r="K28" s="13"/>
      <c r="L28" s="13"/>
      <c r="P28" t="s">
        <v>92</v>
      </c>
      <c r="Q28" t="s">
        <v>93</v>
      </c>
      <c r="R28" t="s">
        <v>94</v>
      </c>
      <c r="T28">
        <v>2.5861000000000001</v>
      </c>
      <c r="U28">
        <v>2.2902</v>
      </c>
    </row>
    <row r="29" spans="1:21" x14ac:dyDescent="0.55000000000000004">
      <c r="A29" s="10" t="s">
        <v>121</v>
      </c>
      <c r="B29" s="10" cm="1">
        <f t="array" ref="B29">INDEX($4:$4,ROW(A2)+2)</f>
        <v>34</v>
      </c>
      <c r="C29" s="10" cm="1">
        <f t="array" ref="C29">INDEX($3:$3, ROW(A2)+2)</f>
        <v>20291</v>
      </c>
      <c r="D29" s="11">
        <f t="shared" si="2"/>
        <v>20291</v>
      </c>
      <c r="E29" s="11"/>
      <c r="F29" s="11"/>
      <c r="G29" s="12">
        <f t="shared" ref="G29:G48" si="3">C29*1.025^(-B29)</f>
        <v>8763.7913156909326</v>
      </c>
      <c r="H29" s="12"/>
      <c r="I29" s="12"/>
      <c r="J29" s="13">
        <f t="shared" ref="J29" si="4">C29/1.04^B29</f>
        <v>5347.7354491885499</v>
      </c>
      <c r="K29" s="13"/>
      <c r="L29" s="13"/>
      <c r="P29" t="s">
        <v>92</v>
      </c>
      <c r="Q29" t="s">
        <v>95</v>
      </c>
      <c r="R29" t="s">
        <v>94</v>
      </c>
      <c r="T29">
        <v>2.3302999999999998</v>
      </c>
      <c r="U29">
        <v>2.1890000000000001</v>
      </c>
    </row>
    <row r="30" spans="1:21" x14ac:dyDescent="0.55000000000000004">
      <c r="A30" s="10"/>
      <c r="B30" s="10" cm="1">
        <f t="array" ref="B30">INDEX($4:$4,ROW(A3)+2)</f>
        <v>39</v>
      </c>
      <c r="C30" s="10" cm="1">
        <f t="array" ref="C30">INDEX($3:$3, ROW(A1)+4)</f>
        <v>0</v>
      </c>
      <c r="D30" s="11">
        <f>C30*1^(-B30)</f>
        <v>0</v>
      </c>
      <c r="E30" s="11"/>
      <c r="F30" s="11">
        <f t="shared" ref="F30" si="5">SUM(E30)</f>
        <v>0</v>
      </c>
      <c r="G30" s="12">
        <f t="shared" si="3"/>
        <v>0</v>
      </c>
      <c r="H30" s="12"/>
      <c r="I30" s="12">
        <f t="shared" ref="I30:I32" si="6">H30*(1/(1-(1.025)^(-B30)))</f>
        <v>0</v>
      </c>
      <c r="J30" s="13">
        <f>C30/1.04^B30</f>
        <v>0</v>
      </c>
      <c r="K30" s="13"/>
      <c r="L30" s="13">
        <f t="shared" ref="L30" si="7">K30*(1/(1-(1.04)^(-B30)))</f>
        <v>0</v>
      </c>
      <c r="P30" t="s">
        <v>92</v>
      </c>
      <c r="Q30" t="s">
        <v>97</v>
      </c>
      <c r="R30" t="s">
        <v>94</v>
      </c>
      <c r="T30">
        <v>2.5861000000000001</v>
      </c>
      <c r="U30">
        <v>2.4380999999999999</v>
      </c>
    </row>
    <row r="31" spans="1:21" x14ac:dyDescent="0.55000000000000004">
      <c r="A31" s="10" t="s">
        <v>98</v>
      </c>
      <c r="B31" s="10" cm="1">
        <f t="array" ref="B31">INDEX($4:$4,ROW(A4)+2)</f>
        <v>44</v>
      </c>
      <c r="C31" s="10" cm="1">
        <f t="array" ref="C31">INDEX($3:$3, ROW(A2)+4)</f>
        <v>156850</v>
      </c>
      <c r="D31" s="11">
        <f>C31*1^(-B31)</f>
        <v>156850</v>
      </c>
      <c r="E31" s="11">
        <f>$D$25+$D$26+$D$27+$D$28+$D$29+$D$30+D31</f>
        <v>160499</v>
      </c>
      <c r="F31" s="11">
        <f>SUM(E31)/B31</f>
        <v>3647.7045454545455</v>
      </c>
      <c r="G31" s="12">
        <f t="shared" si="3"/>
        <v>52921.780333553404</v>
      </c>
      <c r="H31" s="12">
        <f>$G$25+$G$26+$G$27+$G$28+$G$29+$G$30+G31</f>
        <v>39556.245374337203</v>
      </c>
      <c r="I31" s="12">
        <f t="shared" si="6"/>
        <v>59698.868188809072</v>
      </c>
      <c r="J31" s="13">
        <f>C31/1.04^B31</f>
        <v>27926.569734534656</v>
      </c>
      <c r="K31" s="13">
        <f>$J$25+$J$26+$J$27+$J$28+$J$29+$J$30+J31</f>
        <v>9509.5048334942803</v>
      </c>
      <c r="L31" s="13">
        <f>K31*(1/(1-(1.04)^(-B31)))</f>
        <v>11569.393011513152</v>
      </c>
      <c r="P31" t="s">
        <v>92</v>
      </c>
      <c r="Q31" t="s">
        <v>99</v>
      </c>
      <c r="R31" t="s">
        <v>94</v>
      </c>
      <c r="T31">
        <v>2.3302999999999998</v>
      </c>
      <c r="U31">
        <v>2.2597</v>
      </c>
    </row>
    <row r="32" spans="1:21" x14ac:dyDescent="0.55000000000000004">
      <c r="A32" s="10" t="s">
        <v>98</v>
      </c>
      <c r="B32" s="10" cm="1">
        <f t="array" ref="B32">INDEX($4:$4,ROW(A5)+2)</f>
        <v>49</v>
      </c>
      <c r="C32" s="10" cm="1">
        <f t="array" ref="C32">INDEX($3:$3, ROW(A3)+4)</f>
        <v>208527</v>
      </c>
      <c r="D32" s="11">
        <f t="shared" ref="D32:D76" si="8">C32*1^(-B32)</f>
        <v>208527</v>
      </c>
      <c r="E32" s="11">
        <f t="shared" ref="E32" si="9">$D$25+$D$26+$D$27+$D$28+$D$29+$D$30+D32</f>
        <v>212176</v>
      </c>
      <c r="F32" s="11">
        <f t="shared" ref="F32:F76" si="10">SUM(E32)/B32</f>
        <v>4330.1224489795923</v>
      </c>
      <c r="G32" s="12">
        <f t="shared" si="3"/>
        <v>62186.038449908418</v>
      </c>
      <c r="H32" s="12">
        <f t="shared" ref="H32" si="11">$G$25+$G$26+$G$27+$G$28+$G$29+$G$30+G32</f>
        <v>48820.503490692216</v>
      </c>
      <c r="I32" s="12">
        <f t="shared" si="6"/>
        <v>69566.258302320188</v>
      </c>
      <c r="J32" s="13">
        <f>C32/1.04^B32</f>
        <v>30516.074719098189</v>
      </c>
      <c r="K32" s="13">
        <f t="shared" ref="K32:K33" si="12">$J$25+$J$26+$J$27+$J$28+$J$29+$J$30+J32</f>
        <v>12099.009818057813</v>
      </c>
      <c r="L32" s="13">
        <f t="shared" ref="L32" si="13">K32*(1/(1-(1.04)^(-B32)))</f>
        <v>14173.120084336882</v>
      </c>
      <c r="P32" t="s">
        <v>92</v>
      </c>
      <c r="Q32" t="s">
        <v>100</v>
      </c>
      <c r="R32" t="s">
        <v>101</v>
      </c>
    </row>
    <row r="33" spans="1:21" x14ac:dyDescent="0.55000000000000004">
      <c r="A33" s="10" t="s">
        <v>98</v>
      </c>
      <c r="B33" s="10" cm="1">
        <f t="array" ref="B33">INDEX($4:$4,ROW(A6)+2)</f>
        <v>54</v>
      </c>
      <c r="C33" s="10" cm="1">
        <f t="array" ref="C33">INDEX($3:$3, ROW(A4)+4)</f>
        <v>285939</v>
      </c>
      <c r="D33" s="11">
        <f t="shared" si="8"/>
        <v>285939</v>
      </c>
      <c r="E33" s="11">
        <f>$D$25+$D$26+$D$27+$D$28+$D$29+$D$30+D33</f>
        <v>289588</v>
      </c>
      <c r="F33" s="11">
        <f t="shared" si="10"/>
        <v>5362.7407407407409</v>
      </c>
      <c r="G33" s="12">
        <f t="shared" si="3"/>
        <v>75367.596008351</v>
      </c>
      <c r="H33" s="12">
        <f>$G$25+$G$26+$G$27+$G$28+$G$29+$G$30+G33</f>
        <v>62002.061049134798</v>
      </c>
      <c r="I33" s="12">
        <f>H33*(1/(1-(1.025)^(-B33)))</f>
        <v>84193.803138775955</v>
      </c>
      <c r="J33" s="13">
        <f t="shared" ref="J33:J48" si="14">C33/1.04^B33</f>
        <v>34393.238543103136</v>
      </c>
      <c r="K33" s="13">
        <f t="shared" si="12"/>
        <v>15976.17364206276</v>
      </c>
      <c r="L33" s="9">
        <f>K33*(1/(1-(1.04)^(-B33)))</f>
        <v>18160.556904555757</v>
      </c>
      <c r="P33" t="s">
        <v>102</v>
      </c>
      <c r="Q33" t="s">
        <v>103</v>
      </c>
      <c r="R33" t="s">
        <v>104</v>
      </c>
      <c r="S33">
        <v>218.73400000000001</v>
      </c>
      <c r="T33">
        <v>18.209</v>
      </c>
      <c r="U33">
        <v>121.983</v>
      </c>
    </row>
    <row r="34" spans="1:21" x14ac:dyDescent="0.55000000000000004">
      <c r="A34" s="10" t="s">
        <v>98</v>
      </c>
      <c r="B34" s="10" cm="1">
        <f t="array" ref="B34">INDEX($4:$4,ROW(A7)+2)</f>
        <v>59</v>
      </c>
      <c r="C34" s="10" cm="1">
        <f t="array" ref="C34">INDEX($3:$3, ROW(A5)+4)</f>
        <v>341380</v>
      </c>
      <c r="D34" s="11">
        <f t="shared" si="8"/>
        <v>341380</v>
      </c>
      <c r="E34" s="11">
        <f t="shared" ref="E34:E35" si="15">$D$25+$D$26+$D$27+$D$28+$D$29+$D$30+D34</f>
        <v>345029</v>
      </c>
      <c r="F34" s="11">
        <f t="shared" si="10"/>
        <v>5847.9491525423728</v>
      </c>
      <c r="G34" s="12">
        <f t="shared" si="3"/>
        <v>79529.823008983571</v>
      </c>
      <c r="H34" s="12">
        <f>$G$25+$G$26+$G$27+$G$28+$G$29+$G$30+G34</f>
        <v>66164.288049767361</v>
      </c>
      <c r="I34" s="8">
        <f>H34*(1/(1-(1.025)^(-B34)))</f>
        <v>86259.879271360973</v>
      </c>
      <c r="J34" s="13">
        <f t="shared" si="14"/>
        <v>33749.788488536928</v>
      </c>
      <c r="K34" s="13">
        <f>$J$25+$J$26+$J$27+$J$28+$J$29+$J$30+J34</f>
        <v>15332.723587496552</v>
      </c>
      <c r="L34" s="13">
        <f>K34*(1/(1-(1.04)^(-B34)))</f>
        <v>17014.860642530002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64</v>
      </c>
      <c r="C35" s="10" cm="1">
        <f t="array" ref="C35">INDEX($3:$3, ROW(A6)+4)</f>
        <v>392540</v>
      </c>
      <c r="D35" s="11">
        <f t="shared" si="8"/>
        <v>392540</v>
      </c>
      <c r="E35" s="11">
        <f t="shared" si="15"/>
        <v>396189</v>
      </c>
      <c r="F35" s="11">
        <f t="shared" si="10"/>
        <v>6190.453125</v>
      </c>
      <c r="G35" s="12">
        <f t="shared" si="3"/>
        <v>80827.013655703224</v>
      </c>
      <c r="H35" s="12">
        <f t="shared" ref="H35:H48" si="16">$G$25+$G$26+$G$27+$G$28+$G$29+$G$30+G35</f>
        <v>67461.478696487015</v>
      </c>
      <c r="I35" s="12">
        <f t="shared" ref="I35:I41" si="17">H35*(1/(1-(1.025)^(-B35)))</f>
        <v>84954.204693511085</v>
      </c>
      <c r="J35" s="13">
        <f t="shared" si="14"/>
        <v>31897.026779669606</v>
      </c>
      <c r="K35" s="13">
        <f t="shared" ref="K35:K48" si="18">$J$25+$J$26+$J$27+$J$28+$J$29+$J$30+J35</f>
        <v>13479.96187862923</v>
      </c>
      <c r="L35" s="13">
        <f t="shared" ref="L35:L36" si="19">K35*(1/(1-(1.04)^(-B35)))</f>
        <v>14672.195574997069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69</v>
      </c>
      <c r="C36" s="10" cm="1">
        <f t="array" ref="C36">INDEX($3:$3, ROW(A7)+4)</f>
        <v>439201</v>
      </c>
      <c r="D36" s="11">
        <f t="shared" si="8"/>
        <v>439201</v>
      </c>
      <c r="E36" s="11">
        <f>$D$25+$D$26+$D$27+$D$28+$D$29+$D$30+D36</f>
        <v>442850</v>
      </c>
      <c r="F36" s="11">
        <f t="shared" si="10"/>
        <v>6418.115942028986</v>
      </c>
      <c r="G36" s="12">
        <f t="shared" si="3"/>
        <v>79931.250649412352</v>
      </c>
      <c r="H36" s="12">
        <f t="shared" si="16"/>
        <v>66565.715690196143</v>
      </c>
      <c r="I36" s="12">
        <f t="shared" si="17"/>
        <v>81375.425984781745</v>
      </c>
      <c r="J36" s="13">
        <f t="shared" si="14"/>
        <v>29333.434054588266</v>
      </c>
      <c r="K36" s="13">
        <f t="shared" si="18"/>
        <v>10916.36915354789</v>
      </c>
      <c r="L36" s="13">
        <f t="shared" si="19"/>
        <v>11697.63271594401</v>
      </c>
      <c r="P36" t="s">
        <v>102</v>
      </c>
      <c r="Q36" t="s">
        <v>110</v>
      </c>
      <c r="R36" t="s">
        <v>111</v>
      </c>
      <c r="S36">
        <v>106.85599999999999</v>
      </c>
      <c r="T36">
        <v>11.839</v>
      </c>
      <c r="U36">
        <v>132.6129</v>
      </c>
    </row>
    <row r="37" spans="1:21" x14ac:dyDescent="0.55000000000000004">
      <c r="A37" s="10" t="s">
        <v>98</v>
      </c>
      <c r="B37" s="10" cm="1">
        <f t="array" ref="B37">INDEX($4:$4,ROW(A10)+2)</f>
        <v>74</v>
      </c>
      <c r="C37" s="10" cm="1">
        <f t="array" ref="C37">INDEX($3:$3, ROW(A8)+4)</f>
        <v>483658</v>
      </c>
      <c r="D37" s="11">
        <f t="shared" si="8"/>
        <v>483658</v>
      </c>
      <c r="E37" s="11">
        <f>$D$25+$D$26+$D$27+$D$28+$D$29+$D$30+D37</f>
        <v>487307</v>
      </c>
      <c r="F37" s="11">
        <f t="shared" si="10"/>
        <v>6585.22972972973</v>
      </c>
      <c r="G37" s="12">
        <f t="shared" si="3"/>
        <v>77798.699389910558</v>
      </c>
      <c r="H37" s="12">
        <f t="shared" si="16"/>
        <v>64433.164430694356</v>
      </c>
      <c r="I37" s="12">
        <f t="shared" si="17"/>
        <v>76784.283113323967</v>
      </c>
      <c r="J37" s="13">
        <f t="shared" si="14"/>
        <v>26550.41217463863</v>
      </c>
      <c r="K37" s="13">
        <f t="shared" si="18"/>
        <v>8133.3472735982541</v>
      </c>
      <c r="L37" s="13">
        <f>K37*(1/(1-(1.04)^(-B37)))</f>
        <v>8605.7606139692489</v>
      </c>
    </row>
    <row r="38" spans="1:21" x14ac:dyDescent="0.55000000000000004">
      <c r="A38" s="10" t="s">
        <v>98</v>
      </c>
      <c r="B38" s="10" cm="1">
        <f t="array" ref="B38">INDEX($4:$4,ROW(A11)+2)</f>
        <v>79</v>
      </c>
      <c r="C38" s="10" cm="1">
        <f t="array" ref="C38">INDEX($3:$3, ROW(A9)+4)</f>
        <v>525089</v>
      </c>
      <c r="D38" s="11">
        <f t="shared" si="8"/>
        <v>525089</v>
      </c>
      <c r="E38" s="11">
        <f t="shared" ref="E38:E43" si="20">$D$25+$D$26+$D$27+$D$28+$D$29+$D$30+D38</f>
        <v>528738</v>
      </c>
      <c r="F38" s="11">
        <f t="shared" si="10"/>
        <v>6692.8860759493673</v>
      </c>
      <c r="G38" s="12">
        <f t="shared" si="3"/>
        <v>74653.049769283098</v>
      </c>
      <c r="H38" s="12">
        <f t="shared" si="16"/>
        <v>61287.514810066896</v>
      </c>
      <c r="I38" s="12">
        <f t="shared" si="17"/>
        <v>71445.007547953588</v>
      </c>
      <c r="J38" s="13">
        <f t="shared" si="14"/>
        <v>23691.857718350235</v>
      </c>
      <c r="K38" s="13">
        <f t="shared" si="18"/>
        <v>5274.7928173098589</v>
      </c>
      <c r="L38" s="13">
        <f t="shared" ref="L38:L48" si="21">K38*(1/(1-(1.04)^(-B38)))</f>
        <v>5524.0356437703294</v>
      </c>
    </row>
    <row r="39" spans="1:21" x14ac:dyDescent="0.55000000000000004">
      <c r="A39" s="10" t="s">
        <v>98</v>
      </c>
      <c r="B39" s="10" cm="1">
        <f t="array" ref="B39">INDEX($4:$4,ROW(A12)+2)</f>
        <v>84</v>
      </c>
      <c r="C39" s="10" cm="1">
        <f t="array" ref="C39">INDEX($3:$3, ROW(A10)+4)</f>
        <v>564860</v>
      </c>
      <c r="D39" s="11">
        <f t="shared" si="8"/>
        <v>564860</v>
      </c>
      <c r="E39" s="11">
        <f t="shared" si="20"/>
        <v>568509</v>
      </c>
      <c r="F39" s="11">
        <f t="shared" si="10"/>
        <v>6767.9642857142853</v>
      </c>
      <c r="G39" s="12">
        <f t="shared" si="3"/>
        <v>70980.021863394068</v>
      </c>
      <c r="H39" s="12">
        <f t="shared" si="16"/>
        <v>57614.486904177866</v>
      </c>
      <c r="I39" s="12">
        <f t="shared" si="17"/>
        <v>65894.793296707183</v>
      </c>
      <c r="J39" s="13">
        <f t="shared" si="14"/>
        <v>20947.89173134882</v>
      </c>
      <c r="K39" s="13">
        <f t="shared" si="18"/>
        <v>2530.8268303084442</v>
      </c>
      <c r="L39" s="13">
        <f t="shared" si="21"/>
        <v>2628.297516520689</v>
      </c>
    </row>
    <row r="40" spans="1:21" x14ac:dyDescent="0.55000000000000004">
      <c r="A40" s="10" t="s">
        <v>98</v>
      </c>
      <c r="B40" s="10" cm="1">
        <f t="array" ref="B40">INDEX($4:$4,ROW(A13)+2)</f>
        <v>89</v>
      </c>
      <c r="C40" s="10" cm="1">
        <f t="array" ref="C40">INDEX($3:$3, ROW(A11)+4)</f>
        <v>599708</v>
      </c>
      <c r="D40" s="11">
        <f t="shared" si="8"/>
        <v>599708</v>
      </c>
      <c r="E40" s="11">
        <f t="shared" si="20"/>
        <v>603357</v>
      </c>
      <c r="F40" s="7">
        <f t="shared" si="10"/>
        <v>6779.2921348314603</v>
      </c>
      <c r="G40" s="12">
        <f t="shared" si="3"/>
        <v>66606.378720607885</v>
      </c>
      <c r="H40" s="12">
        <f t="shared" si="16"/>
        <v>53240.843761391683</v>
      </c>
      <c r="I40" s="12">
        <f t="shared" si="17"/>
        <v>59892.820910636663</v>
      </c>
      <c r="J40" s="13">
        <f t="shared" si="14"/>
        <v>18279.850715541404</v>
      </c>
      <c r="K40" s="13">
        <f t="shared" si="18"/>
        <v>-137.21418549897135</v>
      </c>
      <c r="L40" s="13">
        <f t="shared" si="21"/>
        <v>-141.52814042197019</v>
      </c>
    </row>
    <row r="41" spans="1:21" x14ac:dyDescent="0.55000000000000004">
      <c r="A41" s="10" t="s">
        <v>98</v>
      </c>
      <c r="B41" s="10" cm="1">
        <f t="array" ref="B41">INDEX($4:$4,ROW(A14)+2)</f>
        <v>94</v>
      </c>
      <c r="C41" s="10" cm="1">
        <f t="array" ref="C41">INDEX($3:$3, ROW(A12)+4)</f>
        <v>632331</v>
      </c>
      <c r="D41" s="11">
        <f t="shared" si="8"/>
        <v>632331</v>
      </c>
      <c r="E41" s="11">
        <f t="shared" si="20"/>
        <v>635980</v>
      </c>
      <c r="F41" s="11">
        <f t="shared" si="10"/>
        <v>6765.744680851064</v>
      </c>
      <c r="G41" s="12">
        <f t="shared" si="3"/>
        <v>62072.770078489819</v>
      </c>
      <c r="H41" s="12">
        <f t="shared" si="16"/>
        <v>48707.235119273617</v>
      </c>
      <c r="I41" s="12">
        <f t="shared" si="17"/>
        <v>54009.031477624732</v>
      </c>
      <c r="J41" s="13">
        <f t="shared" si="14"/>
        <v>15842.020812800183</v>
      </c>
      <c r="K41" s="13">
        <f t="shared" si="18"/>
        <v>-2575.0440882401927</v>
      </c>
      <c r="L41" s="13">
        <f t="shared" si="21"/>
        <v>-2641.2154285511961</v>
      </c>
    </row>
    <row r="42" spans="1:21" x14ac:dyDescent="0.55000000000000004">
      <c r="A42" s="10" t="s">
        <v>98</v>
      </c>
      <c r="B42" s="10" cm="1">
        <f t="array" ref="B42">INDEX($4:$4,ROW(A15)+2)</f>
        <v>99</v>
      </c>
      <c r="C42" s="10" cm="1">
        <f t="array" ref="C42">INDEX($3:$3, ROW(A13)+4)</f>
        <v>660815</v>
      </c>
      <c r="D42" s="11">
        <f t="shared" si="8"/>
        <v>660815</v>
      </c>
      <c r="E42" s="11">
        <f t="shared" si="20"/>
        <v>664464</v>
      </c>
      <c r="F42" s="11">
        <f t="shared" si="10"/>
        <v>6711.757575757576</v>
      </c>
      <c r="G42" s="12">
        <f t="shared" si="3"/>
        <v>57334.657009866612</v>
      </c>
      <c r="H42" s="12">
        <f t="shared" si="16"/>
        <v>43969.122050650411</v>
      </c>
      <c r="I42" s="12">
        <f>H42*(1/(1-(1.025)^(-B42)))</f>
        <v>48146.481862087086</v>
      </c>
      <c r="J42" s="13">
        <f t="shared" si="14"/>
        <v>13607.530048195385</v>
      </c>
      <c r="K42" s="13">
        <f t="shared" si="18"/>
        <v>-4809.5348528449904</v>
      </c>
      <c r="L42" s="13">
        <f t="shared" si="21"/>
        <v>-4910.6552710515434</v>
      </c>
    </row>
    <row r="43" spans="1:21" x14ac:dyDescent="0.55000000000000004">
      <c r="A43" s="10" t="s">
        <v>98</v>
      </c>
      <c r="B43" s="10" cm="1">
        <f t="array" ref="B43">INDEX($4:$4,ROW(A16)+2)</f>
        <v>104</v>
      </c>
      <c r="C43" s="10" cm="1">
        <f t="array" ref="C43">INDEX($3:$3, ROW(A14)+4)</f>
        <v>660030</v>
      </c>
      <c r="D43" s="11">
        <f t="shared" si="8"/>
        <v>660030</v>
      </c>
      <c r="E43" s="11">
        <f t="shared" si="20"/>
        <v>663679</v>
      </c>
      <c r="F43" s="11">
        <f t="shared" si="10"/>
        <v>6381.5288461538457</v>
      </c>
      <c r="G43" s="12">
        <f t="shared" si="3"/>
        <v>50615.283651483849</v>
      </c>
      <c r="H43" s="12">
        <f t="shared" si="16"/>
        <v>37249.748692267647</v>
      </c>
      <c r="I43" s="12">
        <f t="shared" ref="I43:I48" si="22">H43*(1/(1-(1.025)^(-B43)))</f>
        <v>40343.54762003653</v>
      </c>
      <c r="J43" s="13">
        <f t="shared" si="14"/>
        <v>11171.111554195701</v>
      </c>
      <c r="K43" s="13">
        <f t="shared" si="18"/>
        <v>-7245.9533468446753</v>
      </c>
      <c r="L43" s="13">
        <f t="shared" si="21"/>
        <v>-7370.7036655896118</v>
      </c>
    </row>
    <row r="44" spans="1:21" x14ac:dyDescent="0.55000000000000004">
      <c r="A44" s="10" t="s">
        <v>98</v>
      </c>
      <c r="B44" s="10" cm="1">
        <f t="array" ref="B44">INDEX($4:$4,ROW(A17)+2)</f>
        <v>109</v>
      </c>
      <c r="C44" s="10" cm="1">
        <f t="array" ref="C44">INDEX($3:$3, ROW(A15)+4)</f>
        <v>684852</v>
      </c>
      <c r="D44" s="11">
        <f t="shared" si="8"/>
        <v>684852</v>
      </c>
      <c r="E44" s="11">
        <f>$D$25+$D$26+$D$27+$D$28+$D$29+$D$30+D44</f>
        <v>688501</v>
      </c>
      <c r="F44" s="11">
        <f t="shared" si="10"/>
        <v>6316.5229357798162</v>
      </c>
      <c r="G44" s="12">
        <f t="shared" si="3"/>
        <v>46418.959429716742</v>
      </c>
      <c r="H44" s="12">
        <f t="shared" si="16"/>
        <v>33053.42447050054</v>
      </c>
      <c r="I44" s="12">
        <f t="shared" si="22"/>
        <v>35456.660944820302</v>
      </c>
      <c r="J44" s="13">
        <f t="shared" si="14"/>
        <v>9527.1443360177273</v>
      </c>
      <c r="K44" s="13">
        <f t="shared" si="18"/>
        <v>-8889.9205650226486</v>
      </c>
      <c r="L44" s="13">
        <f t="shared" si="21"/>
        <v>-9015.3351053706847</v>
      </c>
    </row>
    <row r="45" spans="1:21" x14ac:dyDescent="0.55000000000000004">
      <c r="A45" s="10" t="s">
        <v>98</v>
      </c>
      <c r="B45" s="10" cm="1">
        <f t="array" ref="B45">INDEX($4:$4,ROW(A18)+2)</f>
        <v>114</v>
      </c>
      <c r="C45" s="10" cm="1">
        <f t="array" ref="C45">INDEX($3:$3, ROW(A16)+4)</f>
        <v>707553</v>
      </c>
      <c r="D45" s="11">
        <f t="shared" si="8"/>
        <v>707553</v>
      </c>
      <c r="E45" s="11">
        <f t="shared" ref="E45:E53" si="23">$D$25+$D$26+$D$27+$D$28+$D$29+$D$30+D45</f>
        <v>711202</v>
      </c>
      <c r="F45" s="11">
        <f t="shared" si="10"/>
        <v>6238.6140350877195</v>
      </c>
      <c r="G45" s="12">
        <f t="shared" si="3"/>
        <v>42387.550679302229</v>
      </c>
      <c r="H45" s="12">
        <f t="shared" si="16"/>
        <v>29022.015720086027</v>
      </c>
      <c r="I45" s="12">
        <f t="shared" si="22"/>
        <v>30871.438541741853</v>
      </c>
      <c r="J45" s="13">
        <f t="shared" si="14"/>
        <v>8090.1820903774051</v>
      </c>
      <c r="K45" s="13">
        <f t="shared" si="18"/>
        <v>-10326.88281066297</v>
      </c>
      <c r="L45" s="13">
        <f t="shared" si="21"/>
        <v>-10446.32641827879</v>
      </c>
    </row>
    <row r="46" spans="1:21" x14ac:dyDescent="0.55000000000000004">
      <c r="A46" s="10" t="s">
        <v>98</v>
      </c>
      <c r="B46" s="10" cm="1">
        <f t="array" ref="B46">INDEX($4:$4,ROW(A19)+2)</f>
        <v>119</v>
      </c>
      <c r="C46" s="10" cm="1">
        <f t="array" ref="C46">INDEX($3:$3, ROW(A17)+4)</f>
        <v>728015</v>
      </c>
      <c r="D46" s="11">
        <f t="shared" si="8"/>
        <v>728015</v>
      </c>
      <c r="E46" s="11">
        <f t="shared" si="23"/>
        <v>731664</v>
      </c>
      <c r="F46" s="11">
        <f t="shared" si="10"/>
        <v>6148.4369747899163</v>
      </c>
      <c r="G46" s="12">
        <f t="shared" si="3"/>
        <v>38547.866475231815</v>
      </c>
      <c r="H46" s="12">
        <f t="shared" si="16"/>
        <v>25182.331516015613</v>
      </c>
      <c r="I46" s="12">
        <f t="shared" si="22"/>
        <v>26590.266870166208</v>
      </c>
      <c r="J46" s="13">
        <f t="shared" si="14"/>
        <v>6841.8405872537387</v>
      </c>
      <c r="K46" s="13">
        <f t="shared" si="18"/>
        <v>-11575.224313786637</v>
      </c>
      <c r="L46" s="13">
        <f t="shared" si="21"/>
        <v>-11685.039603614008</v>
      </c>
    </row>
    <row r="47" spans="1:21" x14ac:dyDescent="0.55000000000000004">
      <c r="A47" s="10" t="s">
        <v>98</v>
      </c>
      <c r="B47" s="10" cm="1">
        <f t="array" ref="B47">INDEX($4:$4,ROW(A20)+2)</f>
        <v>124</v>
      </c>
      <c r="C47" s="10" cm="1">
        <f t="array" ref="C47">INDEX($3:$3, ROW(A18)+4)</f>
        <v>746259</v>
      </c>
      <c r="D47" s="11">
        <f t="shared" si="8"/>
        <v>746259</v>
      </c>
      <c r="E47" s="11">
        <f t="shared" si="23"/>
        <v>749908</v>
      </c>
      <c r="F47" s="11">
        <f t="shared" si="10"/>
        <v>6047.6451612903229</v>
      </c>
      <c r="G47" s="12">
        <f t="shared" si="3"/>
        <v>34924.506114625961</v>
      </c>
      <c r="H47" s="12">
        <f t="shared" si="16"/>
        <v>21558.971155409759</v>
      </c>
      <c r="I47" s="12">
        <f t="shared" si="22"/>
        <v>22617.455492123903</v>
      </c>
      <c r="J47" s="13">
        <f t="shared" si="14"/>
        <v>5764.4185726191236</v>
      </c>
      <c r="K47" s="13">
        <f t="shared" si="18"/>
        <v>-12652.646328421251</v>
      </c>
      <c r="L47" s="13">
        <f t="shared" si="21"/>
        <v>-12751.141511664513</v>
      </c>
    </row>
    <row r="48" spans="1:21" x14ac:dyDescent="0.55000000000000004">
      <c r="A48" s="10" t="s">
        <v>98</v>
      </c>
      <c r="B48" s="10" cm="1">
        <f t="array" ref="B48">INDEX($4:$4,ROW(A21)+2)</f>
        <v>129</v>
      </c>
      <c r="C48" s="10" cm="1">
        <f t="array" ref="C48">INDEX($3:$3, ROW(A19)+4)</f>
        <v>762208</v>
      </c>
      <c r="D48" s="11">
        <f t="shared" si="8"/>
        <v>762208</v>
      </c>
      <c r="E48" s="11">
        <f t="shared" si="23"/>
        <v>765857</v>
      </c>
      <c r="F48" s="11">
        <f t="shared" si="10"/>
        <v>5936.8759689922481</v>
      </c>
      <c r="G48" s="12">
        <f t="shared" si="3"/>
        <v>31527.887138376329</v>
      </c>
      <c r="H48" s="12">
        <f t="shared" si="16"/>
        <v>18162.352179160123</v>
      </c>
      <c r="I48" s="12">
        <f t="shared" si="22"/>
        <v>18946.033819857035</v>
      </c>
      <c r="J48" s="13">
        <f t="shared" si="14"/>
        <v>4839.1906590640629</v>
      </c>
      <c r="K48" s="13">
        <f t="shared" si="18"/>
        <v>-13577.874241976313</v>
      </c>
      <c r="L48" s="13">
        <f t="shared" si="21"/>
        <v>-13664.629758431891</v>
      </c>
    </row>
    <row r="49" spans="1:6" x14ac:dyDescent="0.55000000000000004">
      <c r="A49" s="10" t="s">
        <v>98</v>
      </c>
      <c r="B49" s="10" cm="1">
        <f t="array" ref="B49">INDEX($4:$4,ROW(A22)+2)</f>
        <v>134</v>
      </c>
      <c r="C49" s="10" cm="1">
        <f t="array" ref="C49">INDEX($3:$3, ROW(A20)+4)</f>
        <v>775967</v>
      </c>
      <c r="D49" s="11">
        <f t="shared" si="8"/>
        <v>775967</v>
      </c>
      <c r="E49" s="11">
        <f t="shared" si="23"/>
        <v>779616</v>
      </c>
      <c r="F49" s="11">
        <f t="shared" si="10"/>
        <v>5818.0298507462685</v>
      </c>
    </row>
    <row r="50" spans="1:6" x14ac:dyDescent="0.55000000000000004">
      <c r="A50" s="10" t="s">
        <v>98</v>
      </c>
      <c r="B50" s="10" cm="1">
        <f t="array" ref="B50">INDEX($4:$4,ROW(A23)+2)</f>
        <v>139</v>
      </c>
      <c r="C50" s="10" cm="1">
        <f t="array" ref="C50">INDEX($3:$3, ROW(A21)+4)</f>
        <v>788305</v>
      </c>
      <c r="D50" s="11">
        <f t="shared" si="8"/>
        <v>788305</v>
      </c>
      <c r="E50" s="11">
        <f t="shared" si="23"/>
        <v>791954</v>
      </c>
      <c r="F50" s="11">
        <f t="shared" si="10"/>
        <v>5697.5107913669062</v>
      </c>
    </row>
    <row r="51" spans="1:6" x14ac:dyDescent="0.55000000000000004">
      <c r="A51" s="10" t="s">
        <v>98</v>
      </c>
      <c r="B51" s="10" cm="1">
        <f t="array" ref="B51">INDEX($4:$4,ROW(A24)+2)</f>
        <v>144</v>
      </c>
      <c r="C51" s="10" cm="1">
        <f t="array" ref="C51">INDEX($3:$3, ROW(A22)+4)</f>
        <v>799095</v>
      </c>
      <c r="D51" s="11">
        <f t="shared" si="8"/>
        <v>799095</v>
      </c>
      <c r="E51" s="11">
        <f t="shared" si="23"/>
        <v>802744</v>
      </c>
      <c r="F51" s="11">
        <f>SUM(E51)/B51</f>
        <v>5574.6111111111113</v>
      </c>
    </row>
    <row r="52" spans="1:6" x14ac:dyDescent="0.55000000000000004">
      <c r="A52" s="10" t="s">
        <v>98</v>
      </c>
      <c r="B52" s="10" cm="1">
        <f t="array" ref="B52">INDEX($4:$4,ROW(A25)+2)</f>
        <v>149</v>
      </c>
      <c r="C52" s="10" cm="1">
        <f t="array" ref="C52">INDEX($3:$3, ROW(A23)+4)</f>
        <v>808522</v>
      </c>
      <c r="D52" s="11">
        <f t="shared" si="8"/>
        <v>808522</v>
      </c>
      <c r="E52" s="11">
        <f t="shared" si="23"/>
        <v>812171</v>
      </c>
      <c r="F52" s="11">
        <f t="shared" ref="F52:F96" si="24">SUM(E52)/B52</f>
        <v>5450.8120805369126</v>
      </c>
    </row>
    <row r="53" spans="1:6" x14ac:dyDescent="0.55000000000000004">
      <c r="A53" s="10" t="s">
        <v>98</v>
      </c>
      <c r="B53" s="10" cm="1">
        <f t="array" ref="B53">INDEX($4:$4,ROW(A26)+2)</f>
        <v>154</v>
      </c>
      <c r="C53" s="10" cm="1">
        <f t="array" ref="C53">INDEX($3:$3, ROW(A24)+4)</f>
        <v>816358</v>
      </c>
      <c r="D53" s="11">
        <f t="shared" si="8"/>
        <v>816358</v>
      </c>
      <c r="E53" s="11">
        <f t="shared" si="23"/>
        <v>820007</v>
      </c>
      <c r="F53" s="11">
        <f t="shared" si="24"/>
        <v>5324.7207792207791</v>
      </c>
    </row>
    <row r="54" spans="1:6" x14ac:dyDescent="0.55000000000000004">
      <c r="A54" s="10" t="s">
        <v>98</v>
      </c>
      <c r="B54" s="10" cm="1">
        <f t="array" ref="B54">INDEX($4:$4,ROW(A27)+2)</f>
        <v>159</v>
      </c>
      <c r="C54" s="10" cm="1">
        <f t="array" ref="C54">INDEX($3:$3, ROW(A25)+4)</f>
        <v>823070</v>
      </c>
      <c r="D54" s="11">
        <f t="shared" si="8"/>
        <v>823070</v>
      </c>
      <c r="E54" s="11">
        <f>$D$25+$D$26+$D$27+$D$28+$D$29+$D$30+D54</f>
        <v>826719</v>
      </c>
      <c r="F54" s="11">
        <f t="shared" si="24"/>
        <v>5199.4905660377362</v>
      </c>
    </row>
    <row r="55" spans="1:6" x14ac:dyDescent="0.55000000000000004">
      <c r="A55" s="10" t="s">
        <v>98</v>
      </c>
      <c r="B55" s="10" cm="1">
        <f t="array" ref="B55">INDEX($4:$4,ROW(A28)+2)</f>
        <v>164</v>
      </c>
      <c r="C55" s="10" cm="1">
        <f t="array" ref="C55">INDEX($3:$3, ROW(A26)+4)</f>
        <v>828632</v>
      </c>
      <c r="D55" s="11">
        <f t="shared" si="8"/>
        <v>828632</v>
      </c>
      <c r="E55" s="11">
        <f>$D$25+$D$26+$D$27+$D$28+$D$29+$D$30+D55</f>
        <v>832281</v>
      </c>
      <c r="F55" s="11">
        <f t="shared" si="24"/>
        <v>5074.8841463414637</v>
      </c>
    </row>
    <row r="56" spans="1:6" x14ac:dyDescent="0.55000000000000004">
      <c r="A56" s="10" t="s">
        <v>98</v>
      </c>
      <c r="B56" s="10" cm="1">
        <f t="array" ref="B56">INDEX($4:$4,ROW(A29)+2)</f>
        <v>169</v>
      </c>
      <c r="C56" s="10" cm="1">
        <f t="array" ref="C56">INDEX($3:$3, ROW(A27)+4)</f>
        <v>833720</v>
      </c>
      <c r="D56" s="11">
        <f t="shared" si="8"/>
        <v>833720</v>
      </c>
      <c r="E56" s="11">
        <f t="shared" ref="E56:E76" si="25">$D$25+$D$26+$D$27+$D$28+$D$29+$D$30+D56</f>
        <v>837369</v>
      </c>
      <c r="F56" s="11">
        <f t="shared" si="24"/>
        <v>4954.8461538461543</v>
      </c>
    </row>
    <row r="57" spans="1:6" x14ac:dyDescent="0.55000000000000004">
      <c r="A57" s="10" t="s">
        <v>98</v>
      </c>
      <c r="B57" s="10" cm="1">
        <f t="array" ref="B57">INDEX($4:$4,ROW(A30)+2)</f>
        <v>174</v>
      </c>
      <c r="C57" s="10" cm="1">
        <f t="array" ref="C57">INDEX($3:$3, ROW(A28)+4)</f>
        <v>837682</v>
      </c>
      <c r="D57" s="11">
        <f t="shared" si="8"/>
        <v>837682</v>
      </c>
      <c r="E57" s="11">
        <f t="shared" si="25"/>
        <v>841331</v>
      </c>
      <c r="F57" s="11">
        <f t="shared" si="24"/>
        <v>4835.2356321839079</v>
      </c>
    </row>
    <row r="58" spans="1:6" x14ac:dyDescent="0.55000000000000004">
      <c r="A58" s="10" t="s">
        <v>98</v>
      </c>
      <c r="B58" s="10" cm="1">
        <f t="array" ref="B58">INDEX($4:$4,ROW(A31)+2)</f>
        <v>179</v>
      </c>
      <c r="C58" s="10" cm="1">
        <f t="array" ref="C58">INDEX($3:$3, ROW(A29)+4)</f>
        <v>841516</v>
      </c>
      <c r="D58" s="11">
        <f t="shared" si="8"/>
        <v>841516</v>
      </c>
      <c r="E58" s="11">
        <f t="shared" si="25"/>
        <v>845165</v>
      </c>
      <c r="F58" s="11">
        <f t="shared" si="24"/>
        <v>4721.5921787709494</v>
      </c>
    </row>
    <row r="59" spans="1:6" x14ac:dyDescent="0.55000000000000004">
      <c r="A59" s="10" t="s">
        <v>98</v>
      </c>
      <c r="B59" s="10" cm="1">
        <f t="array" ref="B59">INDEX($4:$4,ROW(A32)+2)</f>
        <v>184</v>
      </c>
      <c r="C59" s="10" cm="1">
        <f t="array" ref="C59">INDEX($3:$3, ROW(A30)+4)</f>
        <v>844665</v>
      </c>
      <c r="D59" s="11">
        <f t="shared" si="8"/>
        <v>844665</v>
      </c>
      <c r="E59" s="11">
        <f t="shared" si="25"/>
        <v>848314</v>
      </c>
      <c r="F59" s="11">
        <f t="shared" si="24"/>
        <v>4610.402173913043</v>
      </c>
    </row>
    <row r="60" spans="1:6" x14ac:dyDescent="0.55000000000000004">
      <c r="A60" s="10" t="s">
        <v>98</v>
      </c>
      <c r="B60" s="10" cm="1">
        <f t="array" ref="B60">INDEX($4:$4,ROW(A33)+2)</f>
        <v>189</v>
      </c>
      <c r="C60" s="10" cm="1">
        <f t="array" ref="C60">INDEX($3:$3, ROW(A31)+4)</f>
        <v>846714</v>
      </c>
      <c r="D60" s="11">
        <f t="shared" si="8"/>
        <v>846714</v>
      </c>
      <c r="E60" s="11">
        <f t="shared" si="25"/>
        <v>850363</v>
      </c>
      <c r="F60" s="11">
        <f t="shared" si="24"/>
        <v>4499.2751322751319</v>
      </c>
    </row>
    <row r="61" spans="1:6" x14ac:dyDescent="0.55000000000000004">
      <c r="A61" s="10" t="s">
        <v>98</v>
      </c>
      <c r="B61" s="10" cm="1">
        <f t="array" ref="B61">INDEX($4:$4,ROW(A34)+2)</f>
        <v>194</v>
      </c>
      <c r="C61" s="10" cm="1">
        <f t="array" ref="C61">INDEX($3:$3, ROW(A32)+4)</f>
        <v>848441</v>
      </c>
      <c r="D61" s="11">
        <f t="shared" si="8"/>
        <v>848441</v>
      </c>
      <c r="E61" s="11">
        <f t="shared" si="25"/>
        <v>852090</v>
      </c>
      <c r="F61" s="11">
        <f t="shared" si="24"/>
        <v>4392.216494845361</v>
      </c>
    </row>
    <row r="62" spans="1:6" x14ac:dyDescent="0.55000000000000004">
      <c r="A62" s="10" t="s">
        <v>98</v>
      </c>
      <c r="B62" s="10" cm="1">
        <f t="array" ref="B62">INDEX($4:$4,ROW(A35)+2)</f>
        <v>199</v>
      </c>
      <c r="C62" s="10" cm="1">
        <f t="array" ref="C62">INDEX($3:$3, ROW(A33)+4)</f>
        <v>849424</v>
      </c>
      <c r="D62" s="11">
        <f t="shared" si="8"/>
        <v>849424</v>
      </c>
      <c r="E62" s="11">
        <f t="shared" si="25"/>
        <v>853073</v>
      </c>
      <c r="F62" s="11">
        <f t="shared" si="24"/>
        <v>4286.7989949748744</v>
      </c>
    </row>
    <row r="63" spans="1:6" x14ac:dyDescent="0.55000000000000004">
      <c r="A63" s="10" t="s">
        <v>98</v>
      </c>
      <c r="B63" s="10" cm="1">
        <f t="array" ref="B63">INDEX($4:$4,ROW(A36)+2)</f>
        <v>204</v>
      </c>
      <c r="C63" s="10" cm="1">
        <f t="array" ref="C63">INDEX($3:$3, ROW(A34)+4)</f>
        <v>850094</v>
      </c>
      <c r="D63" s="11">
        <f t="shared" si="8"/>
        <v>850094</v>
      </c>
      <c r="E63" s="11">
        <f t="shared" si="25"/>
        <v>853743</v>
      </c>
      <c r="F63" s="11">
        <f t="shared" si="24"/>
        <v>4185.0147058823532</v>
      </c>
    </row>
    <row r="64" spans="1:6" x14ac:dyDescent="0.55000000000000004">
      <c r="A64" s="10" t="s">
        <v>98</v>
      </c>
      <c r="B64" s="10" cm="1">
        <f t="array" ref="B64">INDEX($4:$4,ROW(A37)+2)</f>
        <v>209</v>
      </c>
      <c r="C64" s="10" cm="1">
        <f t="array" ref="C64">INDEX($3:$3, ROW(A35)+4)</f>
        <v>849935</v>
      </c>
      <c r="D64" s="11">
        <f t="shared" si="8"/>
        <v>849935</v>
      </c>
      <c r="E64" s="11">
        <f t="shared" si="25"/>
        <v>853584</v>
      </c>
      <c r="F64" s="11">
        <f t="shared" si="24"/>
        <v>4084.1339712918661</v>
      </c>
    </row>
    <row r="65" spans="1:12" x14ac:dyDescent="0.55000000000000004">
      <c r="A65" s="10" t="s">
        <v>98</v>
      </c>
      <c r="B65" s="10" cm="1">
        <f t="array" ref="B65">INDEX($4:$4,ROW(A38)+2)</f>
        <v>214</v>
      </c>
      <c r="C65" s="10" cm="1">
        <f t="array" ref="C65">INDEX($3:$3, ROW(A36)+4)</f>
        <v>850097</v>
      </c>
      <c r="D65" s="11">
        <f t="shared" si="8"/>
        <v>850097</v>
      </c>
      <c r="E65" s="11">
        <f t="shared" si="25"/>
        <v>853746</v>
      </c>
      <c r="F65" s="11">
        <f t="shared" si="24"/>
        <v>3989.467289719626</v>
      </c>
    </row>
    <row r="66" spans="1:12" x14ac:dyDescent="0.55000000000000004">
      <c r="A66" s="10" t="s">
        <v>98</v>
      </c>
      <c r="B66" s="10" cm="1">
        <f t="array" ref="B66">INDEX($4:$4,ROW(A39)+2)</f>
        <v>219</v>
      </c>
      <c r="C66" s="10" cm="1">
        <f t="array" ref="C66">INDEX($3:$3, ROW(A37)+4)</f>
        <v>849560</v>
      </c>
      <c r="D66" s="11">
        <f t="shared" si="8"/>
        <v>849560</v>
      </c>
      <c r="E66" s="11">
        <f t="shared" si="25"/>
        <v>853209</v>
      </c>
      <c r="F66" s="11">
        <f t="shared" si="24"/>
        <v>3895.9315068493152</v>
      </c>
    </row>
    <row r="67" spans="1:12" x14ac:dyDescent="0.55000000000000004">
      <c r="A67" s="10" t="s">
        <v>98</v>
      </c>
      <c r="B67" s="10" cm="1">
        <f t="array" ref="B67">INDEX($4:$4,ROW(A40)+2)</f>
        <v>224</v>
      </c>
      <c r="C67" s="10" cm="1">
        <f t="array" ref="C67">INDEX($3:$3, ROW(A38)+4)</f>
        <v>848561</v>
      </c>
      <c r="D67" s="11">
        <f t="shared" si="8"/>
        <v>848561</v>
      </c>
      <c r="E67" s="11">
        <f t="shared" si="25"/>
        <v>852210</v>
      </c>
      <c r="F67" s="11">
        <f t="shared" si="24"/>
        <v>3804.5089285714284</v>
      </c>
    </row>
    <row r="68" spans="1:12" x14ac:dyDescent="0.55000000000000004">
      <c r="A68" s="10" t="s">
        <v>98</v>
      </c>
      <c r="B68" s="10" cm="1">
        <f t="array" ref="B68">INDEX($4:$4,ROW(A41)+2)</f>
        <v>229</v>
      </c>
      <c r="C68" s="10" cm="1">
        <f t="array" ref="C68">INDEX($3:$3, ROW(A39)+4)</f>
        <v>847508</v>
      </c>
      <c r="D68" s="11">
        <f t="shared" si="8"/>
        <v>847508</v>
      </c>
      <c r="E68" s="11">
        <f t="shared" si="25"/>
        <v>851157</v>
      </c>
      <c r="F68" s="11">
        <f t="shared" si="24"/>
        <v>3716.8427947598252</v>
      </c>
    </row>
    <row r="69" spans="1:12" x14ac:dyDescent="0.55000000000000004">
      <c r="A69" s="10" t="s">
        <v>98</v>
      </c>
      <c r="B69" s="10" cm="1">
        <f t="array" ref="B69">INDEX($4:$4,ROW(A42)+2)</f>
        <v>234</v>
      </c>
      <c r="C69" s="10" cm="1">
        <f t="array" ref="C69">INDEX($3:$3, ROW(A40)+4)</f>
        <v>846288</v>
      </c>
      <c r="D69" s="11">
        <f t="shared" si="8"/>
        <v>846288</v>
      </c>
      <c r="E69" s="11">
        <f t="shared" si="25"/>
        <v>849937</v>
      </c>
      <c r="F69" s="11">
        <f t="shared" si="24"/>
        <v>3632.2094017094018</v>
      </c>
    </row>
    <row r="70" spans="1:12" x14ac:dyDescent="0.55000000000000004">
      <c r="A70" s="10" t="s">
        <v>98</v>
      </c>
      <c r="B70" s="10" cm="1">
        <f t="array" ref="B70">INDEX($4:$4,ROW(A43)+2)</f>
        <v>239</v>
      </c>
      <c r="C70" s="10" cm="1">
        <f t="array" ref="C70">INDEX($3:$3, ROW(A41)+4)</f>
        <v>844556</v>
      </c>
      <c r="D70" s="11">
        <f t="shared" si="8"/>
        <v>844556</v>
      </c>
      <c r="E70" s="11">
        <f t="shared" si="25"/>
        <v>848205</v>
      </c>
      <c r="F70" s="11">
        <f>SUM(E70)/B70</f>
        <v>3548.9748953974895</v>
      </c>
    </row>
    <row r="71" spans="1:12" x14ac:dyDescent="0.55000000000000004">
      <c r="A71" s="10" t="s">
        <v>98</v>
      </c>
      <c r="B71" s="10" cm="1">
        <f t="array" ref="B71">INDEX($4:$4,ROW(A44)+2)</f>
        <v>244</v>
      </c>
      <c r="C71" s="10" cm="1">
        <f t="array" ref="C71">INDEX($3:$3, ROW(A42)+4)</f>
        <v>842839</v>
      </c>
      <c r="D71" s="11">
        <f t="shared" si="8"/>
        <v>842839</v>
      </c>
      <c r="E71" s="11">
        <f t="shared" si="25"/>
        <v>846488</v>
      </c>
      <c r="F71" s="11">
        <f t="shared" ref="F71:F115" si="26">SUM(E71)/B71</f>
        <v>3469.2131147540986</v>
      </c>
    </row>
    <row r="72" spans="1:12" x14ac:dyDescent="0.55000000000000004">
      <c r="A72" s="10" t="s">
        <v>98</v>
      </c>
      <c r="B72" s="10" cm="1">
        <f t="array" ref="B72">INDEX($4:$4,ROW(A45)+2)</f>
        <v>0</v>
      </c>
      <c r="C72" s="10" cm="1">
        <f t="array" ref="C72">INDEX($3:$3, ROW(A43)+4)</f>
        <v>0</v>
      </c>
      <c r="D72" s="11">
        <f t="shared" si="8"/>
        <v>0</v>
      </c>
      <c r="E72" s="11">
        <f t="shared" si="25"/>
        <v>3649</v>
      </c>
      <c r="F72" s="11" t="e">
        <f t="shared" si="26"/>
        <v>#DIV/0!</v>
      </c>
    </row>
    <row r="73" spans="1:12" x14ac:dyDescent="0.55000000000000004">
      <c r="A73" s="10" t="s">
        <v>98</v>
      </c>
      <c r="B73" s="10" cm="1">
        <f t="array" ref="B73">INDEX($4:$4,ROW(A46)+2)</f>
        <v>0</v>
      </c>
      <c r="C73" s="10" cm="1">
        <f t="array" ref="C73">INDEX($3:$3, ROW(A44)+4)</f>
        <v>0</v>
      </c>
      <c r="D73" s="11">
        <f t="shared" si="8"/>
        <v>0</v>
      </c>
      <c r="E73" s="11">
        <f t="shared" si="25"/>
        <v>3649</v>
      </c>
      <c r="F73" s="11" t="e">
        <f t="shared" si="26"/>
        <v>#DIV/0!</v>
      </c>
    </row>
    <row r="74" spans="1:12" x14ac:dyDescent="0.55000000000000004">
      <c r="A74" s="10" t="s">
        <v>98</v>
      </c>
      <c r="B74" s="10" cm="1">
        <f t="array" ref="B74">INDEX($4:$4,ROW(A47)+2)</f>
        <v>0</v>
      </c>
      <c r="C74" s="10" cm="1">
        <f t="array" ref="C74">INDEX($3:$3, ROW(A45)+4)</f>
        <v>0</v>
      </c>
      <c r="D74" s="11">
        <f t="shared" si="8"/>
        <v>0</v>
      </c>
      <c r="E74" s="11">
        <f t="shared" si="25"/>
        <v>3649</v>
      </c>
      <c r="F74" s="11" t="e">
        <f t="shared" si="26"/>
        <v>#DIV/0!</v>
      </c>
    </row>
    <row r="75" spans="1:12" x14ac:dyDescent="0.55000000000000004">
      <c r="A75" s="10" t="s">
        <v>98</v>
      </c>
      <c r="B75" s="10" cm="1">
        <f t="array" ref="B75">INDEX($4:$4,ROW(A48)+2)</f>
        <v>0</v>
      </c>
      <c r="C75" s="10" cm="1">
        <f t="array" ref="C75">INDEX($3:$3, ROW(A46)+4)</f>
        <v>0</v>
      </c>
      <c r="D75" s="11">
        <f t="shared" si="8"/>
        <v>0</v>
      </c>
      <c r="E75" s="11">
        <f t="shared" si="25"/>
        <v>3649</v>
      </c>
      <c r="F75" s="11" t="e">
        <f t="shared" si="26"/>
        <v>#DIV/0!</v>
      </c>
    </row>
    <row r="76" spans="1:12" x14ac:dyDescent="0.55000000000000004">
      <c r="A76" s="10" t="s">
        <v>98</v>
      </c>
      <c r="B76" s="10" cm="1">
        <f t="array" ref="B76">INDEX($4:$4,ROW(A49)+2)</f>
        <v>0</v>
      </c>
      <c r="C76" s="10" cm="1">
        <f t="array" ref="C76">INDEX($3:$3, ROW(A47)+4)</f>
        <v>0</v>
      </c>
      <c r="D76" s="11">
        <f t="shared" si="8"/>
        <v>0</v>
      </c>
      <c r="E76" s="11">
        <f t="shared" si="25"/>
        <v>3649</v>
      </c>
      <c r="F76" s="11" t="e">
        <f t="shared" si="26"/>
        <v>#DIV/0!</v>
      </c>
    </row>
    <row r="77" spans="1:12" x14ac:dyDescent="0.55000000000000004">
      <c r="A77" s="10" t="s">
        <v>98</v>
      </c>
      <c r="B77" s="10" cm="1">
        <f t="array" ref="B77">INDEX($4:$4,ROW(A50)+2)</f>
        <v>0</v>
      </c>
    </row>
    <row r="78" spans="1:12" x14ac:dyDescent="0.55000000000000004">
      <c r="A78" s="10" t="s">
        <v>98</v>
      </c>
      <c r="B78" s="10" cm="1">
        <f t="array" ref="B78">INDEX($4:$4,ROW(A51)+2)</f>
        <v>0</v>
      </c>
    </row>
    <row r="79" spans="1:12" x14ac:dyDescent="0.55000000000000004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</row>
    <row r="82" spans="1:4" x14ac:dyDescent="0.55000000000000004">
      <c r="B82" s="21">
        <v>0</v>
      </c>
      <c r="C82" s="22">
        <v>2.5</v>
      </c>
      <c r="D82" s="23">
        <v>4</v>
      </c>
    </row>
    <row r="83" spans="1:4" x14ac:dyDescent="0.55000000000000004">
      <c r="A83" s="24" t="s">
        <v>112</v>
      </c>
      <c r="B83">
        <f>F40</f>
        <v>6779.2921348314603</v>
      </c>
      <c r="C83">
        <f>I34</f>
        <v>86259.879271360973</v>
      </c>
      <c r="D83">
        <f>L33</f>
        <v>18160.556904555757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A9BB7-8FF8-4A82-93CD-E63265AEBD59}">
  <dimension ref="A1:AQ83"/>
  <sheetViews>
    <sheetView topLeftCell="A37" workbookViewId="0">
      <selection activeCell="A21" sqref="A21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4" width="10.26171875" bestFit="1" customWidth="1"/>
    <col min="5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  <col min="39" max="41" width="10.47265625" bestFit="1" customWidth="1"/>
    <col min="42" max="42" width="11.20703125" bestFit="1" customWidth="1"/>
    <col min="43" max="45" width="10.47265625" bestFit="1" customWidth="1"/>
  </cols>
  <sheetData>
    <row r="1" spans="1:43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43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127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  <c r="AM2" t="s">
        <v>148</v>
      </c>
      <c r="AN2" t="s">
        <v>149</v>
      </c>
      <c r="AO2" t="s">
        <v>150</v>
      </c>
      <c r="AP2" t="s">
        <v>151</v>
      </c>
      <c r="AQ2" t="s">
        <v>152</v>
      </c>
    </row>
    <row r="3" spans="1:43" x14ac:dyDescent="0.55000000000000004">
      <c r="A3" t="s">
        <v>39</v>
      </c>
      <c r="B3" t="s">
        <v>40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126066</v>
      </c>
      <c r="J3">
        <v>153764</v>
      </c>
      <c r="K3">
        <v>184921</v>
      </c>
      <c r="L3">
        <v>214640</v>
      </c>
      <c r="M3">
        <v>243753</v>
      </c>
      <c r="N3">
        <v>272501</v>
      </c>
      <c r="O3">
        <v>300275</v>
      </c>
      <c r="P3">
        <v>326135</v>
      </c>
      <c r="Q3">
        <v>352278</v>
      </c>
      <c r="R3">
        <v>377444</v>
      </c>
      <c r="S3">
        <v>401950</v>
      </c>
      <c r="T3">
        <v>424359</v>
      </c>
      <c r="U3">
        <v>444641</v>
      </c>
      <c r="V3">
        <v>462820</v>
      </c>
      <c r="W3">
        <v>480090</v>
      </c>
      <c r="X3">
        <v>475243</v>
      </c>
      <c r="Y3">
        <v>487433</v>
      </c>
      <c r="Z3">
        <v>499886</v>
      </c>
      <c r="AA3">
        <v>511002</v>
      </c>
      <c r="AB3">
        <v>520064</v>
      </c>
      <c r="AC3">
        <v>529613</v>
      </c>
      <c r="AD3">
        <v>537297</v>
      </c>
      <c r="AE3">
        <v>543474</v>
      </c>
      <c r="AF3">
        <v>549648</v>
      </c>
      <c r="AG3">
        <v>554336</v>
      </c>
      <c r="AH3">
        <v>557986</v>
      </c>
      <c r="AI3">
        <v>561815</v>
      </c>
      <c r="AJ3">
        <v>564573</v>
      </c>
      <c r="AK3">
        <v>566497</v>
      </c>
      <c r="AL3">
        <v>567833</v>
      </c>
      <c r="AM3">
        <v>568872</v>
      </c>
      <c r="AN3">
        <v>568762</v>
      </c>
      <c r="AO3">
        <v>568556</v>
      </c>
      <c r="AP3">
        <v>567684</v>
      </c>
      <c r="AQ3">
        <v>566399</v>
      </c>
    </row>
    <row r="4" spans="1:43" x14ac:dyDescent="0.55000000000000004">
      <c r="A4" t="s">
        <v>41</v>
      </c>
      <c r="B4" t="s">
        <v>42</v>
      </c>
      <c r="C4">
        <v>29</v>
      </c>
      <c r="D4">
        <v>34</v>
      </c>
      <c r="E4">
        <v>39</v>
      </c>
      <c r="F4">
        <v>44</v>
      </c>
      <c r="G4">
        <v>49</v>
      </c>
      <c r="H4">
        <v>54</v>
      </c>
      <c r="I4">
        <v>59</v>
      </c>
      <c r="J4">
        <v>64</v>
      </c>
      <c r="K4">
        <v>69</v>
      </c>
      <c r="L4">
        <v>74</v>
      </c>
      <c r="M4">
        <v>79</v>
      </c>
      <c r="N4">
        <v>84</v>
      </c>
      <c r="O4">
        <v>89</v>
      </c>
      <c r="P4">
        <v>94</v>
      </c>
      <c r="Q4">
        <v>99</v>
      </c>
      <c r="R4">
        <v>104</v>
      </c>
      <c r="S4">
        <v>109</v>
      </c>
      <c r="T4">
        <v>114</v>
      </c>
      <c r="U4">
        <v>119</v>
      </c>
      <c r="V4">
        <v>124</v>
      </c>
      <c r="W4">
        <v>129</v>
      </c>
      <c r="X4">
        <v>134</v>
      </c>
      <c r="Y4">
        <v>139</v>
      </c>
      <c r="Z4">
        <v>144</v>
      </c>
      <c r="AA4">
        <v>149</v>
      </c>
      <c r="AB4">
        <v>154</v>
      </c>
      <c r="AC4">
        <v>159</v>
      </c>
      <c r="AD4">
        <v>164</v>
      </c>
      <c r="AE4">
        <v>169</v>
      </c>
      <c r="AF4">
        <v>174</v>
      </c>
      <c r="AG4">
        <v>179</v>
      </c>
      <c r="AH4">
        <v>184</v>
      </c>
      <c r="AI4">
        <v>189</v>
      </c>
      <c r="AJ4">
        <v>194</v>
      </c>
      <c r="AK4">
        <v>199</v>
      </c>
      <c r="AL4">
        <v>204</v>
      </c>
      <c r="AM4">
        <v>209</v>
      </c>
      <c r="AN4">
        <v>214</v>
      </c>
      <c r="AO4">
        <v>219</v>
      </c>
      <c r="AP4">
        <v>224</v>
      </c>
      <c r="AQ4">
        <v>229</v>
      </c>
    </row>
    <row r="6" spans="1:43" x14ac:dyDescent="0.55000000000000004">
      <c r="P6" s="1" t="s">
        <v>43</v>
      </c>
      <c r="Q6" s="1"/>
      <c r="R6" s="1"/>
      <c r="S6" s="1"/>
      <c r="T6" s="1"/>
      <c r="U6" s="1"/>
      <c r="V6" s="3"/>
    </row>
    <row r="7" spans="1:43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226</v>
      </c>
      <c r="S7" t="s">
        <v>46</v>
      </c>
      <c r="T7" t="s">
        <v>47</v>
      </c>
      <c r="U7" t="s">
        <v>48</v>
      </c>
      <c r="V7" t="s">
        <v>49</v>
      </c>
    </row>
    <row r="8" spans="1:43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43" x14ac:dyDescent="0.55000000000000004">
      <c r="A9" s="10" t="s">
        <v>57</v>
      </c>
      <c r="B9" s="10">
        <v>0</v>
      </c>
      <c r="C9" s="10" cm="1">
        <f t="array" ref="C9">INDEX($12:$12, ROW(A1) + 18)</f>
        <v>74348</v>
      </c>
      <c r="D9" s="11">
        <f>C9/1</f>
        <v>74348</v>
      </c>
      <c r="E9" s="11"/>
      <c r="F9" s="11"/>
      <c r="G9" s="12">
        <f>C9/1.025^B9</f>
        <v>74348</v>
      </c>
      <c r="H9" s="12"/>
      <c r="I9" s="12"/>
      <c r="J9" s="13">
        <f>C9/1.04^B9</f>
        <v>74348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43" x14ac:dyDescent="0.55000000000000004">
      <c r="A10" s="10" t="s">
        <v>61</v>
      </c>
      <c r="B10" s="10">
        <v>5</v>
      </c>
      <c r="C10" s="10" cm="1">
        <f t="array" ref="C10">INDEX($12:$12, ROW(A2) + 18)</f>
        <v>8337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11.874000000000001</v>
      </c>
      <c r="T10">
        <v>11.692</v>
      </c>
      <c r="U10">
        <v>0</v>
      </c>
    </row>
    <row r="11" spans="1:43" x14ac:dyDescent="0.55000000000000004">
      <c r="A11" s="10" t="s">
        <v>63</v>
      </c>
      <c r="B11" s="10">
        <v>10</v>
      </c>
      <c r="C11" s="10" cm="1">
        <f t="array" ref="C11">INDEX($12:$12, ROW(A3) + 18)</f>
        <v>109032</v>
      </c>
      <c r="D11" s="11">
        <f t="shared" ref="D11:D12" si="0">C11/1</f>
        <v>109032</v>
      </c>
      <c r="E11" s="11">
        <f>SUM(D9:D11)</f>
        <v>183380</v>
      </c>
      <c r="F11" s="11">
        <f>E11</f>
        <v>183380</v>
      </c>
      <c r="G11" s="12">
        <f>C11/1.025^B11</f>
        <v>85175.624136959479</v>
      </c>
      <c r="H11" s="12">
        <f>SUM(G9:G11)</f>
        <v>159523.62413695949</v>
      </c>
      <c r="I11" s="12">
        <f>H11*(1/(1-(1.025)^(-B11)))</f>
        <v>729078.87965696154</v>
      </c>
      <c r="J11" s="13">
        <f t="shared" ref="J11" si="1">C11/1.04^B11</f>
        <v>73658.112455414463</v>
      </c>
      <c r="K11" s="13">
        <f>SUM(J9:J11)</f>
        <v>148006.11245541446</v>
      </c>
      <c r="L11" s="13">
        <f>K11*(1/(1-(1.04)^(-B11)))</f>
        <v>456195.33428151021</v>
      </c>
      <c r="P11" t="s">
        <v>58</v>
      </c>
      <c r="Q11" t="s">
        <v>64</v>
      </c>
      <c r="R11" t="s">
        <v>60</v>
      </c>
      <c r="S11">
        <v>0</v>
      </c>
      <c r="T11">
        <v>1E-3</v>
      </c>
      <c r="U11">
        <v>0</v>
      </c>
    </row>
    <row r="12" spans="1:43" x14ac:dyDescent="0.55000000000000004">
      <c r="A12" s="14" t="s">
        <v>65</v>
      </c>
      <c r="B12" s="14">
        <v>0</v>
      </c>
      <c r="C12" s="10" cm="1">
        <f t="array" ref="C12">INDEX($12:$12, ROW(A4) + 18)</f>
        <v>174755</v>
      </c>
      <c r="D12" s="10">
        <f t="shared" si="0"/>
        <v>174755</v>
      </c>
      <c r="E12" s="14">
        <f>D12</f>
        <v>174755</v>
      </c>
      <c r="F12" s="14">
        <f>E12</f>
        <v>174755</v>
      </c>
      <c r="G12" s="14">
        <f>C12/1.025^B12</f>
        <v>174755</v>
      </c>
      <c r="H12" s="14">
        <f>G12</f>
        <v>174755</v>
      </c>
      <c r="I12" s="14" t="e">
        <f>H12*(1/(1-(1.025)^(-B12)))</f>
        <v>#DIV/0!</v>
      </c>
      <c r="J12" s="14">
        <f>C12/1.04^B12</f>
        <v>174755</v>
      </c>
      <c r="K12" s="14">
        <f>J12</f>
        <v>174755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74348</v>
      </c>
      <c r="T12" s="15">
        <v>8337</v>
      </c>
      <c r="U12" s="15">
        <v>109032</v>
      </c>
      <c r="V12" s="16">
        <v>174755</v>
      </c>
    </row>
    <row r="13" spans="1:43" x14ac:dyDescent="0.55000000000000004">
      <c r="A13" s="17" t="s">
        <v>122</v>
      </c>
      <c r="E13">
        <f>E11-E12</f>
        <v>8625</v>
      </c>
      <c r="H13">
        <f>H11-H12</f>
        <v>-15231.375863040506</v>
      </c>
      <c r="K13">
        <f>K11-K12</f>
        <v>-26748.887544585537</v>
      </c>
      <c r="P13" t="s">
        <v>39</v>
      </c>
      <c r="Q13" t="s">
        <v>67</v>
      </c>
      <c r="R13" t="s">
        <v>66</v>
      </c>
      <c r="S13">
        <v>15124</v>
      </c>
      <c r="T13">
        <v>1516</v>
      </c>
      <c r="U13">
        <v>12397</v>
      </c>
    </row>
    <row r="14" spans="1:43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11.87</v>
      </c>
      <c r="T14">
        <v>11.69</v>
      </c>
      <c r="U14">
        <v>0</v>
      </c>
    </row>
    <row r="15" spans="1:43" x14ac:dyDescent="0.55000000000000004">
      <c r="P15" t="s">
        <v>41</v>
      </c>
      <c r="Q15" t="s">
        <v>69</v>
      </c>
      <c r="R15" t="s">
        <v>60</v>
      </c>
      <c r="S15">
        <v>22.41</v>
      </c>
      <c r="T15">
        <v>12.85</v>
      </c>
      <c r="U15">
        <v>12.6</v>
      </c>
    </row>
    <row r="16" spans="1:43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23.18</v>
      </c>
      <c r="T18">
        <v>23.58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23.09</v>
      </c>
      <c r="T19">
        <v>23.54</v>
      </c>
      <c r="U19">
        <v>23.93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21.96</v>
      </c>
      <c r="T20">
        <v>21.91</v>
      </c>
      <c r="U20">
        <v>21.84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23.7</v>
      </c>
      <c r="T21">
        <v>23.7</v>
      </c>
      <c r="U21">
        <v>23.7</v>
      </c>
    </row>
    <row r="22" spans="1:21" x14ac:dyDescent="0.55000000000000004">
      <c r="A22" s="15" t="s">
        <v>119</v>
      </c>
      <c r="B22">
        <v>0</v>
      </c>
      <c r="P22" t="s">
        <v>41</v>
      </c>
      <c r="Q22" t="s">
        <v>42</v>
      </c>
      <c r="R22" t="s">
        <v>82</v>
      </c>
      <c r="S22">
        <v>109</v>
      </c>
      <c r="T22">
        <v>114</v>
      </c>
      <c r="U22">
        <v>119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142.5</v>
      </c>
      <c r="T23">
        <v>122.6</v>
      </c>
      <c r="U23">
        <v>4877.8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361.2</v>
      </c>
      <c r="T24">
        <v>140.80000000000001</v>
      </c>
      <c r="U24">
        <v>122</v>
      </c>
    </row>
    <row r="25" spans="1:21" x14ac:dyDescent="0.55000000000000004">
      <c r="A25" s="10" t="s">
        <v>75</v>
      </c>
      <c r="B25" s="10">
        <v>0</v>
      </c>
      <c r="C25" s="10">
        <f>B19+B20+B22</f>
        <v>-20900</v>
      </c>
      <c r="D25" s="11">
        <f>C25*1^(-B25)</f>
        <v>-20900</v>
      </c>
      <c r="E25" s="11"/>
      <c r="F25" s="11"/>
      <c r="G25" s="12">
        <f>C25*1.025^(-B25)</f>
        <v>-20900</v>
      </c>
      <c r="H25" s="12"/>
      <c r="I25" s="12"/>
      <c r="J25" s="13">
        <f>C25/1.04^B25</f>
        <v>-20900</v>
      </c>
      <c r="K25" s="13"/>
      <c r="L25" s="13"/>
      <c r="P25" t="s">
        <v>41</v>
      </c>
      <c r="Q25" t="s">
        <v>87</v>
      </c>
      <c r="R25" t="s">
        <v>88</v>
      </c>
      <c r="S25">
        <v>228.71</v>
      </c>
      <c r="T25">
        <v>133.51</v>
      </c>
      <c r="U25">
        <v>132.61000000000001</v>
      </c>
    </row>
    <row r="26" spans="1:21" x14ac:dyDescent="0.55000000000000004">
      <c r="A26" s="10" t="s">
        <v>89</v>
      </c>
      <c r="B26" s="10">
        <v>0</v>
      </c>
      <c r="C26" s="10"/>
      <c r="D26" s="11">
        <f>E13</f>
        <v>8625</v>
      </c>
      <c r="E26" s="11"/>
      <c r="F26" s="11"/>
      <c r="G26" s="12">
        <f>H13</f>
        <v>-15231.375863040506</v>
      </c>
      <c r="H26" s="12"/>
      <c r="I26" s="12"/>
      <c r="J26" s="13">
        <f>K13</f>
        <v>-26748.887544585537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/>
      <c r="B28" s="10" cm="1">
        <f t="array" ref="B28">INDEX($4:$4,ROW(A1)+2)</f>
        <v>29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92</v>
      </c>
      <c r="Q28" t="s">
        <v>93</v>
      </c>
      <c r="R28" t="s">
        <v>94</v>
      </c>
      <c r="T28">
        <v>2.5861000000000001</v>
      </c>
      <c r="U28">
        <v>2.2902</v>
      </c>
    </row>
    <row r="29" spans="1:21" x14ac:dyDescent="0.55000000000000004">
      <c r="A29" s="10"/>
      <c r="B29" s="10" cm="1">
        <f t="array" ref="B29">INDEX($4:$4,ROW(A2)+2)</f>
        <v>34</v>
      </c>
      <c r="C29" s="10" cm="1">
        <f t="array" ref="C29">INDEX($3:$3, ROW(A2)+2)</f>
        <v>0</v>
      </c>
      <c r="D29" s="11">
        <f t="shared" si="2"/>
        <v>0</v>
      </c>
      <c r="E29" s="11"/>
      <c r="F29" s="11"/>
      <c r="G29" s="12">
        <f t="shared" ref="G29:G48" si="3">C29*1.025^(-B29)</f>
        <v>0</v>
      </c>
      <c r="H29" s="12"/>
      <c r="I29" s="12"/>
      <c r="J29" s="13">
        <f t="shared" ref="J29" si="4">C29/1.04^B29</f>
        <v>0</v>
      </c>
      <c r="K29" s="13"/>
      <c r="L29" s="13"/>
      <c r="P29" t="s">
        <v>92</v>
      </c>
      <c r="Q29" t="s">
        <v>95</v>
      </c>
      <c r="R29" t="s">
        <v>94</v>
      </c>
      <c r="T29">
        <v>2.3302999999999998</v>
      </c>
      <c r="U29">
        <v>2.1890000000000001</v>
      </c>
    </row>
    <row r="30" spans="1:21" x14ac:dyDescent="0.55000000000000004">
      <c r="A30" s="10"/>
      <c r="B30" s="10" cm="1">
        <f t="array" ref="B30">INDEX($4:$4,ROW(A3)+2)</f>
        <v>39</v>
      </c>
      <c r="C30" s="10" cm="1">
        <f t="array" ref="C30">INDEX($3:$3, ROW(A1)+4)</f>
        <v>0</v>
      </c>
      <c r="D30" s="11">
        <f>C30*1^(-B30)</f>
        <v>0</v>
      </c>
      <c r="E30" s="11"/>
      <c r="F30" s="11">
        <f t="shared" ref="F30:F33" si="5">SUM(E30)</f>
        <v>0</v>
      </c>
      <c r="G30" s="12">
        <f t="shared" si="3"/>
        <v>0</v>
      </c>
      <c r="H30" s="12"/>
      <c r="I30" s="12">
        <f t="shared" ref="I30:I32" si="6">H30*(1/(1-(1.025)^(-B30)))</f>
        <v>0</v>
      </c>
      <c r="J30" s="13">
        <f>C30/1.04^B30</f>
        <v>0</v>
      </c>
      <c r="K30" s="13"/>
      <c r="L30" s="13">
        <f t="shared" ref="L30" si="7">K30*(1/(1-(1.04)^(-B30)))</f>
        <v>0</v>
      </c>
      <c r="P30" t="s">
        <v>92</v>
      </c>
      <c r="Q30" t="s">
        <v>97</v>
      </c>
      <c r="R30" t="s">
        <v>94</v>
      </c>
      <c r="T30">
        <v>2.5861000000000001</v>
      </c>
      <c r="U30">
        <v>2.4380999999999999</v>
      </c>
    </row>
    <row r="31" spans="1:21" x14ac:dyDescent="0.55000000000000004">
      <c r="A31" s="10"/>
      <c r="B31" s="10" cm="1">
        <f t="array" ref="B31">INDEX($4:$4,ROW(A4)+2)</f>
        <v>44</v>
      </c>
      <c r="C31" s="10" cm="1">
        <f t="array" ref="C31">INDEX($3:$3, ROW(A2)+4)</f>
        <v>0</v>
      </c>
      <c r="D31" s="11">
        <f>C31*1^(-B31)</f>
        <v>0</v>
      </c>
      <c r="E31" s="11"/>
      <c r="F31" s="11">
        <f t="shared" si="5"/>
        <v>0</v>
      </c>
      <c r="G31" s="12">
        <f t="shared" si="3"/>
        <v>0</v>
      </c>
      <c r="H31" s="12"/>
      <c r="I31" s="12">
        <f t="shared" si="6"/>
        <v>0</v>
      </c>
      <c r="J31" s="13">
        <f>C31/1.04^B31</f>
        <v>0</v>
      </c>
      <c r="K31" s="13"/>
      <c r="L31" s="13">
        <f>K31*(1/(1-(1.04)^(-B31)))</f>
        <v>0</v>
      </c>
      <c r="P31" t="s">
        <v>92</v>
      </c>
      <c r="Q31" t="s">
        <v>99</v>
      </c>
      <c r="R31" t="s">
        <v>94</v>
      </c>
      <c r="T31">
        <v>2.3302999999999998</v>
      </c>
      <c r="U31">
        <v>2.2597</v>
      </c>
    </row>
    <row r="32" spans="1:21" x14ac:dyDescent="0.55000000000000004">
      <c r="A32" s="10"/>
      <c r="B32" s="10" cm="1">
        <f t="array" ref="B32">INDEX($4:$4,ROW(A5)+2)</f>
        <v>49</v>
      </c>
      <c r="C32" s="10" cm="1">
        <f t="array" ref="C32">INDEX($3:$3, ROW(A3)+4)</f>
        <v>0</v>
      </c>
      <c r="D32" s="11">
        <f t="shared" ref="D32:D76" si="8">C32*1^(-B32)</f>
        <v>0</v>
      </c>
      <c r="E32" s="11"/>
      <c r="F32" s="11">
        <f t="shared" si="5"/>
        <v>0</v>
      </c>
      <c r="G32" s="12">
        <f t="shared" si="3"/>
        <v>0</v>
      </c>
      <c r="H32" s="12"/>
      <c r="I32" s="12">
        <f t="shared" si="6"/>
        <v>0</v>
      </c>
      <c r="J32" s="13">
        <f>C32/1.04^B32</f>
        <v>0</v>
      </c>
      <c r="K32" s="13"/>
      <c r="L32" s="13">
        <f t="shared" ref="L32" si="9">K32*(1/(1-(1.04)^(-B32)))</f>
        <v>0</v>
      </c>
      <c r="P32" t="s">
        <v>92</v>
      </c>
      <c r="Q32" t="s">
        <v>100</v>
      </c>
      <c r="R32" t="s">
        <v>101</v>
      </c>
    </row>
    <row r="33" spans="1:21" x14ac:dyDescent="0.55000000000000004">
      <c r="A33" s="10"/>
      <c r="B33" s="10" cm="1">
        <f t="array" ref="B33">INDEX($4:$4,ROW(A6)+2)</f>
        <v>54</v>
      </c>
      <c r="C33" s="10" cm="1">
        <f t="array" ref="C33">INDEX($3:$3, ROW(A4)+4)</f>
        <v>0</v>
      </c>
      <c r="D33" s="11">
        <f t="shared" si="8"/>
        <v>0</v>
      </c>
      <c r="E33" s="11"/>
      <c r="F33" s="11">
        <f t="shared" si="5"/>
        <v>0</v>
      </c>
      <c r="G33" s="12">
        <f t="shared" si="3"/>
        <v>0</v>
      </c>
      <c r="H33" s="12"/>
      <c r="I33" s="12">
        <f>H33*(1/(1-(1.025)^(-B33)))</f>
        <v>0</v>
      </c>
      <c r="J33" s="13">
        <f t="shared" ref="J33:J48" si="10">C33/1.04^B33</f>
        <v>0</v>
      </c>
      <c r="K33" s="13"/>
      <c r="L33" s="13">
        <f>K33*(1/(1-(1.04)^(-B33)))</f>
        <v>0</v>
      </c>
      <c r="P33" t="s">
        <v>102</v>
      </c>
      <c r="Q33" t="s">
        <v>103</v>
      </c>
      <c r="R33" t="s">
        <v>104</v>
      </c>
      <c r="S33">
        <v>218.73400000000001</v>
      </c>
      <c r="T33">
        <v>18.209</v>
      </c>
      <c r="U33">
        <v>121.983</v>
      </c>
    </row>
    <row r="34" spans="1:21" x14ac:dyDescent="0.55000000000000004">
      <c r="A34" s="10" t="s">
        <v>98</v>
      </c>
      <c r="B34" s="10" cm="1">
        <f t="array" ref="B34">INDEX($4:$4,ROW(A7)+2)</f>
        <v>59</v>
      </c>
      <c r="C34" s="10" cm="1">
        <f t="array" ref="C34">INDEX($3:$3, ROW(A5)+4)</f>
        <v>126066</v>
      </c>
      <c r="D34" s="11">
        <f t="shared" si="8"/>
        <v>126066</v>
      </c>
      <c r="E34" s="11">
        <f>$D$25+$D$26+$D$27+$D$28+$D$29+$D$30+D34</f>
        <v>108791</v>
      </c>
      <c r="F34" s="11">
        <f>SUM(E34)/B34</f>
        <v>1843.9152542372881</v>
      </c>
      <c r="G34" s="12">
        <f t="shared" si="3"/>
        <v>29369.051108590204</v>
      </c>
      <c r="H34" s="12">
        <f>$G$25+$G$26+$G$27+$G$28+$G$29+$G$30+G34</f>
        <v>-10214.652538645234</v>
      </c>
      <c r="I34" s="12">
        <f>H34*(1/(1-(1.025)^(-B34)))</f>
        <v>-13317.073617110233</v>
      </c>
      <c r="J34" s="13">
        <f t="shared" si="10"/>
        <v>12463.239895705361</v>
      </c>
      <c r="K34" s="13">
        <f>$J$25+$J$26+$J$27+$J$28+$J$29+$J$30+J34</f>
        <v>-37961.970162446552</v>
      </c>
      <c r="L34" s="13">
        <f>K34*(1/(1-(1.04)^(-B34)))</f>
        <v>-42126.738171725701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64</v>
      </c>
      <c r="C35" s="10" cm="1">
        <f t="array" ref="C35">INDEX($3:$3, ROW(A6)+4)</f>
        <v>153764</v>
      </c>
      <c r="D35" s="11">
        <f t="shared" si="8"/>
        <v>153764</v>
      </c>
      <c r="E35" s="11">
        <f t="shared" ref="E35" si="11">$D$25+$D$26+$D$27+$D$28+$D$29+$D$30+D35</f>
        <v>136489</v>
      </c>
      <c r="F35" s="11">
        <f t="shared" ref="F35:F76" si="12">SUM(E35)/B35</f>
        <v>2132.640625</v>
      </c>
      <c r="G35" s="12">
        <f t="shared" si="3"/>
        <v>31661.193579649334</v>
      </c>
      <c r="H35" s="12">
        <f>$G$25+$G$26+$G$27+$G$28+$G$29+$G$30+G35</f>
        <v>-7922.5100675861031</v>
      </c>
      <c r="I35" s="12">
        <f t="shared" ref="I35:I41" si="13">H35*(1/(1-(1.025)^(-B35)))</f>
        <v>-9976.8127674195293</v>
      </c>
      <c r="J35" s="13">
        <f t="shared" si="10"/>
        <v>12494.559600930141</v>
      </c>
      <c r="K35" s="13">
        <f t="shared" ref="K35:K48" si="14">$J$25+$J$26+$J$27+$J$28+$J$29+$J$30+J35</f>
        <v>-37930.650457221767</v>
      </c>
      <c r="L35" s="13">
        <f t="shared" ref="L35:L36" si="15">K35*(1/(1-(1.04)^(-B35)))</f>
        <v>-41285.422526120863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69</v>
      </c>
      <c r="C36" s="10" cm="1">
        <f t="array" ref="C36">INDEX($3:$3, ROW(A7)+4)</f>
        <v>184921</v>
      </c>
      <c r="D36" s="11">
        <f t="shared" si="8"/>
        <v>184921</v>
      </c>
      <c r="E36" s="11">
        <f>$D$25+$D$26+$D$27+$D$28+$D$29+$D$30+D36</f>
        <v>167646</v>
      </c>
      <c r="F36" s="11">
        <f t="shared" si="12"/>
        <v>2429.6521739130435</v>
      </c>
      <c r="G36" s="12">
        <f t="shared" si="3"/>
        <v>33654.219369582454</v>
      </c>
      <c r="H36" s="12">
        <f t="shared" ref="H36:H48" si="16">$G$25+$G$26+$G$27+$G$28+$G$29+$G$30+G36</f>
        <v>-5929.484277652984</v>
      </c>
      <c r="I36" s="12">
        <f t="shared" si="13"/>
        <v>-7248.6910710875536</v>
      </c>
      <c r="J36" s="13">
        <f t="shared" si="10"/>
        <v>12350.536448706895</v>
      </c>
      <c r="K36" s="13">
        <f t="shared" si="14"/>
        <v>-38074.673609445017</v>
      </c>
      <c r="L36" s="9">
        <f t="shared" si="15"/>
        <v>-40799.604831793498</v>
      </c>
      <c r="P36" t="s">
        <v>102</v>
      </c>
      <c r="Q36" t="s">
        <v>110</v>
      </c>
      <c r="R36" t="s">
        <v>111</v>
      </c>
      <c r="S36">
        <v>106.85599999999999</v>
      </c>
      <c r="T36">
        <v>11.839</v>
      </c>
      <c r="U36">
        <v>132.6129</v>
      </c>
    </row>
    <row r="37" spans="1:21" x14ac:dyDescent="0.55000000000000004">
      <c r="A37" s="10" t="s">
        <v>98</v>
      </c>
      <c r="B37" s="10" cm="1">
        <f t="array" ref="B37">INDEX($4:$4,ROW(A10)+2)</f>
        <v>74</v>
      </c>
      <c r="C37" s="10" cm="1">
        <f t="array" ref="C37">INDEX($3:$3, ROW(A8)+4)</f>
        <v>214640</v>
      </c>
      <c r="D37" s="11">
        <f t="shared" si="8"/>
        <v>214640</v>
      </c>
      <c r="E37" s="11">
        <f>$D$25+$D$26+$D$27+$D$28+$D$29+$D$30+D37</f>
        <v>197365</v>
      </c>
      <c r="F37" s="11">
        <f t="shared" si="12"/>
        <v>2667.0945945945946</v>
      </c>
      <c r="G37" s="12">
        <f t="shared" si="3"/>
        <v>34525.869182460337</v>
      </c>
      <c r="H37" s="12">
        <f t="shared" si="16"/>
        <v>-5057.8344647751001</v>
      </c>
      <c r="I37" s="12">
        <f t="shared" si="13"/>
        <v>-6027.3648968668786</v>
      </c>
      <c r="J37" s="13">
        <f t="shared" si="10"/>
        <v>11782.665580150509</v>
      </c>
      <c r="K37" s="13">
        <f t="shared" si="14"/>
        <v>-38642.5444780014</v>
      </c>
      <c r="L37" s="13">
        <f>K37*(1/(1-(1.04)^(-B37)))</f>
        <v>-40887.039014284877</v>
      </c>
    </row>
    <row r="38" spans="1:21" x14ac:dyDescent="0.55000000000000004">
      <c r="A38" s="10" t="s">
        <v>98</v>
      </c>
      <c r="B38" s="10" cm="1">
        <f t="array" ref="B38">INDEX($4:$4,ROW(A11)+2)</f>
        <v>79</v>
      </c>
      <c r="C38" s="10" cm="1">
        <f t="array" ref="C38">INDEX($3:$3, ROW(A9)+4)</f>
        <v>243753</v>
      </c>
      <c r="D38" s="11">
        <f t="shared" si="8"/>
        <v>243753</v>
      </c>
      <c r="E38" s="11">
        <f>$D$25+$D$26+$D$27+$D$28+$D$29+$D$30+D38</f>
        <v>226478</v>
      </c>
      <c r="F38" s="11">
        <f t="shared" si="12"/>
        <v>2866.8101265822784</v>
      </c>
      <c r="G38" s="12">
        <f t="shared" si="3"/>
        <v>34654.896294555903</v>
      </c>
      <c r="H38" s="12">
        <f t="shared" si="16"/>
        <v>-4928.8073526795342</v>
      </c>
      <c r="I38" s="8">
        <f t="shared" si="13"/>
        <v>-5745.6837596677569</v>
      </c>
      <c r="J38" s="13">
        <f t="shared" si="10"/>
        <v>10998.062032190781</v>
      </c>
      <c r="K38" s="13">
        <f>$J$25+$J$26+$J$27+$J$28+$J$29+$J$30+J38</f>
        <v>-39427.148025961127</v>
      </c>
      <c r="L38" s="13">
        <f t="shared" ref="L38:L48" si="17">K38*(1/(1-(1.04)^(-B38)))</f>
        <v>-41290.14703912002</v>
      </c>
    </row>
    <row r="39" spans="1:21" x14ac:dyDescent="0.55000000000000004">
      <c r="A39" s="10" t="s">
        <v>98</v>
      </c>
      <c r="B39" s="10" cm="1">
        <f t="array" ref="B39">INDEX($4:$4,ROW(A12)+2)</f>
        <v>84</v>
      </c>
      <c r="C39" s="10" cm="1">
        <f t="array" ref="C39">INDEX($3:$3, ROW(A10)+4)</f>
        <v>272501</v>
      </c>
      <c r="D39" s="11">
        <f t="shared" si="8"/>
        <v>272501</v>
      </c>
      <c r="E39" s="11">
        <f t="shared" ref="E39:E43" si="18">$D$25+$D$26+$D$27+$D$28+$D$29+$D$30+D39</f>
        <v>255226</v>
      </c>
      <c r="F39" s="11">
        <f t="shared" si="12"/>
        <v>3038.4047619047619</v>
      </c>
      <c r="G39" s="12">
        <f t="shared" si="3"/>
        <v>34242.337814319915</v>
      </c>
      <c r="H39" s="12">
        <f t="shared" si="16"/>
        <v>-5341.3658329155223</v>
      </c>
      <c r="I39" s="12">
        <f t="shared" si="13"/>
        <v>-6109.0225114291507</v>
      </c>
      <c r="J39" s="13">
        <f t="shared" si="10"/>
        <v>10105.727870063884</v>
      </c>
      <c r="K39" s="13">
        <f t="shared" ref="K39:K52" si="19">$J$25+$J$26+$J$27+$J$28+$J$29+$J$30+J39</f>
        <v>-40319.482188088026</v>
      </c>
      <c r="L39" s="13">
        <f t="shared" si="17"/>
        <v>-41872.321580151984</v>
      </c>
    </row>
    <row r="40" spans="1:21" x14ac:dyDescent="0.55000000000000004">
      <c r="A40" s="10" t="s">
        <v>98</v>
      </c>
      <c r="B40" s="10" cm="1">
        <f t="array" ref="B40">INDEX($4:$4,ROW(A13)+2)</f>
        <v>89</v>
      </c>
      <c r="C40" s="10" cm="1">
        <f t="array" ref="C40">INDEX($3:$3, ROW(A11)+4)</f>
        <v>300275</v>
      </c>
      <c r="D40" s="11">
        <f t="shared" si="8"/>
        <v>300275</v>
      </c>
      <c r="E40" s="11">
        <f t="shared" si="18"/>
        <v>283000</v>
      </c>
      <c r="F40" s="11">
        <f t="shared" si="12"/>
        <v>3179.7752808988762</v>
      </c>
      <c r="G40" s="12">
        <f t="shared" si="3"/>
        <v>33349.947591712182</v>
      </c>
      <c r="H40" s="12">
        <f t="shared" si="16"/>
        <v>-6233.7560555232558</v>
      </c>
      <c r="I40" s="12">
        <f t="shared" si="13"/>
        <v>-7012.6092799602893</v>
      </c>
      <c r="J40" s="13">
        <f t="shared" si="10"/>
        <v>9152.7579648915726</v>
      </c>
      <c r="K40" s="13">
        <f t="shared" si="19"/>
        <v>-41272.452093260341</v>
      </c>
      <c r="L40" s="13">
        <f t="shared" si="17"/>
        <v>-42570.040219768511</v>
      </c>
    </row>
    <row r="41" spans="1:21" x14ac:dyDescent="0.55000000000000004">
      <c r="A41" s="10" t="s">
        <v>98</v>
      </c>
      <c r="B41" s="10" cm="1">
        <f t="array" ref="B41">INDEX($4:$4,ROW(A14)+2)</f>
        <v>94</v>
      </c>
      <c r="C41" s="10" cm="1">
        <f t="array" ref="C41">INDEX($3:$3, ROW(A12)+4)</f>
        <v>326135</v>
      </c>
      <c r="D41" s="11">
        <f t="shared" si="8"/>
        <v>326135</v>
      </c>
      <c r="E41" s="11">
        <f t="shared" si="18"/>
        <v>308860</v>
      </c>
      <c r="F41" s="11">
        <f t="shared" si="12"/>
        <v>3285.744680851064</v>
      </c>
      <c r="G41" s="12">
        <f t="shared" si="3"/>
        <v>32015.040966753611</v>
      </c>
      <c r="H41" s="12">
        <f t="shared" si="16"/>
        <v>-7568.6626804818261</v>
      </c>
      <c r="I41" s="12">
        <f t="shared" si="13"/>
        <v>-8392.5137600740636</v>
      </c>
      <c r="J41" s="13">
        <f t="shared" si="10"/>
        <v>8170.7799519280061</v>
      </c>
      <c r="K41" s="13">
        <f t="shared" si="19"/>
        <v>-42254.430106223903</v>
      </c>
      <c r="L41" s="13">
        <f t="shared" si="17"/>
        <v>-43340.249291602304</v>
      </c>
    </row>
    <row r="42" spans="1:21" x14ac:dyDescent="0.55000000000000004">
      <c r="A42" s="10" t="s">
        <v>98</v>
      </c>
      <c r="B42" s="10" cm="1">
        <f t="array" ref="B42">INDEX($4:$4,ROW(A15)+2)</f>
        <v>99</v>
      </c>
      <c r="C42" s="10" cm="1">
        <f t="array" ref="C42">INDEX($3:$3, ROW(A13)+4)</f>
        <v>352278</v>
      </c>
      <c r="D42" s="11">
        <f t="shared" si="8"/>
        <v>352278</v>
      </c>
      <c r="E42" s="11">
        <f t="shared" si="18"/>
        <v>335003</v>
      </c>
      <c r="F42" s="11">
        <f t="shared" si="12"/>
        <v>3383.8686868686868</v>
      </c>
      <c r="G42" s="12">
        <f t="shared" si="3"/>
        <v>30564.890782021881</v>
      </c>
      <c r="H42" s="12">
        <f t="shared" si="16"/>
        <v>-9018.8128652135565</v>
      </c>
      <c r="I42" s="12">
        <f>H42*(1/(1-(1.025)^(-B42)))</f>
        <v>-9875.6602311130064</v>
      </c>
      <c r="J42" s="13">
        <f t="shared" si="10"/>
        <v>7254.1232725016434</v>
      </c>
      <c r="K42" s="13">
        <f t="shared" si="19"/>
        <v>-43171.086785650266</v>
      </c>
      <c r="L42" s="13">
        <f t="shared" si="17"/>
        <v>-44078.758417890131</v>
      </c>
    </row>
    <row r="43" spans="1:21" x14ac:dyDescent="0.55000000000000004">
      <c r="A43" s="10" t="s">
        <v>98</v>
      </c>
      <c r="B43" s="10" cm="1">
        <f t="array" ref="B43">INDEX($4:$4,ROW(A16)+2)</f>
        <v>104</v>
      </c>
      <c r="C43" s="10" cm="1">
        <f t="array" ref="C43">INDEX($3:$3, ROW(A14)+4)</f>
        <v>377444</v>
      </c>
      <c r="D43" s="11">
        <f t="shared" si="8"/>
        <v>377444</v>
      </c>
      <c r="E43" s="11">
        <f t="shared" si="18"/>
        <v>360169</v>
      </c>
      <c r="F43" s="11">
        <f t="shared" si="12"/>
        <v>3463.1634615384614</v>
      </c>
      <c r="G43" s="12">
        <f t="shared" si="3"/>
        <v>28944.798149403316</v>
      </c>
      <c r="H43" s="12">
        <f t="shared" si="16"/>
        <v>-10638.905497832122</v>
      </c>
      <c r="I43" s="12">
        <f t="shared" ref="I43:I48" si="20">H43*(1/(1-(1.025)^(-B43)))</f>
        <v>-11522.525806085636</v>
      </c>
      <c r="J43" s="13">
        <f t="shared" si="10"/>
        <v>6388.2990613484872</v>
      </c>
      <c r="K43" s="13">
        <f t="shared" si="19"/>
        <v>-44036.910996803424</v>
      </c>
      <c r="L43" s="13">
        <f t="shared" si="17"/>
        <v>-44795.074680783793</v>
      </c>
    </row>
    <row r="44" spans="1:21" x14ac:dyDescent="0.55000000000000004">
      <c r="A44" s="10" t="s">
        <v>98</v>
      </c>
      <c r="B44" s="10" cm="1">
        <f t="array" ref="B44">INDEX($4:$4,ROW(A17)+2)</f>
        <v>109</v>
      </c>
      <c r="C44" s="10" cm="1">
        <f t="array" ref="C44">INDEX($3:$3, ROW(A15)+4)</f>
        <v>401950</v>
      </c>
      <c r="D44" s="11">
        <f t="shared" si="8"/>
        <v>401950</v>
      </c>
      <c r="E44" s="11">
        <f>$D$25+$D$26+$D$27+$D$28+$D$29+$D$30+D44</f>
        <v>384675</v>
      </c>
      <c r="F44" s="11">
        <f t="shared" si="12"/>
        <v>3529.1284403669724</v>
      </c>
      <c r="G44" s="12">
        <f t="shared" si="3"/>
        <v>27243.98956675989</v>
      </c>
      <c r="H44" s="12">
        <f t="shared" si="16"/>
        <v>-12339.714080475547</v>
      </c>
      <c r="I44" s="12">
        <f t="shared" si="20"/>
        <v>-13236.905564744979</v>
      </c>
      <c r="J44" s="13">
        <f t="shared" si="10"/>
        <v>5591.6251480061756</v>
      </c>
      <c r="K44" s="13">
        <f t="shared" si="19"/>
        <v>-44833.584910145735</v>
      </c>
      <c r="L44" s="13">
        <f t="shared" si="17"/>
        <v>-45466.074638544822</v>
      </c>
    </row>
    <row r="45" spans="1:21" x14ac:dyDescent="0.55000000000000004">
      <c r="A45" s="10" t="s">
        <v>98</v>
      </c>
      <c r="B45" s="10" cm="1">
        <f t="array" ref="B45">INDEX($4:$4,ROW(A18)+2)</f>
        <v>114</v>
      </c>
      <c r="C45" s="10" cm="1">
        <f t="array" ref="C45">INDEX($3:$3, ROW(A16)+4)</f>
        <v>424359</v>
      </c>
      <c r="D45" s="11">
        <f t="shared" si="8"/>
        <v>424359</v>
      </c>
      <c r="E45" s="11">
        <f t="shared" ref="E45:E53" si="21">$D$25+$D$26+$D$27+$D$28+$D$29+$D$30+D45</f>
        <v>407084</v>
      </c>
      <c r="F45" s="11">
        <f t="shared" si="12"/>
        <v>3570.9122807017543</v>
      </c>
      <c r="G45" s="12">
        <f t="shared" si="3"/>
        <v>25422.178435704485</v>
      </c>
      <c r="H45" s="12">
        <f t="shared" si="16"/>
        <v>-14161.525211530952</v>
      </c>
      <c r="I45" s="12">
        <f t="shared" si="20"/>
        <v>-15063.965902359096</v>
      </c>
      <c r="J45" s="13">
        <f t="shared" si="10"/>
        <v>4852.1334538761976</v>
      </c>
      <c r="K45" s="13">
        <f t="shared" si="19"/>
        <v>-45573.076604275717</v>
      </c>
      <c r="L45" s="13">
        <f t="shared" si="17"/>
        <v>-46100.187522407396</v>
      </c>
    </row>
    <row r="46" spans="1:21" x14ac:dyDescent="0.55000000000000004">
      <c r="A46" s="10" t="s">
        <v>98</v>
      </c>
      <c r="B46" s="10" cm="1">
        <f t="array" ref="B46">INDEX($4:$4,ROW(A19)+2)</f>
        <v>119</v>
      </c>
      <c r="C46" s="10" cm="1">
        <f t="array" ref="C46">INDEX($3:$3, ROW(A17)+4)</f>
        <v>444641</v>
      </c>
      <c r="D46" s="11">
        <f t="shared" si="8"/>
        <v>444641</v>
      </c>
      <c r="E46" s="11">
        <f t="shared" si="21"/>
        <v>427366</v>
      </c>
      <c r="F46" s="11">
        <f t="shared" si="12"/>
        <v>3591.3109243697477</v>
      </c>
      <c r="G46" s="12">
        <f t="shared" si="3"/>
        <v>23543.418607327527</v>
      </c>
      <c r="H46" s="12">
        <f t="shared" si="16"/>
        <v>-16040.285039907911</v>
      </c>
      <c r="I46" s="12">
        <f t="shared" si="20"/>
        <v>-16937.091770610201</v>
      </c>
      <c r="J46" s="13">
        <f t="shared" si="10"/>
        <v>4178.7090108817665</v>
      </c>
      <c r="K46" s="13">
        <f t="shared" si="19"/>
        <v>-46246.501047270147</v>
      </c>
      <c r="L46" s="13">
        <f t="shared" si="17"/>
        <v>-46685.246144413446</v>
      </c>
    </row>
    <row r="47" spans="1:21" x14ac:dyDescent="0.55000000000000004">
      <c r="A47" s="10" t="s">
        <v>98</v>
      </c>
      <c r="B47" s="10" cm="1">
        <f t="array" ref="B47">INDEX($4:$4,ROW(A20)+2)</f>
        <v>124</v>
      </c>
      <c r="C47" s="10" cm="1">
        <f t="array" ref="C47">INDEX($3:$3, ROW(A18)+4)</f>
        <v>462820</v>
      </c>
      <c r="D47" s="11">
        <f t="shared" si="8"/>
        <v>462820</v>
      </c>
      <c r="E47" s="11">
        <f t="shared" si="21"/>
        <v>445545</v>
      </c>
      <c r="F47" s="7">
        <f t="shared" si="12"/>
        <v>3593.1048387096776</v>
      </c>
      <c r="G47" s="12">
        <f t="shared" si="3"/>
        <v>21659.718569519679</v>
      </c>
      <c r="H47" s="12">
        <f t="shared" si="16"/>
        <v>-17923.985077715759</v>
      </c>
      <c r="I47" s="12">
        <f t="shared" si="20"/>
        <v>-18804.001907809226</v>
      </c>
      <c r="J47" s="13">
        <f t="shared" si="10"/>
        <v>3575.0164537775527</v>
      </c>
      <c r="K47" s="13">
        <f t="shared" si="19"/>
        <v>-46850.193604374363</v>
      </c>
      <c r="L47" s="13">
        <f t="shared" si="17"/>
        <v>-47214.901372557186</v>
      </c>
    </row>
    <row r="48" spans="1:21" x14ac:dyDescent="0.55000000000000004">
      <c r="A48" s="10" t="s">
        <v>98</v>
      </c>
      <c r="B48" s="10" cm="1">
        <f t="array" ref="B48">INDEX($4:$4,ROW(A21)+2)</f>
        <v>129</v>
      </c>
      <c r="C48" s="10" cm="1">
        <f t="array" ref="C48">INDEX($3:$3, ROW(A19)+4)</f>
        <v>480090</v>
      </c>
      <c r="D48" s="11">
        <f t="shared" si="8"/>
        <v>480090</v>
      </c>
      <c r="E48" s="11">
        <f t="shared" si="21"/>
        <v>462815</v>
      </c>
      <c r="F48" s="11">
        <f t="shared" si="12"/>
        <v>3587.7131782945735</v>
      </c>
      <c r="G48" s="12">
        <f t="shared" si="3"/>
        <v>19858.389489828354</v>
      </c>
      <c r="H48" s="12">
        <f t="shared" si="16"/>
        <v>-19725.314157407083</v>
      </c>
      <c r="I48" s="12">
        <f t="shared" si="20"/>
        <v>-20576.435554550571</v>
      </c>
      <c r="J48" s="13">
        <f t="shared" si="10"/>
        <v>3048.0486212557016</v>
      </c>
      <c r="K48" s="13">
        <f t="shared" si="19"/>
        <v>-47377.161436896211</v>
      </c>
      <c r="L48" s="13">
        <f t="shared" si="17"/>
        <v>-47679.876724680391</v>
      </c>
    </row>
    <row r="49" spans="1:6" x14ac:dyDescent="0.55000000000000004">
      <c r="A49" s="10" t="s">
        <v>98</v>
      </c>
      <c r="B49" s="10" cm="1">
        <f t="array" ref="B49">INDEX($4:$4,ROW(A22)+2)</f>
        <v>134</v>
      </c>
      <c r="C49" s="10" cm="1">
        <f t="array" ref="C49">INDEX($3:$3, ROW(A20)+4)</f>
        <v>475243</v>
      </c>
      <c r="D49" s="11">
        <f t="shared" si="8"/>
        <v>475243</v>
      </c>
      <c r="E49" s="11">
        <f t="shared" si="21"/>
        <v>457968</v>
      </c>
      <c r="F49" s="11">
        <f t="shared" si="12"/>
        <v>3417.6716417910447</v>
      </c>
    </row>
    <row r="50" spans="1:6" x14ac:dyDescent="0.55000000000000004">
      <c r="A50" s="10" t="s">
        <v>98</v>
      </c>
      <c r="B50" s="10" cm="1">
        <f t="array" ref="B50">INDEX($4:$4,ROW(A23)+2)</f>
        <v>139</v>
      </c>
      <c r="C50" s="10" cm="1">
        <f t="array" ref="C50">INDEX($3:$3, ROW(A21)+4)</f>
        <v>487433</v>
      </c>
      <c r="D50" s="11">
        <f t="shared" si="8"/>
        <v>487433</v>
      </c>
      <c r="E50" s="11">
        <f t="shared" si="21"/>
        <v>470158</v>
      </c>
      <c r="F50" s="11">
        <f t="shared" si="12"/>
        <v>3382.4316546762589</v>
      </c>
    </row>
    <row r="51" spans="1:6" x14ac:dyDescent="0.55000000000000004">
      <c r="A51" s="10" t="s">
        <v>98</v>
      </c>
      <c r="B51" s="10" cm="1">
        <f t="array" ref="B51">INDEX($4:$4,ROW(A24)+2)</f>
        <v>144</v>
      </c>
      <c r="C51" s="10" cm="1">
        <f t="array" ref="C51">INDEX($3:$3, ROW(A22)+4)</f>
        <v>499886</v>
      </c>
      <c r="D51" s="11">
        <f t="shared" si="8"/>
        <v>499886</v>
      </c>
      <c r="E51" s="11">
        <f t="shared" si="21"/>
        <v>482611</v>
      </c>
      <c r="F51" s="11">
        <f t="shared" si="12"/>
        <v>3351.4652777777778</v>
      </c>
    </row>
    <row r="52" spans="1:6" x14ac:dyDescent="0.55000000000000004">
      <c r="A52" s="10" t="s">
        <v>98</v>
      </c>
      <c r="B52" s="10" cm="1">
        <f t="array" ref="B52">INDEX($4:$4,ROW(A25)+2)</f>
        <v>149</v>
      </c>
      <c r="C52" s="10" cm="1">
        <f t="array" ref="C52">INDEX($3:$3, ROW(A23)+4)</f>
        <v>511002</v>
      </c>
      <c r="D52" s="11">
        <f t="shared" si="8"/>
        <v>511002</v>
      </c>
      <c r="E52" s="11">
        <f t="shared" si="21"/>
        <v>493727</v>
      </c>
      <c r="F52" s="11">
        <f t="shared" si="12"/>
        <v>3313.6040268456377</v>
      </c>
    </row>
    <row r="53" spans="1:6" x14ac:dyDescent="0.55000000000000004">
      <c r="A53" s="10" t="s">
        <v>98</v>
      </c>
      <c r="B53" s="10" cm="1">
        <f t="array" ref="B53">INDEX($4:$4,ROW(A26)+2)</f>
        <v>154</v>
      </c>
      <c r="C53" s="10" cm="1">
        <f t="array" ref="C53">INDEX($3:$3, ROW(A24)+4)</f>
        <v>520064</v>
      </c>
      <c r="D53" s="11">
        <f t="shared" si="8"/>
        <v>520064</v>
      </c>
      <c r="E53" s="11">
        <f t="shared" si="21"/>
        <v>502789</v>
      </c>
      <c r="F53" s="11">
        <f t="shared" si="12"/>
        <v>3264.8636363636365</v>
      </c>
    </row>
    <row r="54" spans="1:6" x14ac:dyDescent="0.55000000000000004">
      <c r="A54" s="10" t="s">
        <v>98</v>
      </c>
      <c r="B54" s="10" cm="1">
        <f t="array" ref="B54">INDEX($4:$4,ROW(A27)+2)</f>
        <v>159</v>
      </c>
      <c r="C54" s="10" cm="1">
        <f t="array" ref="C54">INDEX($3:$3, ROW(A25)+4)</f>
        <v>529613</v>
      </c>
      <c r="D54" s="11">
        <f t="shared" si="8"/>
        <v>529613</v>
      </c>
      <c r="E54" s="11">
        <f>$D$25+$D$26+$D$27+$D$28+$D$29+$D$30+D54</f>
        <v>512338</v>
      </c>
      <c r="F54" s="11">
        <f t="shared" si="12"/>
        <v>3222.251572327044</v>
      </c>
    </row>
    <row r="55" spans="1:6" x14ac:dyDescent="0.55000000000000004">
      <c r="A55" s="10" t="s">
        <v>98</v>
      </c>
      <c r="B55" s="10" cm="1">
        <f t="array" ref="B55">INDEX($4:$4,ROW(A28)+2)</f>
        <v>164</v>
      </c>
      <c r="C55" s="10" cm="1">
        <f t="array" ref="C55">INDEX($3:$3, ROW(A26)+4)</f>
        <v>537297</v>
      </c>
      <c r="D55" s="11">
        <f t="shared" si="8"/>
        <v>537297</v>
      </c>
      <c r="E55" s="11">
        <f>$D$25+$D$26+$D$27+$D$28+$D$29+$D$30+D55</f>
        <v>520022</v>
      </c>
      <c r="F55" s="11">
        <f t="shared" si="12"/>
        <v>3170.8658536585367</v>
      </c>
    </row>
    <row r="56" spans="1:6" x14ac:dyDescent="0.55000000000000004">
      <c r="A56" s="10" t="s">
        <v>98</v>
      </c>
      <c r="B56" s="10" cm="1">
        <f t="array" ref="B56">INDEX($4:$4,ROW(A29)+2)</f>
        <v>169</v>
      </c>
      <c r="C56" s="10" cm="1">
        <f t="array" ref="C56">INDEX($3:$3, ROW(A27)+4)</f>
        <v>543474</v>
      </c>
      <c r="D56" s="11">
        <f t="shared" si="8"/>
        <v>543474</v>
      </c>
      <c r="E56" s="11">
        <f t="shared" ref="E56:E76" si="22">$D$25+$D$26+$D$27+$D$28+$D$29+$D$30+D56</f>
        <v>526199</v>
      </c>
      <c r="F56" s="11">
        <f t="shared" si="12"/>
        <v>3113.603550295858</v>
      </c>
    </row>
    <row r="57" spans="1:6" x14ac:dyDescent="0.55000000000000004">
      <c r="A57" s="10" t="s">
        <v>98</v>
      </c>
      <c r="B57" s="10" cm="1">
        <f t="array" ref="B57">INDEX($4:$4,ROW(A30)+2)</f>
        <v>174</v>
      </c>
      <c r="C57" s="10" cm="1">
        <f t="array" ref="C57">INDEX($3:$3, ROW(A28)+4)</f>
        <v>549648</v>
      </c>
      <c r="D57" s="11">
        <f t="shared" si="8"/>
        <v>549648</v>
      </c>
      <c r="E57" s="11">
        <f t="shared" si="22"/>
        <v>532373</v>
      </c>
      <c r="F57" s="11">
        <f t="shared" si="12"/>
        <v>3059.6149425287358</v>
      </c>
    </row>
    <row r="58" spans="1:6" x14ac:dyDescent="0.55000000000000004">
      <c r="A58" s="10" t="s">
        <v>98</v>
      </c>
      <c r="B58" s="10" cm="1">
        <f t="array" ref="B58">INDEX($4:$4,ROW(A31)+2)</f>
        <v>179</v>
      </c>
      <c r="C58" s="10" cm="1">
        <f t="array" ref="C58">INDEX($3:$3, ROW(A29)+4)</f>
        <v>554336</v>
      </c>
      <c r="D58" s="11">
        <f t="shared" si="8"/>
        <v>554336</v>
      </c>
      <c r="E58" s="11">
        <f t="shared" si="22"/>
        <v>537061</v>
      </c>
      <c r="F58" s="11">
        <f>SUM(E58)/B58</f>
        <v>3000.3407821229052</v>
      </c>
    </row>
    <row r="59" spans="1:6" x14ac:dyDescent="0.55000000000000004">
      <c r="A59" s="10" t="s">
        <v>98</v>
      </c>
      <c r="B59" s="10" cm="1">
        <f t="array" ref="B59">INDEX($4:$4,ROW(A32)+2)</f>
        <v>184</v>
      </c>
      <c r="C59" s="10" cm="1">
        <f t="array" ref="C59">INDEX($3:$3, ROW(A30)+4)</f>
        <v>557986</v>
      </c>
      <c r="D59" s="11">
        <f t="shared" si="8"/>
        <v>557986</v>
      </c>
      <c r="E59" s="11">
        <f t="shared" si="22"/>
        <v>540711</v>
      </c>
      <c r="F59" s="11">
        <f t="shared" ref="F59:F100" si="23">SUM(E59)/B59</f>
        <v>2938.646739130435</v>
      </c>
    </row>
    <row r="60" spans="1:6" x14ac:dyDescent="0.55000000000000004">
      <c r="A60" s="10" t="s">
        <v>98</v>
      </c>
      <c r="B60" s="10" cm="1">
        <f t="array" ref="B60">INDEX($4:$4,ROW(A33)+2)</f>
        <v>189</v>
      </c>
      <c r="C60" s="10" cm="1">
        <f t="array" ref="C60">INDEX($3:$3, ROW(A31)+4)</f>
        <v>561815</v>
      </c>
      <c r="D60" s="11">
        <f t="shared" si="8"/>
        <v>561815</v>
      </c>
      <c r="E60" s="11">
        <f t="shared" si="22"/>
        <v>544540</v>
      </c>
      <c r="F60" s="11">
        <f t="shared" si="23"/>
        <v>2881.1640211640211</v>
      </c>
    </row>
    <row r="61" spans="1:6" x14ac:dyDescent="0.55000000000000004">
      <c r="A61" s="10" t="s">
        <v>98</v>
      </c>
      <c r="B61" s="10" cm="1">
        <f t="array" ref="B61">INDEX($4:$4,ROW(A34)+2)</f>
        <v>194</v>
      </c>
      <c r="C61" s="10" cm="1">
        <f t="array" ref="C61">INDEX($3:$3, ROW(A32)+4)</f>
        <v>564573</v>
      </c>
      <c r="D61" s="11">
        <f t="shared" si="8"/>
        <v>564573</v>
      </c>
      <c r="E61" s="11">
        <f t="shared" si="22"/>
        <v>547298</v>
      </c>
      <c r="F61" s="11">
        <f t="shared" si="23"/>
        <v>2821.1237113402062</v>
      </c>
    </row>
    <row r="62" spans="1:6" x14ac:dyDescent="0.55000000000000004">
      <c r="A62" s="10" t="s">
        <v>98</v>
      </c>
      <c r="B62" s="10" cm="1">
        <f t="array" ref="B62">INDEX($4:$4,ROW(A35)+2)</f>
        <v>199</v>
      </c>
      <c r="C62" s="10" cm="1">
        <f t="array" ref="C62">INDEX($3:$3, ROW(A33)+4)</f>
        <v>566497</v>
      </c>
      <c r="D62" s="11">
        <f t="shared" si="8"/>
        <v>566497</v>
      </c>
      <c r="E62" s="11">
        <f t="shared" si="22"/>
        <v>549222</v>
      </c>
      <c r="F62" s="11">
        <f t="shared" si="23"/>
        <v>2759.9095477386936</v>
      </c>
    </row>
    <row r="63" spans="1:6" x14ac:dyDescent="0.55000000000000004">
      <c r="A63" s="10" t="s">
        <v>98</v>
      </c>
      <c r="B63" s="10" cm="1">
        <f t="array" ref="B63">INDEX($4:$4,ROW(A36)+2)</f>
        <v>204</v>
      </c>
      <c r="C63" s="10" cm="1">
        <f t="array" ref="C63">INDEX($3:$3, ROW(A34)+4)</f>
        <v>567833</v>
      </c>
      <c r="D63" s="11">
        <f t="shared" si="8"/>
        <v>567833</v>
      </c>
      <c r="E63" s="11">
        <f t="shared" si="22"/>
        <v>550558</v>
      </c>
      <c r="F63" s="11">
        <f t="shared" si="23"/>
        <v>2698.8137254901962</v>
      </c>
    </row>
    <row r="64" spans="1:6" x14ac:dyDescent="0.55000000000000004">
      <c r="A64" s="10" t="s">
        <v>98</v>
      </c>
      <c r="B64" s="10" cm="1">
        <f t="array" ref="B64">INDEX($4:$4,ROW(A37)+2)</f>
        <v>209</v>
      </c>
      <c r="C64" s="10" cm="1">
        <f t="array" ref="C64">INDEX($3:$3, ROW(A35)+4)</f>
        <v>568872</v>
      </c>
      <c r="D64" s="11">
        <f t="shared" si="8"/>
        <v>568872</v>
      </c>
      <c r="E64" s="11">
        <f t="shared" si="22"/>
        <v>551597</v>
      </c>
      <c r="F64" s="11">
        <f t="shared" si="23"/>
        <v>2639.22009569378</v>
      </c>
    </row>
    <row r="65" spans="1:12" x14ac:dyDescent="0.55000000000000004">
      <c r="A65" s="10" t="s">
        <v>98</v>
      </c>
      <c r="B65" s="10" cm="1">
        <f t="array" ref="B65">INDEX($4:$4,ROW(A38)+2)</f>
        <v>214</v>
      </c>
      <c r="C65" s="10" cm="1">
        <f t="array" ref="C65">INDEX($3:$3, ROW(A36)+4)</f>
        <v>568762</v>
      </c>
      <c r="D65" s="11">
        <f t="shared" si="8"/>
        <v>568762</v>
      </c>
      <c r="E65" s="11">
        <f t="shared" si="22"/>
        <v>551487</v>
      </c>
      <c r="F65" s="11">
        <f t="shared" si="23"/>
        <v>2577.0420560747662</v>
      </c>
    </row>
    <row r="66" spans="1:12" x14ac:dyDescent="0.55000000000000004">
      <c r="A66" s="10" t="s">
        <v>98</v>
      </c>
      <c r="B66" s="10" cm="1">
        <f t="array" ref="B66">INDEX($4:$4,ROW(A39)+2)</f>
        <v>219</v>
      </c>
      <c r="C66" s="10" cm="1">
        <f t="array" ref="C66">INDEX($3:$3, ROW(A37)+4)</f>
        <v>568556</v>
      </c>
      <c r="D66" s="11">
        <f t="shared" si="8"/>
        <v>568556</v>
      </c>
      <c r="E66" s="11">
        <f t="shared" si="22"/>
        <v>551281</v>
      </c>
      <c r="F66" s="11">
        <f t="shared" si="23"/>
        <v>2517.2648401826482</v>
      </c>
    </row>
    <row r="67" spans="1:12" x14ac:dyDescent="0.55000000000000004">
      <c r="A67" s="10" t="s">
        <v>98</v>
      </c>
      <c r="B67" s="10" cm="1">
        <f t="array" ref="B67">INDEX($4:$4,ROW(A40)+2)</f>
        <v>224</v>
      </c>
      <c r="C67" s="10" cm="1">
        <f t="array" ref="C67">INDEX($3:$3, ROW(A38)+4)</f>
        <v>567684</v>
      </c>
      <c r="D67" s="11">
        <f t="shared" si="8"/>
        <v>567684</v>
      </c>
      <c r="E67" s="11">
        <f t="shared" si="22"/>
        <v>550409</v>
      </c>
      <c r="F67" s="11">
        <f t="shared" si="23"/>
        <v>2457.1830357142858</v>
      </c>
    </row>
    <row r="68" spans="1:12" x14ac:dyDescent="0.55000000000000004">
      <c r="A68" s="10" t="s">
        <v>98</v>
      </c>
      <c r="B68" s="10" cm="1">
        <f t="array" ref="B68">INDEX($4:$4,ROW(A41)+2)</f>
        <v>229</v>
      </c>
      <c r="C68" s="10" cm="1">
        <f t="array" ref="C68">INDEX($3:$3, ROW(A39)+4)</f>
        <v>566399</v>
      </c>
      <c r="D68" s="11">
        <f t="shared" si="8"/>
        <v>566399</v>
      </c>
      <c r="E68" s="11">
        <f t="shared" si="22"/>
        <v>549124</v>
      </c>
      <c r="F68" s="11">
        <f t="shared" si="23"/>
        <v>2397.9213973799128</v>
      </c>
    </row>
    <row r="69" spans="1:12" x14ac:dyDescent="0.55000000000000004">
      <c r="A69" s="10" t="s">
        <v>98</v>
      </c>
      <c r="B69" s="10" cm="1">
        <f t="array" ref="B69">INDEX($4:$4,ROW(A42)+2)</f>
        <v>0</v>
      </c>
      <c r="C69" s="10" cm="1">
        <f t="array" ref="C69">INDEX($3:$3, ROW(A40)+4)</f>
        <v>0</v>
      </c>
      <c r="D69" s="11">
        <f t="shared" si="8"/>
        <v>0</v>
      </c>
      <c r="E69" s="11">
        <f t="shared" si="22"/>
        <v>-17275</v>
      </c>
      <c r="F69" s="11" t="e">
        <f t="shared" si="23"/>
        <v>#DIV/0!</v>
      </c>
    </row>
    <row r="70" spans="1:12" x14ac:dyDescent="0.55000000000000004">
      <c r="A70" s="10" t="s">
        <v>98</v>
      </c>
      <c r="B70" s="10" cm="1">
        <f t="array" ref="B70">INDEX($4:$4,ROW(A43)+2)</f>
        <v>0</v>
      </c>
      <c r="C70" s="10" cm="1">
        <f t="array" ref="C70">INDEX($3:$3, ROW(A41)+4)</f>
        <v>0</v>
      </c>
      <c r="D70" s="11">
        <f t="shared" si="8"/>
        <v>0</v>
      </c>
      <c r="E70" s="11">
        <f t="shared" si="22"/>
        <v>-17275</v>
      </c>
      <c r="F70" s="11" t="e">
        <f t="shared" si="23"/>
        <v>#DIV/0!</v>
      </c>
    </row>
    <row r="71" spans="1:12" x14ac:dyDescent="0.55000000000000004">
      <c r="A71" s="10" t="s">
        <v>98</v>
      </c>
      <c r="B71" s="10" cm="1">
        <f t="array" ref="B71">INDEX($4:$4,ROW(A44)+2)</f>
        <v>0</v>
      </c>
      <c r="C71" s="10" cm="1">
        <f t="array" ref="C71">INDEX($3:$3, ROW(A42)+4)</f>
        <v>0</v>
      </c>
      <c r="D71" s="11">
        <f t="shared" si="8"/>
        <v>0</v>
      </c>
      <c r="E71" s="11">
        <f t="shared" si="22"/>
        <v>-17275</v>
      </c>
      <c r="F71" s="11" t="e">
        <f t="shared" si="23"/>
        <v>#DIV/0!</v>
      </c>
    </row>
    <row r="72" spans="1:12" x14ac:dyDescent="0.55000000000000004">
      <c r="A72" s="10" t="s">
        <v>98</v>
      </c>
      <c r="B72" s="10" cm="1">
        <f t="array" ref="B72">INDEX($4:$4,ROW(A45)+2)</f>
        <v>0</v>
      </c>
      <c r="C72" s="10" cm="1">
        <f t="array" ref="C72">INDEX($3:$3, ROW(A43)+4)</f>
        <v>0</v>
      </c>
      <c r="D72" s="11">
        <f t="shared" si="8"/>
        <v>0</v>
      </c>
      <c r="E72" s="11">
        <f t="shared" si="22"/>
        <v>-17275</v>
      </c>
      <c r="F72" s="11" t="e">
        <f t="shared" si="23"/>
        <v>#DIV/0!</v>
      </c>
    </row>
    <row r="73" spans="1:12" x14ac:dyDescent="0.55000000000000004">
      <c r="A73" s="10" t="s">
        <v>98</v>
      </c>
      <c r="B73" s="10" cm="1">
        <f t="array" ref="B73">INDEX($4:$4,ROW(A46)+2)</f>
        <v>0</v>
      </c>
      <c r="C73" s="10" cm="1">
        <f t="array" ref="C73">INDEX($3:$3, ROW(A44)+4)</f>
        <v>0</v>
      </c>
      <c r="D73" s="11">
        <f t="shared" si="8"/>
        <v>0</v>
      </c>
      <c r="E73" s="11">
        <f t="shared" si="22"/>
        <v>-17275</v>
      </c>
      <c r="F73" s="11" t="e">
        <f t="shared" si="23"/>
        <v>#DIV/0!</v>
      </c>
    </row>
    <row r="74" spans="1:12" x14ac:dyDescent="0.55000000000000004">
      <c r="A74" s="10" t="s">
        <v>98</v>
      </c>
      <c r="B74" s="10" cm="1">
        <f t="array" ref="B74">INDEX($4:$4,ROW(A47)+2)</f>
        <v>0</v>
      </c>
      <c r="C74" s="10" cm="1">
        <f t="array" ref="C74">INDEX($3:$3, ROW(A45)+4)</f>
        <v>0</v>
      </c>
      <c r="D74" s="11">
        <f t="shared" si="8"/>
        <v>0</v>
      </c>
      <c r="E74" s="11">
        <f t="shared" si="22"/>
        <v>-17275</v>
      </c>
      <c r="F74" s="11" t="e">
        <f t="shared" si="23"/>
        <v>#DIV/0!</v>
      </c>
    </row>
    <row r="75" spans="1:12" x14ac:dyDescent="0.55000000000000004">
      <c r="A75" s="10" t="s">
        <v>98</v>
      </c>
      <c r="B75" s="10" cm="1">
        <f t="array" ref="B75">INDEX($4:$4,ROW(A48)+2)</f>
        <v>0</v>
      </c>
      <c r="C75" s="10" cm="1">
        <f t="array" ref="C75">INDEX($3:$3, ROW(A46)+4)</f>
        <v>0</v>
      </c>
      <c r="D75" s="11">
        <f t="shared" si="8"/>
        <v>0</v>
      </c>
      <c r="E75" s="11">
        <f t="shared" si="22"/>
        <v>-17275</v>
      </c>
      <c r="F75" s="11" t="e">
        <f t="shared" si="23"/>
        <v>#DIV/0!</v>
      </c>
    </row>
    <row r="76" spans="1:12" x14ac:dyDescent="0.55000000000000004">
      <c r="A76" s="10" t="s">
        <v>98</v>
      </c>
      <c r="B76" s="10" cm="1">
        <f t="array" ref="B76">INDEX($4:$4,ROW(A49)+2)</f>
        <v>0</v>
      </c>
      <c r="C76" s="10" cm="1">
        <f t="array" ref="C76">INDEX($3:$3, ROW(A47)+4)</f>
        <v>0</v>
      </c>
      <c r="D76" s="11">
        <f t="shared" si="8"/>
        <v>0</v>
      </c>
      <c r="E76" s="11">
        <f t="shared" si="22"/>
        <v>-17275</v>
      </c>
      <c r="F76" s="11" t="e">
        <f t="shared" si="23"/>
        <v>#DIV/0!</v>
      </c>
    </row>
    <row r="77" spans="1:12" x14ac:dyDescent="0.55000000000000004">
      <c r="A77" s="10" t="s">
        <v>98</v>
      </c>
      <c r="B77" s="10" cm="1">
        <f t="array" ref="B77">INDEX($4:$4,ROW(A50)+2)</f>
        <v>0</v>
      </c>
    </row>
    <row r="78" spans="1:12" x14ac:dyDescent="0.55000000000000004">
      <c r="A78" s="10" t="s">
        <v>98</v>
      </c>
      <c r="B78" s="10" cm="1">
        <f t="array" ref="B78">INDEX($4:$4,ROW(A51)+2)</f>
        <v>0</v>
      </c>
    </row>
    <row r="79" spans="1:12" x14ac:dyDescent="0.55000000000000004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</row>
    <row r="82" spans="1:4" x14ac:dyDescent="0.55000000000000004">
      <c r="B82" s="21">
        <v>0</v>
      </c>
      <c r="C82" s="22">
        <v>2.5</v>
      </c>
      <c r="D82" s="23">
        <v>4</v>
      </c>
    </row>
    <row r="83" spans="1:4" x14ac:dyDescent="0.55000000000000004">
      <c r="A83" s="24" t="s">
        <v>112</v>
      </c>
      <c r="B83">
        <f>F47</f>
        <v>3593.1048387096776</v>
      </c>
      <c r="C83">
        <f>I38</f>
        <v>-5745.6837596677569</v>
      </c>
      <c r="D83">
        <f>L36</f>
        <v>-40799.604831793498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5A391-D669-4410-99C8-88D835C652E9}">
  <dimension ref="A1:AQ83"/>
  <sheetViews>
    <sheetView tabSelected="1" workbookViewId="0">
      <selection activeCell="Q67" sqref="Q67"/>
    </sheetView>
  </sheetViews>
  <sheetFormatPr defaultRowHeight="14.4" x14ac:dyDescent="0.55000000000000004"/>
  <cols>
    <col min="1" max="1" width="12.68359375" customWidth="1"/>
    <col min="2" max="2" width="14" bestFit="1" customWidth="1"/>
    <col min="3" max="3" width="10.68359375" bestFit="1" customWidth="1"/>
    <col min="4" max="4" width="10.26171875" bestFit="1" customWidth="1"/>
    <col min="5" max="5" width="8.68359375" bestFit="1" customWidth="1"/>
    <col min="6" max="6" width="7.68359375" bestFit="1" customWidth="1"/>
    <col min="7" max="7" width="12.578125" customWidth="1"/>
    <col min="8" max="8" width="10.47265625" customWidth="1"/>
    <col min="9" max="13" width="10.20703125" bestFit="1" customWidth="1"/>
    <col min="14" max="18" width="11.20703125" bestFit="1" customWidth="1"/>
    <col min="19" max="19" width="16.578125" customWidth="1"/>
    <col min="20" max="20" width="17.62890625" customWidth="1"/>
    <col min="21" max="21" width="17.7890625" customWidth="1"/>
    <col min="22" max="22" width="13.9453125" customWidth="1"/>
    <col min="39" max="41" width="10.47265625" bestFit="1" customWidth="1"/>
    <col min="42" max="42" width="11.20703125" bestFit="1" customWidth="1"/>
    <col min="43" max="45" width="10.47265625" bestFit="1" customWidth="1"/>
  </cols>
  <sheetData>
    <row r="1" spans="1:43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43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117</v>
      </c>
      <c r="AG2" t="s">
        <v>33</v>
      </c>
      <c r="AH2" t="s">
        <v>34</v>
      </c>
      <c r="AI2" t="s">
        <v>35</v>
      </c>
      <c r="AJ2" t="s">
        <v>36</v>
      </c>
      <c r="AK2" t="s">
        <v>118</v>
      </c>
      <c r="AL2" t="s">
        <v>38</v>
      </c>
      <c r="AM2" t="s">
        <v>148</v>
      </c>
      <c r="AN2" t="s">
        <v>149</v>
      </c>
      <c r="AO2" t="s">
        <v>150</v>
      </c>
      <c r="AP2" t="s">
        <v>151</v>
      </c>
      <c r="AQ2" t="s">
        <v>152</v>
      </c>
    </row>
    <row r="3" spans="1:43" x14ac:dyDescent="0.55000000000000004">
      <c r="A3" t="s">
        <v>39</v>
      </c>
      <c r="B3" t="s">
        <v>40</v>
      </c>
      <c r="C3">
        <v>0</v>
      </c>
      <c r="D3">
        <v>0</v>
      </c>
      <c r="E3">
        <v>6440</v>
      </c>
      <c r="F3">
        <v>0</v>
      </c>
      <c r="G3">
        <v>15654</v>
      </c>
      <c r="H3">
        <v>82303</v>
      </c>
      <c r="I3">
        <v>133990</v>
      </c>
      <c r="J3">
        <v>166912</v>
      </c>
      <c r="K3">
        <v>204703</v>
      </c>
      <c r="L3">
        <v>243234</v>
      </c>
      <c r="M3">
        <v>279498</v>
      </c>
      <c r="N3">
        <v>315213</v>
      </c>
      <c r="O3">
        <v>347463</v>
      </c>
      <c r="P3">
        <v>380399</v>
      </c>
      <c r="Q3">
        <v>407913</v>
      </c>
      <c r="R3">
        <v>435913</v>
      </c>
      <c r="S3">
        <v>437004</v>
      </c>
      <c r="T3">
        <v>458718</v>
      </c>
      <c r="U3">
        <v>478756</v>
      </c>
      <c r="V3">
        <v>497181</v>
      </c>
      <c r="W3">
        <v>513732</v>
      </c>
      <c r="X3">
        <v>528283</v>
      </c>
      <c r="Y3">
        <v>541782</v>
      </c>
      <c r="Z3">
        <v>553698</v>
      </c>
      <c r="AA3">
        <v>563610</v>
      </c>
      <c r="AB3">
        <v>572738</v>
      </c>
      <c r="AC3">
        <v>581073</v>
      </c>
      <c r="AD3">
        <v>587743</v>
      </c>
      <c r="AE3">
        <v>593698</v>
      </c>
      <c r="AF3">
        <v>599168</v>
      </c>
      <c r="AG3">
        <v>602639</v>
      </c>
      <c r="AH3">
        <v>605441</v>
      </c>
      <c r="AI3">
        <v>607831</v>
      </c>
      <c r="AJ3">
        <v>608888</v>
      </c>
      <c r="AK3">
        <v>609864</v>
      </c>
      <c r="AL3">
        <v>610224</v>
      </c>
      <c r="AM3">
        <v>610011</v>
      </c>
      <c r="AN3">
        <v>609080</v>
      </c>
      <c r="AO3">
        <v>607287</v>
      </c>
      <c r="AP3">
        <v>605386</v>
      </c>
      <c r="AQ3">
        <v>602915</v>
      </c>
    </row>
    <row r="4" spans="1:43" x14ac:dyDescent="0.55000000000000004">
      <c r="A4" t="s">
        <v>41</v>
      </c>
      <c r="B4" t="s">
        <v>42</v>
      </c>
      <c r="C4">
        <v>29</v>
      </c>
      <c r="D4">
        <v>34</v>
      </c>
      <c r="E4">
        <v>39</v>
      </c>
      <c r="F4">
        <v>44</v>
      </c>
      <c r="G4">
        <v>49</v>
      </c>
      <c r="H4">
        <v>54</v>
      </c>
      <c r="I4">
        <v>59</v>
      </c>
      <c r="J4">
        <v>64</v>
      </c>
      <c r="K4">
        <v>69</v>
      </c>
      <c r="L4">
        <v>74</v>
      </c>
      <c r="M4">
        <v>79</v>
      </c>
      <c r="N4">
        <v>84</v>
      </c>
      <c r="O4">
        <v>89</v>
      </c>
      <c r="P4">
        <v>94</v>
      </c>
      <c r="Q4">
        <v>99</v>
      </c>
      <c r="R4">
        <v>104</v>
      </c>
      <c r="S4">
        <v>109</v>
      </c>
      <c r="T4">
        <v>114</v>
      </c>
      <c r="U4">
        <v>119</v>
      </c>
      <c r="V4">
        <v>124</v>
      </c>
      <c r="W4">
        <v>129</v>
      </c>
      <c r="X4">
        <v>134</v>
      </c>
      <c r="Y4">
        <v>139</v>
      </c>
      <c r="Z4">
        <v>144</v>
      </c>
      <c r="AA4">
        <v>149</v>
      </c>
      <c r="AB4">
        <v>154</v>
      </c>
      <c r="AC4">
        <v>159</v>
      </c>
      <c r="AD4">
        <v>164</v>
      </c>
      <c r="AE4">
        <v>169</v>
      </c>
      <c r="AF4">
        <v>174</v>
      </c>
      <c r="AG4">
        <v>179</v>
      </c>
      <c r="AH4">
        <v>184</v>
      </c>
      <c r="AI4">
        <v>189</v>
      </c>
      <c r="AJ4">
        <v>194</v>
      </c>
      <c r="AK4">
        <v>199</v>
      </c>
      <c r="AL4">
        <v>204</v>
      </c>
      <c r="AM4">
        <v>209</v>
      </c>
      <c r="AN4">
        <v>214</v>
      </c>
      <c r="AO4">
        <v>219</v>
      </c>
      <c r="AP4">
        <v>224</v>
      </c>
      <c r="AQ4">
        <v>229</v>
      </c>
    </row>
    <row r="6" spans="1:43" x14ac:dyDescent="0.55000000000000004">
      <c r="P6" s="1" t="s">
        <v>43</v>
      </c>
      <c r="Q6" s="1"/>
      <c r="R6" s="1"/>
      <c r="S6" s="1"/>
      <c r="T6" s="1"/>
      <c r="U6" s="1"/>
      <c r="V6" s="3"/>
    </row>
    <row r="7" spans="1:43" x14ac:dyDescent="0.55000000000000004">
      <c r="A7" s="4" t="s">
        <v>44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P7" t="s">
        <v>226</v>
      </c>
      <c r="S7" t="s">
        <v>46</v>
      </c>
      <c r="T7" t="s">
        <v>47</v>
      </c>
      <c r="U7" t="s">
        <v>48</v>
      </c>
      <c r="V7" t="s">
        <v>49</v>
      </c>
    </row>
    <row r="8" spans="1:43" x14ac:dyDescent="0.55000000000000004">
      <c r="A8" s="6" t="s">
        <v>50</v>
      </c>
      <c r="B8" s="6" t="s">
        <v>51</v>
      </c>
      <c r="C8" s="6" t="s">
        <v>52</v>
      </c>
      <c r="D8" s="7">
        <v>0</v>
      </c>
      <c r="E8" s="7" t="s">
        <v>53</v>
      </c>
      <c r="F8" s="7" t="s">
        <v>54</v>
      </c>
      <c r="G8" s="8">
        <v>2.5</v>
      </c>
      <c r="H8" s="8" t="s">
        <v>53</v>
      </c>
      <c r="I8" s="8" t="s">
        <v>54</v>
      </c>
      <c r="J8" s="9">
        <v>4</v>
      </c>
      <c r="K8" s="9" t="s">
        <v>53</v>
      </c>
      <c r="L8" s="9" t="s">
        <v>54</v>
      </c>
      <c r="P8" t="s">
        <v>1</v>
      </c>
      <c r="Q8" t="s">
        <v>2</v>
      </c>
      <c r="R8" t="s">
        <v>55</v>
      </c>
      <c r="S8" t="s">
        <v>3</v>
      </c>
      <c r="T8" t="s">
        <v>4</v>
      </c>
      <c r="U8" t="s">
        <v>56</v>
      </c>
    </row>
    <row r="9" spans="1:43" x14ac:dyDescent="0.55000000000000004">
      <c r="A9" s="10" t="s">
        <v>57</v>
      </c>
      <c r="B9" s="10">
        <v>0</v>
      </c>
      <c r="C9" s="10" cm="1">
        <f t="array" ref="C9">INDEX($12:$12, ROW(A1) + 18)</f>
        <v>74348</v>
      </c>
      <c r="D9" s="11">
        <f>C9/1</f>
        <v>74348</v>
      </c>
      <c r="E9" s="11"/>
      <c r="F9" s="11"/>
      <c r="G9" s="12">
        <f>C9/1.025^B9</f>
        <v>74348</v>
      </c>
      <c r="H9" s="12"/>
      <c r="I9" s="12"/>
      <c r="J9" s="13">
        <f>C9/1.04^B9</f>
        <v>74348</v>
      </c>
      <c r="K9" s="13"/>
      <c r="L9" s="13"/>
      <c r="P9" t="s">
        <v>58</v>
      </c>
      <c r="Q9" t="s">
        <v>59</v>
      </c>
      <c r="R9" t="s">
        <v>60</v>
      </c>
      <c r="S9">
        <v>0</v>
      </c>
      <c r="T9">
        <v>0</v>
      </c>
      <c r="U9">
        <v>0</v>
      </c>
    </row>
    <row r="10" spans="1:43" x14ac:dyDescent="0.55000000000000004">
      <c r="A10" s="10" t="s">
        <v>61</v>
      </c>
      <c r="B10" s="10">
        <v>5</v>
      </c>
      <c r="C10" s="10" cm="1">
        <f t="array" ref="C10">INDEX($12:$12, ROW(A2) + 18)</f>
        <v>8337</v>
      </c>
      <c r="D10" s="11">
        <v>0</v>
      </c>
      <c r="E10" s="11"/>
      <c r="F10" s="11"/>
      <c r="G10" s="12">
        <v>0</v>
      </c>
      <c r="H10" s="12"/>
      <c r="I10" s="12"/>
      <c r="J10" s="13">
        <v>0</v>
      </c>
      <c r="K10" s="13"/>
      <c r="L10" s="13"/>
      <c r="P10" t="s">
        <v>58</v>
      </c>
      <c r="Q10" t="s">
        <v>62</v>
      </c>
      <c r="R10" t="s">
        <v>60</v>
      </c>
      <c r="S10">
        <v>11.874000000000001</v>
      </c>
      <c r="T10">
        <v>11.692</v>
      </c>
      <c r="U10">
        <v>0</v>
      </c>
    </row>
    <row r="11" spans="1:43" x14ac:dyDescent="0.55000000000000004">
      <c r="A11" s="10" t="s">
        <v>63</v>
      </c>
      <c r="B11" s="10">
        <v>10</v>
      </c>
      <c r="C11" s="10" cm="1">
        <f t="array" ref="C11">INDEX($12:$12, ROW(A3) + 18)</f>
        <v>109032</v>
      </c>
      <c r="D11" s="11">
        <f t="shared" ref="D11:D12" si="0">C11/1</f>
        <v>109032</v>
      </c>
      <c r="E11" s="11">
        <f>SUM(D9:D11)</f>
        <v>183380</v>
      </c>
      <c r="F11" s="11">
        <f>E11</f>
        <v>183380</v>
      </c>
      <c r="G11" s="12">
        <f>C11/1.025^B11</f>
        <v>85175.624136959479</v>
      </c>
      <c r="H11" s="12">
        <f>SUM(G9:G11)</f>
        <v>159523.62413695949</v>
      </c>
      <c r="I11" s="12">
        <f>H11*(1/(1-(1.025)^(-B11)))</f>
        <v>729078.87965696154</v>
      </c>
      <c r="J11" s="13">
        <f t="shared" ref="J11" si="1">C11/1.04^B11</f>
        <v>73658.112455414463</v>
      </c>
      <c r="K11" s="13">
        <f>SUM(J9:J11)</f>
        <v>148006.11245541446</v>
      </c>
      <c r="L11" s="13">
        <f>K11*(1/(1-(1.04)^(-B11)))</f>
        <v>456195.33428151021</v>
      </c>
      <c r="P11" t="s">
        <v>58</v>
      </c>
      <c r="Q11" t="s">
        <v>64</v>
      </c>
      <c r="R11" t="s">
        <v>60</v>
      </c>
      <c r="S11">
        <v>0</v>
      </c>
      <c r="T11">
        <v>1E-3</v>
      </c>
      <c r="U11">
        <v>0</v>
      </c>
    </row>
    <row r="12" spans="1:43" x14ac:dyDescent="0.55000000000000004">
      <c r="A12" s="14" t="s">
        <v>65</v>
      </c>
      <c r="B12" s="14">
        <v>0</v>
      </c>
      <c r="C12" s="10" cm="1">
        <f t="array" ref="C12">INDEX($12:$12, ROW(A4) + 18)</f>
        <v>174755</v>
      </c>
      <c r="D12" s="10">
        <f t="shared" si="0"/>
        <v>174755</v>
      </c>
      <c r="E12" s="14">
        <f>D12</f>
        <v>174755</v>
      </c>
      <c r="F12" s="14">
        <f>E12</f>
        <v>174755</v>
      </c>
      <c r="G12" s="14">
        <f>C12/1.025^B12</f>
        <v>174755</v>
      </c>
      <c r="H12" s="14">
        <f>G12</f>
        <v>174755</v>
      </c>
      <c r="I12" s="14" t="e">
        <f>H12*(1/(1-(1.025)^(-B12)))</f>
        <v>#DIV/0!</v>
      </c>
      <c r="J12" s="14">
        <f>C12/1.04^B12</f>
        <v>174755</v>
      </c>
      <c r="K12" s="14">
        <f>J12</f>
        <v>174755</v>
      </c>
      <c r="L12" s="14" t="e">
        <f>K12*(1/(1-(1.04)^(-B12)))</f>
        <v>#DIV/0!</v>
      </c>
      <c r="P12" s="15" t="s">
        <v>39</v>
      </c>
      <c r="Q12" s="15" t="s">
        <v>40</v>
      </c>
      <c r="R12" s="15" t="s">
        <v>66</v>
      </c>
      <c r="S12" s="15">
        <v>74348</v>
      </c>
      <c r="T12" s="15">
        <v>8337</v>
      </c>
      <c r="U12" s="15">
        <v>109032</v>
      </c>
      <c r="V12" s="16">
        <v>174755</v>
      </c>
    </row>
    <row r="13" spans="1:43" x14ac:dyDescent="0.55000000000000004">
      <c r="A13" s="17" t="s">
        <v>122</v>
      </c>
      <c r="E13">
        <f>E11-E12</f>
        <v>8625</v>
      </c>
      <c r="H13">
        <f>H11-H12</f>
        <v>-15231.375863040506</v>
      </c>
      <c r="K13">
        <f>K11-K12</f>
        <v>-26748.887544585537</v>
      </c>
      <c r="P13" t="s">
        <v>39</v>
      </c>
      <c r="Q13" t="s">
        <v>67</v>
      </c>
      <c r="R13" t="s">
        <v>66</v>
      </c>
      <c r="S13">
        <v>15124</v>
      </c>
      <c r="T13">
        <v>1516</v>
      </c>
      <c r="U13">
        <v>12397</v>
      </c>
    </row>
    <row r="14" spans="1:43" x14ac:dyDescent="0.5500000000000000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P14" t="s">
        <v>41</v>
      </c>
      <c r="Q14" t="s">
        <v>68</v>
      </c>
      <c r="R14" t="s">
        <v>60</v>
      </c>
      <c r="S14">
        <v>11.87</v>
      </c>
      <c r="T14">
        <v>11.69</v>
      </c>
      <c r="U14">
        <v>0</v>
      </c>
    </row>
    <row r="15" spans="1:43" x14ac:dyDescent="0.55000000000000004">
      <c r="P15" t="s">
        <v>41</v>
      </c>
      <c r="Q15" t="s">
        <v>69</v>
      </c>
      <c r="R15" t="s">
        <v>60</v>
      </c>
      <c r="S15">
        <v>22.41</v>
      </c>
      <c r="T15">
        <v>12.85</v>
      </c>
      <c r="U15">
        <v>12.6</v>
      </c>
    </row>
    <row r="16" spans="1:43" x14ac:dyDescent="0.55000000000000004">
      <c r="P16" t="s">
        <v>41</v>
      </c>
      <c r="Q16" t="s">
        <v>70</v>
      </c>
      <c r="R16" t="s">
        <v>60</v>
      </c>
      <c r="S16">
        <v>0</v>
      </c>
      <c r="T16">
        <v>0</v>
      </c>
      <c r="U16">
        <v>0</v>
      </c>
    </row>
    <row r="17" spans="1:21" x14ac:dyDescent="0.55000000000000004">
      <c r="P17" t="s">
        <v>41</v>
      </c>
      <c r="Q17" t="s">
        <v>71</v>
      </c>
      <c r="R17" t="s">
        <v>60</v>
      </c>
      <c r="S17">
        <v>0</v>
      </c>
      <c r="T17">
        <v>0</v>
      </c>
      <c r="U17">
        <v>0</v>
      </c>
    </row>
    <row r="18" spans="1:21" x14ac:dyDescent="0.55000000000000004">
      <c r="A18" s="19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P18" t="s">
        <v>41</v>
      </c>
      <c r="Q18" t="s">
        <v>73</v>
      </c>
      <c r="R18" t="s">
        <v>74</v>
      </c>
      <c r="S18">
        <v>23.18</v>
      </c>
      <c r="T18">
        <v>23.58</v>
      </c>
      <c r="U18">
        <v>0</v>
      </c>
    </row>
    <row r="19" spans="1:21" x14ac:dyDescent="0.55000000000000004">
      <c r="A19" s="15" t="s">
        <v>75</v>
      </c>
      <c r="B19">
        <v>-4500</v>
      </c>
      <c r="P19" t="s">
        <v>41</v>
      </c>
      <c r="Q19" t="s">
        <v>76</v>
      </c>
      <c r="R19" t="s">
        <v>74</v>
      </c>
      <c r="S19">
        <v>23.09</v>
      </c>
      <c r="T19">
        <v>23.54</v>
      </c>
      <c r="U19">
        <v>23.93</v>
      </c>
    </row>
    <row r="20" spans="1:21" x14ac:dyDescent="0.55000000000000004">
      <c r="A20" s="15" t="s">
        <v>77</v>
      </c>
      <c r="B20">
        <v>-16400</v>
      </c>
      <c r="P20" t="s">
        <v>41</v>
      </c>
      <c r="Q20" t="s">
        <v>78</v>
      </c>
      <c r="R20" t="s">
        <v>74</v>
      </c>
      <c r="S20">
        <v>21.96</v>
      </c>
      <c r="T20">
        <v>21.91</v>
      </c>
      <c r="U20">
        <v>21.84</v>
      </c>
    </row>
    <row r="21" spans="1:21" x14ac:dyDescent="0.55000000000000004">
      <c r="A21" s="15" t="s">
        <v>79</v>
      </c>
      <c r="B21">
        <v>-5000</v>
      </c>
      <c r="P21" t="s">
        <v>41</v>
      </c>
      <c r="Q21" t="s">
        <v>80</v>
      </c>
      <c r="R21" t="s">
        <v>81</v>
      </c>
      <c r="S21">
        <v>23.7</v>
      </c>
      <c r="T21">
        <v>23.7</v>
      </c>
      <c r="U21">
        <v>23.7</v>
      </c>
    </row>
    <row r="22" spans="1:21" x14ac:dyDescent="0.55000000000000004">
      <c r="A22" s="15" t="s">
        <v>119</v>
      </c>
      <c r="B22">
        <v>-4500</v>
      </c>
      <c r="P22" t="s">
        <v>41</v>
      </c>
      <c r="Q22" t="s">
        <v>42</v>
      </c>
      <c r="R22" t="s">
        <v>82</v>
      </c>
      <c r="S22">
        <v>109</v>
      </c>
      <c r="T22">
        <v>114</v>
      </c>
      <c r="U22">
        <v>119</v>
      </c>
    </row>
    <row r="23" spans="1:21" x14ac:dyDescent="0.55000000000000004">
      <c r="P23" t="s">
        <v>41</v>
      </c>
      <c r="Q23" t="s">
        <v>83</v>
      </c>
      <c r="R23" t="s">
        <v>84</v>
      </c>
      <c r="S23">
        <v>142.5</v>
      </c>
      <c r="T23">
        <v>122.6</v>
      </c>
      <c r="U23">
        <v>4877.8</v>
      </c>
    </row>
    <row r="24" spans="1:21" x14ac:dyDescent="0.55000000000000004">
      <c r="A24" s="6" t="s">
        <v>50</v>
      </c>
      <c r="B24" s="6" t="s">
        <v>51</v>
      </c>
      <c r="C24" s="6" t="s">
        <v>52</v>
      </c>
      <c r="D24" s="7">
        <v>0</v>
      </c>
      <c r="E24" s="7" t="s">
        <v>53</v>
      </c>
      <c r="F24" s="7" t="s">
        <v>54</v>
      </c>
      <c r="G24" s="8">
        <v>2.5</v>
      </c>
      <c r="H24" s="8" t="s">
        <v>53</v>
      </c>
      <c r="I24" s="8" t="s">
        <v>54</v>
      </c>
      <c r="J24" s="9">
        <v>4</v>
      </c>
      <c r="K24" s="9" t="s">
        <v>53</v>
      </c>
      <c r="L24" s="9" t="s">
        <v>54</v>
      </c>
      <c r="P24" t="s">
        <v>41</v>
      </c>
      <c r="Q24" t="s">
        <v>86</v>
      </c>
      <c r="R24" t="s">
        <v>84</v>
      </c>
      <c r="S24">
        <v>361.2</v>
      </c>
      <c r="T24">
        <v>140.80000000000001</v>
      </c>
      <c r="U24">
        <v>122</v>
      </c>
    </row>
    <row r="25" spans="1:21" x14ac:dyDescent="0.55000000000000004">
      <c r="A25" s="10" t="s">
        <v>75</v>
      </c>
      <c r="B25" s="10">
        <v>0</v>
      </c>
      <c r="C25" s="10">
        <f>B19+B20+B22</f>
        <v>-25400</v>
      </c>
      <c r="D25" s="11">
        <f>C25*1^(-B25)</f>
        <v>-25400</v>
      </c>
      <c r="E25" s="11"/>
      <c r="F25" s="11"/>
      <c r="G25" s="12">
        <f>C25*1.025^(-B25)</f>
        <v>-25400</v>
      </c>
      <c r="H25" s="12"/>
      <c r="I25" s="12"/>
      <c r="J25" s="13">
        <f>C25/1.04^B25</f>
        <v>-25400</v>
      </c>
      <c r="K25" s="13"/>
      <c r="L25" s="13"/>
      <c r="P25" t="s">
        <v>41</v>
      </c>
      <c r="Q25" t="s">
        <v>87</v>
      </c>
      <c r="R25" t="s">
        <v>88</v>
      </c>
      <c r="S25">
        <v>228.71</v>
      </c>
      <c r="T25">
        <v>133.51</v>
      </c>
      <c r="U25">
        <v>132.61000000000001</v>
      </c>
    </row>
    <row r="26" spans="1:21" x14ac:dyDescent="0.55000000000000004">
      <c r="A26" s="10" t="s">
        <v>89</v>
      </c>
      <c r="B26" s="10">
        <v>0</v>
      </c>
      <c r="C26" s="10"/>
      <c r="D26" s="11">
        <f>E13</f>
        <v>8625</v>
      </c>
      <c r="E26" s="11"/>
      <c r="F26" s="11"/>
      <c r="G26" s="12">
        <f>H13</f>
        <v>-15231.375863040506</v>
      </c>
      <c r="H26" s="12"/>
      <c r="I26" s="12"/>
      <c r="J26" s="13">
        <f>K13</f>
        <v>-26748.887544585537</v>
      </c>
      <c r="K26" s="13"/>
      <c r="L26" s="13"/>
      <c r="P26" t="s">
        <v>41</v>
      </c>
      <c r="Q26" t="s">
        <v>90</v>
      </c>
      <c r="R26" t="s">
        <v>88</v>
      </c>
      <c r="S26">
        <v>0</v>
      </c>
      <c r="T26">
        <v>0</v>
      </c>
      <c r="U26">
        <v>0</v>
      </c>
    </row>
    <row r="27" spans="1:21" x14ac:dyDescent="0.55000000000000004">
      <c r="A27" s="10" t="s">
        <v>79</v>
      </c>
      <c r="B27" s="10">
        <v>15</v>
      </c>
      <c r="C27" s="10">
        <f>B21</f>
        <v>-5000</v>
      </c>
      <c r="D27" s="11">
        <f t="shared" ref="D27:D29" si="2">C27*1^(-B27)</f>
        <v>-5000</v>
      </c>
      <c r="E27" s="11"/>
      <c r="F27" s="11"/>
      <c r="G27" s="12">
        <f>C27*1.025^(-B27)</f>
        <v>-3452.3277841949289</v>
      </c>
      <c r="H27" s="12"/>
      <c r="I27" s="12"/>
      <c r="J27" s="13">
        <f>C27/1.04^B27</f>
        <v>-2776.3225135663738</v>
      </c>
      <c r="K27" s="13"/>
      <c r="L27" s="13"/>
      <c r="P27" t="s">
        <v>41</v>
      </c>
      <c r="Q27" t="s">
        <v>91</v>
      </c>
      <c r="R27" t="s">
        <v>88</v>
      </c>
      <c r="S27">
        <v>0</v>
      </c>
      <c r="T27">
        <v>0</v>
      </c>
      <c r="U27">
        <v>0</v>
      </c>
    </row>
    <row r="28" spans="1:21" x14ac:dyDescent="0.55000000000000004">
      <c r="A28" s="10"/>
      <c r="B28" s="10" cm="1">
        <f t="array" ref="B28">INDEX($4:$4,ROW(A1)+2)</f>
        <v>29</v>
      </c>
      <c r="C28" s="10" cm="1">
        <f t="array" ref="C28">INDEX($3:$3, ROW(A1)+2)</f>
        <v>0</v>
      </c>
      <c r="D28" s="11">
        <f t="shared" si="2"/>
        <v>0</v>
      </c>
      <c r="E28" s="11"/>
      <c r="F28" s="11"/>
      <c r="G28" s="12">
        <f>C28*1.025^(-B28)</f>
        <v>0</v>
      </c>
      <c r="H28" s="12"/>
      <c r="I28" s="12"/>
      <c r="J28" s="13">
        <f>C28/1.04^B28</f>
        <v>0</v>
      </c>
      <c r="K28" s="13"/>
      <c r="L28" s="13"/>
      <c r="P28" t="s">
        <v>92</v>
      </c>
      <c r="Q28" t="s">
        <v>93</v>
      </c>
      <c r="R28" t="s">
        <v>94</v>
      </c>
      <c r="T28">
        <v>2.5861000000000001</v>
      </c>
      <c r="U28">
        <v>2.2902</v>
      </c>
    </row>
    <row r="29" spans="1:21" x14ac:dyDescent="0.55000000000000004">
      <c r="A29" s="10"/>
      <c r="B29" s="10" cm="1">
        <f t="array" ref="B29">INDEX($4:$4,ROW(A2)+2)</f>
        <v>34</v>
      </c>
      <c r="C29" s="10" cm="1">
        <f t="array" ref="C29">INDEX($3:$3, ROW(A2)+2)</f>
        <v>0</v>
      </c>
      <c r="D29" s="11">
        <f t="shared" si="2"/>
        <v>0</v>
      </c>
      <c r="E29" s="11"/>
      <c r="F29" s="11"/>
      <c r="G29" s="12">
        <f t="shared" ref="G29:G48" si="3">C29*1.025^(-B29)</f>
        <v>0</v>
      </c>
      <c r="H29" s="12"/>
      <c r="I29" s="12"/>
      <c r="J29" s="13">
        <f t="shared" ref="J29" si="4">C29/1.04^B29</f>
        <v>0</v>
      </c>
      <c r="K29" s="13"/>
      <c r="L29" s="13"/>
      <c r="P29" t="s">
        <v>92</v>
      </c>
      <c r="Q29" t="s">
        <v>95</v>
      </c>
      <c r="R29" t="s">
        <v>94</v>
      </c>
      <c r="T29">
        <v>2.3302999999999998</v>
      </c>
      <c r="U29">
        <v>2.1890000000000001</v>
      </c>
    </row>
    <row r="30" spans="1:21" x14ac:dyDescent="0.55000000000000004">
      <c r="A30" s="10" t="s">
        <v>96</v>
      </c>
      <c r="B30" s="10" cm="1">
        <f t="array" ref="B30">INDEX($4:$4,ROW(A3)+2)</f>
        <v>39</v>
      </c>
      <c r="C30" s="10" cm="1">
        <f t="array" ref="C30">INDEX($3:$3, ROW(A1)+4)</f>
        <v>6440</v>
      </c>
      <c r="D30" s="11">
        <f>C30*1^(-B30)</f>
        <v>6440</v>
      </c>
      <c r="E30" s="11"/>
      <c r="F30" s="11">
        <f t="shared" ref="F30:F32" si="5">SUM(E30)</f>
        <v>0</v>
      </c>
      <c r="G30" s="12">
        <f t="shared" si="3"/>
        <v>2458.414547029216</v>
      </c>
      <c r="H30" s="12"/>
      <c r="I30" s="12">
        <f t="shared" ref="I30:I32" si="6">H30*(1/(1-(1.025)^(-B30)))</f>
        <v>0</v>
      </c>
      <c r="J30" s="13">
        <f>C30/1.04^B30</f>
        <v>1395.0367055345143</v>
      </c>
      <c r="K30" s="13"/>
      <c r="L30" s="13">
        <f t="shared" ref="L30" si="7">K30*(1/(1-(1.04)^(-B30)))</f>
        <v>0</v>
      </c>
      <c r="P30" t="s">
        <v>92</v>
      </c>
      <c r="Q30" t="s">
        <v>97</v>
      </c>
      <c r="R30" t="s">
        <v>94</v>
      </c>
      <c r="T30">
        <v>2.5861000000000001</v>
      </c>
      <c r="U30">
        <v>2.4380999999999999</v>
      </c>
    </row>
    <row r="31" spans="1:21" x14ac:dyDescent="0.55000000000000004">
      <c r="A31" s="10"/>
      <c r="B31" s="10" cm="1">
        <f t="array" ref="B31">INDEX($4:$4,ROW(A4)+2)</f>
        <v>44</v>
      </c>
      <c r="C31" s="10" cm="1">
        <f t="array" ref="C31">INDEX($3:$3, ROW(A2)+4)</f>
        <v>0</v>
      </c>
      <c r="D31" s="11">
        <f>C31*1^(-B31)</f>
        <v>0</v>
      </c>
      <c r="E31" s="11"/>
      <c r="F31" s="11">
        <f t="shared" si="5"/>
        <v>0</v>
      </c>
      <c r="G31" s="12">
        <f t="shared" si="3"/>
        <v>0</v>
      </c>
      <c r="H31" s="12"/>
      <c r="I31" s="12">
        <f t="shared" si="6"/>
        <v>0</v>
      </c>
      <c r="J31" s="13">
        <f>C31/1.04^B31</f>
        <v>0</v>
      </c>
      <c r="K31" s="13"/>
      <c r="L31" s="13">
        <f>K31*(1/(1-(1.04)^(-B31)))</f>
        <v>0</v>
      </c>
      <c r="P31" t="s">
        <v>92</v>
      </c>
      <c r="Q31" t="s">
        <v>99</v>
      </c>
      <c r="R31" t="s">
        <v>94</v>
      </c>
      <c r="T31">
        <v>2.3302999999999998</v>
      </c>
      <c r="U31">
        <v>2.2597</v>
      </c>
    </row>
    <row r="32" spans="1:21" x14ac:dyDescent="0.55000000000000004">
      <c r="A32" s="10" t="s">
        <v>121</v>
      </c>
      <c r="B32" s="10" cm="1">
        <f t="array" ref="B32">INDEX($4:$4,ROW(A5)+2)</f>
        <v>49</v>
      </c>
      <c r="C32" s="10" cm="1">
        <f t="array" ref="C32">INDEX($3:$3, ROW(A3)+4)</f>
        <v>15654</v>
      </c>
      <c r="D32" s="11">
        <f t="shared" ref="D32:D76" si="8">C32*1^(-B32)</f>
        <v>15654</v>
      </c>
      <c r="E32" s="11"/>
      <c r="F32" s="11">
        <f t="shared" si="5"/>
        <v>0</v>
      </c>
      <c r="G32" s="12">
        <f t="shared" si="3"/>
        <v>4668.2695569152502</v>
      </c>
      <c r="H32" s="12"/>
      <c r="I32" s="12">
        <f t="shared" si="6"/>
        <v>0</v>
      </c>
      <c r="J32" s="13">
        <f>C32/1.04^B32</f>
        <v>2290.8238916435907</v>
      </c>
      <c r="K32" s="13"/>
      <c r="L32" s="13">
        <f t="shared" ref="L32" si="9">K32*(1/(1-(1.04)^(-B32)))</f>
        <v>0</v>
      </c>
      <c r="P32" t="s">
        <v>92</v>
      </c>
      <c r="Q32" t="s">
        <v>100</v>
      </c>
      <c r="R32" t="s">
        <v>101</v>
      </c>
    </row>
    <row r="33" spans="1:21" x14ac:dyDescent="0.55000000000000004">
      <c r="A33" s="10" t="s">
        <v>98</v>
      </c>
      <c r="B33" s="10" cm="1">
        <f t="array" ref="B33">INDEX($4:$4,ROW(A6)+2)</f>
        <v>54</v>
      </c>
      <c r="C33" s="10" cm="1">
        <f t="array" ref="C33">INDEX($3:$3, ROW(A4)+4)</f>
        <v>82303</v>
      </c>
      <c r="D33" s="11">
        <f t="shared" si="8"/>
        <v>82303</v>
      </c>
      <c r="E33" s="11">
        <f>$D$25+$D$26+$D$27+$D$28+$D$29+$D$30+$D$32+D33</f>
        <v>82622</v>
      </c>
      <c r="F33" s="11">
        <f>SUM(E33)/B33</f>
        <v>1530.037037037037</v>
      </c>
      <c r="G33" s="12">
        <f t="shared" si="3"/>
        <v>21693.365557952264</v>
      </c>
      <c r="H33" s="12">
        <f>$G$25+$G$26+$G$27+$G$28+$G$29+$G$30+$G$32+G33</f>
        <v>-15263.653985338711</v>
      </c>
      <c r="I33" s="12">
        <f>H33*(1/(1-(1.025)^(-B33)))</f>
        <v>-20726.812255508616</v>
      </c>
      <c r="J33" s="13">
        <f t="shared" ref="J33:J48" si="10">C33/1.04^B33</f>
        <v>9899.547497238982</v>
      </c>
      <c r="K33" s="13">
        <f>$J$25+$J$26+$J$27+$J$28+$J$29+$J$30+$J$32+J33</f>
        <v>-41339.801963734833</v>
      </c>
      <c r="L33" s="13">
        <f>K33*(1/(1-(1.04)^(-B33)))</f>
        <v>-46992.092274764407</v>
      </c>
      <c r="P33" t="s">
        <v>102</v>
      </c>
      <c r="Q33" t="s">
        <v>103</v>
      </c>
      <c r="R33" t="s">
        <v>104</v>
      </c>
      <c r="S33">
        <v>218.73400000000001</v>
      </c>
      <c r="T33">
        <v>18.209</v>
      </c>
      <c r="U33">
        <v>121.983</v>
      </c>
    </row>
    <row r="34" spans="1:21" x14ac:dyDescent="0.55000000000000004">
      <c r="A34" s="10" t="s">
        <v>98</v>
      </c>
      <c r="B34" s="10" cm="1">
        <f t="array" ref="B34">INDEX($4:$4,ROW(A7)+2)</f>
        <v>59</v>
      </c>
      <c r="C34" s="10" cm="1">
        <f t="array" ref="C34">INDEX($3:$3, ROW(A5)+4)</f>
        <v>133990</v>
      </c>
      <c r="D34" s="11">
        <f t="shared" si="8"/>
        <v>133990</v>
      </c>
      <c r="E34" s="11">
        <f t="shared" ref="E34:E76" si="11">$D$25+$D$26+$D$27+$D$28+$D$29+$D$30+$D$32+D34</f>
        <v>134309</v>
      </c>
      <c r="F34" s="11">
        <f t="shared" ref="F34:F76" si="12">SUM(E34)/B34</f>
        <v>2276.4237288135591</v>
      </c>
      <c r="G34" s="12">
        <f t="shared" si="3"/>
        <v>31215.071137658062</v>
      </c>
      <c r="H34" s="12">
        <f t="shared" ref="H34:H48" si="13">$G$25+$G$26+$G$27+$G$28+$G$29+$G$30+$G$32+G34</f>
        <v>-5741.9484056329129</v>
      </c>
      <c r="I34" s="12">
        <f>H34*(1/(1-(1.025)^(-B34)))</f>
        <v>-7485.9080457379787</v>
      </c>
      <c r="J34" s="13">
        <f t="shared" si="10"/>
        <v>13246.628858102593</v>
      </c>
      <c r="K34" s="13">
        <f>$J$25+$J$26+$J$27+$J$28+$J$29+$J$30+$J$32+J34</f>
        <v>-37992.720602871217</v>
      </c>
      <c r="L34" s="13">
        <f>K34*(1/(1-(1.04)^(-B34)))</f>
        <v>-42160.862210780891</v>
      </c>
      <c r="P34" t="s">
        <v>102</v>
      </c>
      <c r="Q34" t="s">
        <v>105</v>
      </c>
      <c r="S34" t="s">
        <v>106</v>
      </c>
      <c r="T34" t="s">
        <v>106</v>
      </c>
      <c r="U34" t="s">
        <v>107</v>
      </c>
    </row>
    <row r="35" spans="1:21" x14ac:dyDescent="0.55000000000000004">
      <c r="A35" s="10" t="s">
        <v>98</v>
      </c>
      <c r="B35" s="10" cm="1">
        <f t="array" ref="B35">INDEX($4:$4,ROW(A8)+2)</f>
        <v>64</v>
      </c>
      <c r="C35" s="10" cm="1">
        <f t="array" ref="C35">INDEX($3:$3, ROW(A6)+4)</f>
        <v>166912</v>
      </c>
      <c r="D35" s="11">
        <f t="shared" si="8"/>
        <v>166912</v>
      </c>
      <c r="E35" s="11">
        <f t="shared" si="11"/>
        <v>167231</v>
      </c>
      <c r="F35" s="11">
        <f t="shared" si="12"/>
        <v>2612.984375</v>
      </c>
      <c r="G35" s="12">
        <f t="shared" si="3"/>
        <v>34368.468189995248</v>
      </c>
      <c r="H35" s="12">
        <f>$G$25+$G$26+$G$27+$G$28+$G$29+$G$30+$G$32+G35</f>
        <v>-2588.5513532957266</v>
      </c>
      <c r="I35" s="12">
        <f t="shared" ref="I35:I41" si="14">H35*(1/(1-(1.025)^(-B35)))</f>
        <v>-3259.7613597669597</v>
      </c>
      <c r="J35" s="13">
        <f t="shared" si="10"/>
        <v>13562.940168768058</v>
      </c>
      <c r="K35" s="13">
        <f t="shared" ref="K35:K48" si="15">$J$25+$J$26+$J$27+$J$28+$J$29+$J$30+$J$32+J35</f>
        <v>-37676.409292205753</v>
      </c>
      <c r="L35" s="13">
        <f t="shared" ref="L35:L36" si="16">K35*(1/(1-(1.04)^(-B35)))</f>
        <v>-41008.695030159332</v>
      </c>
      <c r="P35" t="s">
        <v>102</v>
      </c>
      <c r="Q35" t="s">
        <v>50</v>
      </c>
      <c r="S35" t="s">
        <v>108</v>
      </c>
      <c r="T35" t="s">
        <v>108</v>
      </c>
      <c r="U35" t="s">
        <v>109</v>
      </c>
    </row>
    <row r="36" spans="1:21" x14ac:dyDescent="0.55000000000000004">
      <c r="A36" s="10" t="s">
        <v>98</v>
      </c>
      <c r="B36" s="10" cm="1">
        <f t="array" ref="B36">INDEX($4:$4,ROW(A9)+2)</f>
        <v>69</v>
      </c>
      <c r="C36" s="10" cm="1">
        <f t="array" ref="C36">INDEX($3:$3, ROW(A7)+4)</f>
        <v>204703</v>
      </c>
      <c r="D36" s="11">
        <f t="shared" si="8"/>
        <v>204703</v>
      </c>
      <c r="E36" s="11">
        <f t="shared" si="11"/>
        <v>205022</v>
      </c>
      <c r="F36" s="11">
        <f t="shared" si="12"/>
        <v>2971.3333333333335</v>
      </c>
      <c r="G36" s="12">
        <f t="shared" si="3"/>
        <v>37254.393322616881</v>
      </c>
      <c r="H36" s="12">
        <f t="shared" ref="H36:H50" si="17">$G$25+$G$26+$G$27+$G$28+$G$29+$G$30+$G$32+G36</f>
        <v>297.37377932590607</v>
      </c>
      <c r="I36" s="12">
        <f t="shared" si="14"/>
        <v>363.53425661303493</v>
      </c>
      <c r="J36" s="13">
        <f t="shared" si="10"/>
        <v>13671.740162878459</v>
      </c>
      <c r="K36" s="13">
        <f t="shared" si="15"/>
        <v>-37567.609298095354</v>
      </c>
      <c r="L36" s="13">
        <f t="shared" si="16"/>
        <v>-40256.250902103093</v>
      </c>
      <c r="P36" t="s">
        <v>102</v>
      </c>
      <c r="Q36" t="s">
        <v>110</v>
      </c>
      <c r="R36" t="s">
        <v>111</v>
      </c>
      <c r="S36">
        <v>106.85599999999999</v>
      </c>
      <c r="T36">
        <v>11.839</v>
      </c>
      <c r="U36">
        <v>132.6129</v>
      </c>
    </row>
    <row r="37" spans="1:21" x14ac:dyDescent="0.55000000000000004">
      <c r="A37" s="10" t="s">
        <v>98</v>
      </c>
      <c r="B37" s="10" cm="1">
        <f t="array" ref="B37">INDEX($4:$4,ROW(A10)+2)</f>
        <v>74</v>
      </c>
      <c r="C37" s="10" cm="1">
        <f t="array" ref="C37">INDEX($3:$3, ROW(A8)+4)</f>
        <v>243234</v>
      </c>
      <c r="D37" s="11">
        <f t="shared" si="8"/>
        <v>243234</v>
      </c>
      <c r="E37" s="11">
        <f>$D$25+$D$26+$D$27+$D$28+$D$29+$D$30+$D$32+D37</f>
        <v>243553</v>
      </c>
      <c r="F37" s="11">
        <f t="shared" si="12"/>
        <v>3291.2567567567567</v>
      </c>
      <c r="G37" s="12">
        <f t="shared" si="3"/>
        <v>39125.350655639944</v>
      </c>
      <c r="H37" s="12">
        <f t="shared" si="17"/>
        <v>2168.3311123489693</v>
      </c>
      <c r="I37" s="12">
        <f t="shared" si="14"/>
        <v>2583.9759925669346</v>
      </c>
      <c r="J37" s="13">
        <f t="shared" si="10"/>
        <v>13352.333580517747</v>
      </c>
      <c r="K37" s="13">
        <f t="shared" si="15"/>
        <v>-37887.015880456063</v>
      </c>
      <c r="L37" s="9">
        <f>K37*(1/(1-(1.04)^(-B37)))</f>
        <v>-40087.626665498421</v>
      </c>
    </row>
    <row r="38" spans="1:21" x14ac:dyDescent="0.55000000000000004">
      <c r="A38" s="10" t="s">
        <v>98</v>
      </c>
      <c r="B38" s="10" cm="1">
        <f t="array" ref="B38">INDEX($4:$4,ROW(A11)+2)</f>
        <v>79</v>
      </c>
      <c r="C38" s="10" cm="1">
        <f t="array" ref="C38">INDEX($3:$3, ROW(A9)+4)</f>
        <v>279498</v>
      </c>
      <c r="D38" s="11">
        <f t="shared" si="8"/>
        <v>279498</v>
      </c>
      <c r="E38" s="11">
        <f t="shared" ref="E38:E80" si="18">$D$25+$D$26+$D$27+$D$28+$D$29+$D$30+$D$32+D38</f>
        <v>279817</v>
      </c>
      <c r="F38" s="11">
        <f t="shared" si="12"/>
        <v>3541.9873417721519</v>
      </c>
      <c r="G38" s="12">
        <f t="shared" si="3"/>
        <v>39736.841001078079</v>
      </c>
      <c r="H38" s="12">
        <f t="shared" si="17"/>
        <v>2779.821457787104</v>
      </c>
      <c r="I38" s="8">
        <f t="shared" si="14"/>
        <v>3240.5354605917369</v>
      </c>
      <c r="J38" s="13">
        <f t="shared" si="10"/>
        <v>12610.865679081935</v>
      </c>
      <c r="K38" s="13">
        <f t="shared" si="15"/>
        <v>-38628.483781891875</v>
      </c>
      <c r="L38" s="13">
        <f t="shared" ref="L38:L48" si="19">K38*(1/(1-(1.04)^(-B38)))</f>
        <v>-40453.744567128058</v>
      </c>
    </row>
    <row r="39" spans="1:21" x14ac:dyDescent="0.55000000000000004">
      <c r="A39" s="10" t="s">
        <v>98</v>
      </c>
      <c r="B39" s="10" cm="1">
        <f t="array" ref="B39">INDEX($4:$4,ROW(A12)+2)</f>
        <v>84</v>
      </c>
      <c r="C39" s="10" cm="1">
        <f t="array" ref="C39">INDEX($3:$3, ROW(A10)+4)</f>
        <v>315213</v>
      </c>
      <c r="D39" s="11">
        <f t="shared" si="8"/>
        <v>315213</v>
      </c>
      <c r="E39" s="11">
        <f t="shared" si="18"/>
        <v>315532</v>
      </c>
      <c r="F39" s="11">
        <f t="shared" si="12"/>
        <v>3756.3333333333335</v>
      </c>
      <c r="G39" s="12">
        <f t="shared" si="3"/>
        <v>39609.506128290253</v>
      </c>
      <c r="H39" s="12">
        <f t="shared" si="17"/>
        <v>2652.4865849992784</v>
      </c>
      <c r="I39" s="12">
        <f t="shared" si="14"/>
        <v>3033.6997625529802</v>
      </c>
      <c r="J39" s="13">
        <f t="shared" si="10"/>
        <v>11689.706823484856</v>
      </c>
      <c r="K39" s="13">
        <f t="shared" si="15"/>
        <v>-39549.642637488956</v>
      </c>
      <c r="L39" s="13">
        <f t="shared" si="19"/>
        <v>-41072.832909205521</v>
      </c>
    </row>
    <row r="40" spans="1:21" x14ac:dyDescent="0.55000000000000004">
      <c r="A40" s="10" t="s">
        <v>98</v>
      </c>
      <c r="B40" s="10" cm="1">
        <f t="array" ref="B40">INDEX($4:$4,ROW(A13)+2)</f>
        <v>89</v>
      </c>
      <c r="C40" s="10" cm="1">
        <f t="array" ref="C40">INDEX($3:$3, ROW(A11)+4)</f>
        <v>347463</v>
      </c>
      <c r="D40" s="11">
        <f t="shared" si="8"/>
        <v>347463</v>
      </c>
      <c r="E40" s="11">
        <f t="shared" si="18"/>
        <v>347782</v>
      </c>
      <c r="F40" s="11">
        <f t="shared" si="12"/>
        <v>3907.6629213483147</v>
      </c>
      <c r="G40" s="12">
        <f t="shared" si="3"/>
        <v>38590.867838012127</v>
      </c>
      <c r="H40" s="12">
        <f t="shared" si="17"/>
        <v>1633.8482947211523</v>
      </c>
      <c r="I40" s="12">
        <f t="shared" si="14"/>
        <v>1837.9833300434004</v>
      </c>
      <c r="J40" s="13">
        <f t="shared" si="10"/>
        <v>10591.107287503524</v>
      </c>
      <c r="K40" s="13">
        <f t="shared" si="15"/>
        <v>-40648.242173470288</v>
      </c>
      <c r="L40" s="13">
        <f t="shared" si="19"/>
        <v>-41926.205408815265</v>
      </c>
    </row>
    <row r="41" spans="1:21" x14ac:dyDescent="0.55000000000000004">
      <c r="A41" s="10" t="s">
        <v>98</v>
      </c>
      <c r="B41" s="10" cm="1">
        <f t="array" ref="B41">INDEX($4:$4,ROW(A14)+2)</f>
        <v>94</v>
      </c>
      <c r="C41" s="10" cm="1">
        <f t="array" ref="C41">INDEX($3:$3, ROW(A12)+4)</f>
        <v>380399</v>
      </c>
      <c r="D41" s="11">
        <f t="shared" si="8"/>
        <v>380399</v>
      </c>
      <c r="E41" s="11">
        <f t="shared" si="18"/>
        <v>380718</v>
      </c>
      <c r="F41" s="11">
        <f t="shared" si="12"/>
        <v>4050.1914893617022</v>
      </c>
      <c r="G41" s="12">
        <f t="shared" si="3"/>
        <v>37341.86630908092</v>
      </c>
      <c r="H41" s="12">
        <f t="shared" si="17"/>
        <v>384.84676578994549</v>
      </c>
      <c r="I41" s="12">
        <f t="shared" si="14"/>
        <v>426.73744540647237</v>
      </c>
      <c r="J41" s="13">
        <f t="shared" si="10"/>
        <v>9530.2758763501661</v>
      </c>
      <c r="K41" s="13">
        <f t="shared" si="15"/>
        <v>-41709.073584623649</v>
      </c>
      <c r="L41" s="13">
        <f t="shared" si="19"/>
        <v>-42780.878651895713</v>
      </c>
    </row>
    <row r="42" spans="1:21" x14ac:dyDescent="0.55000000000000004">
      <c r="A42" s="10" t="s">
        <v>98</v>
      </c>
      <c r="B42" s="10" cm="1">
        <f t="array" ref="B42">INDEX($4:$4,ROW(A15)+2)</f>
        <v>99</v>
      </c>
      <c r="C42" s="10" cm="1">
        <f t="array" ref="C42">INDEX($3:$3, ROW(A13)+4)</f>
        <v>407913</v>
      </c>
      <c r="D42" s="11">
        <f t="shared" si="8"/>
        <v>407913</v>
      </c>
      <c r="E42" s="11">
        <f t="shared" si="18"/>
        <v>408232</v>
      </c>
      <c r="F42" s="11">
        <f t="shared" si="12"/>
        <v>4123.5555555555557</v>
      </c>
      <c r="G42" s="12">
        <f t="shared" si="3"/>
        <v>35391.981030796393</v>
      </c>
      <c r="H42" s="12">
        <f t="shared" si="17"/>
        <v>-1565.0385124945824</v>
      </c>
      <c r="I42" s="12">
        <f>H42*(1/(1-(1.025)^(-B42)))</f>
        <v>-1713.7276079446654</v>
      </c>
      <c r="J42" s="13">
        <f t="shared" si="10"/>
        <v>8399.7615135091128</v>
      </c>
      <c r="K42" s="13">
        <f t="shared" si="15"/>
        <v>-42839.587947464701</v>
      </c>
      <c r="L42" s="13">
        <f t="shared" si="19"/>
        <v>-43740.289820220969</v>
      </c>
    </row>
    <row r="43" spans="1:21" x14ac:dyDescent="0.55000000000000004">
      <c r="A43" s="10" t="s">
        <v>98</v>
      </c>
      <c r="B43" s="10" cm="1">
        <f t="array" ref="B43">INDEX($4:$4,ROW(A16)+2)</f>
        <v>104</v>
      </c>
      <c r="C43" s="10" cm="1">
        <f t="array" ref="C43">INDEX($3:$3, ROW(A14)+4)</f>
        <v>435913</v>
      </c>
      <c r="D43" s="11">
        <f t="shared" si="8"/>
        <v>435913</v>
      </c>
      <c r="E43" s="11">
        <f t="shared" si="18"/>
        <v>436232</v>
      </c>
      <c r="F43" s="7">
        <f t="shared" si="12"/>
        <v>4194.5384615384619</v>
      </c>
      <c r="G43" s="12">
        <f t="shared" si="3"/>
        <v>33428.571644272655</v>
      </c>
      <c r="H43" s="12">
        <f t="shared" si="17"/>
        <v>-3528.4478990183197</v>
      </c>
      <c r="I43" s="12">
        <f t="shared" ref="I43:I48" si="20">H43*(1/(1-(1.025)^(-B43)))</f>
        <v>-3821.5051332255739</v>
      </c>
      <c r="J43" s="13">
        <f t="shared" si="10"/>
        <v>7377.8960818812939</v>
      </c>
      <c r="K43" s="13">
        <f t="shared" si="15"/>
        <v>-43861.45337909252</v>
      </c>
      <c r="L43" s="13">
        <f t="shared" si="19"/>
        <v>-44616.596288208915</v>
      </c>
    </row>
    <row r="44" spans="1:21" x14ac:dyDescent="0.55000000000000004">
      <c r="A44" s="10" t="s">
        <v>98</v>
      </c>
      <c r="B44" s="10" cm="1">
        <f t="array" ref="B44">INDEX($4:$4,ROW(A17)+2)</f>
        <v>109</v>
      </c>
      <c r="C44" s="10" cm="1">
        <f t="array" ref="C44">INDEX($3:$3, ROW(A15)+4)</f>
        <v>437004</v>
      </c>
      <c r="D44" s="11">
        <f t="shared" si="8"/>
        <v>437004</v>
      </c>
      <c r="E44" s="11">
        <f t="shared" si="18"/>
        <v>437323</v>
      </c>
      <c r="F44" s="11">
        <f t="shared" si="12"/>
        <v>4012.1376146788989</v>
      </c>
      <c r="G44" s="12">
        <f t="shared" si="3"/>
        <v>29619.93386399388</v>
      </c>
      <c r="H44" s="12">
        <f t="shared" si="17"/>
        <v>-7337.0856792970953</v>
      </c>
      <c r="I44" s="12">
        <f t="shared" si="20"/>
        <v>-7870.5478606644992</v>
      </c>
      <c r="J44" s="13">
        <f t="shared" si="10"/>
        <v>6079.2699494446833</v>
      </c>
      <c r="K44" s="13">
        <f t="shared" si="15"/>
        <v>-45160.079511529126</v>
      </c>
      <c r="L44" s="13">
        <f t="shared" si="19"/>
        <v>-45797.175262002209</v>
      </c>
    </row>
    <row r="45" spans="1:21" x14ac:dyDescent="0.55000000000000004">
      <c r="A45" s="10" t="s">
        <v>98</v>
      </c>
      <c r="B45" s="10" cm="1">
        <f t="array" ref="B45">INDEX($4:$4,ROW(A18)+2)</f>
        <v>114</v>
      </c>
      <c r="C45" s="10" cm="1">
        <f t="array" ref="C45">INDEX($3:$3, ROW(A16)+4)</f>
        <v>458718</v>
      </c>
      <c r="D45" s="11">
        <f t="shared" si="8"/>
        <v>458718</v>
      </c>
      <c r="E45" s="11">
        <f t="shared" si="18"/>
        <v>459037</v>
      </c>
      <c r="F45" s="11">
        <f t="shared" si="12"/>
        <v>4026.6403508771928</v>
      </c>
      <c r="G45" s="12">
        <f t="shared" si="3"/>
        <v>27480.53145489901</v>
      </c>
      <c r="H45" s="12">
        <f t="shared" si="17"/>
        <v>-9476.488088391965</v>
      </c>
      <c r="I45" s="12">
        <f t="shared" si="20"/>
        <v>-10080.375616703515</v>
      </c>
      <c r="J45" s="13">
        <f t="shared" si="10"/>
        <v>5244.9952839345497</v>
      </c>
      <c r="K45" s="13">
        <f t="shared" si="15"/>
        <v>-45994.354177039262</v>
      </c>
      <c r="L45" s="13">
        <f t="shared" si="19"/>
        <v>-46526.33770910692</v>
      </c>
    </row>
    <row r="46" spans="1:21" x14ac:dyDescent="0.55000000000000004">
      <c r="A46" s="10" t="s">
        <v>98</v>
      </c>
      <c r="B46" s="10" cm="1">
        <f t="array" ref="B46">INDEX($4:$4,ROW(A19)+2)</f>
        <v>119</v>
      </c>
      <c r="C46" s="10" cm="1">
        <f t="array" ref="C46">INDEX($3:$3, ROW(A17)+4)</f>
        <v>478756</v>
      </c>
      <c r="D46" s="11">
        <f t="shared" si="8"/>
        <v>478756</v>
      </c>
      <c r="E46" s="11">
        <f t="shared" si="18"/>
        <v>479075</v>
      </c>
      <c r="F46" s="11">
        <f t="shared" si="12"/>
        <v>4025.840336134454</v>
      </c>
      <c r="G46" s="12">
        <f t="shared" si="3"/>
        <v>25349.783125644502</v>
      </c>
      <c r="H46" s="12">
        <f t="shared" si="17"/>
        <v>-11607.236417646473</v>
      </c>
      <c r="I46" s="12">
        <f t="shared" si="20"/>
        <v>-12256.192949173164</v>
      </c>
      <c r="J46" s="13">
        <f t="shared" si="10"/>
        <v>4499.3197010930417</v>
      </c>
      <c r="K46" s="13">
        <f t="shared" si="15"/>
        <v>-46740.029759880767</v>
      </c>
      <c r="L46" s="13">
        <f t="shared" si="19"/>
        <v>-47183.457012388339</v>
      </c>
    </row>
    <row r="47" spans="1:21" x14ac:dyDescent="0.55000000000000004">
      <c r="A47" s="10" t="s">
        <v>98</v>
      </c>
      <c r="B47" s="10" cm="1">
        <f t="array" ref="B47">INDEX($4:$4,ROW(A20)+2)</f>
        <v>124</v>
      </c>
      <c r="C47" s="10" cm="1">
        <f t="array" ref="C47">INDEX($3:$3, ROW(A18)+4)</f>
        <v>497181</v>
      </c>
      <c r="D47" s="11">
        <f t="shared" si="8"/>
        <v>497181</v>
      </c>
      <c r="E47" s="11">
        <f t="shared" si="18"/>
        <v>497500</v>
      </c>
      <c r="F47" s="11">
        <f t="shared" si="12"/>
        <v>4012.0967741935483</v>
      </c>
      <c r="G47" s="12">
        <f t="shared" si="3"/>
        <v>23267.794257189325</v>
      </c>
      <c r="H47" s="12">
        <f t="shared" si="17"/>
        <v>-13689.22528610165</v>
      </c>
      <c r="I47" s="12">
        <f t="shared" si="20"/>
        <v>-14361.327421339856</v>
      </c>
      <c r="J47" s="13">
        <f t="shared" si="10"/>
        <v>3840.4352783059885</v>
      </c>
      <c r="K47" s="13">
        <f t="shared" si="15"/>
        <v>-47398.914182667824</v>
      </c>
      <c r="L47" s="13">
        <f t="shared" si="19"/>
        <v>-47767.893494724201</v>
      </c>
    </row>
    <row r="48" spans="1:21" x14ac:dyDescent="0.55000000000000004">
      <c r="A48" s="10" t="s">
        <v>98</v>
      </c>
      <c r="B48" s="10" cm="1">
        <f t="array" ref="B48">INDEX($4:$4,ROW(A21)+2)</f>
        <v>129</v>
      </c>
      <c r="C48" s="10" cm="1">
        <f t="array" ref="C48">INDEX($3:$3, ROW(A19)+4)</f>
        <v>513732</v>
      </c>
      <c r="D48" s="11">
        <f t="shared" si="8"/>
        <v>513732</v>
      </c>
      <c r="E48" s="11">
        <f t="shared" si="18"/>
        <v>514051</v>
      </c>
      <c r="F48" s="11">
        <f t="shared" si="12"/>
        <v>3984.8914728682171</v>
      </c>
      <c r="G48" s="12">
        <f t="shared" si="3"/>
        <v>21249.953444955114</v>
      </c>
      <c r="H48" s="12">
        <f t="shared" si="17"/>
        <v>-15707.066098335861</v>
      </c>
      <c r="I48" s="12">
        <f t="shared" si="20"/>
        <v>-16384.805369607271</v>
      </c>
      <c r="J48" s="13">
        <f t="shared" si="10"/>
        <v>3261.6386808617845</v>
      </c>
      <c r="K48" s="13">
        <f t="shared" si="15"/>
        <v>-47977.710780112029</v>
      </c>
      <c r="L48" s="13">
        <f t="shared" si="19"/>
        <v>-48284.263264168556</v>
      </c>
    </row>
    <row r="49" spans="1:6" x14ac:dyDescent="0.55000000000000004">
      <c r="A49" s="10" t="s">
        <v>98</v>
      </c>
      <c r="B49" s="10" cm="1">
        <f t="array" ref="B49">INDEX($4:$4,ROW(A22)+2)</f>
        <v>134</v>
      </c>
      <c r="C49" s="10" cm="1">
        <f t="array" ref="C49">INDEX($3:$3, ROW(A20)+4)</f>
        <v>528283</v>
      </c>
      <c r="D49" s="11">
        <f t="shared" si="8"/>
        <v>528283</v>
      </c>
      <c r="E49" s="11">
        <f t="shared" si="18"/>
        <v>528602</v>
      </c>
      <c r="F49" s="11">
        <f t="shared" si="12"/>
        <v>3944.7910447761192</v>
      </c>
    </row>
    <row r="50" spans="1:6" x14ac:dyDescent="0.55000000000000004">
      <c r="A50" s="10" t="s">
        <v>98</v>
      </c>
      <c r="B50" s="10" cm="1">
        <f t="array" ref="B50">INDEX($4:$4,ROW(A23)+2)</f>
        <v>139</v>
      </c>
      <c r="C50" s="10" cm="1">
        <f t="array" ref="C50">INDEX($3:$3, ROW(A21)+4)</f>
        <v>541782</v>
      </c>
      <c r="D50" s="11">
        <f t="shared" si="8"/>
        <v>541782</v>
      </c>
      <c r="E50" s="11">
        <f t="shared" si="18"/>
        <v>542101</v>
      </c>
      <c r="F50" s="11">
        <f t="shared" si="12"/>
        <v>3900.0071942446043</v>
      </c>
    </row>
    <row r="51" spans="1:6" x14ac:dyDescent="0.55000000000000004">
      <c r="A51" s="10" t="s">
        <v>98</v>
      </c>
      <c r="B51" s="10" cm="1">
        <f t="array" ref="B51">INDEX($4:$4,ROW(A24)+2)</f>
        <v>144</v>
      </c>
      <c r="C51" s="10" cm="1">
        <f t="array" ref="C51">INDEX($3:$3, ROW(A22)+4)</f>
        <v>553698</v>
      </c>
      <c r="D51" s="11">
        <f t="shared" si="8"/>
        <v>553698</v>
      </c>
      <c r="E51" s="11">
        <f t="shared" si="18"/>
        <v>554017</v>
      </c>
      <c r="F51" s="11">
        <f t="shared" si="12"/>
        <v>3847.3402777777778</v>
      </c>
    </row>
    <row r="52" spans="1:6" x14ac:dyDescent="0.55000000000000004">
      <c r="A52" s="10" t="s">
        <v>98</v>
      </c>
      <c r="B52" s="10" cm="1">
        <f t="array" ref="B52">INDEX($4:$4,ROW(A25)+2)</f>
        <v>149</v>
      </c>
      <c r="C52" s="10" cm="1">
        <f t="array" ref="C52">INDEX($3:$3, ROW(A23)+4)</f>
        <v>563610</v>
      </c>
      <c r="D52" s="11">
        <f t="shared" si="8"/>
        <v>563610</v>
      </c>
      <c r="E52" s="11">
        <f t="shared" si="18"/>
        <v>563929</v>
      </c>
      <c r="F52" s="11">
        <f t="shared" si="12"/>
        <v>3784.7583892617449</v>
      </c>
    </row>
    <row r="53" spans="1:6" x14ac:dyDescent="0.55000000000000004">
      <c r="A53" s="10" t="s">
        <v>98</v>
      </c>
      <c r="B53" s="10" cm="1">
        <f t="array" ref="B53">INDEX($4:$4,ROW(A26)+2)</f>
        <v>154</v>
      </c>
      <c r="C53" s="10" cm="1">
        <f t="array" ref="C53">INDEX($3:$3, ROW(A24)+4)</f>
        <v>572738</v>
      </c>
      <c r="D53" s="11">
        <f t="shared" si="8"/>
        <v>572738</v>
      </c>
      <c r="E53" s="11">
        <f t="shared" si="18"/>
        <v>573057</v>
      </c>
      <c r="F53" s="11">
        <f t="shared" si="12"/>
        <v>3721.1493506493507</v>
      </c>
    </row>
    <row r="54" spans="1:6" x14ac:dyDescent="0.55000000000000004">
      <c r="A54" s="10" t="s">
        <v>98</v>
      </c>
      <c r="B54" s="10" cm="1">
        <f t="array" ref="B54">INDEX($4:$4,ROW(A27)+2)</f>
        <v>159</v>
      </c>
      <c r="C54" s="10" cm="1">
        <f t="array" ref="C54">INDEX($3:$3, ROW(A25)+4)</f>
        <v>581073</v>
      </c>
      <c r="D54" s="11">
        <f t="shared" si="8"/>
        <v>581073</v>
      </c>
      <c r="E54" s="11">
        <f t="shared" si="18"/>
        <v>581392</v>
      </c>
      <c r="F54" s="11">
        <f t="shared" si="12"/>
        <v>3656.5534591194969</v>
      </c>
    </row>
    <row r="55" spans="1:6" x14ac:dyDescent="0.55000000000000004">
      <c r="A55" s="10" t="s">
        <v>98</v>
      </c>
      <c r="B55" s="10" cm="1">
        <f t="array" ref="B55">INDEX($4:$4,ROW(A28)+2)</f>
        <v>164</v>
      </c>
      <c r="C55" s="10" cm="1">
        <f t="array" ref="C55">INDEX($3:$3, ROW(A26)+4)</f>
        <v>587743</v>
      </c>
      <c r="D55" s="11">
        <f t="shared" si="8"/>
        <v>587743</v>
      </c>
      <c r="E55" s="11">
        <f t="shared" si="18"/>
        <v>588062</v>
      </c>
      <c r="F55" s="11">
        <f t="shared" si="12"/>
        <v>3585.7439024390242</v>
      </c>
    </row>
    <row r="56" spans="1:6" x14ac:dyDescent="0.55000000000000004">
      <c r="A56" s="10" t="s">
        <v>98</v>
      </c>
      <c r="B56" s="10" cm="1">
        <f t="array" ref="B56">INDEX($4:$4,ROW(A29)+2)</f>
        <v>169</v>
      </c>
      <c r="C56" s="10" cm="1">
        <f t="array" ref="C56">INDEX($3:$3, ROW(A27)+4)</f>
        <v>593698</v>
      </c>
      <c r="D56" s="11">
        <f t="shared" si="8"/>
        <v>593698</v>
      </c>
      <c r="E56" s="11">
        <f t="shared" si="18"/>
        <v>594017</v>
      </c>
      <c r="F56" s="11">
        <f>SUM(E56)/B56</f>
        <v>3514.8934911242604</v>
      </c>
    </row>
    <row r="57" spans="1:6" x14ac:dyDescent="0.55000000000000004">
      <c r="A57" s="10" t="s">
        <v>98</v>
      </c>
      <c r="B57" s="10" cm="1">
        <f t="array" ref="B57">INDEX($4:$4,ROW(A30)+2)</f>
        <v>174</v>
      </c>
      <c r="C57" s="10" cm="1">
        <f t="array" ref="C57">INDEX($3:$3, ROW(A28)+4)</f>
        <v>599168</v>
      </c>
      <c r="D57" s="11">
        <f t="shared" si="8"/>
        <v>599168</v>
      </c>
      <c r="E57" s="11">
        <f t="shared" si="18"/>
        <v>599487</v>
      </c>
      <c r="F57" s="11">
        <f t="shared" ref="F57:F99" si="21">SUM(E57)/B57</f>
        <v>3445.3275862068967</v>
      </c>
    </row>
    <row r="58" spans="1:6" x14ac:dyDescent="0.55000000000000004">
      <c r="A58" s="10" t="s">
        <v>98</v>
      </c>
      <c r="B58" s="10" cm="1">
        <f t="array" ref="B58">INDEX($4:$4,ROW(A31)+2)</f>
        <v>179</v>
      </c>
      <c r="C58" s="10" cm="1">
        <f t="array" ref="C58">INDEX($3:$3, ROW(A29)+4)</f>
        <v>602639</v>
      </c>
      <c r="D58" s="11">
        <f t="shared" si="8"/>
        <v>602639</v>
      </c>
      <c r="E58" s="11">
        <f t="shared" si="18"/>
        <v>602958</v>
      </c>
      <c r="F58" s="11">
        <f t="shared" si="21"/>
        <v>3368.4804469273745</v>
      </c>
    </row>
    <row r="59" spans="1:6" x14ac:dyDescent="0.55000000000000004">
      <c r="A59" s="10" t="s">
        <v>98</v>
      </c>
      <c r="B59" s="10" cm="1">
        <f t="array" ref="B59">INDEX($4:$4,ROW(A32)+2)</f>
        <v>184</v>
      </c>
      <c r="C59" s="10" cm="1">
        <f t="array" ref="C59">INDEX($3:$3, ROW(A30)+4)</f>
        <v>605441</v>
      </c>
      <c r="D59" s="11">
        <f t="shared" si="8"/>
        <v>605441</v>
      </c>
      <c r="E59" s="11">
        <f t="shared" si="18"/>
        <v>605760</v>
      </c>
      <c r="F59" s="11">
        <f t="shared" si="21"/>
        <v>3292.1739130434785</v>
      </c>
    </row>
    <row r="60" spans="1:6" x14ac:dyDescent="0.55000000000000004">
      <c r="A60" s="10" t="s">
        <v>98</v>
      </c>
      <c r="B60" s="10" cm="1">
        <f t="array" ref="B60">INDEX($4:$4,ROW(A33)+2)</f>
        <v>189</v>
      </c>
      <c r="C60" s="10" cm="1">
        <f t="array" ref="C60">INDEX($3:$3, ROW(A31)+4)</f>
        <v>607831</v>
      </c>
      <c r="D60" s="11">
        <f t="shared" si="8"/>
        <v>607831</v>
      </c>
      <c r="E60" s="11">
        <f t="shared" si="18"/>
        <v>608150</v>
      </c>
      <c r="F60" s="11">
        <f t="shared" si="21"/>
        <v>3217.7248677248676</v>
      </c>
    </row>
    <row r="61" spans="1:6" x14ac:dyDescent="0.55000000000000004">
      <c r="A61" s="10" t="s">
        <v>98</v>
      </c>
      <c r="B61" s="10" cm="1">
        <f t="array" ref="B61">INDEX($4:$4,ROW(A34)+2)</f>
        <v>194</v>
      </c>
      <c r="C61" s="10" cm="1">
        <f t="array" ref="C61">INDEX($3:$3, ROW(A32)+4)</f>
        <v>608888</v>
      </c>
      <c r="D61" s="11">
        <f t="shared" si="8"/>
        <v>608888</v>
      </c>
      <c r="E61" s="11">
        <f t="shared" si="18"/>
        <v>609207</v>
      </c>
      <c r="F61" s="11">
        <f t="shared" si="21"/>
        <v>3140.2422680412369</v>
      </c>
    </row>
    <row r="62" spans="1:6" x14ac:dyDescent="0.55000000000000004">
      <c r="A62" s="10" t="s">
        <v>98</v>
      </c>
      <c r="B62" s="10" cm="1">
        <f t="array" ref="B62">INDEX($4:$4,ROW(A35)+2)</f>
        <v>199</v>
      </c>
      <c r="C62" s="10" cm="1">
        <f t="array" ref="C62">INDEX($3:$3, ROW(A33)+4)</f>
        <v>609864</v>
      </c>
      <c r="D62" s="11">
        <f t="shared" si="8"/>
        <v>609864</v>
      </c>
      <c r="E62" s="11">
        <f t="shared" si="18"/>
        <v>610183</v>
      </c>
      <c r="F62" s="11">
        <f t="shared" si="21"/>
        <v>3066.2462311557788</v>
      </c>
    </row>
    <row r="63" spans="1:6" x14ac:dyDescent="0.55000000000000004">
      <c r="A63" s="10" t="s">
        <v>98</v>
      </c>
      <c r="B63" s="10" cm="1">
        <f t="array" ref="B63">INDEX($4:$4,ROW(A36)+2)</f>
        <v>204</v>
      </c>
      <c r="C63" s="10" cm="1">
        <f t="array" ref="C63">INDEX($3:$3, ROW(A34)+4)</f>
        <v>610224</v>
      </c>
      <c r="D63" s="11">
        <f t="shared" si="8"/>
        <v>610224</v>
      </c>
      <c r="E63" s="11">
        <f t="shared" si="18"/>
        <v>610543</v>
      </c>
      <c r="F63" s="11">
        <f t="shared" si="21"/>
        <v>2992.8578431372548</v>
      </c>
    </row>
    <row r="64" spans="1:6" x14ac:dyDescent="0.55000000000000004">
      <c r="A64" s="10" t="s">
        <v>98</v>
      </c>
      <c r="B64" s="10" cm="1">
        <f t="array" ref="B64">INDEX($4:$4,ROW(A37)+2)</f>
        <v>209</v>
      </c>
      <c r="C64" s="10" cm="1">
        <f t="array" ref="C64">INDEX($3:$3, ROW(A35)+4)</f>
        <v>610011</v>
      </c>
      <c r="D64" s="11">
        <f t="shared" si="8"/>
        <v>610011</v>
      </c>
      <c r="E64" s="11">
        <f t="shared" si="18"/>
        <v>610330</v>
      </c>
      <c r="F64" s="11">
        <f t="shared" si="21"/>
        <v>2920.2392344497607</v>
      </c>
    </row>
    <row r="65" spans="1:12" x14ac:dyDescent="0.55000000000000004">
      <c r="A65" s="10" t="s">
        <v>98</v>
      </c>
      <c r="B65" s="10" cm="1">
        <f t="array" ref="B65">INDEX($4:$4,ROW(A38)+2)</f>
        <v>214</v>
      </c>
      <c r="C65" s="10" cm="1">
        <f t="array" ref="C65">INDEX($3:$3, ROW(A36)+4)</f>
        <v>609080</v>
      </c>
      <c r="D65" s="11">
        <f t="shared" si="8"/>
        <v>609080</v>
      </c>
      <c r="E65" s="11">
        <f t="shared" si="18"/>
        <v>609399</v>
      </c>
      <c r="F65" s="11">
        <f t="shared" si="21"/>
        <v>2847.6588785046729</v>
      </c>
    </row>
    <row r="66" spans="1:12" x14ac:dyDescent="0.55000000000000004">
      <c r="A66" s="10" t="s">
        <v>98</v>
      </c>
      <c r="B66" s="10" cm="1">
        <f t="array" ref="B66">INDEX($4:$4,ROW(A39)+2)</f>
        <v>219</v>
      </c>
      <c r="C66" s="10" cm="1">
        <f t="array" ref="C66">INDEX($3:$3, ROW(A37)+4)</f>
        <v>607287</v>
      </c>
      <c r="D66" s="11">
        <f t="shared" si="8"/>
        <v>607287</v>
      </c>
      <c r="E66" s="11">
        <f t="shared" si="18"/>
        <v>607606</v>
      </c>
      <c r="F66" s="11">
        <f t="shared" si="21"/>
        <v>2774.4566210045664</v>
      </c>
    </row>
    <row r="67" spans="1:12" x14ac:dyDescent="0.55000000000000004">
      <c r="A67" s="10" t="s">
        <v>98</v>
      </c>
      <c r="B67" s="10" cm="1">
        <f t="array" ref="B67">INDEX($4:$4,ROW(A40)+2)</f>
        <v>224</v>
      </c>
      <c r="C67" s="10" cm="1">
        <f t="array" ref="C67">INDEX($3:$3, ROW(A38)+4)</f>
        <v>605386</v>
      </c>
      <c r="D67" s="11">
        <f t="shared" si="8"/>
        <v>605386</v>
      </c>
      <c r="E67" s="11">
        <f t="shared" si="18"/>
        <v>605705</v>
      </c>
      <c r="F67" s="11">
        <f t="shared" si="21"/>
        <v>2704.0401785714284</v>
      </c>
    </row>
    <row r="68" spans="1:12" x14ac:dyDescent="0.55000000000000004">
      <c r="A68" s="10" t="s">
        <v>98</v>
      </c>
      <c r="B68" s="10" cm="1">
        <f t="array" ref="B68">INDEX($4:$4,ROW(A41)+2)</f>
        <v>229</v>
      </c>
      <c r="C68" s="10" cm="1">
        <f t="array" ref="C68">INDEX($3:$3, ROW(A39)+4)</f>
        <v>602915</v>
      </c>
      <c r="D68" s="11">
        <f t="shared" si="8"/>
        <v>602915</v>
      </c>
      <c r="E68" s="11">
        <f t="shared" si="18"/>
        <v>603234</v>
      </c>
      <c r="F68" s="11">
        <f t="shared" si="21"/>
        <v>2634.2096069868994</v>
      </c>
    </row>
    <row r="69" spans="1:12" x14ac:dyDescent="0.55000000000000004">
      <c r="A69" s="10" t="s">
        <v>98</v>
      </c>
      <c r="B69" s="10" cm="1">
        <f t="array" ref="B69">INDEX($4:$4,ROW(A42)+2)</f>
        <v>0</v>
      </c>
      <c r="C69" s="10" cm="1">
        <f t="array" ref="C69">INDEX($3:$3, ROW(A40)+4)</f>
        <v>0</v>
      </c>
      <c r="D69" s="11">
        <f t="shared" si="8"/>
        <v>0</v>
      </c>
      <c r="E69" s="11">
        <f t="shared" si="18"/>
        <v>319</v>
      </c>
      <c r="F69" s="11" t="e">
        <f t="shared" si="21"/>
        <v>#DIV/0!</v>
      </c>
    </row>
    <row r="70" spans="1:12" x14ac:dyDescent="0.55000000000000004">
      <c r="A70" s="10" t="s">
        <v>98</v>
      </c>
      <c r="B70" s="10" cm="1">
        <f t="array" ref="B70">INDEX($4:$4,ROW(A43)+2)</f>
        <v>0</v>
      </c>
      <c r="C70" s="10" cm="1">
        <f t="array" ref="C70">INDEX($3:$3, ROW(A41)+4)</f>
        <v>0</v>
      </c>
      <c r="D70" s="11">
        <f t="shared" si="8"/>
        <v>0</v>
      </c>
      <c r="E70" s="11">
        <f t="shared" si="18"/>
        <v>319</v>
      </c>
      <c r="F70" s="11" t="e">
        <f t="shared" si="21"/>
        <v>#DIV/0!</v>
      </c>
    </row>
    <row r="71" spans="1:12" x14ac:dyDescent="0.55000000000000004">
      <c r="A71" s="10" t="s">
        <v>98</v>
      </c>
      <c r="B71" s="10" cm="1">
        <f t="array" ref="B71">INDEX($4:$4,ROW(A44)+2)</f>
        <v>0</v>
      </c>
      <c r="C71" s="10" cm="1">
        <f t="array" ref="C71">INDEX($3:$3, ROW(A42)+4)</f>
        <v>0</v>
      </c>
      <c r="D71" s="11">
        <f t="shared" si="8"/>
        <v>0</v>
      </c>
      <c r="E71" s="11">
        <f t="shared" si="18"/>
        <v>319</v>
      </c>
      <c r="F71" s="11" t="e">
        <f t="shared" si="21"/>
        <v>#DIV/0!</v>
      </c>
    </row>
    <row r="72" spans="1:12" x14ac:dyDescent="0.55000000000000004">
      <c r="A72" s="10" t="s">
        <v>98</v>
      </c>
      <c r="B72" s="10" cm="1">
        <f t="array" ref="B72">INDEX($4:$4,ROW(A45)+2)</f>
        <v>0</v>
      </c>
      <c r="C72" s="10" cm="1">
        <f t="array" ref="C72">INDEX($3:$3, ROW(A43)+4)</f>
        <v>0</v>
      </c>
      <c r="D72" s="11">
        <f t="shared" si="8"/>
        <v>0</v>
      </c>
      <c r="E72" s="11">
        <f t="shared" si="18"/>
        <v>319</v>
      </c>
      <c r="F72" s="11" t="e">
        <f t="shared" si="21"/>
        <v>#DIV/0!</v>
      </c>
    </row>
    <row r="73" spans="1:12" x14ac:dyDescent="0.55000000000000004">
      <c r="A73" s="10" t="s">
        <v>98</v>
      </c>
      <c r="B73" s="10" cm="1">
        <f t="array" ref="B73">INDEX($4:$4,ROW(A46)+2)</f>
        <v>0</v>
      </c>
      <c r="C73" s="10" cm="1">
        <f t="array" ref="C73">INDEX($3:$3, ROW(A44)+4)</f>
        <v>0</v>
      </c>
      <c r="D73" s="11">
        <f t="shared" si="8"/>
        <v>0</v>
      </c>
      <c r="E73" s="11">
        <f t="shared" si="18"/>
        <v>319</v>
      </c>
      <c r="F73" s="11" t="e">
        <f t="shared" si="21"/>
        <v>#DIV/0!</v>
      </c>
    </row>
    <row r="74" spans="1:12" x14ac:dyDescent="0.55000000000000004">
      <c r="A74" s="10" t="s">
        <v>98</v>
      </c>
      <c r="B74" s="10" cm="1">
        <f t="array" ref="B74">INDEX($4:$4,ROW(A47)+2)</f>
        <v>0</v>
      </c>
      <c r="C74" s="10" cm="1">
        <f t="array" ref="C74">INDEX($3:$3, ROW(A45)+4)</f>
        <v>0</v>
      </c>
      <c r="D74" s="11">
        <f t="shared" si="8"/>
        <v>0</v>
      </c>
      <c r="E74" s="11">
        <f t="shared" si="18"/>
        <v>319</v>
      </c>
      <c r="F74" s="11" t="e">
        <f t="shared" si="21"/>
        <v>#DIV/0!</v>
      </c>
    </row>
    <row r="75" spans="1:12" x14ac:dyDescent="0.55000000000000004">
      <c r="A75" s="10" t="s">
        <v>98</v>
      </c>
      <c r="B75" s="10" cm="1">
        <f t="array" ref="B75">INDEX($4:$4,ROW(A48)+2)</f>
        <v>0</v>
      </c>
      <c r="C75" s="10" cm="1">
        <f t="array" ref="C75">INDEX($3:$3, ROW(A46)+4)</f>
        <v>0</v>
      </c>
      <c r="D75" s="11">
        <f t="shared" si="8"/>
        <v>0</v>
      </c>
      <c r="E75" s="11">
        <f t="shared" si="18"/>
        <v>319</v>
      </c>
      <c r="F75" s="11" t="e">
        <f t="shared" si="21"/>
        <v>#DIV/0!</v>
      </c>
    </row>
    <row r="76" spans="1:12" x14ac:dyDescent="0.55000000000000004">
      <c r="A76" s="10" t="s">
        <v>98</v>
      </c>
      <c r="B76" s="10" cm="1">
        <f t="array" ref="B76">INDEX($4:$4,ROW(A49)+2)</f>
        <v>0</v>
      </c>
      <c r="C76" s="10" cm="1">
        <f t="array" ref="C76">INDEX($3:$3, ROW(A47)+4)</f>
        <v>0</v>
      </c>
      <c r="D76" s="11">
        <f t="shared" si="8"/>
        <v>0</v>
      </c>
      <c r="E76" s="11">
        <f t="shared" si="18"/>
        <v>319</v>
      </c>
      <c r="F76" s="11" t="e">
        <f t="shared" si="21"/>
        <v>#DIV/0!</v>
      </c>
    </row>
    <row r="77" spans="1:12" x14ac:dyDescent="0.55000000000000004">
      <c r="A77" s="10" t="s">
        <v>98</v>
      </c>
      <c r="B77" s="10" cm="1">
        <f t="array" ref="B77">INDEX($4:$4,ROW(A50)+2)</f>
        <v>0</v>
      </c>
    </row>
    <row r="78" spans="1:12" x14ac:dyDescent="0.55000000000000004">
      <c r="A78" s="10" t="s">
        <v>98</v>
      </c>
      <c r="B78" s="10" cm="1">
        <f t="array" ref="B78">INDEX($4:$4,ROW(A51)+2)</f>
        <v>0</v>
      </c>
    </row>
    <row r="79" spans="1:12" x14ac:dyDescent="0.55000000000000004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</row>
    <row r="82" spans="1:4" x14ac:dyDescent="0.55000000000000004">
      <c r="B82" s="21">
        <v>0</v>
      </c>
      <c r="C82" s="22">
        <v>2.5</v>
      </c>
      <c r="D82" s="23">
        <v>4</v>
      </c>
    </row>
    <row r="83" spans="1:4" x14ac:dyDescent="0.55000000000000004">
      <c r="A83" s="24" t="s">
        <v>112</v>
      </c>
      <c r="B83">
        <f>F43</f>
        <v>4194.5384615384619</v>
      </c>
      <c r="C83">
        <f>I38</f>
        <v>3240.5354605917369</v>
      </c>
      <c r="D83">
        <f>L37</f>
        <v>-40087.626665498421</v>
      </c>
    </row>
  </sheetData>
  <mergeCells count="4">
    <mergeCell ref="A1:AM1"/>
    <mergeCell ref="P6:V6"/>
    <mergeCell ref="A7:L7"/>
    <mergeCell ref="A18:L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4_1</vt:lpstr>
      <vt:lpstr>4_2</vt:lpstr>
      <vt:lpstr>4_3</vt:lpstr>
      <vt:lpstr>4_4</vt:lpstr>
      <vt:lpstr>6_1</vt:lpstr>
      <vt:lpstr>6_2</vt:lpstr>
      <vt:lpstr>6_3</vt:lpstr>
      <vt:lpstr>6_4</vt:lpstr>
      <vt:lpstr>7_1</vt:lpstr>
      <vt:lpstr>7_2</vt:lpstr>
      <vt:lpstr>7_3</vt:lpstr>
      <vt:lpstr>7_4</vt:lpstr>
      <vt:lpstr>11_1</vt:lpstr>
      <vt:lpstr>11_2</vt:lpstr>
      <vt:lpstr>11_3</vt:lpstr>
      <vt:lpstr>11_4</vt:lpstr>
      <vt:lpstr>15_1</vt:lpstr>
      <vt:lpstr>15_2</vt:lpstr>
      <vt:lpstr>15_3</vt:lpstr>
      <vt:lpstr>15_4</vt:lpstr>
      <vt:lpstr>16_1</vt:lpstr>
      <vt:lpstr>16_2</vt:lpstr>
      <vt:lpstr>16_3</vt:lpstr>
      <vt:lpstr>16_4</vt:lpstr>
      <vt:lpstr>17_1</vt:lpstr>
      <vt:lpstr>17_2</vt:lpstr>
      <vt:lpstr>17_3</vt:lpstr>
      <vt:lpstr>17_4</vt:lpstr>
      <vt:lpstr>18_1</vt:lpstr>
      <vt:lpstr>18_2</vt:lpstr>
      <vt:lpstr>18_3</vt:lpstr>
      <vt:lpstr>18_4</vt:lpstr>
      <vt:lpstr>20_1</vt:lpstr>
      <vt:lpstr>20_2</vt:lpstr>
      <vt:lpstr>20_3</vt:lpstr>
      <vt:lpstr>20_4</vt:lpstr>
    </vt:vector>
  </TitlesOfParts>
  <Company>SLU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Therése Nyberg</dc:creator>
  <cp:lastModifiedBy>Therése Nyberg</cp:lastModifiedBy>
  <dcterms:created xsi:type="dcterms:W3CDTF">2026-05-19T12:40:40Z</dcterms:created>
  <dcterms:modified xsi:type="dcterms:W3CDTF">2026-05-19T13:55:53Z</dcterms:modified>
</cp:coreProperties>
</file>