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44" documentId="6_{FBB5198B-E08D-4590-ADED-F5F9D08F7DBF}" xr6:coauthVersionLast="47" xr6:coauthVersionMax="47" xr10:uidLastSave="{A08C2B1E-5558-4708-ACE5-46D7C4E165C7}"/>
  <bookViews>
    <workbookView xWindow="-120" yWindow="-120" windowWidth="51840" windowHeight="21120" xr2:uid="{A10B21C1-F107-4C96-B93B-B06C7443EBD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" l="1"/>
  <c r="K22" i="1"/>
  <c r="AB21" i="1" l="1"/>
  <c r="AB22" i="1" s="1"/>
  <c r="AB19" i="1"/>
  <c r="Z21" i="1"/>
  <c r="Z22" i="1" s="1"/>
  <c r="AA21" i="1"/>
  <c r="AA22" i="1" s="1"/>
  <c r="Y21" i="1"/>
  <c r="Y22" i="1" s="1"/>
  <c r="S21" i="1"/>
  <c r="S22" i="1" s="1"/>
  <c r="T21" i="1"/>
  <c r="T22" i="1" s="1"/>
  <c r="U21" i="1"/>
  <c r="U22" i="1" s="1"/>
  <c r="R21" i="1"/>
  <c r="R22" i="1" s="1"/>
  <c r="L21" i="1"/>
  <c r="L22" i="1" s="1"/>
  <c r="M21" i="1"/>
  <c r="M22" i="1" s="1"/>
  <c r="N21" i="1"/>
  <c r="N22" i="1" s="1"/>
  <c r="L19" i="1"/>
  <c r="M19" i="1"/>
  <c r="N19" i="1"/>
  <c r="R19" i="1"/>
  <c r="S19" i="1"/>
  <c r="T19" i="1"/>
  <c r="U19" i="1"/>
  <c r="Y19" i="1"/>
  <c r="Z19" i="1"/>
  <c r="AA19" i="1"/>
  <c r="AF19" i="1"/>
  <c r="K26" i="1" s="1"/>
  <c r="AG19" i="1"/>
  <c r="AH19" i="1"/>
  <c r="AI19" i="1"/>
  <c r="K19" i="1"/>
  <c r="AB34" i="1" l="1"/>
  <c r="AB26" i="1"/>
  <c r="U32" i="1"/>
  <c r="N30" i="1"/>
  <c r="N26" i="1"/>
  <c r="AA27" i="1"/>
  <c r="AA34" i="1"/>
  <c r="AA35" i="1"/>
  <c r="T31" i="1"/>
  <c r="T32" i="1"/>
  <c r="T34" i="1"/>
  <c r="T35" i="1"/>
  <c r="M27" i="1"/>
  <c r="M30" i="1"/>
  <c r="M31" i="1"/>
  <c r="S27" i="1"/>
  <c r="Z27" i="1"/>
  <c r="Z28" i="1"/>
  <c r="Z29" i="1"/>
  <c r="Z30" i="1"/>
  <c r="Z31" i="1"/>
  <c r="Z32" i="1"/>
  <c r="Z33" i="1"/>
  <c r="S26" i="1"/>
  <c r="L29" i="1"/>
  <c r="L30" i="1"/>
  <c r="L33" i="1"/>
  <c r="L34" i="1"/>
  <c r="L26" i="1"/>
  <c r="R43" i="1"/>
  <c r="Y43" i="1"/>
  <c r="R44" i="1"/>
  <c r="Y44" i="1"/>
  <c r="R45" i="1"/>
  <c r="Y45" i="1"/>
  <c r="R46" i="1"/>
  <c r="Y46" i="1"/>
  <c r="R47" i="1"/>
  <c r="Z47" i="1"/>
  <c r="T48" i="1"/>
  <c r="AA48" i="1"/>
  <c r="U49" i="1"/>
  <c r="AB49" i="1"/>
  <c r="Z50" i="1"/>
  <c r="Y51" i="1"/>
  <c r="Y52" i="1"/>
  <c r="M44" i="1"/>
  <c r="M45" i="1"/>
  <c r="M46" i="1"/>
  <c r="M47" i="1"/>
  <c r="M48" i="1"/>
  <c r="N49" i="1"/>
  <c r="L51" i="1"/>
  <c r="N43" i="1"/>
  <c r="R33" i="1"/>
  <c r="K27" i="1"/>
  <c r="K31" i="1"/>
  <c r="K45" i="1"/>
  <c r="Y30" i="1"/>
  <c r="Y26" i="1"/>
  <c r="U46" i="1"/>
  <c r="AA49" i="1"/>
  <c r="L45" i="1"/>
  <c r="N50" i="1"/>
  <c r="R27" i="1"/>
  <c r="R30" i="1"/>
  <c r="S43" i="1"/>
  <c r="Z43" i="1"/>
  <c r="S44" i="1"/>
  <c r="Z44" i="1"/>
  <c r="S45" i="1"/>
  <c r="Z45" i="1"/>
  <c r="S46" i="1"/>
  <c r="Z46" i="1"/>
  <c r="T47" i="1"/>
  <c r="AA47" i="1"/>
  <c r="U48" i="1"/>
  <c r="AB48" i="1"/>
  <c r="Y49" i="1"/>
  <c r="R50" i="1"/>
  <c r="AA50" i="1"/>
  <c r="AA51" i="1"/>
  <c r="AA52" i="1"/>
  <c r="N44" i="1"/>
  <c r="N45" i="1"/>
  <c r="N46" i="1"/>
  <c r="N47" i="1"/>
  <c r="N48" i="1"/>
  <c r="K50" i="1"/>
  <c r="L52" i="1"/>
  <c r="K43" i="1"/>
  <c r="Y35" i="1"/>
  <c r="R32" i="1"/>
  <c r="K30" i="1"/>
  <c r="K33" i="1"/>
  <c r="K48" i="1"/>
  <c r="Y27" i="1"/>
  <c r="Y28" i="1"/>
  <c r="Y31" i="1"/>
  <c r="Y33" i="1"/>
  <c r="U43" i="1"/>
  <c r="AB43" i="1"/>
  <c r="AB44" i="1"/>
  <c r="AB45" i="1"/>
  <c r="Y47" i="1"/>
  <c r="Z48" i="1"/>
  <c r="T51" i="1"/>
  <c r="L44" i="1"/>
  <c r="L47" i="1"/>
  <c r="L49" i="1"/>
  <c r="R28" i="1"/>
  <c r="R26" i="1"/>
  <c r="K32" i="1"/>
  <c r="T43" i="1"/>
  <c r="AA43" i="1"/>
  <c r="T44" i="1"/>
  <c r="AA44" i="1"/>
  <c r="T45" i="1"/>
  <c r="AA45" i="1"/>
  <c r="T46" i="1"/>
  <c r="AA46" i="1"/>
  <c r="U47" i="1"/>
  <c r="AB47" i="1"/>
  <c r="Y48" i="1"/>
  <c r="R49" i="1"/>
  <c r="Z49" i="1"/>
  <c r="T50" i="1"/>
  <c r="AB50" i="1"/>
  <c r="AB51" i="1"/>
  <c r="K44" i="1"/>
  <c r="K46" i="1"/>
  <c r="K47" i="1"/>
  <c r="K49" i="1"/>
  <c r="L50" i="1"/>
  <c r="L43" i="1"/>
  <c r="Y29" i="1"/>
  <c r="Y32" i="1"/>
  <c r="Y34" i="1"/>
  <c r="R31" i="1"/>
  <c r="K29" i="1"/>
  <c r="U44" i="1"/>
  <c r="U45" i="1"/>
  <c r="AB46" i="1"/>
  <c r="R48" i="1"/>
  <c r="T49" i="1"/>
  <c r="Y50" i="1"/>
  <c r="T52" i="1"/>
  <c r="L46" i="1"/>
  <c r="L48" i="1"/>
  <c r="M43" i="1"/>
  <c r="R29" i="1"/>
  <c r="K28" i="1"/>
  <c r="N33" i="1"/>
  <c r="U28" i="1"/>
  <c r="U27" i="1"/>
  <c r="N29" i="1"/>
  <c r="M26" i="1"/>
  <c r="L31" i="1"/>
  <c r="M28" i="1"/>
  <c r="L27" i="1"/>
  <c r="N32" i="1"/>
  <c r="N28" i="1"/>
  <c r="T26" i="1"/>
  <c r="T33" i="1"/>
  <c r="U30" i="1"/>
  <c r="T29" i="1"/>
  <c r="T28" i="1"/>
  <c r="T27" i="1"/>
  <c r="Z26" i="1"/>
  <c r="AB33" i="1"/>
  <c r="AB32" i="1"/>
  <c r="AB31" i="1"/>
  <c r="AB30" i="1"/>
  <c r="AB29" i="1"/>
  <c r="AB28" i="1"/>
  <c r="AB27" i="1"/>
  <c r="U29" i="1"/>
  <c r="L35" i="1"/>
  <c r="L32" i="1"/>
  <c r="M29" i="1"/>
  <c r="L28" i="1"/>
  <c r="N31" i="1"/>
  <c r="N27" i="1"/>
  <c r="U26" i="1"/>
  <c r="U31" i="1"/>
  <c r="T30" i="1"/>
  <c r="S29" i="1"/>
  <c r="S28" i="1"/>
  <c r="AA26" i="1"/>
  <c r="AA33" i="1"/>
  <c r="AA32" i="1"/>
  <c r="AA31" i="1"/>
  <c r="AA30" i="1"/>
  <c r="AA29" i="1"/>
  <c r="AA28" i="1"/>
  <c r="N38" i="1" l="1"/>
  <c r="N40" i="1" s="1"/>
  <c r="AB37" i="1"/>
  <c r="AB39" i="1" s="1"/>
  <c r="S38" i="1"/>
  <c r="S40" i="1" s="1"/>
  <c r="S37" i="1"/>
  <c r="S39" i="1" s="1"/>
  <c r="AA37" i="1"/>
  <c r="AA39" i="1" s="1"/>
  <c r="AA38" i="1"/>
  <c r="AA40" i="1" s="1"/>
  <c r="K38" i="1"/>
  <c r="K40" i="1" s="1"/>
  <c r="K37" i="1"/>
  <c r="K39" i="1" s="1"/>
  <c r="U55" i="1"/>
  <c r="U57" i="1" s="1"/>
  <c r="U54" i="1"/>
  <c r="U56" i="1" s="1"/>
  <c r="U37" i="1"/>
  <c r="U39" i="1" s="1"/>
  <c r="U38" i="1"/>
  <c r="U40" i="1" s="1"/>
  <c r="AB38" i="1"/>
  <c r="AB40" i="1" s="1"/>
  <c r="Z37" i="1"/>
  <c r="Z39" i="1" s="1"/>
  <c r="Z38" i="1"/>
  <c r="Z40" i="1" s="1"/>
  <c r="M38" i="1"/>
  <c r="M40" i="1" s="1"/>
  <c r="M37" i="1"/>
  <c r="M39" i="1" s="1"/>
  <c r="R37" i="1"/>
  <c r="R39" i="1" s="1"/>
  <c r="R38" i="1"/>
  <c r="R40" i="1" s="1"/>
  <c r="Z54" i="1"/>
  <c r="Z56" i="1" s="1"/>
  <c r="Z55" i="1"/>
  <c r="Z57" i="1" s="1"/>
  <c r="Y37" i="1"/>
  <c r="Y39" i="1" s="1"/>
  <c r="Y38" i="1"/>
  <c r="Y40" i="1" s="1"/>
  <c r="L38" i="1"/>
  <c r="L40" i="1" s="1"/>
  <c r="N37" i="1"/>
  <c r="N39" i="1" s="1"/>
  <c r="L54" i="1"/>
  <c r="L56" i="1" s="1"/>
  <c r="L55" i="1"/>
  <c r="L57" i="1" s="1"/>
  <c r="AA55" i="1"/>
  <c r="AA57" i="1" s="1"/>
  <c r="AA54" i="1"/>
  <c r="AA56" i="1" s="1"/>
  <c r="K55" i="1"/>
  <c r="K57" i="1" s="1"/>
  <c r="K54" i="1"/>
  <c r="K56" i="1" s="1"/>
  <c r="S54" i="1"/>
  <c r="S56" i="1" s="1"/>
  <c r="S55" i="1"/>
  <c r="S57" i="1" s="1"/>
  <c r="Y54" i="1"/>
  <c r="Y56" i="1" s="1"/>
  <c r="Y55" i="1"/>
  <c r="Y57" i="1" s="1"/>
  <c r="T37" i="1"/>
  <c r="T39" i="1" s="1"/>
  <c r="T38" i="1"/>
  <c r="T40" i="1" s="1"/>
  <c r="L37" i="1"/>
  <c r="L39" i="1" s="1"/>
  <c r="M55" i="1"/>
  <c r="M57" i="1" s="1"/>
  <c r="M54" i="1"/>
  <c r="M56" i="1" s="1"/>
  <c r="T55" i="1"/>
  <c r="T57" i="1" s="1"/>
  <c r="T54" i="1"/>
  <c r="T56" i="1" s="1"/>
  <c r="AB55" i="1"/>
  <c r="AB57" i="1" s="1"/>
  <c r="AB54" i="1"/>
  <c r="AB56" i="1" s="1"/>
  <c r="N55" i="1"/>
  <c r="N57" i="1" s="1"/>
  <c r="N54" i="1"/>
  <c r="N56" i="1" s="1"/>
  <c r="R55" i="1"/>
  <c r="R57" i="1" s="1"/>
  <c r="R54" i="1"/>
  <c r="R56" i="1" s="1"/>
</calcChain>
</file>

<file path=xl/sharedStrings.xml><?xml version="1.0" encoding="utf-8"?>
<sst xmlns="http://schemas.openxmlformats.org/spreadsheetml/2006/main" count="63" uniqueCount="30">
  <si>
    <t>compound</t>
  </si>
  <si>
    <t>pose</t>
  </si>
  <si>
    <t>binding energy (kcal/mol)</t>
  </si>
  <si>
    <t>hAhR</t>
  </si>
  <si>
    <t>zfAhR1a</t>
  </si>
  <si>
    <t>zfAhR1b</t>
  </si>
  <si>
    <t>zfAhR2</t>
  </si>
  <si>
    <t>CLB</t>
  </si>
  <si>
    <t>DAI</t>
  </si>
  <si>
    <t>TBDZ</t>
  </si>
  <si>
    <t>TCDD</t>
  </si>
  <si>
    <t>average</t>
  </si>
  <si>
    <t>max pose/max tcdd</t>
  </si>
  <si>
    <t>tcdd_eq</t>
  </si>
  <si>
    <t>pose/avg tcdd</t>
  </si>
  <si>
    <t>tcdd_eq_avg</t>
  </si>
  <si>
    <t>pose/human tcdd</t>
  </si>
  <si>
    <t>tcdd_eq_hu</t>
  </si>
  <si>
    <t>Primarily associated article: DIB_B</t>
  </si>
  <si>
    <t>Overall content: Analysis &amp; statistics: TCDD-energy-equivalent calculations</t>
  </si>
  <si>
    <t>Legend</t>
  </si>
  <si>
    <t>Climbazole</t>
  </si>
  <si>
    <t>Daidzein</t>
  </si>
  <si>
    <t>Thiabendazole</t>
  </si>
  <si>
    <t>2,3,7,8-Tetrachlorodibenzo-p-dioxin</t>
  </si>
  <si>
    <t>human aryl hydrocarbon receptor</t>
  </si>
  <si>
    <t>zebrafish aryl hydrocarbon receptor 1a</t>
  </si>
  <si>
    <t>zebrafish aryl hydrocarbon receptor 1b</t>
  </si>
  <si>
    <t>zebrafish aryl hydrocarbon receptor 2</t>
  </si>
  <si>
    <t>Supplementary information file SI11 ("SI9_energy_equi")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</si>
</sst>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2" fillId="0" borderId="0" xfId="0" applyNumberFormat="1" applyFont="1"/>
    <xf numFmtId="164" fontId="0" fillId="0" borderId="0" xfId="0" applyNumberFormat="1"/>
    <xf numFmtId="164" fontId="1" fillId="0" borderId="0" xfId="0" applyNumberFormat="1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% pose/avg tcdd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Sheet1!$I$8</c:f>
              <c:strCache>
                <c:ptCount val="1"/>
                <c:pt idx="0">
                  <c:v>CLB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Sheet1!$K$40:$N$40</c:f>
                <c:numCache>
                  <c:formatCode>General</c:formatCode>
                  <c:ptCount val="4"/>
                  <c:pt idx="0">
                    <c:v>5.5837563451776679</c:v>
                  </c:pt>
                  <c:pt idx="1">
                    <c:v>27.404379212089424</c:v>
                  </c:pt>
                  <c:pt idx="2">
                    <c:v>17.337033704937568</c:v>
                  </c:pt>
                  <c:pt idx="3">
                    <c:v>14.740492676074505</c:v>
                  </c:pt>
                </c:numCache>
              </c:numRef>
            </c:plus>
            <c:minus>
              <c:numRef>
                <c:f>Sheet1!$K$40:$N$40</c:f>
                <c:numCache>
                  <c:formatCode>General</c:formatCode>
                  <c:ptCount val="4"/>
                  <c:pt idx="0">
                    <c:v>5.5837563451776679</c:v>
                  </c:pt>
                  <c:pt idx="1">
                    <c:v>27.404379212089424</c:v>
                  </c:pt>
                  <c:pt idx="2">
                    <c:v>17.337033704937568</c:v>
                  </c:pt>
                  <c:pt idx="3">
                    <c:v>14.740492676074505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Sheet1!$K$7:$N$7</c:f>
              <c:strCache>
                <c:ptCount val="4"/>
                <c:pt idx="0">
                  <c:v>hAhR</c:v>
                </c:pt>
                <c:pt idx="1">
                  <c:v>zfAhR1a</c:v>
                </c:pt>
                <c:pt idx="2">
                  <c:v>zfAhR1b</c:v>
                </c:pt>
                <c:pt idx="3">
                  <c:v>zfAhR2</c:v>
                </c:pt>
              </c:strCache>
            </c:strRef>
          </c:cat>
          <c:val>
            <c:numRef>
              <c:f>Sheet1!$K$39:$N$39</c:f>
              <c:numCache>
                <c:formatCode>0.000</c:formatCode>
                <c:ptCount val="4"/>
                <c:pt idx="0">
                  <c:v>63.451776649746193</c:v>
                </c:pt>
                <c:pt idx="1">
                  <c:v>173</c:v>
                </c:pt>
                <c:pt idx="2">
                  <c:v>72.852233676975942</c:v>
                </c:pt>
                <c:pt idx="3">
                  <c:v>53.205128205128204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1B-4CAC-A667-E881D6B06EE0}"/>
            </c:ext>
          </c:extLst>
        </c:ser>
        <c:ser>
          <c:idx val="1"/>
          <c:order val="1"/>
          <c:tx>
            <c:strRef>
              <c:f>Sheet1!$P$8</c:f>
              <c:strCache>
                <c:ptCount val="1"/>
                <c:pt idx="0">
                  <c:v>DAI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Sheet1!$R$40:$U$40</c:f>
                <c:numCache>
                  <c:formatCode>General</c:formatCode>
                  <c:ptCount val="4"/>
                  <c:pt idx="0">
                    <c:v>7.6553457522110042</c:v>
                  </c:pt>
                  <c:pt idx="1">
                    <c:v>44.633927678393007</c:v>
                  </c:pt>
                  <c:pt idx="2">
                    <c:v>7.1519945199765118</c:v>
                  </c:pt>
                  <c:pt idx="3">
                    <c:v>2.6972798576769907</c:v>
                  </c:pt>
                </c:numCache>
              </c:numRef>
            </c:plus>
            <c:minus>
              <c:numRef>
                <c:f>Sheet1!$R$40:$U$40</c:f>
                <c:numCache>
                  <c:formatCode>General</c:formatCode>
                  <c:ptCount val="4"/>
                  <c:pt idx="0">
                    <c:v>7.6553457522110042</c:v>
                  </c:pt>
                  <c:pt idx="1">
                    <c:v>44.633927678393007</c:v>
                  </c:pt>
                  <c:pt idx="2">
                    <c:v>7.1519945199765118</c:v>
                  </c:pt>
                  <c:pt idx="3">
                    <c:v>2.6972798576769907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Sheet1!$R$39:$U$39</c:f>
              <c:numCache>
                <c:formatCode>0.000</c:formatCode>
                <c:ptCount val="4"/>
                <c:pt idx="0">
                  <c:v>105.45685279187818</c:v>
                </c:pt>
                <c:pt idx="1">
                  <c:v>253.74999999999997</c:v>
                </c:pt>
                <c:pt idx="2">
                  <c:v>131.95876288659792</c:v>
                </c:pt>
                <c:pt idx="3">
                  <c:v>138.94993894993894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1B-4CAC-A667-E881D6B06EE0}"/>
            </c:ext>
          </c:extLst>
        </c:ser>
        <c:ser>
          <c:idx val="2"/>
          <c:order val="2"/>
          <c:tx>
            <c:strRef>
              <c:f>Sheet1!$W$8</c:f>
              <c:strCache>
                <c:ptCount val="1"/>
                <c:pt idx="0">
                  <c:v>TBDZ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Sheet1!$Y$40:$AB$40</c:f>
                <c:numCache>
                  <c:formatCode>General</c:formatCode>
                  <c:ptCount val="4"/>
                  <c:pt idx="0">
                    <c:v>1.915529163869361</c:v>
                  </c:pt>
                  <c:pt idx="1">
                    <c:v>31.268744378372169</c:v>
                  </c:pt>
                  <c:pt idx="2">
                    <c:v>6.1740098217609525</c:v>
                  </c:pt>
                  <c:pt idx="3">
                    <c:v>3.3224797121625675</c:v>
                  </c:pt>
                </c:numCache>
              </c:numRef>
            </c:plus>
            <c:minus>
              <c:numRef>
                <c:f>Sheet1!$Y$40:$AB$40</c:f>
                <c:numCache>
                  <c:formatCode>General</c:formatCode>
                  <c:ptCount val="4"/>
                  <c:pt idx="0">
                    <c:v>1.915529163869361</c:v>
                  </c:pt>
                  <c:pt idx="1">
                    <c:v>31.268744378372169</c:v>
                  </c:pt>
                  <c:pt idx="2">
                    <c:v>6.1740098217609525</c:v>
                  </c:pt>
                  <c:pt idx="3">
                    <c:v>3.3224797121625675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Sheet1!$Y$39:$AB$39</c:f>
              <c:numCache>
                <c:formatCode>0.000</c:formatCode>
                <c:ptCount val="4"/>
                <c:pt idx="0">
                  <c:v>77.969543147208114</c:v>
                </c:pt>
                <c:pt idx="1">
                  <c:v>249.37500000000003</c:v>
                </c:pt>
                <c:pt idx="2">
                  <c:v>101.11340206185567</c:v>
                </c:pt>
                <c:pt idx="3">
                  <c:v>97.435897435897445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1B-4CAC-A667-E881D6B06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2239600"/>
        <c:axId val="2106127744"/>
      </c:barChart>
      <c:catAx>
        <c:axId val="206223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06127744"/>
        <c:crosses val="autoZero"/>
        <c:auto val="1"/>
        <c:lblAlgn val="ctr"/>
        <c:lblOffset val="100"/>
        <c:noMultiLvlLbl val="0"/>
      </c:catAx>
      <c:valAx>
        <c:axId val="2106127744"/>
        <c:scaling>
          <c:orientation val="minMax"/>
          <c:max val="300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6223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% pose/avg h tcdd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Sheet1!$I$8</c:f>
              <c:strCache>
                <c:ptCount val="1"/>
                <c:pt idx="0">
                  <c:v>CLB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Sheet1!$K$57:$N$57</c:f>
                <c:numCache>
                  <c:formatCode>General</c:formatCode>
                  <c:ptCount val="4"/>
                  <c:pt idx="0">
                    <c:v>5.5837563451776679</c:v>
                  </c:pt>
                  <c:pt idx="1">
                    <c:v>5.5643409567694571</c:v>
                  </c:pt>
                  <c:pt idx="2">
                    <c:v>10.670636227023722</c:v>
                  </c:pt>
                  <c:pt idx="3">
                    <c:v>8.754505802541745</c:v>
                  </c:pt>
                </c:numCache>
              </c:numRef>
            </c:plus>
            <c:minus>
              <c:numRef>
                <c:f>Sheet1!$K$57:$N$57</c:f>
                <c:numCache>
                  <c:formatCode>General</c:formatCode>
                  <c:ptCount val="4"/>
                  <c:pt idx="0">
                    <c:v>5.5837563451776679</c:v>
                  </c:pt>
                  <c:pt idx="1">
                    <c:v>5.5643409567694571</c:v>
                  </c:pt>
                  <c:pt idx="2">
                    <c:v>10.670636227023722</c:v>
                  </c:pt>
                  <c:pt idx="3">
                    <c:v>8.754505802541745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Sheet1!$K$7:$N$7</c:f>
              <c:strCache>
                <c:ptCount val="4"/>
                <c:pt idx="0">
                  <c:v>hAhR</c:v>
                </c:pt>
                <c:pt idx="1">
                  <c:v>zfAhR1a</c:v>
                </c:pt>
                <c:pt idx="2">
                  <c:v>zfAhR1b</c:v>
                </c:pt>
                <c:pt idx="3">
                  <c:v>zfAhR2</c:v>
                </c:pt>
              </c:strCache>
            </c:strRef>
          </c:cat>
          <c:val>
            <c:numRef>
              <c:f>Sheet1!$K$56:$N$56</c:f>
              <c:numCache>
                <c:formatCode>0.000</c:formatCode>
                <c:ptCount val="4"/>
                <c:pt idx="0">
                  <c:v>63.451776649746193</c:v>
                </c:pt>
                <c:pt idx="1">
                  <c:v>35.126903553299492</c:v>
                </c:pt>
                <c:pt idx="2">
                  <c:v>44.839255499153978</c:v>
                </c:pt>
                <c:pt idx="3">
                  <c:v>31.598984771573601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9D-407F-BAFA-7F01D1AD20A5}"/>
            </c:ext>
          </c:extLst>
        </c:ser>
        <c:ser>
          <c:idx val="1"/>
          <c:order val="1"/>
          <c:tx>
            <c:strRef>
              <c:f>Sheet1!$P$8</c:f>
              <c:strCache>
                <c:ptCount val="1"/>
                <c:pt idx="0">
                  <c:v>DAI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Sheet1!$R$57:$U$57</c:f>
                <c:numCache>
                  <c:formatCode>General</c:formatCode>
                  <c:ptCount val="4"/>
                  <c:pt idx="0">
                    <c:v>7.6553457522110042</c:v>
                  </c:pt>
                  <c:pt idx="1">
                    <c:v>9.0627264321609555</c:v>
                  </c:pt>
                  <c:pt idx="2">
                    <c:v>4.4019255611530568</c:v>
                  </c:pt>
                  <c:pt idx="3">
                    <c:v>1.6019377834934396</c:v>
                  </c:pt>
                </c:numCache>
              </c:numRef>
            </c:plus>
            <c:minus>
              <c:numRef>
                <c:f>Sheet1!$R$57:$U$57</c:f>
                <c:numCache>
                  <c:formatCode>General</c:formatCode>
                  <c:ptCount val="4"/>
                  <c:pt idx="0">
                    <c:v>7.6553457522110042</c:v>
                  </c:pt>
                  <c:pt idx="1">
                    <c:v>9.0627264321609555</c:v>
                  </c:pt>
                  <c:pt idx="2">
                    <c:v>4.4019255611530568</c:v>
                  </c:pt>
                  <c:pt idx="3">
                    <c:v>1.6019377834934396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Sheet1!$R$56:$U$56</c:f>
              <c:numCache>
                <c:formatCode>0.000</c:formatCode>
                <c:ptCount val="4"/>
                <c:pt idx="0">
                  <c:v>105.45685279187818</c:v>
                </c:pt>
                <c:pt idx="1">
                  <c:v>51.522842639593911</c:v>
                </c:pt>
                <c:pt idx="2">
                  <c:v>81.218274111675143</c:v>
                </c:pt>
                <c:pt idx="3">
                  <c:v>82.523567802755622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9D-407F-BAFA-7F01D1AD20A5}"/>
            </c:ext>
          </c:extLst>
        </c:ser>
        <c:ser>
          <c:idx val="2"/>
          <c:order val="2"/>
          <c:tx>
            <c:strRef>
              <c:f>Sheet1!$W$8</c:f>
              <c:strCache>
                <c:ptCount val="1"/>
                <c:pt idx="0">
                  <c:v>TBDZ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Sheet1!$Y$57:$AB$57</c:f>
                <c:numCache>
                  <c:formatCode>General</c:formatCode>
                  <c:ptCount val="4"/>
                  <c:pt idx="0">
                    <c:v>1.915529163869361</c:v>
                  </c:pt>
                  <c:pt idx="1">
                    <c:v>6.348983630126348</c:v>
                  </c:pt>
                  <c:pt idx="2">
                    <c:v>3.7999933547640383</c:v>
                  </c:pt>
                  <c:pt idx="3">
                    <c:v>1.9732493721980702</c:v>
                  </c:pt>
                </c:numCache>
              </c:numRef>
            </c:plus>
            <c:minus>
              <c:numRef>
                <c:f>Sheet1!$Y$57:$AB$57</c:f>
                <c:numCache>
                  <c:formatCode>General</c:formatCode>
                  <c:ptCount val="4"/>
                  <c:pt idx="0">
                    <c:v>1.915529163869361</c:v>
                  </c:pt>
                  <c:pt idx="1">
                    <c:v>6.348983630126348</c:v>
                  </c:pt>
                  <c:pt idx="2">
                    <c:v>3.7999933547640383</c:v>
                  </c:pt>
                  <c:pt idx="3">
                    <c:v>1.9732493721980702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Sheet1!$Y$56:$AB$56</c:f>
              <c:numCache>
                <c:formatCode>0.000</c:formatCode>
                <c:ptCount val="4"/>
                <c:pt idx="0">
                  <c:v>77.969543147208114</c:v>
                </c:pt>
                <c:pt idx="1">
                  <c:v>50.634517766497467</c:v>
                </c:pt>
                <c:pt idx="2">
                  <c:v>62.233502538071072</c:v>
                </c:pt>
                <c:pt idx="3">
                  <c:v>57.868020304568525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9D-407F-BAFA-7F01D1AD2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2239600"/>
        <c:axId val="2106127744"/>
      </c:barChart>
      <c:catAx>
        <c:axId val="206223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06127744"/>
        <c:crosses val="autoZero"/>
        <c:auto val="1"/>
        <c:lblAlgn val="ctr"/>
        <c:lblOffset val="100"/>
        <c:noMultiLvlLbl val="0"/>
      </c:catAx>
      <c:valAx>
        <c:axId val="2106127744"/>
        <c:scaling>
          <c:orientation val="minMax"/>
          <c:max val="120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6223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20</xdr:row>
      <xdr:rowOff>166687</xdr:rowOff>
    </xdr:from>
    <xdr:to>
      <xdr:col>36</xdr:col>
      <xdr:colOff>323850</xdr:colOff>
      <xdr:row>35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6CD422-04C4-40D1-A171-4A56885B1B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0</xdr:colOff>
      <xdr:row>37</xdr:row>
      <xdr:rowOff>0</xdr:rowOff>
    </xdr:from>
    <xdr:to>
      <xdr:col>36</xdr:col>
      <xdr:colOff>304800</xdr:colOff>
      <xdr:row>51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AB51B0-DDFD-42D9-B52B-70B5553563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10AF2-ABE3-4E2A-ABE3-41337907E079}">
  <dimension ref="B2:BG74"/>
  <sheetViews>
    <sheetView tabSelected="1" zoomScaleNormal="100" workbookViewId="0">
      <selection activeCell="AP20" sqref="AP20"/>
    </sheetView>
  </sheetViews>
  <sheetFormatPr defaultRowHeight="15" x14ac:dyDescent="0.25"/>
  <cols>
    <col min="4" max="4" width="13.42578125" customWidth="1"/>
    <col min="14" max="14" width="13.42578125" customWidth="1"/>
  </cols>
  <sheetData>
    <row r="2" spans="2:35" ht="21" x14ac:dyDescent="0.35">
      <c r="B2" s="2" t="s">
        <v>29</v>
      </c>
      <c r="C2" s="2"/>
      <c r="D2" s="2"/>
      <c r="E2" s="2"/>
      <c r="F2" s="2"/>
      <c r="G2" s="2"/>
    </row>
    <row r="3" spans="2:35" x14ac:dyDescent="0.25">
      <c r="B3" t="s">
        <v>19</v>
      </c>
    </row>
    <row r="4" spans="2:35" x14ac:dyDescent="0.25">
      <c r="B4" t="s">
        <v>18</v>
      </c>
    </row>
    <row r="6" spans="2:35" x14ac:dyDescent="0.25">
      <c r="B6" s="3" t="s">
        <v>20</v>
      </c>
      <c r="C6" s="4"/>
      <c r="D6" s="4"/>
      <c r="E6" s="4"/>
      <c r="F6" s="5"/>
      <c r="I6" t="s">
        <v>0</v>
      </c>
      <c r="J6" t="s">
        <v>1</v>
      </c>
      <c r="K6" t="s">
        <v>2</v>
      </c>
      <c r="P6" t="s">
        <v>0</v>
      </c>
      <c r="Q6" t="s">
        <v>1</v>
      </c>
      <c r="R6" t="s">
        <v>2</v>
      </c>
      <c r="W6" t="s">
        <v>0</v>
      </c>
      <c r="Y6" t="s">
        <v>1</v>
      </c>
      <c r="Z6" t="s">
        <v>2</v>
      </c>
      <c r="AD6" t="s">
        <v>0</v>
      </c>
      <c r="AF6" t="s">
        <v>1</v>
      </c>
      <c r="AG6" t="s">
        <v>2</v>
      </c>
    </row>
    <row r="7" spans="2:35" x14ac:dyDescent="0.25">
      <c r="B7" s="6" t="s">
        <v>7</v>
      </c>
      <c r="C7" t="s">
        <v>21</v>
      </c>
      <c r="F7" s="7"/>
      <c r="K7" t="s">
        <v>3</v>
      </c>
      <c r="L7" t="s">
        <v>4</v>
      </c>
      <c r="M7" t="s">
        <v>5</v>
      </c>
      <c r="N7" t="s">
        <v>6</v>
      </c>
      <c r="R7" t="s">
        <v>3</v>
      </c>
      <c r="S7" t="s">
        <v>4</v>
      </c>
      <c r="T7" t="s">
        <v>5</v>
      </c>
      <c r="U7" t="s">
        <v>6</v>
      </c>
      <c r="Y7" t="s">
        <v>3</v>
      </c>
      <c r="Z7" t="s">
        <v>4</v>
      </c>
      <c r="AA7" t="s">
        <v>5</v>
      </c>
      <c r="AB7" t="s">
        <v>6</v>
      </c>
      <c r="AF7" t="s">
        <v>3</v>
      </c>
      <c r="AG7" t="s">
        <v>4</v>
      </c>
      <c r="AH7" t="s">
        <v>5</v>
      </c>
      <c r="AI7" t="s">
        <v>6</v>
      </c>
    </row>
    <row r="8" spans="2:35" x14ac:dyDescent="0.25">
      <c r="B8" s="6" t="s">
        <v>8</v>
      </c>
      <c r="C8" t="s">
        <v>22</v>
      </c>
      <c r="F8" s="7"/>
      <c r="I8" t="s">
        <v>7</v>
      </c>
      <c r="J8">
        <v>1</v>
      </c>
      <c r="K8">
        <v>-6.9</v>
      </c>
      <c r="L8">
        <v>-4.3</v>
      </c>
      <c r="M8">
        <v>-5.8</v>
      </c>
      <c r="N8">
        <v>-4.5999999999999996</v>
      </c>
      <c r="P8" t="s">
        <v>8</v>
      </c>
      <c r="Q8">
        <v>1</v>
      </c>
      <c r="R8">
        <v>-10.9</v>
      </c>
      <c r="S8">
        <v>-6.6</v>
      </c>
      <c r="T8">
        <v>-8.5</v>
      </c>
      <c r="U8">
        <v>-8.3000000000000007</v>
      </c>
      <c r="W8" t="s">
        <v>9</v>
      </c>
      <c r="X8">
        <v>1</v>
      </c>
      <c r="Y8">
        <v>-8</v>
      </c>
      <c r="Z8">
        <v>-5.9</v>
      </c>
      <c r="AA8">
        <v>-6.6</v>
      </c>
      <c r="AB8">
        <v>-6</v>
      </c>
      <c r="AD8" t="s">
        <v>10</v>
      </c>
      <c r="AE8">
        <v>1</v>
      </c>
      <c r="AF8">
        <v>-10.1</v>
      </c>
      <c r="AG8">
        <v>-2</v>
      </c>
      <c r="AH8">
        <v>-6.6</v>
      </c>
      <c r="AI8">
        <v>-6.5</v>
      </c>
    </row>
    <row r="9" spans="2:35" x14ac:dyDescent="0.25">
      <c r="B9" s="6" t="s">
        <v>9</v>
      </c>
      <c r="C9" t="s">
        <v>23</v>
      </c>
      <c r="F9" s="7"/>
      <c r="J9">
        <v>2</v>
      </c>
      <c r="K9">
        <v>-6.9</v>
      </c>
      <c r="L9">
        <v>-4.3</v>
      </c>
      <c r="M9">
        <v>-5.7</v>
      </c>
      <c r="N9">
        <v>-4.2</v>
      </c>
      <c r="Q9">
        <v>2</v>
      </c>
      <c r="R9">
        <v>-10.9</v>
      </c>
      <c r="S9">
        <v>-4.8</v>
      </c>
      <c r="T9">
        <v>-8.5</v>
      </c>
      <c r="U9">
        <v>-8.3000000000000007</v>
      </c>
      <c r="X9">
        <v>2</v>
      </c>
      <c r="Y9">
        <v>-7.9</v>
      </c>
      <c r="Z9">
        <v>-5.8</v>
      </c>
      <c r="AA9">
        <v>-6.5</v>
      </c>
      <c r="AB9">
        <v>-5.9</v>
      </c>
      <c r="AE9">
        <v>2</v>
      </c>
      <c r="AF9">
        <v>-10.1</v>
      </c>
      <c r="AG9">
        <v>-2</v>
      </c>
      <c r="AH9">
        <v>-6.6</v>
      </c>
      <c r="AI9">
        <v>-6.5</v>
      </c>
    </row>
    <row r="10" spans="2:35" x14ac:dyDescent="0.25">
      <c r="B10" s="6" t="s">
        <v>10</v>
      </c>
      <c r="C10" t="s">
        <v>24</v>
      </c>
      <c r="F10" s="7"/>
      <c r="J10">
        <v>3</v>
      </c>
      <c r="K10">
        <v>-6.7</v>
      </c>
      <c r="L10">
        <v>-3.8</v>
      </c>
      <c r="M10">
        <v>-4.4000000000000004</v>
      </c>
      <c r="N10">
        <v>-3.3</v>
      </c>
      <c r="Q10">
        <v>3</v>
      </c>
      <c r="R10">
        <v>-10.8</v>
      </c>
      <c r="S10">
        <v>-4.5</v>
      </c>
      <c r="T10">
        <v>-8.3000000000000007</v>
      </c>
      <c r="U10">
        <v>-8.1999999999999993</v>
      </c>
      <c r="X10">
        <v>3</v>
      </c>
      <c r="Y10">
        <v>-7.9</v>
      </c>
      <c r="Z10">
        <v>-5.3</v>
      </c>
      <c r="AA10">
        <v>-6.5</v>
      </c>
      <c r="AB10">
        <v>-5.9</v>
      </c>
      <c r="AE10">
        <v>3</v>
      </c>
      <c r="AF10">
        <v>-10.1</v>
      </c>
      <c r="AG10">
        <v>-2</v>
      </c>
      <c r="AH10">
        <v>-6.6</v>
      </c>
      <c r="AI10">
        <v>-6.5</v>
      </c>
    </row>
    <row r="11" spans="2:35" x14ac:dyDescent="0.25">
      <c r="B11" s="6" t="s">
        <v>3</v>
      </c>
      <c r="C11" t="s">
        <v>25</v>
      </c>
      <c r="F11" s="7"/>
      <c r="J11">
        <v>4</v>
      </c>
      <c r="K11">
        <v>-6.6</v>
      </c>
      <c r="L11">
        <v>-3.7</v>
      </c>
      <c r="M11">
        <v>-4.0999999999999996</v>
      </c>
      <c r="N11">
        <v>-3.3</v>
      </c>
      <c r="Q11">
        <v>4</v>
      </c>
      <c r="R11">
        <v>-10.8</v>
      </c>
      <c r="S11">
        <v>-4.4000000000000004</v>
      </c>
      <c r="T11">
        <v>-8.3000000000000007</v>
      </c>
      <c r="U11">
        <v>-8.1</v>
      </c>
      <c r="X11">
        <v>4</v>
      </c>
      <c r="Y11">
        <v>-7.7</v>
      </c>
      <c r="Z11">
        <v>-5.3</v>
      </c>
      <c r="AA11">
        <v>-6.4</v>
      </c>
      <c r="AB11">
        <v>-5.8</v>
      </c>
      <c r="AE11">
        <v>4</v>
      </c>
      <c r="AF11">
        <v>-10.1</v>
      </c>
      <c r="AG11">
        <v>-2</v>
      </c>
      <c r="AH11">
        <v>-6.6</v>
      </c>
      <c r="AI11">
        <v>-6.5</v>
      </c>
    </row>
    <row r="12" spans="2:35" x14ac:dyDescent="0.25">
      <c r="B12" s="6" t="s">
        <v>4</v>
      </c>
      <c r="C12" t="s">
        <v>26</v>
      </c>
      <c r="F12" s="7"/>
      <c r="J12">
        <v>5</v>
      </c>
      <c r="K12">
        <v>-6</v>
      </c>
      <c r="L12">
        <v>-3.7</v>
      </c>
      <c r="M12">
        <v>-3.6</v>
      </c>
      <c r="N12">
        <v>-2.7</v>
      </c>
      <c r="Q12">
        <v>5</v>
      </c>
      <c r="R12">
        <v>-10.8</v>
      </c>
      <c r="T12">
        <v>-8.1</v>
      </c>
      <c r="U12">
        <v>-8.1</v>
      </c>
      <c r="X12">
        <v>5</v>
      </c>
      <c r="Y12">
        <v>-7.7</v>
      </c>
      <c r="Z12">
        <v>-4.5</v>
      </c>
      <c r="AA12">
        <v>-6.2</v>
      </c>
      <c r="AB12">
        <v>-5.6</v>
      </c>
      <c r="AE12">
        <v>5</v>
      </c>
      <c r="AF12">
        <v>-9.6</v>
      </c>
      <c r="AH12">
        <v>-5.6</v>
      </c>
      <c r="AI12">
        <v>-5.2</v>
      </c>
    </row>
    <row r="13" spans="2:35" x14ac:dyDescent="0.25">
      <c r="B13" s="6" t="s">
        <v>5</v>
      </c>
      <c r="C13" t="s">
        <v>27</v>
      </c>
      <c r="F13" s="7"/>
      <c r="J13">
        <v>6</v>
      </c>
      <c r="K13">
        <v>-5.8</v>
      </c>
      <c r="L13">
        <v>-3.1</v>
      </c>
      <c r="M13">
        <v>-2.9</v>
      </c>
      <c r="N13">
        <v>-2.6</v>
      </c>
      <c r="Q13">
        <v>6</v>
      </c>
      <c r="R13">
        <v>-10.6</v>
      </c>
      <c r="T13">
        <v>-8</v>
      </c>
      <c r="U13">
        <v>-8.1</v>
      </c>
      <c r="X13">
        <v>6</v>
      </c>
      <c r="Y13">
        <v>-7.6</v>
      </c>
      <c r="Z13">
        <v>-4.5</v>
      </c>
      <c r="AA13">
        <v>-6.2</v>
      </c>
      <c r="AB13">
        <v>-5.6</v>
      </c>
      <c r="AE13">
        <v>6</v>
      </c>
      <c r="AF13">
        <v>-9.6</v>
      </c>
      <c r="AH13">
        <v>-5.5</v>
      </c>
      <c r="AI13">
        <v>-5.2</v>
      </c>
    </row>
    <row r="14" spans="2:35" x14ac:dyDescent="0.25">
      <c r="B14" s="8" t="s">
        <v>6</v>
      </c>
      <c r="C14" s="9" t="s">
        <v>28</v>
      </c>
      <c r="D14" s="9"/>
      <c r="E14" s="9"/>
      <c r="F14" s="10"/>
      <c r="J14">
        <v>7</v>
      </c>
      <c r="K14">
        <v>-5.6</v>
      </c>
      <c r="L14">
        <v>-3.1</v>
      </c>
      <c r="N14">
        <v>-2.1</v>
      </c>
      <c r="Q14">
        <v>7</v>
      </c>
      <c r="R14">
        <v>-9.6</v>
      </c>
      <c r="T14">
        <v>-7.9</v>
      </c>
      <c r="U14">
        <v>-7.8</v>
      </c>
      <c r="X14">
        <v>7</v>
      </c>
      <c r="Y14">
        <v>-7.6</v>
      </c>
      <c r="Z14">
        <v>-4.4000000000000004</v>
      </c>
      <c r="AA14">
        <v>-5.9</v>
      </c>
      <c r="AB14">
        <v>-5.6</v>
      </c>
      <c r="AE14">
        <v>7</v>
      </c>
      <c r="AF14">
        <v>-9.6</v>
      </c>
      <c r="AH14">
        <v>-5.5</v>
      </c>
      <c r="AI14">
        <v>-5.2</v>
      </c>
    </row>
    <row r="15" spans="2:35" x14ac:dyDescent="0.25">
      <c r="J15">
        <v>8</v>
      </c>
      <c r="K15">
        <v>-5.5</v>
      </c>
      <c r="L15">
        <v>-3</v>
      </c>
      <c r="N15">
        <v>-2.1</v>
      </c>
      <c r="Q15">
        <v>8</v>
      </c>
      <c r="R15">
        <v>-8.6999999999999993</v>
      </c>
      <c r="T15">
        <v>-7.7</v>
      </c>
      <c r="X15">
        <v>8</v>
      </c>
      <c r="Y15">
        <v>-7.5</v>
      </c>
      <c r="Z15">
        <v>-4.2</v>
      </c>
      <c r="AA15">
        <v>-5.9</v>
      </c>
      <c r="AB15">
        <v>-5.5</v>
      </c>
      <c r="AE15">
        <v>8</v>
      </c>
      <c r="AF15">
        <v>-9.6</v>
      </c>
      <c r="AH15">
        <v>-5.5</v>
      </c>
      <c r="AI15">
        <v>-5.2</v>
      </c>
    </row>
    <row r="16" spans="2:35" x14ac:dyDescent="0.25">
      <c r="J16">
        <v>9</v>
      </c>
      <c r="L16">
        <v>-2.9</v>
      </c>
      <c r="Q16">
        <v>9</v>
      </c>
      <c r="T16">
        <v>-7.7</v>
      </c>
      <c r="X16">
        <v>9</v>
      </c>
      <c r="Y16">
        <v>-7.5</v>
      </c>
      <c r="AA16">
        <v>-5.7</v>
      </c>
      <c r="AB16">
        <v>-5.4</v>
      </c>
      <c r="AE16">
        <v>9</v>
      </c>
    </row>
    <row r="17" spans="8:46" x14ac:dyDescent="0.25">
      <c r="J17">
        <v>10</v>
      </c>
      <c r="L17">
        <v>-2.7</v>
      </c>
      <c r="Q17">
        <v>10</v>
      </c>
      <c r="T17">
        <v>-7</v>
      </c>
      <c r="X17">
        <v>10</v>
      </c>
      <c r="Y17">
        <v>-7.4</v>
      </c>
      <c r="AA17">
        <v>-5.4</v>
      </c>
      <c r="AE17">
        <v>10</v>
      </c>
    </row>
    <row r="19" spans="8:46" x14ac:dyDescent="0.25">
      <c r="J19" t="s">
        <v>11</v>
      </c>
      <c r="K19" s="11">
        <f>AVERAGE(K8:K17)</f>
        <v>-6.25</v>
      </c>
      <c r="L19" s="11">
        <f t="shared" ref="L19:AI19" si="0">AVERAGE(L8:L17)</f>
        <v>-3.46</v>
      </c>
      <c r="M19" s="11">
        <f t="shared" si="0"/>
        <v>-4.416666666666667</v>
      </c>
      <c r="N19" s="11">
        <f t="shared" si="0"/>
        <v>-3.1125000000000007</v>
      </c>
      <c r="O19" s="11"/>
      <c r="P19" s="11"/>
      <c r="Q19" s="11"/>
      <c r="R19" s="11">
        <f t="shared" si="0"/>
        <v>-10.387499999999999</v>
      </c>
      <c r="S19" s="11">
        <f t="shared" si="0"/>
        <v>-5.0749999999999993</v>
      </c>
      <c r="T19" s="11">
        <f t="shared" si="0"/>
        <v>-8</v>
      </c>
      <c r="U19" s="11">
        <f t="shared" si="0"/>
        <v>-8.1285714285714281</v>
      </c>
      <c r="V19" s="11"/>
      <c r="W19" s="11"/>
      <c r="X19" s="11"/>
      <c r="Y19" s="11">
        <f t="shared" si="0"/>
        <v>-7.6800000000000015</v>
      </c>
      <c r="Z19" s="11">
        <f t="shared" si="0"/>
        <v>-4.9875000000000007</v>
      </c>
      <c r="AA19" s="11">
        <f t="shared" si="0"/>
        <v>-6.1300000000000008</v>
      </c>
      <c r="AB19" s="11">
        <f>AVERAGE(AB8:AB17)</f>
        <v>-5.7</v>
      </c>
      <c r="AC19" s="1"/>
      <c r="AD19" s="1"/>
      <c r="AE19" s="1"/>
      <c r="AF19" s="1">
        <f t="shared" si="0"/>
        <v>-9.85</v>
      </c>
      <c r="AG19" s="1">
        <f t="shared" si="0"/>
        <v>-2</v>
      </c>
      <c r="AH19" s="1">
        <f t="shared" si="0"/>
        <v>-6.0625</v>
      </c>
      <c r="AI19" s="1">
        <f t="shared" si="0"/>
        <v>-5.8500000000000005</v>
      </c>
    </row>
    <row r="20" spans="8:46" x14ac:dyDescent="0.25"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 spans="8:46" x14ac:dyDescent="0.25">
      <c r="H21" t="s">
        <v>12</v>
      </c>
      <c r="K21" s="13">
        <f>K8/AF8</f>
        <v>0.68316831683168322</v>
      </c>
      <c r="L21" s="13">
        <f t="shared" ref="L21:N21" si="1">L8/AG8</f>
        <v>2.15</v>
      </c>
      <c r="M21" s="13">
        <f t="shared" si="1"/>
        <v>0.87878787878787878</v>
      </c>
      <c r="N21" s="13">
        <f t="shared" si="1"/>
        <v>0.70769230769230762</v>
      </c>
      <c r="O21" s="13"/>
      <c r="P21" s="13"/>
      <c r="Q21" s="13"/>
      <c r="R21" s="13">
        <f>R8/AF8</f>
        <v>1.0792079207920793</v>
      </c>
      <c r="S21" s="13">
        <f t="shared" ref="S21:U21" si="2">S8/AG8</f>
        <v>3.3</v>
      </c>
      <c r="T21" s="13">
        <f t="shared" si="2"/>
        <v>1.2878787878787878</v>
      </c>
      <c r="U21" s="13">
        <f t="shared" si="2"/>
        <v>1.276923076923077</v>
      </c>
      <c r="V21" s="13"/>
      <c r="W21" s="13"/>
      <c r="X21" s="13"/>
      <c r="Y21" s="13">
        <f>Y8/AF8</f>
        <v>0.79207920792079212</v>
      </c>
      <c r="Z21" s="13">
        <f t="shared" ref="Z21:AA21" si="3">Z8/AG8</f>
        <v>2.95</v>
      </c>
      <c r="AA21" s="13">
        <f t="shared" si="3"/>
        <v>1</v>
      </c>
      <c r="AB21" s="13">
        <f>AB8/AI8</f>
        <v>0.92307692307692313</v>
      </c>
    </row>
    <row r="22" spans="8:46" x14ac:dyDescent="0.25">
      <c r="I22" t="s">
        <v>13</v>
      </c>
      <c r="K22" s="11">
        <f>K21*100</f>
        <v>68.316831683168317</v>
      </c>
      <c r="L22" s="11">
        <f t="shared" ref="L22:AB22" si="4">L21*100</f>
        <v>215</v>
      </c>
      <c r="M22" s="11">
        <f t="shared" si="4"/>
        <v>87.878787878787875</v>
      </c>
      <c r="N22" s="11">
        <f t="shared" si="4"/>
        <v>70.769230769230759</v>
      </c>
      <c r="O22" s="11"/>
      <c r="P22" s="11"/>
      <c r="Q22" s="11"/>
      <c r="R22" s="11">
        <f t="shared" si="4"/>
        <v>107.92079207920793</v>
      </c>
      <c r="S22" s="11">
        <f t="shared" si="4"/>
        <v>330</v>
      </c>
      <c r="T22" s="11">
        <f t="shared" si="4"/>
        <v>128.78787878787878</v>
      </c>
      <c r="U22" s="11">
        <f t="shared" si="4"/>
        <v>127.69230769230771</v>
      </c>
      <c r="V22" s="11"/>
      <c r="W22" s="11"/>
      <c r="X22" s="11"/>
      <c r="Y22" s="11">
        <f t="shared" si="4"/>
        <v>79.207920792079207</v>
      </c>
      <c r="Z22" s="11">
        <f t="shared" si="4"/>
        <v>295</v>
      </c>
      <c r="AA22" s="11">
        <f t="shared" si="4"/>
        <v>100</v>
      </c>
      <c r="AB22" s="11">
        <f t="shared" si="4"/>
        <v>92.307692307692307</v>
      </c>
    </row>
    <row r="23" spans="8:46" x14ac:dyDescent="0.25"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spans="8:46" x14ac:dyDescent="0.25"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8:46" x14ac:dyDescent="0.25">
      <c r="J25" t="s">
        <v>1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8:46" x14ac:dyDescent="0.25">
      <c r="H26" t="s">
        <v>14</v>
      </c>
      <c r="J26">
        <v>1</v>
      </c>
      <c r="K26" s="12">
        <f t="shared" ref="K26:K33" si="5">K8/$AF$19</f>
        <v>0.70050761421319807</v>
      </c>
      <c r="L26" s="12">
        <f t="shared" ref="L26:L35" si="6">L8/$AG$19</f>
        <v>2.15</v>
      </c>
      <c r="M26" s="12">
        <f t="shared" ref="M26:M31" si="7">M8/$AH$19</f>
        <v>0.95670103092783498</v>
      </c>
      <c r="N26" s="12">
        <f t="shared" ref="N26:N33" si="8">N8/$AI$19</f>
        <v>0.7863247863247862</v>
      </c>
      <c r="O26" s="12"/>
      <c r="P26" s="12"/>
      <c r="Q26" s="12"/>
      <c r="R26" s="12">
        <f t="shared" ref="R26:R33" si="9">R8/$AF$19</f>
        <v>1.1065989847715736</v>
      </c>
      <c r="S26" s="12">
        <f>S8/$AG$19</f>
        <v>3.3</v>
      </c>
      <c r="T26" s="12">
        <f t="shared" ref="T26:T35" si="10">T8/$AH$19</f>
        <v>1.402061855670103</v>
      </c>
      <c r="U26" s="12">
        <f t="shared" ref="U26:U32" si="11">U8/$AI$19</f>
        <v>1.4188034188034189</v>
      </c>
      <c r="V26" s="12"/>
      <c r="W26" s="12"/>
      <c r="X26" s="12"/>
      <c r="Y26" s="12">
        <f t="shared" ref="Y26:Y35" si="12">Y8/$AF$19</f>
        <v>0.81218274111675126</v>
      </c>
      <c r="Z26" s="12">
        <f t="shared" ref="Z26:Z33" si="13">Z8/$AG$19</f>
        <v>2.95</v>
      </c>
      <c r="AA26" s="12">
        <f t="shared" ref="AA26:AA35" si="14">AA8/$AH$19</f>
        <v>1.0886597938144329</v>
      </c>
      <c r="AB26" s="12">
        <f t="shared" ref="AB26:AB34" si="15">AB8/$AI$19</f>
        <v>1.0256410256410255</v>
      </c>
    </row>
    <row r="27" spans="8:46" x14ac:dyDescent="0.25">
      <c r="J27">
        <v>2</v>
      </c>
      <c r="K27" s="12">
        <f t="shared" si="5"/>
        <v>0.70050761421319807</v>
      </c>
      <c r="L27" s="12">
        <f t="shared" si="6"/>
        <v>2.15</v>
      </c>
      <c r="M27" s="12">
        <f t="shared" si="7"/>
        <v>0.9402061855670103</v>
      </c>
      <c r="N27" s="12">
        <f t="shared" si="8"/>
        <v>0.71794871794871795</v>
      </c>
      <c r="O27" s="12"/>
      <c r="P27" s="12"/>
      <c r="Q27" s="12"/>
      <c r="R27" s="12">
        <f t="shared" si="9"/>
        <v>1.1065989847715736</v>
      </c>
      <c r="S27" s="12">
        <f>S9/$AG$19</f>
        <v>2.4</v>
      </c>
      <c r="T27" s="12">
        <f t="shared" si="10"/>
        <v>1.402061855670103</v>
      </c>
      <c r="U27" s="12">
        <f t="shared" si="11"/>
        <v>1.4188034188034189</v>
      </c>
      <c r="V27" s="12"/>
      <c r="W27" s="12"/>
      <c r="X27" s="12"/>
      <c r="Y27" s="12">
        <f t="shared" si="12"/>
        <v>0.80203045685279195</v>
      </c>
      <c r="Z27" s="12">
        <f t="shared" si="13"/>
        <v>2.9</v>
      </c>
      <c r="AA27" s="12">
        <f t="shared" si="14"/>
        <v>1.0721649484536082</v>
      </c>
      <c r="AB27" s="12">
        <f t="shared" si="15"/>
        <v>1.0085470085470085</v>
      </c>
    </row>
    <row r="28" spans="8:46" ht="21" x14ac:dyDescent="0.35">
      <c r="J28">
        <v>3</v>
      </c>
      <c r="K28" s="12">
        <f t="shared" si="5"/>
        <v>0.68020304568527923</v>
      </c>
      <c r="L28" s="12">
        <f t="shared" si="6"/>
        <v>1.9</v>
      </c>
      <c r="M28" s="12">
        <f t="shared" si="7"/>
        <v>0.72577319587628875</v>
      </c>
      <c r="N28" s="12">
        <f t="shared" si="8"/>
        <v>0.56410256410256399</v>
      </c>
      <c r="O28" s="12"/>
      <c r="P28" s="12"/>
      <c r="Q28" s="12"/>
      <c r="R28" s="12">
        <f t="shared" si="9"/>
        <v>1.0964467005076144</v>
      </c>
      <c r="S28" s="12">
        <f>S10/$AG$19</f>
        <v>2.25</v>
      </c>
      <c r="T28" s="12">
        <f t="shared" si="10"/>
        <v>1.3690721649484536</v>
      </c>
      <c r="U28" s="12">
        <f t="shared" si="11"/>
        <v>1.4017094017094014</v>
      </c>
      <c r="V28" s="12"/>
      <c r="W28" s="12"/>
      <c r="X28" s="12"/>
      <c r="Y28" s="12">
        <f t="shared" si="12"/>
        <v>0.80203045685279195</v>
      </c>
      <c r="Z28" s="12">
        <f t="shared" si="13"/>
        <v>2.65</v>
      </c>
      <c r="AA28" s="12">
        <f t="shared" si="14"/>
        <v>1.0721649484536082</v>
      </c>
      <c r="AB28" s="12">
        <f t="shared" si="15"/>
        <v>1.0085470085470085</v>
      </c>
      <c r="AQ28" s="2"/>
      <c r="AR28" s="2"/>
      <c r="AS28" s="2"/>
      <c r="AT28" s="2"/>
    </row>
    <row r="29" spans="8:46" x14ac:dyDescent="0.25">
      <c r="J29">
        <v>4</v>
      </c>
      <c r="K29" s="12">
        <f t="shared" si="5"/>
        <v>0.67005076142131981</v>
      </c>
      <c r="L29" s="12">
        <f t="shared" si="6"/>
        <v>1.85</v>
      </c>
      <c r="M29" s="12">
        <f t="shared" si="7"/>
        <v>0.67628865979381436</v>
      </c>
      <c r="N29" s="12">
        <f t="shared" si="8"/>
        <v>0.56410256410256399</v>
      </c>
      <c r="O29" s="12"/>
      <c r="P29" s="12"/>
      <c r="Q29" s="12"/>
      <c r="R29" s="12">
        <f t="shared" si="9"/>
        <v>1.0964467005076144</v>
      </c>
      <c r="S29" s="12">
        <f>S11/$AG$19</f>
        <v>2.2000000000000002</v>
      </c>
      <c r="T29" s="12">
        <f t="shared" si="10"/>
        <v>1.3690721649484536</v>
      </c>
      <c r="U29" s="12">
        <f t="shared" si="11"/>
        <v>1.3846153846153844</v>
      </c>
      <c r="V29" s="12"/>
      <c r="W29" s="12"/>
      <c r="X29" s="12"/>
      <c r="Y29" s="12">
        <f t="shared" si="12"/>
        <v>0.78172588832487311</v>
      </c>
      <c r="Z29" s="12">
        <f t="shared" si="13"/>
        <v>2.65</v>
      </c>
      <c r="AA29" s="12">
        <f t="shared" si="14"/>
        <v>1.0556701030927835</v>
      </c>
      <c r="AB29" s="12">
        <f t="shared" si="15"/>
        <v>0.99145299145299137</v>
      </c>
    </row>
    <row r="30" spans="8:46" x14ac:dyDescent="0.25">
      <c r="J30">
        <v>5</v>
      </c>
      <c r="K30" s="12">
        <f t="shared" si="5"/>
        <v>0.6091370558375635</v>
      </c>
      <c r="L30" s="12">
        <f t="shared" si="6"/>
        <v>1.85</v>
      </c>
      <c r="M30" s="12">
        <f t="shared" si="7"/>
        <v>0.59381443298969072</v>
      </c>
      <c r="N30" s="12">
        <f t="shared" si="8"/>
        <v>0.46153846153846151</v>
      </c>
      <c r="O30" s="12"/>
      <c r="P30" s="12"/>
      <c r="Q30" s="12"/>
      <c r="R30" s="12">
        <f t="shared" si="9"/>
        <v>1.0964467005076144</v>
      </c>
      <c r="S30" s="12"/>
      <c r="T30" s="12">
        <f t="shared" si="10"/>
        <v>1.336082474226804</v>
      </c>
      <c r="U30" s="12">
        <f t="shared" si="11"/>
        <v>1.3846153846153844</v>
      </c>
      <c r="V30" s="12"/>
      <c r="W30" s="12"/>
      <c r="X30" s="12"/>
      <c r="Y30" s="12">
        <f t="shared" si="12"/>
        <v>0.78172588832487311</v>
      </c>
      <c r="Z30" s="12">
        <f t="shared" si="13"/>
        <v>2.25</v>
      </c>
      <c r="AA30" s="12">
        <f t="shared" si="14"/>
        <v>1.0226804123711339</v>
      </c>
      <c r="AB30" s="12">
        <f t="shared" si="15"/>
        <v>0.95726495726495708</v>
      </c>
    </row>
    <row r="31" spans="8:46" x14ac:dyDescent="0.25">
      <c r="J31">
        <v>6</v>
      </c>
      <c r="K31" s="12">
        <f t="shared" si="5"/>
        <v>0.58883248730964466</v>
      </c>
      <c r="L31" s="12">
        <f t="shared" si="6"/>
        <v>1.55</v>
      </c>
      <c r="M31" s="12">
        <f t="shared" si="7"/>
        <v>0.47835051546391749</v>
      </c>
      <c r="N31" s="12">
        <f t="shared" si="8"/>
        <v>0.44444444444444442</v>
      </c>
      <c r="O31" s="12"/>
      <c r="P31" s="12"/>
      <c r="Q31" s="12"/>
      <c r="R31" s="12">
        <f t="shared" si="9"/>
        <v>1.0761421319796953</v>
      </c>
      <c r="S31" s="12"/>
      <c r="T31" s="12">
        <f t="shared" si="10"/>
        <v>1.3195876288659794</v>
      </c>
      <c r="U31" s="12">
        <f t="shared" si="11"/>
        <v>1.3846153846153844</v>
      </c>
      <c r="V31" s="12"/>
      <c r="W31" s="12"/>
      <c r="X31" s="12"/>
      <c r="Y31" s="12">
        <f t="shared" si="12"/>
        <v>0.77157360406091369</v>
      </c>
      <c r="Z31" s="12">
        <f t="shared" si="13"/>
        <v>2.25</v>
      </c>
      <c r="AA31" s="12">
        <f t="shared" si="14"/>
        <v>1.0226804123711339</v>
      </c>
      <c r="AB31" s="12">
        <f t="shared" si="15"/>
        <v>0.95726495726495708</v>
      </c>
    </row>
    <row r="32" spans="8:46" x14ac:dyDescent="0.25">
      <c r="J32">
        <v>7</v>
      </c>
      <c r="K32" s="12">
        <f t="shared" si="5"/>
        <v>0.56852791878172593</v>
      </c>
      <c r="L32" s="12">
        <f t="shared" si="6"/>
        <v>1.55</v>
      </c>
      <c r="M32" s="12"/>
      <c r="N32" s="12">
        <f t="shared" si="8"/>
        <v>0.35897435897435898</v>
      </c>
      <c r="O32" s="12"/>
      <c r="P32" s="12"/>
      <c r="Q32" s="12"/>
      <c r="R32" s="12">
        <f t="shared" si="9"/>
        <v>0.97461928934010156</v>
      </c>
      <c r="S32" s="12"/>
      <c r="T32" s="12">
        <f t="shared" si="10"/>
        <v>1.3030927835051547</v>
      </c>
      <c r="U32" s="12">
        <f t="shared" si="11"/>
        <v>1.3333333333333333</v>
      </c>
      <c r="V32" s="12"/>
      <c r="W32" s="12"/>
      <c r="X32" s="12"/>
      <c r="Y32" s="12">
        <f t="shared" si="12"/>
        <v>0.77157360406091369</v>
      </c>
      <c r="Z32" s="12">
        <f t="shared" si="13"/>
        <v>2.2000000000000002</v>
      </c>
      <c r="AA32" s="12">
        <f t="shared" si="14"/>
        <v>0.97319587628865989</v>
      </c>
      <c r="AB32" s="12">
        <f t="shared" si="15"/>
        <v>0.95726495726495708</v>
      </c>
    </row>
    <row r="33" spans="8:45" x14ac:dyDescent="0.25">
      <c r="J33">
        <v>8</v>
      </c>
      <c r="K33" s="12">
        <f t="shared" si="5"/>
        <v>0.55837563451776651</v>
      </c>
      <c r="L33" s="12">
        <f t="shared" si="6"/>
        <v>1.5</v>
      </c>
      <c r="M33" s="12"/>
      <c r="N33" s="12">
        <f t="shared" si="8"/>
        <v>0.35897435897435898</v>
      </c>
      <c r="O33" s="12"/>
      <c r="P33" s="12"/>
      <c r="Q33" s="12"/>
      <c r="R33" s="12">
        <f t="shared" si="9"/>
        <v>0.88324873096446699</v>
      </c>
      <c r="S33" s="12"/>
      <c r="T33" s="12">
        <f t="shared" si="10"/>
        <v>1.2701030927835051</v>
      </c>
      <c r="U33" s="12"/>
      <c r="V33" s="12"/>
      <c r="W33" s="12"/>
      <c r="X33" s="12"/>
      <c r="Y33" s="12">
        <f t="shared" si="12"/>
        <v>0.76142131979695438</v>
      </c>
      <c r="Z33" s="12">
        <f t="shared" si="13"/>
        <v>2.1</v>
      </c>
      <c r="AA33" s="12">
        <f t="shared" si="14"/>
        <v>0.97319587628865989</v>
      </c>
      <c r="AB33" s="12">
        <f t="shared" si="15"/>
        <v>0.94017094017094005</v>
      </c>
    </row>
    <row r="34" spans="8:45" x14ac:dyDescent="0.25">
      <c r="J34">
        <v>9</v>
      </c>
      <c r="K34" s="12"/>
      <c r="L34" s="12">
        <f t="shared" si="6"/>
        <v>1.45</v>
      </c>
      <c r="M34" s="12"/>
      <c r="N34" s="12"/>
      <c r="O34" s="12"/>
      <c r="P34" s="12"/>
      <c r="Q34" s="12"/>
      <c r="R34" s="12"/>
      <c r="S34" s="12"/>
      <c r="T34" s="12">
        <f t="shared" si="10"/>
        <v>1.2701030927835051</v>
      </c>
      <c r="U34" s="12"/>
      <c r="V34" s="12"/>
      <c r="W34" s="12"/>
      <c r="X34" s="12"/>
      <c r="Y34" s="12">
        <f t="shared" si="12"/>
        <v>0.76142131979695438</v>
      </c>
      <c r="Z34" s="12"/>
      <c r="AA34" s="12">
        <f t="shared" si="14"/>
        <v>0.9402061855670103</v>
      </c>
      <c r="AB34" s="12">
        <f t="shared" si="15"/>
        <v>0.92307692307692302</v>
      </c>
    </row>
    <row r="35" spans="8:45" ht="21" x14ac:dyDescent="0.35">
      <c r="J35">
        <v>10</v>
      </c>
      <c r="K35" s="12"/>
      <c r="L35" s="12">
        <f t="shared" si="6"/>
        <v>1.35</v>
      </c>
      <c r="M35" s="12"/>
      <c r="N35" s="12"/>
      <c r="O35" s="12"/>
      <c r="P35" s="12"/>
      <c r="Q35" s="12"/>
      <c r="R35" s="12"/>
      <c r="S35" s="12"/>
      <c r="T35" s="12">
        <f t="shared" si="10"/>
        <v>1.1546391752577319</v>
      </c>
      <c r="U35" s="12"/>
      <c r="V35" s="12"/>
      <c r="W35" s="12"/>
      <c r="X35" s="12"/>
      <c r="Y35" s="12">
        <f t="shared" si="12"/>
        <v>0.75126903553299496</v>
      </c>
      <c r="Z35" s="12"/>
      <c r="AA35" s="12">
        <f t="shared" si="14"/>
        <v>0.89072164948453614</v>
      </c>
      <c r="AB35" s="12"/>
      <c r="AQ35" s="2"/>
      <c r="AR35" s="2"/>
      <c r="AS35" s="2"/>
    </row>
    <row r="36" spans="8:45" x14ac:dyDescent="0.25"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 spans="8:45" x14ac:dyDescent="0.25">
      <c r="I37" t="s">
        <v>11</v>
      </c>
      <c r="K37" s="14">
        <f>AVERAGE(K26:K35)</f>
        <v>0.63451776649746194</v>
      </c>
      <c r="L37" s="14">
        <f t="shared" ref="L37:N37" si="16">AVERAGE(L26:L35)</f>
        <v>1.73</v>
      </c>
      <c r="M37" s="14">
        <f t="shared" si="16"/>
        <v>0.72852233676975942</v>
      </c>
      <c r="N37" s="14">
        <f t="shared" si="16"/>
        <v>0.53205128205128205</v>
      </c>
      <c r="O37" s="14"/>
      <c r="P37" s="14"/>
      <c r="Q37" s="14"/>
      <c r="R37" s="14">
        <f t="shared" ref="R37:AB37" si="17">AVERAGE(R26:R35)</f>
        <v>1.0545685279187818</v>
      </c>
      <c r="S37" s="14">
        <f t="shared" si="17"/>
        <v>2.5374999999999996</v>
      </c>
      <c r="T37" s="14">
        <f t="shared" si="17"/>
        <v>1.3195876288659794</v>
      </c>
      <c r="U37" s="14">
        <f t="shared" si="17"/>
        <v>1.3894993894993894</v>
      </c>
      <c r="V37" s="14"/>
      <c r="W37" s="14"/>
      <c r="X37" s="14"/>
      <c r="Y37" s="14">
        <f t="shared" si="17"/>
        <v>0.7796954314720812</v>
      </c>
      <c r="Z37" s="14">
        <f t="shared" si="17"/>
        <v>2.4937500000000004</v>
      </c>
      <c r="AA37" s="14">
        <f t="shared" si="17"/>
        <v>1.0111340206185566</v>
      </c>
      <c r="AB37" s="14">
        <f t="shared" si="17"/>
        <v>0.97435897435897445</v>
      </c>
    </row>
    <row r="38" spans="8:45" x14ac:dyDescent="0.25">
      <c r="K38" s="12">
        <f>_xlfn.STDEV.P(K26:K35)</f>
        <v>5.5837563451776678E-2</v>
      </c>
      <c r="L38" s="12">
        <f t="shared" ref="L38:N38" si="18">_xlfn.STDEV.P(L26:L35)</f>
        <v>0.27404379212089425</v>
      </c>
      <c r="M38" s="12">
        <f t="shared" si="18"/>
        <v>0.17337033704937568</v>
      </c>
      <c r="N38" s="12">
        <f t="shared" si="18"/>
        <v>0.14740492676074504</v>
      </c>
      <c r="O38" s="12"/>
      <c r="P38" s="12"/>
      <c r="Q38" s="12"/>
      <c r="R38" s="12">
        <f t="shared" ref="R38:AB38" si="19">_xlfn.STDEV.P(R26:R35)</f>
        <v>7.6553457522110041E-2</v>
      </c>
      <c r="S38" s="12">
        <f t="shared" si="19"/>
        <v>0.44633927678393009</v>
      </c>
      <c r="T38" s="12">
        <f t="shared" si="19"/>
        <v>7.1519945199765123E-2</v>
      </c>
      <c r="U38" s="12">
        <f t="shared" si="19"/>
        <v>2.6972798576769909E-2</v>
      </c>
      <c r="V38" s="12"/>
      <c r="W38" s="12"/>
      <c r="X38" s="12"/>
      <c r="Y38" s="12">
        <f t="shared" si="19"/>
        <v>1.915529163869361E-2</v>
      </c>
      <c r="Z38" s="12">
        <f t="shared" si="19"/>
        <v>0.31268744378372171</v>
      </c>
      <c r="AA38" s="12">
        <f t="shared" si="19"/>
        <v>6.1740098217609528E-2</v>
      </c>
      <c r="AB38" s="12">
        <f t="shared" si="19"/>
        <v>3.3224797121625675E-2</v>
      </c>
    </row>
    <row r="39" spans="8:45" x14ac:dyDescent="0.25">
      <c r="I39" t="s">
        <v>15</v>
      </c>
      <c r="K39" s="11">
        <f>K37*100</f>
        <v>63.451776649746193</v>
      </c>
      <c r="L39" s="11">
        <f t="shared" ref="L39:AB39" si="20">L37*100</f>
        <v>173</v>
      </c>
      <c r="M39" s="11">
        <f t="shared" si="20"/>
        <v>72.852233676975942</v>
      </c>
      <c r="N39" s="11">
        <f t="shared" si="20"/>
        <v>53.205128205128204</v>
      </c>
      <c r="O39" s="11"/>
      <c r="P39" s="11"/>
      <c r="Q39" s="11"/>
      <c r="R39" s="11">
        <f t="shared" si="20"/>
        <v>105.45685279187818</v>
      </c>
      <c r="S39" s="11">
        <f t="shared" si="20"/>
        <v>253.74999999999997</v>
      </c>
      <c r="T39" s="11">
        <f t="shared" si="20"/>
        <v>131.95876288659792</v>
      </c>
      <c r="U39" s="11">
        <f t="shared" si="20"/>
        <v>138.94993894993894</v>
      </c>
      <c r="V39" s="11"/>
      <c r="W39" s="11"/>
      <c r="X39" s="11"/>
      <c r="Y39" s="11">
        <f t="shared" si="20"/>
        <v>77.969543147208114</v>
      </c>
      <c r="Z39" s="11">
        <f t="shared" si="20"/>
        <v>249.37500000000003</v>
      </c>
      <c r="AA39" s="11">
        <f t="shared" si="20"/>
        <v>101.11340206185567</v>
      </c>
      <c r="AB39" s="11">
        <f t="shared" si="20"/>
        <v>97.435897435897445</v>
      </c>
    </row>
    <row r="40" spans="8:45" x14ac:dyDescent="0.25">
      <c r="K40" s="12">
        <f>K38*100</f>
        <v>5.5837563451776679</v>
      </c>
      <c r="L40" s="12">
        <f t="shared" ref="L40:AB40" si="21">L38*100</f>
        <v>27.404379212089424</v>
      </c>
      <c r="M40" s="12">
        <f t="shared" si="21"/>
        <v>17.337033704937568</v>
      </c>
      <c r="N40" s="12">
        <f t="shared" si="21"/>
        <v>14.740492676074505</v>
      </c>
      <c r="O40" s="12"/>
      <c r="P40" s="12"/>
      <c r="Q40" s="12"/>
      <c r="R40" s="12">
        <f t="shared" si="21"/>
        <v>7.6553457522110042</v>
      </c>
      <c r="S40" s="12">
        <f t="shared" si="21"/>
        <v>44.633927678393007</v>
      </c>
      <c r="T40" s="12">
        <f t="shared" si="21"/>
        <v>7.1519945199765118</v>
      </c>
      <c r="U40" s="12">
        <f t="shared" si="21"/>
        <v>2.6972798576769907</v>
      </c>
      <c r="V40" s="12"/>
      <c r="W40" s="12"/>
      <c r="X40" s="12"/>
      <c r="Y40" s="12">
        <f t="shared" si="21"/>
        <v>1.915529163869361</v>
      </c>
      <c r="Z40" s="12">
        <f t="shared" si="21"/>
        <v>31.268744378372169</v>
      </c>
      <c r="AA40" s="12">
        <f t="shared" si="21"/>
        <v>6.1740098217609525</v>
      </c>
      <c r="AB40" s="12">
        <f t="shared" si="21"/>
        <v>3.3224797121625675</v>
      </c>
    </row>
    <row r="41" spans="8:45" x14ac:dyDescent="0.25"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8:45" x14ac:dyDescent="0.25">
      <c r="J42" t="s">
        <v>1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</row>
    <row r="43" spans="8:45" x14ac:dyDescent="0.25">
      <c r="H43" t="s">
        <v>16</v>
      </c>
      <c r="J43">
        <v>1</v>
      </c>
      <c r="K43" s="12">
        <f t="shared" ref="K43:N48" si="22">K8/$AF$19</f>
        <v>0.70050761421319807</v>
      </c>
      <c r="L43" s="12">
        <f t="shared" si="22"/>
        <v>0.43654822335025378</v>
      </c>
      <c r="M43" s="12">
        <f t="shared" si="22"/>
        <v>0.58883248730964466</v>
      </c>
      <c r="N43" s="12">
        <f t="shared" si="22"/>
        <v>0.46700507614213194</v>
      </c>
      <c r="O43" s="12"/>
      <c r="P43" s="12"/>
      <c r="Q43" s="12"/>
      <c r="R43" s="12">
        <f t="shared" ref="R43:U46" si="23">R8/$AF$19</f>
        <v>1.1065989847715736</v>
      </c>
      <c r="S43" s="12">
        <f t="shared" si="23"/>
        <v>0.67005076142131981</v>
      </c>
      <c r="T43" s="12">
        <f t="shared" si="23"/>
        <v>0.86294416243654826</v>
      </c>
      <c r="U43" s="12">
        <f t="shared" si="23"/>
        <v>0.84263959390862953</v>
      </c>
      <c r="V43" s="12"/>
      <c r="W43" s="12"/>
      <c r="X43" s="12"/>
      <c r="Y43" s="12">
        <f t="shared" ref="Y43:AB50" si="24">Y8/$AF$19</f>
        <v>0.81218274111675126</v>
      </c>
      <c r="Z43" s="12">
        <f t="shared" si="24"/>
        <v>0.59898477157360408</v>
      </c>
      <c r="AA43" s="12">
        <f t="shared" si="24"/>
        <v>0.67005076142131981</v>
      </c>
      <c r="AB43" s="12">
        <f t="shared" si="24"/>
        <v>0.6091370558375635</v>
      </c>
    </row>
    <row r="44" spans="8:45" x14ac:dyDescent="0.25">
      <c r="J44">
        <v>2</v>
      </c>
      <c r="K44" s="12">
        <f t="shared" si="22"/>
        <v>0.70050761421319807</v>
      </c>
      <c r="L44" s="12">
        <f t="shared" si="22"/>
        <v>0.43654822335025378</v>
      </c>
      <c r="M44" s="12">
        <f t="shared" si="22"/>
        <v>0.57868020304568535</v>
      </c>
      <c r="N44" s="12">
        <f t="shared" si="22"/>
        <v>0.42639593908629447</v>
      </c>
      <c r="O44" s="12"/>
      <c r="P44" s="12"/>
      <c r="Q44" s="12"/>
      <c r="R44" s="12">
        <f t="shared" si="23"/>
        <v>1.1065989847715736</v>
      </c>
      <c r="S44" s="12">
        <f t="shared" si="23"/>
        <v>0.48730964467005078</v>
      </c>
      <c r="T44" s="12">
        <f t="shared" si="23"/>
        <v>0.86294416243654826</v>
      </c>
      <c r="U44" s="12">
        <f t="shared" si="23"/>
        <v>0.84263959390862953</v>
      </c>
      <c r="V44" s="12"/>
      <c r="W44" s="12"/>
      <c r="X44" s="12"/>
      <c r="Y44" s="12">
        <f t="shared" si="24"/>
        <v>0.80203045685279195</v>
      </c>
      <c r="Z44" s="12">
        <f t="shared" si="24"/>
        <v>0.58883248730964466</v>
      </c>
      <c r="AA44" s="12">
        <f t="shared" si="24"/>
        <v>0.65989847715736039</v>
      </c>
      <c r="AB44" s="12">
        <f t="shared" si="24"/>
        <v>0.59898477157360408</v>
      </c>
    </row>
    <row r="45" spans="8:45" x14ac:dyDescent="0.25">
      <c r="J45">
        <v>3</v>
      </c>
      <c r="K45" s="12">
        <f t="shared" si="22"/>
        <v>0.68020304568527923</v>
      </c>
      <c r="L45" s="12">
        <f t="shared" si="22"/>
        <v>0.38578680203045684</v>
      </c>
      <c r="M45" s="12">
        <f t="shared" si="22"/>
        <v>0.44670050761421326</v>
      </c>
      <c r="N45" s="12">
        <f t="shared" si="22"/>
        <v>0.3350253807106599</v>
      </c>
      <c r="O45" s="12"/>
      <c r="P45" s="12"/>
      <c r="Q45" s="12"/>
      <c r="R45" s="12">
        <f t="shared" si="23"/>
        <v>1.0964467005076144</v>
      </c>
      <c r="S45" s="12">
        <f t="shared" si="23"/>
        <v>0.45685279187817263</v>
      </c>
      <c r="T45" s="12">
        <f t="shared" si="23"/>
        <v>0.84263959390862953</v>
      </c>
      <c r="U45" s="12">
        <f t="shared" si="23"/>
        <v>0.83248730964466999</v>
      </c>
      <c r="V45" s="12"/>
      <c r="W45" s="12"/>
      <c r="X45" s="12"/>
      <c r="Y45" s="12">
        <f t="shared" si="24"/>
        <v>0.80203045685279195</v>
      </c>
      <c r="Z45" s="12">
        <f t="shared" si="24"/>
        <v>0.53807106598984766</v>
      </c>
      <c r="AA45" s="12">
        <f t="shared" si="24"/>
        <v>0.65989847715736039</v>
      </c>
      <c r="AB45" s="12">
        <f t="shared" si="24"/>
        <v>0.59898477157360408</v>
      </c>
    </row>
    <row r="46" spans="8:45" x14ac:dyDescent="0.25">
      <c r="J46">
        <v>4</v>
      </c>
      <c r="K46" s="12">
        <f t="shared" si="22"/>
        <v>0.67005076142131981</v>
      </c>
      <c r="L46" s="12">
        <f t="shared" si="22"/>
        <v>0.37563451776649748</v>
      </c>
      <c r="M46" s="12">
        <f t="shared" si="22"/>
        <v>0.416243654822335</v>
      </c>
      <c r="N46" s="12">
        <f t="shared" si="22"/>
        <v>0.3350253807106599</v>
      </c>
      <c r="O46" s="12"/>
      <c r="P46" s="12"/>
      <c r="Q46" s="12"/>
      <c r="R46" s="12">
        <f t="shared" si="23"/>
        <v>1.0964467005076144</v>
      </c>
      <c r="S46" s="12">
        <f t="shared" si="23"/>
        <v>0.44670050761421326</v>
      </c>
      <c r="T46" s="12">
        <f t="shared" si="23"/>
        <v>0.84263959390862953</v>
      </c>
      <c r="U46" s="12">
        <f t="shared" si="23"/>
        <v>0.82233502538071068</v>
      </c>
      <c r="V46" s="12"/>
      <c r="W46" s="12"/>
      <c r="X46" s="12"/>
      <c r="Y46" s="12">
        <f t="shared" si="24"/>
        <v>0.78172588832487311</v>
      </c>
      <c r="Z46" s="12">
        <f t="shared" si="24"/>
        <v>0.53807106598984766</v>
      </c>
      <c r="AA46" s="12">
        <f t="shared" si="24"/>
        <v>0.64974619289340108</v>
      </c>
      <c r="AB46" s="12">
        <f t="shared" si="24"/>
        <v>0.58883248730964466</v>
      </c>
    </row>
    <row r="47" spans="8:45" x14ac:dyDescent="0.25">
      <c r="J47">
        <v>5</v>
      </c>
      <c r="K47" s="12">
        <f t="shared" si="22"/>
        <v>0.6091370558375635</v>
      </c>
      <c r="L47" s="12">
        <f t="shared" si="22"/>
        <v>0.37563451776649748</v>
      </c>
      <c r="M47" s="12">
        <f t="shared" si="22"/>
        <v>0.36548223350253811</v>
      </c>
      <c r="N47" s="12">
        <f t="shared" si="22"/>
        <v>0.2741116751269036</v>
      </c>
      <c r="O47" s="12"/>
      <c r="P47" s="12"/>
      <c r="Q47" s="12"/>
      <c r="R47" s="12">
        <f>R12/$AF$19</f>
        <v>1.0964467005076144</v>
      </c>
      <c r="S47" s="12"/>
      <c r="T47" s="12">
        <f t="shared" ref="T47:U49" si="25">T12/$AF$19</f>
        <v>0.82233502538071068</v>
      </c>
      <c r="U47" s="12">
        <f t="shared" si="25"/>
        <v>0.82233502538071068</v>
      </c>
      <c r="V47" s="12"/>
      <c r="W47" s="12"/>
      <c r="X47" s="12"/>
      <c r="Y47" s="12">
        <f t="shared" si="24"/>
        <v>0.78172588832487311</v>
      </c>
      <c r="Z47" s="12">
        <f t="shared" si="24"/>
        <v>0.45685279187817263</v>
      </c>
      <c r="AA47" s="12">
        <f t="shared" si="24"/>
        <v>0.62944162436548223</v>
      </c>
      <c r="AB47" s="12">
        <f t="shared" si="24"/>
        <v>0.56852791878172593</v>
      </c>
    </row>
    <row r="48" spans="8:45" x14ac:dyDescent="0.25">
      <c r="J48">
        <v>6</v>
      </c>
      <c r="K48" s="12">
        <f t="shared" si="22"/>
        <v>0.58883248730964466</v>
      </c>
      <c r="L48" s="12">
        <f t="shared" si="22"/>
        <v>0.31472081218274112</v>
      </c>
      <c r="M48" s="12">
        <f t="shared" si="22"/>
        <v>0.29441624365482233</v>
      </c>
      <c r="N48" s="12">
        <f t="shared" si="22"/>
        <v>0.26395939086294418</v>
      </c>
      <c r="O48" s="12"/>
      <c r="P48" s="12"/>
      <c r="Q48" s="12"/>
      <c r="R48" s="12">
        <f>R13/$AF$19</f>
        <v>1.0761421319796953</v>
      </c>
      <c r="S48" s="12"/>
      <c r="T48" s="12">
        <f t="shared" si="25"/>
        <v>0.81218274111675126</v>
      </c>
      <c r="U48" s="12">
        <f t="shared" si="25"/>
        <v>0.82233502538071068</v>
      </c>
      <c r="V48" s="12"/>
      <c r="W48" s="12"/>
      <c r="X48" s="12"/>
      <c r="Y48" s="12">
        <f t="shared" si="24"/>
        <v>0.77157360406091369</v>
      </c>
      <c r="Z48" s="12">
        <f t="shared" si="24"/>
        <v>0.45685279187817263</v>
      </c>
      <c r="AA48" s="12">
        <f t="shared" si="24"/>
        <v>0.62944162436548223</v>
      </c>
      <c r="AB48" s="12">
        <f t="shared" si="24"/>
        <v>0.56852791878172593</v>
      </c>
    </row>
    <row r="49" spans="9:59" x14ac:dyDescent="0.25">
      <c r="J49">
        <v>7</v>
      </c>
      <c r="K49" s="12">
        <f>K14/$AF$19</f>
        <v>0.56852791878172593</v>
      </c>
      <c r="L49" s="12">
        <f>L14/$AF$19</f>
        <v>0.31472081218274112</v>
      </c>
      <c r="M49" s="12"/>
      <c r="N49" s="12">
        <f>N14/$AF$19</f>
        <v>0.21319796954314724</v>
      </c>
      <c r="O49" s="12"/>
      <c r="P49" s="12"/>
      <c r="Q49" s="12"/>
      <c r="R49" s="12">
        <f>R14/$AF$19</f>
        <v>0.97461928934010156</v>
      </c>
      <c r="S49" s="12"/>
      <c r="T49" s="12">
        <f t="shared" si="25"/>
        <v>0.80203045685279195</v>
      </c>
      <c r="U49" s="12">
        <f t="shared" si="25"/>
        <v>0.79187817258883253</v>
      </c>
      <c r="V49" s="12"/>
      <c r="W49" s="12"/>
      <c r="X49" s="12"/>
      <c r="Y49" s="12">
        <f t="shared" si="24"/>
        <v>0.77157360406091369</v>
      </c>
      <c r="Z49" s="12">
        <f t="shared" si="24"/>
        <v>0.44670050761421326</v>
      </c>
      <c r="AA49" s="12">
        <f t="shared" si="24"/>
        <v>0.59898477157360408</v>
      </c>
      <c r="AB49" s="12">
        <f t="shared" si="24"/>
        <v>0.56852791878172593</v>
      </c>
    </row>
    <row r="50" spans="9:59" x14ac:dyDescent="0.25">
      <c r="J50">
        <v>8</v>
      </c>
      <c r="K50" s="12">
        <f>K15/$AF$19</f>
        <v>0.55837563451776651</v>
      </c>
      <c r="L50" s="12">
        <f>L15/$AF$19</f>
        <v>0.30456852791878175</v>
      </c>
      <c r="M50" s="12"/>
      <c r="N50" s="12">
        <f>N15/$AF$19</f>
        <v>0.21319796954314724</v>
      </c>
      <c r="O50" s="12"/>
      <c r="P50" s="12"/>
      <c r="Q50" s="12"/>
      <c r="R50" s="12">
        <f>R15/$AF$19</f>
        <v>0.88324873096446699</v>
      </c>
      <c r="S50" s="12"/>
      <c r="T50" s="12">
        <f>T15/$AF$19</f>
        <v>0.78172588832487311</v>
      </c>
      <c r="U50" s="12"/>
      <c r="V50" s="12"/>
      <c r="W50" s="12"/>
      <c r="X50" s="12"/>
      <c r="Y50" s="12">
        <f t="shared" si="24"/>
        <v>0.76142131979695438</v>
      </c>
      <c r="Z50" s="12">
        <f t="shared" si="24"/>
        <v>0.42639593908629447</v>
      </c>
      <c r="AA50" s="12">
        <f t="shared" si="24"/>
        <v>0.59898477157360408</v>
      </c>
      <c r="AB50" s="12">
        <f t="shared" si="24"/>
        <v>0.55837563451776651</v>
      </c>
    </row>
    <row r="51" spans="9:59" x14ac:dyDescent="0.25">
      <c r="J51">
        <v>9</v>
      </c>
      <c r="K51" s="12"/>
      <c r="L51" s="12">
        <f>L16/$AF$19</f>
        <v>0.29441624365482233</v>
      </c>
      <c r="M51" s="12"/>
      <c r="N51" s="12"/>
      <c r="O51" s="12"/>
      <c r="P51" s="12"/>
      <c r="Q51" s="12"/>
      <c r="R51" s="12"/>
      <c r="S51" s="12"/>
      <c r="T51" s="12">
        <f>T16/$AF$19</f>
        <v>0.78172588832487311</v>
      </c>
      <c r="U51" s="12"/>
      <c r="V51" s="12"/>
      <c r="W51" s="12"/>
      <c r="X51" s="12"/>
      <c r="Y51" s="12">
        <f>Y16/$AF$19</f>
        <v>0.76142131979695438</v>
      </c>
      <c r="Z51" s="12"/>
      <c r="AA51" s="12">
        <f>AA16/$AF$19</f>
        <v>0.57868020304568535</v>
      </c>
      <c r="AB51" s="12">
        <f>AB16/$AF$19</f>
        <v>0.5482233502538072</v>
      </c>
    </row>
    <row r="52" spans="9:59" x14ac:dyDescent="0.25">
      <c r="J52">
        <v>10</v>
      </c>
      <c r="K52" s="12"/>
      <c r="L52" s="12">
        <f>L17/$AF$19</f>
        <v>0.2741116751269036</v>
      </c>
      <c r="M52" s="12"/>
      <c r="N52" s="12"/>
      <c r="O52" s="12"/>
      <c r="P52" s="12"/>
      <c r="Q52" s="12"/>
      <c r="R52" s="12"/>
      <c r="S52" s="12"/>
      <c r="T52" s="12">
        <f>T17/$AF$19</f>
        <v>0.71065989847715738</v>
      </c>
      <c r="U52" s="12"/>
      <c r="V52" s="12"/>
      <c r="W52" s="12"/>
      <c r="X52" s="12"/>
      <c r="Y52" s="12">
        <f>Y17/$AF$19</f>
        <v>0.75126903553299496</v>
      </c>
      <c r="Z52" s="12"/>
      <c r="AA52" s="12">
        <f>AA17/$AF$19</f>
        <v>0.5482233502538072</v>
      </c>
      <c r="AB52" s="12"/>
    </row>
    <row r="53" spans="9:59" x14ac:dyDescent="0.25"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9:59" x14ac:dyDescent="0.25">
      <c r="I54" t="s">
        <v>11</v>
      </c>
      <c r="K54" s="14">
        <f>AVERAGE(K43:K52)</f>
        <v>0.63451776649746194</v>
      </c>
      <c r="L54" s="14">
        <f t="shared" ref="L54:AB54" si="26">AVERAGE(L43:L52)</f>
        <v>0.35126903553299493</v>
      </c>
      <c r="M54" s="14">
        <f t="shared" si="26"/>
        <v>0.44839255499153979</v>
      </c>
      <c r="N54" s="14">
        <f t="shared" si="26"/>
        <v>0.31598984771573602</v>
      </c>
      <c r="O54" s="14"/>
      <c r="P54" s="14"/>
      <c r="Q54" s="14"/>
      <c r="R54" s="14">
        <f t="shared" si="26"/>
        <v>1.0545685279187818</v>
      </c>
      <c r="S54" s="14">
        <f t="shared" si="26"/>
        <v>0.51522842639593913</v>
      </c>
      <c r="T54" s="14">
        <f t="shared" si="26"/>
        <v>0.81218274111675137</v>
      </c>
      <c r="U54" s="14">
        <f t="shared" si="26"/>
        <v>0.82523567802755626</v>
      </c>
      <c r="V54" s="14"/>
      <c r="W54" s="14"/>
      <c r="X54" s="14"/>
      <c r="Y54" s="14">
        <f t="shared" si="26"/>
        <v>0.7796954314720812</v>
      </c>
      <c r="Z54" s="14">
        <f t="shared" si="26"/>
        <v>0.50634517766497467</v>
      </c>
      <c r="AA54" s="14">
        <f t="shared" si="26"/>
        <v>0.62233502538071073</v>
      </c>
      <c r="AB54" s="14">
        <f t="shared" si="26"/>
        <v>0.57868020304568524</v>
      </c>
    </row>
    <row r="55" spans="9:59" x14ac:dyDescent="0.25">
      <c r="K55" s="12">
        <f>_xlfn.STDEV.P(K43:K52)</f>
        <v>5.5837563451776678E-2</v>
      </c>
      <c r="L55" s="12">
        <f t="shared" ref="L55:AB55" si="27">_xlfn.STDEV.P(L43:L52)</f>
        <v>5.564340956769457E-2</v>
      </c>
      <c r="M55" s="12">
        <f t="shared" si="27"/>
        <v>0.10670636227023722</v>
      </c>
      <c r="N55" s="12">
        <f t="shared" si="27"/>
        <v>8.7545058025417455E-2</v>
      </c>
      <c r="O55" s="12"/>
      <c r="P55" s="12"/>
      <c r="Q55" s="12"/>
      <c r="R55" s="12">
        <f t="shared" si="27"/>
        <v>7.6553457522110041E-2</v>
      </c>
      <c r="S55" s="12">
        <f t="shared" si="27"/>
        <v>9.0627264321609557E-2</v>
      </c>
      <c r="T55" s="12">
        <f t="shared" si="27"/>
        <v>4.4019255611530569E-2</v>
      </c>
      <c r="U55" s="12">
        <f t="shared" si="27"/>
        <v>1.6019377834934397E-2</v>
      </c>
      <c r="V55" s="12"/>
      <c r="W55" s="12"/>
      <c r="X55" s="12"/>
      <c r="Y55" s="12">
        <f t="shared" si="27"/>
        <v>1.915529163869361E-2</v>
      </c>
      <c r="Z55" s="12">
        <f t="shared" si="27"/>
        <v>6.348983630126348E-2</v>
      </c>
      <c r="AA55" s="12">
        <f t="shared" si="27"/>
        <v>3.7999933547640384E-2</v>
      </c>
      <c r="AB55" s="12">
        <f t="shared" si="27"/>
        <v>1.9732493721980701E-2</v>
      </c>
    </row>
    <row r="56" spans="9:59" x14ac:dyDescent="0.25">
      <c r="I56" t="s">
        <v>17</v>
      </c>
      <c r="K56" s="11">
        <f>K54*100</f>
        <v>63.451776649746193</v>
      </c>
      <c r="L56" s="11">
        <f t="shared" ref="L56:AB56" si="28">L54*100</f>
        <v>35.126903553299492</v>
      </c>
      <c r="M56" s="11">
        <f t="shared" si="28"/>
        <v>44.839255499153978</v>
      </c>
      <c r="N56" s="11">
        <f t="shared" si="28"/>
        <v>31.598984771573601</v>
      </c>
      <c r="O56" s="11"/>
      <c r="P56" s="11"/>
      <c r="Q56" s="11"/>
      <c r="R56" s="11">
        <f t="shared" si="28"/>
        <v>105.45685279187818</v>
      </c>
      <c r="S56" s="11">
        <f t="shared" si="28"/>
        <v>51.522842639593911</v>
      </c>
      <c r="T56" s="11">
        <f t="shared" si="28"/>
        <v>81.218274111675143</v>
      </c>
      <c r="U56" s="11">
        <f t="shared" si="28"/>
        <v>82.523567802755622</v>
      </c>
      <c r="V56" s="11"/>
      <c r="W56" s="11"/>
      <c r="X56" s="11"/>
      <c r="Y56" s="11">
        <f t="shared" si="28"/>
        <v>77.969543147208114</v>
      </c>
      <c r="Z56" s="11">
        <f t="shared" si="28"/>
        <v>50.634517766497467</v>
      </c>
      <c r="AA56" s="11">
        <f t="shared" si="28"/>
        <v>62.233502538071072</v>
      </c>
      <c r="AB56" s="11">
        <f t="shared" si="28"/>
        <v>57.868020304568525</v>
      </c>
    </row>
    <row r="57" spans="9:59" x14ac:dyDescent="0.25">
      <c r="K57" s="12">
        <f>K55*100</f>
        <v>5.5837563451776679</v>
      </c>
      <c r="L57" s="12">
        <f t="shared" ref="L57:AB57" si="29">L55*100</f>
        <v>5.5643409567694571</v>
      </c>
      <c r="M57" s="12">
        <f t="shared" si="29"/>
        <v>10.670636227023722</v>
      </c>
      <c r="N57" s="12">
        <f t="shared" si="29"/>
        <v>8.754505802541745</v>
      </c>
      <c r="O57" s="12"/>
      <c r="P57" s="12"/>
      <c r="Q57" s="12"/>
      <c r="R57" s="12">
        <f t="shared" si="29"/>
        <v>7.6553457522110042</v>
      </c>
      <c r="S57" s="12">
        <f t="shared" si="29"/>
        <v>9.0627264321609555</v>
      </c>
      <c r="T57" s="12">
        <f t="shared" si="29"/>
        <v>4.4019255611530568</v>
      </c>
      <c r="U57" s="12">
        <f t="shared" si="29"/>
        <v>1.6019377834934396</v>
      </c>
      <c r="V57" s="12"/>
      <c r="W57" s="12"/>
      <c r="X57" s="12"/>
      <c r="Y57" s="12">
        <f t="shared" si="29"/>
        <v>1.915529163869361</v>
      </c>
      <c r="Z57" s="12">
        <f t="shared" si="29"/>
        <v>6.348983630126348</v>
      </c>
      <c r="AA57" s="12">
        <f t="shared" si="29"/>
        <v>3.7999933547640383</v>
      </c>
      <c r="AB57" s="12">
        <f t="shared" si="29"/>
        <v>1.9732493721980702</v>
      </c>
    </row>
    <row r="59" spans="9:59" ht="21" x14ac:dyDescent="0.35">
      <c r="AK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2" spans="9:59" ht="21" x14ac:dyDescent="0.35"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5" spans="42:59" ht="21" x14ac:dyDescent="0.35"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8" spans="42:59" ht="21" x14ac:dyDescent="0.35"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71" spans="42:59" ht="21" x14ac:dyDescent="0.35"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</row>
    <row r="74" spans="42:59" ht="21" x14ac:dyDescent="0.35"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2025-01-28T18:56:39Z</dcterms:created>
  <dcterms:modified xsi:type="dcterms:W3CDTF">2026-03-06T14:23:22Z</dcterms:modified>
  <cp:category/>
  <cp:contentStatus/>
</cp:coreProperties>
</file>