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svelantbruksuniversitet-my.sharepoint.com/personal/sebastian_lungu_slu_se/Documents/Documents/own papers/wwtp fish vs mammal/manuscript_submission/SI_supplementary information/"/>
    </mc:Choice>
  </mc:AlternateContent>
  <xr:revisionPtr revIDLastSave="272" documentId="13_ncr:1_{27E589B6-F8EA-438C-B633-148C9DF1BDCB}" xr6:coauthVersionLast="47" xr6:coauthVersionMax="47" xr10:uidLastSave="{DD70325D-A8D0-47B1-95AF-AB63895EF7F7}"/>
  <bookViews>
    <workbookView xWindow="-120" yWindow="-120" windowWidth="51840" windowHeight="21120" tabRatio="589" xr2:uid="{00000000-000D-0000-FFFF-FFFF00000000}"/>
  </bookViews>
  <sheets>
    <sheet name="SI12_index" sheetId="69" r:id="rId1"/>
    <sheet name="compounds_total" sheetId="61" r:id="rId2"/>
    <sheet name="compounds_detected" sheetId="46" r:id="rId3"/>
    <sheet name="REPs_AhR_Comptox_tcpl" sheetId="67" r:id="rId4"/>
    <sheet name="AhR_OChem_QSAR" sheetId="66" r:id="rId5"/>
    <sheet name="REPs_identified" sheetId="65" r:id="rId6"/>
    <sheet name="bioassays_CT_NA compounds" sheetId="68" r:id="rId7"/>
    <sheet name="REP_BEQ_calculations" sheetId="59" r:id="rId8"/>
  </sheets>
  <externalReferences>
    <externalReference r:id="rId9"/>
  </externalReferences>
  <definedNames>
    <definedName name="_xlnm._FilterDatabase" localSheetId="2" hidden="1">compounds_detected!$A$4:$H$160</definedName>
    <definedName name="_xlnm._FilterDatabase" localSheetId="7" hidden="1">REP_BEQ_calculations!$B$4:$I$160</definedName>
    <definedName name="chems" localSheetId="3">[1]sortout!$N$2:$N$157</definedName>
    <definedName name="chems">#REF!</definedName>
    <definedName name="refs" localSheetId="3">[1]sortout!$O$2:$O$178</definedName>
    <definedName name="ref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7" i="59" l="1"/>
  <c r="K13" i="59"/>
  <c r="K12" i="59"/>
  <c r="K5" i="59"/>
  <c r="K92" i="59" l="1"/>
  <c r="K157" i="59"/>
  <c r="L152" i="59"/>
  <c r="K151" i="59"/>
  <c r="P147" i="59"/>
  <c r="K145" i="59"/>
  <c r="L144" i="59"/>
  <c r="K140" i="59"/>
  <c r="M136" i="59"/>
  <c r="K133" i="59"/>
  <c r="K128" i="59"/>
  <c r="P125" i="59"/>
  <c r="K122" i="59"/>
  <c r="K121" i="59"/>
  <c r="P120" i="59"/>
  <c r="N120" i="59"/>
  <c r="K119" i="59"/>
  <c r="K118" i="59"/>
  <c r="K117" i="59"/>
  <c r="K116" i="59"/>
  <c r="K115" i="59"/>
  <c r="K114" i="59"/>
  <c r="K113" i="59"/>
  <c r="K112" i="59"/>
  <c r="K111" i="59"/>
  <c r="P110" i="59"/>
  <c r="N107" i="59"/>
  <c r="K105" i="59"/>
  <c r="K103" i="59"/>
  <c r="K102" i="59"/>
  <c r="K100" i="59"/>
  <c r="P99" i="59"/>
  <c r="P98" i="59"/>
  <c r="M96" i="59"/>
  <c r="K96" i="59"/>
  <c r="M95" i="59"/>
  <c r="K95" i="59"/>
  <c r="L87" i="59"/>
  <c r="P85" i="59"/>
  <c r="O83" i="59"/>
  <c r="M83" i="59"/>
  <c r="M80" i="59"/>
  <c r="M84" i="59"/>
  <c r="M74" i="59"/>
  <c r="K72" i="59"/>
  <c r="K70" i="59"/>
  <c r="K69" i="59"/>
  <c r="L65" i="59"/>
  <c r="K61" i="59"/>
  <c r="P57" i="59"/>
  <c r="P59" i="59"/>
  <c r="N59" i="59"/>
  <c r="M59" i="59"/>
  <c r="L59" i="59"/>
  <c r="K59" i="59"/>
  <c r="P51" i="59"/>
  <c r="O51" i="59"/>
  <c r="N51" i="59"/>
  <c r="M51" i="59"/>
  <c r="L51" i="59"/>
  <c r="K51" i="59"/>
  <c r="P47" i="59"/>
  <c r="O47" i="59"/>
  <c r="N47" i="59"/>
  <c r="M47" i="59"/>
  <c r="P46" i="59"/>
  <c r="O46" i="59"/>
  <c r="N46" i="59"/>
  <c r="M46" i="59"/>
  <c r="L46" i="59"/>
  <c r="K46" i="59"/>
  <c r="P42" i="59"/>
  <c r="N42" i="59"/>
  <c r="L42" i="59"/>
  <c r="P33" i="59"/>
  <c r="L33" i="59"/>
  <c r="M32" i="59"/>
  <c r="L32" i="59"/>
  <c r="K32" i="59"/>
  <c r="P43" i="59"/>
  <c r="B16" i="68" l="1"/>
  <c r="C16" i="68"/>
  <c r="D16" i="68"/>
  <c r="F16" i="68"/>
  <c r="G16" i="68"/>
  <c r="H16" i="68"/>
  <c r="I16" i="68"/>
  <c r="J16" i="68"/>
  <c r="K16" i="68"/>
  <c r="L16" i="68"/>
  <c r="M16" i="68"/>
  <c r="N16" i="68"/>
  <c r="N19" i="68" s="1"/>
  <c r="P16" i="68"/>
  <c r="P19" i="68" s="1"/>
  <c r="Q16" i="68"/>
  <c r="Q19" i="68" s="1"/>
  <c r="R16" i="68"/>
  <c r="S16" i="68"/>
  <c r="T16" i="68"/>
  <c r="T19" i="68" s="1"/>
  <c r="U16" i="68"/>
  <c r="V16" i="68"/>
  <c r="W16" i="68"/>
  <c r="X16" i="68"/>
  <c r="Z16" i="68"/>
  <c r="AA16" i="68"/>
  <c r="AB16" i="68"/>
  <c r="AC16" i="68"/>
  <c r="AD16" i="68"/>
  <c r="AE16" i="68"/>
  <c r="AF16" i="68"/>
  <c r="AG16" i="68"/>
  <c r="AG19" i="68" s="1"/>
  <c r="AH16" i="68"/>
  <c r="AH19" i="68" s="1"/>
  <c r="AJ16" i="68"/>
  <c r="AJ19" i="68" s="1"/>
  <c r="AK16" i="68"/>
  <c r="AL16" i="68"/>
  <c r="AL19" i="68" s="1"/>
  <c r="AM16" i="68"/>
  <c r="AN16" i="68"/>
  <c r="AO16" i="68"/>
  <c r="AP16" i="68"/>
  <c r="AQ16" i="68"/>
  <c r="AR16" i="68"/>
  <c r="AT16" i="68"/>
  <c r="AU16" i="68"/>
  <c r="AV16" i="68"/>
  <c r="AW16" i="68"/>
  <c r="AX16" i="68"/>
  <c r="AY16" i="68"/>
  <c r="AY19" i="68" s="1"/>
  <c r="AZ16" i="68"/>
  <c r="AZ19" i="68" s="1"/>
  <c r="BA16" i="68"/>
  <c r="BA19" i="68" s="1"/>
  <c r="BB16" i="68"/>
  <c r="BB19" i="68" s="1"/>
  <c r="BC16" i="68"/>
  <c r="BC19" i="68" s="1"/>
  <c r="BD16" i="68"/>
  <c r="BE16" i="68"/>
  <c r="BF16" i="68"/>
  <c r="BG16" i="68"/>
  <c r="BH16" i="68"/>
  <c r="BI16" i="68"/>
  <c r="BJ16" i="68"/>
  <c r="BK16" i="68"/>
  <c r="BM16" i="68"/>
  <c r="BN16" i="68"/>
  <c r="BO16" i="68"/>
  <c r="BO19" i="68" s="1"/>
  <c r="BP16" i="68"/>
  <c r="BP19" i="68" s="1"/>
  <c r="BQ16" i="68"/>
  <c r="BQ19" i="68" s="1"/>
  <c r="BR16" i="68"/>
  <c r="BR19" i="68" s="1"/>
  <c r="BS16" i="68"/>
  <c r="BT16" i="68"/>
  <c r="BT19" i="68" s="1"/>
  <c r="BU16" i="68"/>
  <c r="BW16" i="68"/>
  <c r="BX16" i="68"/>
  <c r="BY16" i="68"/>
  <c r="BZ16" i="68"/>
  <c r="CA16" i="68"/>
  <c r="CB16" i="68"/>
  <c r="CC16" i="68"/>
  <c r="CD16" i="68"/>
  <c r="CE16" i="68"/>
  <c r="CF16" i="68"/>
  <c r="CG16" i="68"/>
  <c r="CG19" i="68" s="1"/>
  <c r="CH16" i="68"/>
  <c r="CH19" i="68" s="1"/>
  <c r="CI16" i="68"/>
  <c r="CI19" i="68" s="1"/>
  <c r="CJ16" i="68"/>
  <c r="CK16" i="68"/>
  <c r="CK19" i="68" s="1"/>
  <c r="C17" i="68"/>
  <c r="D17" i="68"/>
  <c r="F17" i="68"/>
  <c r="G17" i="68"/>
  <c r="H17" i="68"/>
  <c r="I17" i="68"/>
  <c r="J17" i="68"/>
  <c r="K17" i="68"/>
  <c r="L17" i="68"/>
  <c r="M17" i="68"/>
  <c r="N17" i="68"/>
  <c r="P17" i="68"/>
  <c r="Q17" i="68"/>
  <c r="Q20" i="68" s="1"/>
  <c r="R17" i="68"/>
  <c r="R20" i="68" s="1"/>
  <c r="S17" i="68"/>
  <c r="T17" i="68"/>
  <c r="U17" i="68"/>
  <c r="V17" i="68"/>
  <c r="W17" i="68"/>
  <c r="X17" i="68"/>
  <c r="Z17" i="68"/>
  <c r="AA17" i="68"/>
  <c r="AB17" i="68"/>
  <c r="AC17" i="68"/>
  <c r="AD17" i="68"/>
  <c r="AE17" i="68"/>
  <c r="AF17" i="68"/>
  <c r="AF20" i="68" s="1"/>
  <c r="AG17" i="68"/>
  <c r="AG20" i="68" s="1"/>
  <c r="AH17" i="68"/>
  <c r="AH20" i="68" s="1"/>
  <c r="AJ17" i="68"/>
  <c r="AJ20" i="68" s="1"/>
  <c r="AK17" i="68"/>
  <c r="AL17" i="68"/>
  <c r="AL20" i="68" s="1"/>
  <c r="AM17" i="68"/>
  <c r="AN17" i="68"/>
  <c r="AO17" i="68"/>
  <c r="AP17" i="68"/>
  <c r="AQ17" i="68"/>
  <c r="AR17" i="68"/>
  <c r="AT17" i="68"/>
  <c r="AU17" i="68"/>
  <c r="AV17" i="68"/>
  <c r="AW17" i="68"/>
  <c r="AX17" i="68"/>
  <c r="AY17" i="68"/>
  <c r="AZ17" i="68"/>
  <c r="BA17" i="68"/>
  <c r="BB17" i="68"/>
  <c r="BC17" i="68"/>
  <c r="BD17" i="68"/>
  <c r="BE17" i="68"/>
  <c r="BF17" i="68"/>
  <c r="BG17" i="68"/>
  <c r="BH17" i="68"/>
  <c r="BI17" i="68"/>
  <c r="BJ17" i="68"/>
  <c r="BK17" i="68"/>
  <c r="BM17" i="68"/>
  <c r="BN17" i="68"/>
  <c r="BO17" i="68"/>
  <c r="BP17" i="68"/>
  <c r="BP20" i="68" s="1"/>
  <c r="BQ17" i="68"/>
  <c r="BQ20" i="68" s="1"/>
  <c r="BR17" i="68"/>
  <c r="BR20" i="68" s="1"/>
  <c r="BS17" i="68"/>
  <c r="BT17" i="68"/>
  <c r="BT20" i="68" s="1"/>
  <c r="BU17" i="68"/>
  <c r="BW17" i="68"/>
  <c r="BX17" i="68"/>
  <c r="BY17" i="68"/>
  <c r="BZ17" i="68"/>
  <c r="CA17" i="68"/>
  <c r="CA20" i="68" s="1"/>
  <c r="CB17" i="68"/>
  <c r="CC17" i="68"/>
  <c r="CD17" i="68"/>
  <c r="CE17" i="68"/>
  <c r="CF17" i="68"/>
  <c r="CF20" i="68" s="1"/>
  <c r="CG17" i="68"/>
  <c r="CG20" i="68" s="1"/>
  <c r="CH17" i="68"/>
  <c r="CH20" i="68" s="1"/>
  <c r="CI17" i="68"/>
  <c r="CI20" i="68" s="1"/>
  <c r="CJ17" i="68"/>
  <c r="CK17" i="68"/>
  <c r="CK20" i="68" s="1"/>
  <c r="B18" i="68"/>
  <c r="AN19" i="68" s="1"/>
  <c r="AR19" i="68"/>
  <c r="AU19" i="68"/>
  <c r="AV19" i="68"/>
  <c r="AW19" i="68"/>
  <c r="K20" i="68"/>
  <c r="L20" i="68"/>
  <c r="M20" i="68"/>
  <c r="U20" i="68"/>
  <c r="V20" i="68"/>
  <c r="X20" i="68"/>
  <c r="Z20" i="68"/>
  <c r="AD20" i="68"/>
  <c r="AM20" i="68"/>
  <c r="AN20" i="68"/>
  <c r="AQ20" i="68"/>
  <c r="AV20" i="68"/>
  <c r="AW20" i="68"/>
  <c r="AY20" i="68"/>
  <c r="AZ20" i="68"/>
  <c r="BA20" i="68"/>
  <c r="BC20" i="68"/>
  <c r="BD20" i="68"/>
  <c r="BE20" i="68"/>
  <c r="BH20" i="68"/>
  <c r="BK20" i="68"/>
  <c r="BM20" i="68"/>
  <c r="BN20" i="68"/>
  <c r="BU20" i="68"/>
  <c r="BW20" i="68"/>
  <c r="BY20" i="68"/>
  <c r="BZ20" i="68"/>
  <c r="CD20" i="68"/>
  <c r="CE20" i="68"/>
  <c r="B33" i="68"/>
  <c r="C33" i="68"/>
  <c r="D33" i="68"/>
  <c r="F33" i="68"/>
  <c r="G33" i="68"/>
  <c r="H33" i="68"/>
  <c r="I33" i="68"/>
  <c r="J33" i="68"/>
  <c r="K33" i="68"/>
  <c r="L33" i="68"/>
  <c r="M33" i="68"/>
  <c r="O33" i="68"/>
  <c r="P33" i="68"/>
  <c r="Q33" i="68"/>
  <c r="R33" i="68"/>
  <c r="S33" i="68"/>
  <c r="T33" i="68"/>
  <c r="U33" i="68"/>
  <c r="V33" i="68"/>
  <c r="X33" i="68"/>
  <c r="Y33" i="68"/>
  <c r="Z33" i="68"/>
  <c r="AA33" i="68"/>
  <c r="AB33" i="68"/>
  <c r="AC33" i="68"/>
  <c r="AD33" i="68"/>
  <c r="AE33" i="68"/>
  <c r="AF33" i="68"/>
  <c r="AG33" i="68"/>
  <c r="AH33" i="68"/>
  <c r="AI33" i="68"/>
  <c r="AJ33" i="68"/>
  <c r="AK33" i="68"/>
  <c r="AL33" i="68"/>
  <c r="C34" i="68"/>
  <c r="D34" i="68"/>
  <c r="F34" i="68"/>
  <c r="G34" i="68"/>
  <c r="H34" i="68"/>
  <c r="I34" i="68"/>
  <c r="J34" i="68"/>
  <c r="K34" i="68"/>
  <c r="L34" i="68"/>
  <c r="M34" i="68"/>
  <c r="O34" i="68"/>
  <c r="P34" i="68"/>
  <c r="Q34" i="68"/>
  <c r="R34" i="68"/>
  <c r="S34" i="68"/>
  <c r="T34" i="68"/>
  <c r="U34" i="68"/>
  <c r="V34" i="68"/>
  <c r="X34" i="68"/>
  <c r="Y34" i="68"/>
  <c r="Z34" i="68"/>
  <c r="AA34" i="68"/>
  <c r="AB34" i="68"/>
  <c r="AC34" i="68"/>
  <c r="AD34" i="68"/>
  <c r="AE34" i="68"/>
  <c r="AF34" i="68"/>
  <c r="AG34" i="68"/>
  <c r="AH34" i="68"/>
  <c r="AI34" i="68"/>
  <c r="AJ34" i="68"/>
  <c r="AK34" i="68"/>
  <c r="AL34" i="68"/>
  <c r="B84" i="68"/>
  <c r="C84" i="68"/>
  <c r="D84" i="68"/>
  <c r="F84" i="68"/>
  <c r="G84" i="68"/>
  <c r="H84" i="68"/>
  <c r="I84" i="68"/>
  <c r="J84" i="68"/>
  <c r="K84" i="68"/>
  <c r="L84" i="68"/>
  <c r="M84" i="68"/>
  <c r="N84" i="68"/>
  <c r="P84" i="68"/>
  <c r="Q84" i="68"/>
  <c r="R84" i="68"/>
  <c r="S84" i="68"/>
  <c r="T84" i="68"/>
  <c r="U84" i="68"/>
  <c r="V84" i="68"/>
  <c r="W84" i="68"/>
  <c r="X84" i="68"/>
  <c r="Z84" i="68"/>
  <c r="AA84" i="68"/>
  <c r="AB84" i="68"/>
  <c r="AC84" i="68"/>
  <c r="AD84" i="68"/>
  <c r="AE84" i="68"/>
  <c r="AF84" i="68"/>
  <c r="AG84" i="68"/>
  <c r="AH84" i="68"/>
  <c r="AJ84" i="68"/>
  <c r="AK84" i="68"/>
  <c r="AL84" i="68"/>
  <c r="AM84" i="68"/>
  <c r="AN84" i="68"/>
  <c r="AO84" i="68"/>
  <c r="AP84" i="68"/>
  <c r="AQ84" i="68"/>
  <c r="AR84" i="68"/>
  <c r="AT84" i="68"/>
  <c r="AU84" i="68"/>
  <c r="AV84" i="68"/>
  <c r="AW84" i="68"/>
  <c r="AX84" i="68"/>
  <c r="AY84" i="68"/>
  <c r="AZ84" i="68"/>
  <c r="BA84" i="68"/>
  <c r="BB84" i="68"/>
  <c r="BC84" i="68"/>
  <c r="BD84" i="68"/>
  <c r="BE84" i="68"/>
  <c r="BF84" i="68"/>
  <c r="BG84" i="68"/>
  <c r="BH84" i="68"/>
  <c r="BI84" i="68"/>
  <c r="BJ84" i="68"/>
  <c r="BK84" i="68"/>
  <c r="BM84" i="68"/>
  <c r="BN84" i="68"/>
  <c r="BO84" i="68"/>
  <c r="BP84" i="68"/>
  <c r="BQ84" i="68"/>
  <c r="BR84" i="68"/>
  <c r="BS84" i="68"/>
  <c r="BT84" i="68"/>
  <c r="BU84" i="68"/>
  <c r="BW84" i="68"/>
  <c r="BX84" i="68"/>
  <c r="BY84" i="68"/>
  <c r="BZ84" i="68"/>
  <c r="CA84" i="68"/>
  <c r="CB84" i="68"/>
  <c r="CC84" i="68"/>
  <c r="CD84" i="68"/>
  <c r="CF84" i="68"/>
  <c r="CG84" i="68"/>
  <c r="CH84" i="68"/>
  <c r="CI84" i="68"/>
  <c r="CJ84" i="68"/>
  <c r="CK84" i="68"/>
  <c r="CL84" i="68"/>
  <c r="CM84" i="68"/>
  <c r="C85" i="68"/>
  <c r="D85" i="68"/>
  <c r="F85" i="68"/>
  <c r="G85" i="68"/>
  <c r="H85" i="68"/>
  <c r="I85" i="68"/>
  <c r="J85" i="68"/>
  <c r="K85" i="68"/>
  <c r="L85" i="68"/>
  <c r="M85" i="68"/>
  <c r="N85" i="68"/>
  <c r="P85" i="68"/>
  <c r="Q85" i="68"/>
  <c r="R85" i="68"/>
  <c r="S85" i="68"/>
  <c r="T85" i="68"/>
  <c r="U85" i="68"/>
  <c r="V85" i="68"/>
  <c r="W85" i="68"/>
  <c r="X85" i="68"/>
  <c r="Z85" i="68"/>
  <c r="AA85" i="68"/>
  <c r="AB85" i="68"/>
  <c r="AC85" i="68"/>
  <c r="AD85" i="68"/>
  <c r="AE85" i="68"/>
  <c r="AF85" i="68"/>
  <c r="AG85" i="68"/>
  <c r="AH85" i="68"/>
  <c r="AJ85" i="68"/>
  <c r="AK85" i="68"/>
  <c r="AL85" i="68"/>
  <c r="AM85" i="68"/>
  <c r="AN85" i="68"/>
  <c r="AO85" i="68"/>
  <c r="AP85" i="68"/>
  <c r="AQ85" i="68"/>
  <c r="AR85" i="68"/>
  <c r="AT85" i="68"/>
  <c r="AU85" i="68"/>
  <c r="AV85" i="68"/>
  <c r="AW85" i="68"/>
  <c r="AX85" i="68"/>
  <c r="AY85" i="68"/>
  <c r="AZ85" i="68"/>
  <c r="BA85" i="68"/>
  <c r="BB85" i="68"/>
  <c r="BC85" i="68"/>
  <c r="BD85" i="68"/>
  <c r="BE85" i="68"/>
  <c r="BF85" i="68"/>
  <c r="BG85" i="68"/>
  <c r="BH85" i="68"/>
  <c r="BI85" i="68"/>
  <c r="BJ85" i="68"/>
  <c r="BK85" i="68"/>
  <c r="BM85" i="68"/>
  <c r="BN85" i="68"/>
  <c r="BO85" i="68"/>
  <c r="BP85" i="68"/>
  <c r="BQ85" i="68"/>
  <c r="BR85" i="68"/>
  <c r="BS85" i="68"/>
  <c r="BT85" i="68"/>
  <c r="BU85" i="68"/>
  <c r="BW85" i="68"/>
  <c r="BX85" i="68"/>
  <c r="BY85" i="68"/>
  <c r="BZ85" i="68"/>
  <c r="CA85" i="68"/>
  <c r="CB85" i="68"/>
  <c r="CC85" i="68"/>
  <c r="CD85" i="68"/>
  <c r="CF85" i="68"/>
  <c r="CG85" i="68"/>
  <c r="CH85" i="68"/>
  <c r="CI85" i="68"/>
  <c r="CJ85" i="68"/>
  <c r="CK85" i="68"/>
  <c r="CL85" i="68"/>
  <c r="CM85" i="68"/>
  <c r="B86" i="68"/>
  <c r="BW87" i="68" s="1"/>
  <c r="AE20" i="68" l="1"/>
  <c r="CE19" i="68"/>
  <c r="BN19" i="68"/>
  <c r="AE19" i="68"/>
  <c r="M19" i="68"/>
  <c r="CD19" i="68"/>
  <c r="BM19" i="68"/>
  <c r="AD19" i="68"/>
  <c r="L19" i="68"/>
  <c r="CC20" i="68"/>
  <c r="CC19" i="68"/>
  <c r="BK19" i="68"/>
  <c r="AC19" i="68"/>
  <c r="K19" i="68"/>
  <c r="CB20" i="68"/>
  <c r="BJ20" i="68"/>
  <c r="CB19" i="68"/>
  <c r="AB19" i="68"/>
  <c r="I20" i="68"/>
  <c r="CA19" i="68"/>
  <c r="BI19" i="68"/>
  <c r="AA19" i="68"/>
  <c r="I19" i="68"/>
  <c r="AQ19" i="68"/>
  <c r="H20" i="68"/>
  <c r="BZ19" i="68"/>
  <c r="BH19" i="68"/>
  <c r="Z19" i="68"/>
  <c r="H19" i="68"/>
  <c r="G20" i="68"/>
  <c r="BY19" i="68"/>
  <c r="BG19" i="68"/>
  <c r="X19" i="68"/>
  <c r="G19" i="68"/>
  <c r="BX20" i="68"/>
  <c r="F20" i="68"/>
  <c r="BW19" i="68"/>
  <c r="BE19" i="68"/>
  <c r="V19" i="68"/>
  <c r="AO19" i="68"/>
  <c r="AP19" i="68"/>
  <c r="N20" i="68"/>
  <c r="P20" i="68"/>
  <c r="S20" i="68"/>
  <c r="T20" i="68"/>
  <c r="AB20" i="68"/>
  <c r="AC20" i="68"/>
  <c r="AO20" i="68"/>
  <c r="AP20" i="68"/>
  <c r="AR20" i="68"/>
  <c r="AT20" i="68"/>
  <c r="AU20" i="68"/>
  <c r="AX20" i="68"/>
  <c r="BB20" i="68"/>
  <c r="BF20" i="68"/>
  <c r="BG20" i="68"/>
  <c r="BO20" i="68"/>
  <c r="BS20" i="68"/>
  <c r="CJ20" i="68"/>
  <c r="R19" i="68"/>
  <c r="BN88" i="68"/>
  <c r="CJ19" i="68"/>
  <c r="BX19" i="68"/>
  <c r="BJ19" i="68"/>
  <c r="AX19" i="68"/>
  <c r="AK19" i="68"/>
  <c r="W19" i="68"/>
  <c r="J19" i="68"/>
  <c r="V88" i="68"/>
  <c r="BW88" i="68"/>
  <c r="CF88" i="68"/>
  <c r="BE88" i="68"/>
  <c r="BI20" i="68"/>
  <c r="AA20" i="68"/>
  <c r="BU19" i="68"/>
  <c r="BD19" i="68"/>
  <c r="AM19" i="68"/>
  <c r="U19" i="68"/>
  <c r="AW88" i="68"/>
  <c r="AK20" i="68"/>
  <c r="W20" i="68"/>
  <c r="J20" i="68"/>
  <c r="CF19" i="68"/>
  <c r="BS19" i="68"/>
  <c r="BF19" i="68"/>
  <c r="AT19" i="68"/>
  <c r="AF19" i="68"/>
  <c r="S19" i="68"/>
  <c r="F19" i="68"/>
  <c r="CA88" i="68"/>
  <c r="AN88" i="68"/>
  <c r="AE88" i="68"/>
  <c r="CJ88" i="68"/>
  <c r="AJ88" i="68"/>
  <c r="B35" i="68"/>
  <c r="BR88" i="68"/>
  <c r="BI88" i="68"/>
  <c r="AR88" i="68"/>
  <c r="AA88" i="68"/>
  <c r="F88" i="68"/>
  <c r="BA88" i="68"/>
  <c r="G88" i="68"/>
  <c r="K88" i="68"/>
  <c r="P88" i="68"/>
  <c r="T88" i="68"/>
  <c r="X88" i="68"/>
  <c r="AC88" i="68"/>
  <c r="AG88" i="68"/>
  <c r="AL88" i="68"/>
  <c r="AP88" i="68"/>
  <c r="AU88" i="68"/>
  <c r="AY88" i="68"/>
  <c r="BC88" i="68"/>
  <c r="BG88" i="68"/>
  <c r="BK88" i="68"/>
  <c r="BP88" i="68"/>
  <c r="BT88" i="68"/>
  <c r="BY88" i="68"/>
  <c r="CC88" i="68"/>
  <c r="CH88" i="68"/>
  <c r="CL88" i="68"/>
  <c r="H87" i="68"/>
  <c r="Q87" i="68"/>
  <c r="Z87" i="68"/>
  <c r="AM87" i="68"/>
  <c r="AZ87" i="68"/>
  <c r="BM87" i="68"/>
  <c r="BU87" i="68"/>
  <c r="CD87" i="68"/>
  <c r="CM87" i="68"/>
  <c r="G87" i="68"/>
  <c r="K87" i="68"/>
  <c r="P87" i="68"/>
  <c r="T87" i="68"/>
  <c r="X87" i="68"/>
  <c r="AC87" i="68"/>
  <c r="AG87" i="68"/>
  <c r="AL87" i="68"/>
  <c r="AP87" i="68"/>
  <c r="AU87" i="68"/>
  <c r="AY87" i="68"/>
  <c r="BC87" i="68"/>
  <c r="BG87" i="68"/>
  <c r="BK87" i="68"/>
  <c r="BP87" i="68"/>
  <c r="BT87" i="68"/>
  <c r="BY87" i="68"/>
  <c r="CC87" i="68"/>
  <c r="CH87" i="68"/>
  <c r="CL87" i="68"/>
  <c r="AD87" i="68"/>
  <c r="AV87" i="68"/>
  <c r="BQ87" i="68"/>
  <c r="L87" i="68"/>
  <c r="U87" i="68"/>
  <c r="AH87" i="68"/>
  <c r="AQ87" i="68"/>
  <c r="BD87" i="68"/>
  <c r="BH87" i="68"/>
  <c r="BZ87" i="68"/>
  <c r="CI87" i="68"/>
  <c r="R88" i="68"/>
  <c r="CB87" i="68"/>
  <c r="BO87" i="68"/>
  <c r="BB87" i="68"/>
  <c r="AO87" i="68"/>
  <c r="AB87" i="68"/>
  <c r="F87" i="68"/>
  <c r="BS88" i="68"/>
  <c r="BB88" i="68"/>
  <c r="AB88" i="68"/>
  <c r="S88" i="68"/>
  <c r="BA87" i="68"/>
  <c r="CI88" i="68"/>
  <c r="BU88" i="68"/>
  <c r="BH88" i="68"/>
  <c r="AZ88" i="68"/>
  <c r="AM88" i="68"/>
  <c r="L88" i="68"/>
  <c r="BE87" i="68"/>
  <c r="V87" i="68"/>
  <c r="I88" i="68"/>
  <c r="CG87" i="68"/>
  <c r="BS87" i="68"/>
  <c r="BF87" i="68"/>
  <c r="AT87" i="68"/>
  <c r="AF87" i="68"/>
  <c r="S87" i="68"/>
  <c r="J87" i="68"/>
  <c r="CK88" i="68"/>
  <c r="AT88" i="68"/>
  <c r="BR87" i="68"/>
  <c r="R87" i="68"/>
  <c r="CD88" i="68"/>
  <c r="BQ88" i="68"/>
  <c r="BD88" i="68"/>
  <c r="AV88" i="68"/>
  <c r="AQ88" i="68"/>
  <c r="AD88" i="68"/>
  <c r="U88" i="68"/>
  <c r="H88" i="68"/>
  <c r="N88" i="68"/>
  <c r="CF87" i="68"/>
  <c r="BN87" i="68"/>
  <c r="AW87" i="68"/>
  <c r="AE87" i="68"/>
  <c r="M87" i="68"/>
  <c r="AN87" i="68"/>
  <c r="M88" i="68"/>
  <c r="CK87" i="68"/>
  <c r="BX87" i="68"/>
  <c r="BJ87" i="68"/>
  <c r="AX87" i="68"/>
  <c r="AK87" i="68"/>
  <c r="W87" i="68"/>
  <c r="N87" i="68"/>
  <c r="CB88" i="68"/>
  <c r="BJ88" i="68"/>
  <c r="AK88" i="68"/>
  <c r="CJ87" i="68"/>
  <c r="AJ87" i="68"/>
  <c r="CM88" i="68"/>
  <c r="BZ88" i="68"/>
  <c r="BM88" i="68"/>
  <c r="AH88" i="68"/>
  <c r="Z88" i="68"/>
  <c r="Q88" i="68"/>
  <c r="CG88" i="68"/>
  <c r="BX88" i="68"/>
  <c r="BO88" i="68"/>
  <c r="BF88" i="68"/>
  <c r="AX88" i="68"/>
  <c r="AO88" i="68"/>
  <c r="AF88" i="68"/>
  <c r="W88" i="68"/>
  <c r="J88" i="68"/>
  <c r="CA87" i="68"/>
  <c r="BI87" i="68"/>
  <c r="AR87" i="68"/>
  <c r="AA87" i="68"/>
  <c r="I87" i="68"/>
  <c r="L37" i="68" l="1"/>
  <c r="O36" i="68"/>
  <c r="AF36" i="68"/>
  <c r="AI37" i="68"/>
  <c r="R37" i="68"/>
  <c r="O37" i="68"/>
  <c r="Y36" i="68"/>
  <c r="AF37" i="68"/>
  <c r="T36" i="68"/>
  <c r="AK36" i="68"/>
  <c r="AL37" i="68"/>
  <c r="Z36" i="68"/>
  <c r="G37" i="68"/>
  <c r="Y37" i="68"/>
  <c r="I36" i="68"/>
  <c r="AG36" i="68"/>
  <c r="H37" i="68"/>
  <c r="H36" i="68"/>
  <c r="S37" i="68"/>
  <c r="AJ37" i="68"/>
  <c r="AD37" i="68"/>
  <c r="AB36" i="68"/>
  <c r="J36" i="68"/>
  <c r="AE37" i="68"/>
  <c r="M37" i="68"/>
  <c r="M36" i="68"/>
  <c r="L36" i="68"/>
  <c r="AD36" i="68"/>
  <c r="K37" i="68"/>
  <c r="AC37" i="68"/>
  <c r="AA36" i="68"/>
  <c r="Q37" i="68"/>
  <c r="Z37" i="68"/>
  <c r="F37" i="68"/>
  <c r="X37" i="68"/>
  <c r="K36" i="68"/>
  <c r="X36" i="68"/>
  <c r="F36" i="68"/>
  <c r="AA37" i="68"/>
  <c r="I37" i="68"/>
  <c r="V36" i="68"/>
  <c r="Q36" i="68"/>
  <c r="AH36" i="68"/>
  <c r="P37" i="68"/>
  <c r="AG37" i="68"/>
  <c r="AI36" i="68"/>
  <c r="R36" i="68"/>
  <c r="U37" i="68"/>
  <c r="G36" i="68"/>
  <c r="J37" i="68"/>
  <c r="AB37" i="68"/>
  <c r="AC36" i="68"/>
  <c r="S36" i="68"/>
  <c r="AJ36" i="68"/>
  <c r="V37" i="68"/>
  <c r="AE36" i="68"/>
  <c r="U36" i="68"/>
  <c r="AL36" i="68"/>
  <c r="T37" i="68"/>
  <c r="AK37" i="68"/>
  <c r="P36" i="68"/>
  <c r="AH37" i="68"/>
  <c r="G169" i="67"/>
  <c r="H169" i="67" s="1"/>
  <c r="G168" i="67"/>
  <c r="H168" i="67" s="1"/>
  <c r="G167" i="67"/>
  <c r="H167" i="67" s="1"/>
  <c r="G166" i="67"/>
  <c r="H166" i="67" s="1"/>
  <c r="G165" i="67"/>
  <c r="H165" i="67" s="1"/>
  <c r="G164" i="67"/>
  <c r="G163" i="67"/>
  <c r="H163" i="67" s="1"/>
  <c r="G162" i="67"/>
  <c r="H162" i="67" s="1"/>
  <c r="G161" i="67"/>
  <c r="H161" i="67" s="1"/>
  <c r="G160" i="67"/>
  <c r="H160" i="67" s="1"/>
  <c r="G159" i="67"/>
  <c r="H159" i="67" s="1"/>
  <c r="G158" i="67"/>
  <c r="H158" i="67" s="1"/>
  <c r="G157" i="67"/>
  <c r="H157" i="67" s="1"/>
  <c r="G156" i="67"/>
  <c r="H156" i="67" s="1"/>
  <c r="G155" i="67"/>
  <c r="H155" i="67" s="1"/>
  <c r="G154" i="67"/>
  <c r="H154" i="67" s="1"/>
  <c r="G153" i="67"/>
  <c r="H153" i="67" s="1"/>
  <c r="G152" i="67"/>
  <c r="H152" i="67" s="1"/>
  <c r="G151" i="67"/>
  <c r="H151" i="67" s="1"/>
  <c r="G150" i="67"/>
  <c r="H150" i="67" s="1"/>
  <c r="G149" i="67"/>
  <c r="H149" i="67" s="1"/>
  <c r="G148" i="67"/>
  <c r="H148" i="67" s="1"/>
  <c r="G147" i="67"/>
  <c r="H147" i="67" s="1"/>
  <c r="G146" i="67"/>
  <c r="H146" i="67" s="1"/>
  <c r="G145" i="67"/>
  <c r="H145" i="67" s="1"/>
  <c r="G144" i="67"/>
  <c r="H144" i="67" s="1"/>
  <c r="G143" i="67"/>
  <c r="H143" i="67" s="1"/>
  <c r="G142" i="67"/>
  <c r="H142" i="67" s="1"/>
  <c r="G141" i="67"/>
  <c r="G140" i="67"/>
  <c r="H140" i="67" s="1"/>
  <c r="G139" i="67"/>
  <c r="H139" i="67" s="1"/>
  <c r="G138" i="67"/>
  <c r="H138" i="67" s="1"/>
  <c r="G137" i="67"/>
  <c r="H137" i="67" s="1"/>
  <c r="G136" i="67"/>
  <c r="H136" i="67" s="1"/>
  <c r="G135" i="67"/>
  <c r="H135" i="67" s="1"/>
  <c r="G134" i="67"/>
  <c r="H134" i="67" s="1"/>
  <c r="G133" i="67"/>
  <c r="H133" i="67" s="1"/>
  <c r="G132" i="67"/>
  <c r="H132" i="67" s="1"/>
  <c r="G131" i="67"/>
  <c r="H131" i="67" s="1"/>
  <c r="G130" i="67"/>
  <c r="H130" i="67" s="1"/>
  <c r="G129" i="67"/>
  <c r="H129" i="67" s="1"/>
  <c r="G128" i="67"/>
  <c r="H128" i="67" s="1"/>
  <c r="G127" i="67"/>
  <c r="H127" i="67" s="1"/>
  <c r="G126" i="67"/>
  <c r="H126" i="67" s="1"/>
  <c r="G125" i="67"/>
  <c r="H125" i="67" s="1"/>
  <c r="G124" i="67"/>
  <c r="H124" i="67" s="1"/>
  <c r="G123" i="67"/>
  <c r="H123" i="67" s="1"/>
  <c r="G122" i="67"/>
  <c r="H122" i="67" s="1"/>
  <c r="G121" i="67"/>
  <c r="H121" i="67" s="1"/>
  <c r="G120" i="67"/>
  <c r="H120" i="67" s="1"/>
  <c r="G119" i="67"/>
  <c r="H119" i="67" s="1"/>
  <c r="G118" i="67"/>
  <c r="H118" i="67" s="1"/>
  <c r="G117" i="67"/>
  <c r="H117" i="67" s="1"/>
  <c r="G116" i="67"/>
  <c r="H116" i="67" s="1"/>
  <c r="G115" i="67"/>
  <c r="H115" i="67" s="1"/>
  <c r="G114" i="67"/>
  <c r="H114" i="67" s="1"/>
  <c r="G113" i="67"/>
  <c r="H113" i="67" s="1"/>
  <c r="G112" i="67"/>
  <c r="H112" i="67" s="1"/>
  <c r="G111" i="67"/>
  <c r="H111" i="67" s="1"/>
  <c r="G110" i="67"/>
  <c r="H110" i="67" s="1"/>
  <c r="G109" i="67"/>
  <c r="H109" i="67" s="1"/>
  <c r="G108" i="67"/>
  <c r="H108" i="67" s="1"/>
  <c r="G107" i="67"/>
  <c r="H107" i="67" s="1"/>
  <c r="G106" i="67"/>
  <c r="H106" i="67" s="1"/>
  <c r="G105" i="67"/>
  <c r="H105" i="67" s="1"/>
  <c r="G104" i="67"/>
  <c r="H104" i="67" s="1"/>
  <c r="G103" i="67"/>
  <c r="G102" i="67"/>
  <c r="H102" i="67" s="1"/>
  <c r="G101" i="67"/>
  <c r="H101" i="67" s="1"/>
  <c r="G100" i="67"/>
  <c r="H100" i="67" s="1"/>
  <c r="G99" i="67"/>
  <c r="H99" i="67" s="1"/>
  <c r="G98" i="67"/>
  <c r="H98" i="67" s="1"/>
  <c r="G97" i="67"/>
  <c r="H97" i="67" s="1"/>
  <c r="G96" i="67"/>
  <c r="H96" i="67" s="1"/>
  <c r="G95" i="67"/>
  <c r="G94" i="67"/>
  <c r="G93" i="67"/>
  <c r="H93" i="67" s="1"/>
  <c r="G92" i="67"/>
  <c r="H92" i="67" s="1"/>
  <c r="G91" i="67"/>
  <c r="H91" i="67" s="1"/>
  <c r="G90" i="67"/>
  <c r="H90" i="67" s="1"/>
  <c r="G89" i="67"/>
  <c r="H89" i="67" s="1"/>
  <c r="G88" i="67"/>
  <c r="H88" i="67" s="1"/>
  <c r="G87" i="67"/>
  <c r="H87" i="67" s="1"/>
  <c r="G86" i="67"/>
  <c r="H86" i="67" s="1"/>
  <c r="G85" i="67"/>
  <c r="H85" i="67" s="1"/>
  <c r="G84" i="67"/>
  <c r="H84" i="67" s="1"/>
  <c r="G83" i="67"/>
  <c r="H83" i="67" s="1"/>
  <c r="G82" i="67"/>
  <c r="H82" i="67" s="1"/>
  <c r="G81" i="67"/>
  <c r="H81" i="67" s="1"/>
  <c r="G80" i="67"/>
  <c r="H80" i="67" s="1"/>
  <c r="G79" i="67"/>
  <c r="H79" i="67" s="1"/>
  <c r="G78" i="67"/>
  <c r="H78" i="67" s="1"/>
  <c r="G77" i="67"/>
  <c r="H77" i="67" s="1"/>
  <c r="G76" i="67"/>
  <c r="H76" i="67" s="1"/>
  <c r="G75" i="67"/>
  <c r="H75" i="67" s="1"/>
  <c r="G74" i="67"/>
  <c r="H74" i="67" s="1"/>
  <c r="G73" i="67"/>
  <c r="H73" i="67" s="1"/>
  <c r="G72" i="67"/>
  <c r="H72" i="67" s="1"/>
  <c r="G71" i="67"/>
  <c r="H71" i="67" s="1"/>
  <c r="G70" i="67"/>
  <c r="H70" i="67" s="1"/>
  <c r="G69" i="67"/>
  <c r="H69" i="67" s="1"/>
  <c r="G68" i="67"/>
  <c r="H68" i="67" s="1"/>
  <c r="G67" i="67"/>
  <c r="H67" i="67" s="1"/>
  <c r="G66" i="67"/>
  <c r="H66" i="67" s="1"/>
  <c r="G65" i="67"/>
  <c r="H65" i="67" s="1"/>
  <c r="G64" i="67"/>
  <c r="H64" i="67" s="1"/>
  <c r="G63" i="67"/>
  <c r="H63" i="67" s="1"/>
  <c r="G62" i="67"/>
  <c r="H62" i="67" s="1"/>
  <c r="G61" i="67"/>
  <c r="H61" i="67" s="1"/>
  <c r="G60" i="67"/>
  <c r="H60" i="67" s="1"/>
  <c r="G59" i="67"/>
  <c r="H59" i="67" s="1"/>
  <c r="G58" i="67"/>
  <c r="H58" i="67" s="1"/>
  <c r="G57" i="67"/>
  <c r="H57" i="67" s="1"/>
  <c r="G56" i="67"/>
  <c r="G55" i="67"/>
  <c r="H55" i="67" s="1"/>
  <c r="G54" i="67"/>
  <c r="H54" i="67" s="1"/>
  <c r="G53" i="67"/>
  <c r="H53" i="67" s="1"/>
  <c r="G52" i="67"/>
  <c r="H52" i="67" s="1"/>
  <c r="G51" i="67"/>
  <c r="H51" i="67" s="1"/>
  <c r="G50" i="67"/>
  <c r="H50" i="67" s="1"/>
  <c r="G49" i="67"/>
  <c r="H49" i="67" s="1"/>
  <c r="G48" i="67"/>
  <c r="H48" i="67" s="1"/>
  <c r="G47" i="67"/>
  <c r="H47" i="67" s="1"/>
  <c r="G46" i="67"/>
  <c r="H46" i="67" s="1"/>
  <c r="G45" i="67"/>
  <c r="H45" i="67" s="1"/>
  <c r="G44" i="67"/>
  <c r="H44" i="67" s="1"/>
  <c r="G43" i="67"/>
  <c r="H43" i="67" s="1"/>
  <c r="G42" i="67"/>
  <c r="H42" i="67" s="1"/>
  <c r="G41" i="67"/>
  <c r="H41" i="67" s="1"/>
  <c r="G40" i="67"/>
  <c r="H40" i="67" s="1"/>
  <c r="G39" i="67"/>
  <c r="H39" i="67" s="1"/>
  <c r="G38" i="67"/>
  <c r="H38" i="67" s="1"/>
  <c r="G37" i="67"/>
  <c r="H37" i="67" s="1"/>
  <c r="G36" i="67"/>
  <c r="H36" i="67" s="1"/>
  <c r="G35" i="67"/>
  <c r="H35" i="67" s="1"/>
  <c r="G34" i="67"/>
  <c r="H34" i="67" s="1"/>
  <c r="G33" i="67"/>
  <c r="H33" i="67" s="1"/>
  <c r="G32" i="67"/>
  <c r="H32" i="67" s="1"/>
  <c r="G31" i="67"/>
  <c r="H31" i="67" s="1"/>
  <c r="G30" i="67"/>
  <c r="H30" i="67" s="1"/>
  <c r="G29" i="67"/>
  <c r="H29" i="67" s="1"/>
  <c r="G28" i="67"/>
  <c r="H28" i="67" s="1"/>
  <c r="G27" i="67"/>
  <c r="H27" i="67" s="1"/>
  <c r="G26" i="67"/>
  <c r="H26" i="67" s="1"/>
  <c r="G25" i="67"/>
  <c r="H25" i="67" s="1"/>
  <c r="G24" i="67"/>
  <c r="H24" i="67" s="1"/>
  <c r="G23" i="67"/>
  <c r="H23" i="67" s="1"/>
  <c r="G22" i="67"/>
  <c r="H22" i="67" s="1"/>
  <c r="G21" i="67"/>
  <c r="H21" i="67" s="1"/>
  <c r="G20" i="67"/>
  <c r="H20" i="67" s="1"/>
  <c r="G19" i="67"/>
  <c r="H19" i="67" s="1"/>
  <c r="G18" i="67"/>
  <c r="H18" i="67" s="1"/>
  <c r="G17" i="67"/>
  <c r="H17" i="67" s="1"/>
  <c r="G16" i="67"/>
  <c r="H16" i="67" s="1"/>
  <c r="G15" i="67"/>
  <c r="H15" i="67" s="1"/>
  <c r="G14" i="67"/>
  <c r="H14" i="67" s="1"/>
  <c r="G13" i="67"/>
  <c r="G12" i="67"/>
  <c r="H12" i="67" s="1"/>
  <c r="G11" i="67"/>
  <c r="H11" i="67" s="1"/>
  <c r="G10" i="67"/>
  <c r="H10" i="67" s="1"/>
  <c r="G9" i="67"/>
  <c r="H9" i="67" s="1"/>
  <c r="G8" i="67"/>
  <c r="H8" i="67" s="1"/>
  <c r="G7" i="67"/>
  <c r="H7" i="67" s="1"/>
  <c r="G6" i="67"/>
  <c r="H6" i="67" s="1"/>
  <c r="G5" i="67"/>
  <c r="H5" i="67" s="1"/>
  <c r="P6" i="59" l="1"/>
  <c r="T115" i="59" l="1"/>
  <c r="W115" i="59" s="1"/>
  <c r="L115" i="59"/>
  <c r="X115" i="59" s="1"/>
  <c r="M115" i="59"/>
  <c r="Y115" i="59" s="1"/>
  <c r="N115" i="59"/>
  <c r="Z115" i="59" s="1"/>
  <c r="O115" i="59"/>
  <c r="P115" i="59"/>
  <c r="L155" i="59"/>
  <c r="M155" i="59"/>
  <c r="N155" i="59"/>
  <c r="O155" i="59"/>
  <c r="P155" i="59"/>
  <c r="K155" i="59"/>
  <c r="T155" i="59"/>
  <c r="T150" i="59"/>
  <c r="T89" i="59"/>
  <c r="T90" i="59"/>
  <c r="L89" i="59"/>
  <c r="M89" i="59"/>
  <c r="N89" i="59"/>
  <c r="O89" i="59"/>
  <c r="P89" i="59"/>
  <c r="K89" i="59"/>
  <c r="W89" i="59" l="1"/>
  <c r="AA155" i="59"/>
  <c r="AB89" i="59"/>
  <c r="AA89" i="59"/>
  <c r="Z89" i="59"/>
  <c r="Y89" i="59"/>
  <c r="X89" i="59"/>
  <c r="AA115" i="59"/>
  <c r="AB115" i="59"/>
  <c r="Y155" i="59"/>
  <c r="Z155" i="59"/>
  <c r="W155" i="59"/>
  <c r="AB155" i="59"/>
  <c r="X155" i="59"/>
  <c r="T43" i="59"/>
  <c r="AB43" i="59" s="1"/>
  <c r="T55" i="59"/>
  <c r="T60" i="59"/>
  <c r="T67" i="59"/>
  <c r="T68" i="59"/>
  <c r="T73" i="59"/>
  <c r="T75" i="59"/>
  <c r="T77" i="59"/>
  <c r="T86" i="59"/>
  <c r="T93" i="59"/>
  <c r="T108" i="59"/>
  <c r="T126" i="59"/>
  <c r="L93" i="59" l="1"/>
  <c r="X93" i="59" s="1"/>
  <c r="M93" i="59"/>
  <c r="Y93" i="59" s="1"/>
  <c r="N93" i="59"/>
  <c r="Z93" i="59" s="1"/>
  <c r="O93" i="59"/>
  <c r="AA93" i="59" s="1"/>
  <c r="P93" i="59"/>
  <c r="AB93" i="59" s="1"/>
  <c r="K93" i="59"/>
  <c r="W93" i="59" s="1"/>
  <c r="L90" i="59"/>
  <c r="X90" i="59" s="1"/>
  <c r="M90" i="59"/>
  <c r="Y90" i="59" s="1"/>
  <c r="N90" i="59"/>
  <c r="Z90" i="59" s="1"/>
  <c r="O90" i="59"/>
  <c r="AA90" i="59" s="1"/>
  <c r="P90" i="59"/>
  <c r="AB90" i="59" s="1"/>
  <c r="K90" i="59"/>
  <c r="W90" i="59" s="1"/>
  <c r="L86" i="59"/>
  <c r="X86" i="59" s="1"/>
  <c r="K86" i="59"/>
  <c r="W86" i="59" s="1"/>
  <c r="M77" i="59"/>
  <c r="Y77" i="59" s="1"/>
  <c r="N77" i="59"/>
  <c r="Z77" i="59" s="1"/>
  <c r="O77" i="59"/>
  <c r="AA77" i="59" s="1"/>
  <c r="P77" i="59"/>
  <c r="AB77" i="59" s="1"/>
  <c r="L77" i="59"/>
  <c r="X77" i="59" s="1"/>
  <c r="L75" i="59"/>
  <c r="X75" i="59" s="1"/>
  <c r="M75" i="59"/>
  <c r="Y75" i="59" s="1"/>
  <c r="N75" i="59"/>
  <c r="Z75" i="59" s="1"/>
  <c r="O75" i="59"/>
  <c r="AA75" i="59" s="1"/>
  <c r="P75" i="59"/>
  <c r="AB75" i="59" s="1"/>
  <c r="K75" i="59"/>
  <c r="W75" i="59" s="1"/>
  <c r="P67" i="59"/>
  <c r="AB67" i="59" s="1"/>
  <c r="L67" i="59"/>
  <c r="X67" i="59" s="1"/>
  <c r="P60" i="59"/>
  <c r="AB60" i="59" s="1"/>
  <c r="N60" i="59"/>
  <c r="Z60" i="59" s="1"/>
  <c r="L60" i="59"/>
  <c r="X60" i="59" s="1"/>
  <c r="K60" i="59"/>
  <c r="W60" i="59" s="1"/>
  <c r="P31" i="59"/>
  <c r="O31" i="59"/>
  <c r="L31" i="59"/>
  <c r="K31" i="59"/>
  <c r="L27" i="59"/>
  <c r="M27" i="59"/>
  <c r="N27" i="59"/>
  <c r="O27" i="59"/>
  <c r="P27" i="59"/>
  <c r="K27" i="59"/>
  <c r="P25" i="59"/>
  <c r="P18" i="59"/>
  <c r="L18" i="59"/>
  <c r="K18" i="59"/>
  <c r="L16" i="59"/>
  <c r="M16" i="59"/>
  <c r="N16" i="59"/>
  <c r="O16" i="59"/>
  <c r="P16" i="59"/>
  <c r="K16" i="59"/>
  <c r="P15" i="59"/>
  <c r="P8" i="59"/>
  <c r="N8" i="59"/>
  <c r="L8" i="59"/>
  <c r="K8" i="59"/>
  <c r="M8" i="59"/>
  <c r="O8" i="59"/>
  <c r="K11" i="59"/>
  <c r="L11" i="59"/>
  <c r="M11" i="59"/>
  <c r="N11" i="59"/>
  <c r="O11" i="59"/>
  <c r="P11" i="59"/>
  <c r="L12" i="59"/>
  <c r="M12" i="59"/>
  <c r="N12" i="59"/>
  <c r="O12" i="59"/>
  <c r="P12" i="59"/>
  <c r="L13" i="59"/>
  <c r="M13" i="59"/>
  <c r="N13" i="59"/>
  <c r="O13" i="59"/>
  <c r="P13" i="59"/>
  <c r="K14" i="59"/>
  <c r="L14" i="59"/>
  <c r="M14" i="59"/>
  <c r="N14" i="59"/>
  <c r="O14" i="59"/>
  <c r="P14" i="59"/>
  <c r="K15" i="59"/>
  <c r="L15" i="59"/>
  <c r="M15" i="59"/>
  <c r="N15" i="59"/>
  <c r="O15" i="59"/>
  <c r="K17" i="59"/>
  <c r="L17" i="59"/>
  <c r="M17" i="59"/>
  <c r="N17" i="59"/>
  <c r="O17" i="59"/>
  <c r="P17" i="59"/>
  <c r="M18" i="59"/>
  <c r="N18" i="59"/>
  <c r="O18" i="59"/>
  <c r="K19" i="59"/>
  <c r="L19" i="59"/>
  <c r="M19" i="59"/>
  <c r="N19" i="59"/>
  <c r="O19" i="59"/>
  <c r="P19" i="59"/>
  <c r="K20" i="59"/>
  <c r="L20" i="59"/>
  <c r="M20" i="59"/>
  <c r="N20" i="59"/>
  <c r="O20" i="59"/>
  <c r="P20" i="59"/>
  <c r="K21" i="59"/>
  <c r="L21" i="59"/>
  <c r="M21" i="59"/>
  <c r="N21" i="59"/>
  <c r="O21" i="59"/>
  <c r="P21" i="59"/>
  <c r="K22" i="59"/>
  <c r="L22" i="59"/>
  <c r="M22" i="59"/>
  <c r="N22" i="59"/>
  <c r="O22" i="59"/>
  <c r="P22" i="59"/>
  <c r="K23" i="59"/>
  <c r="L23" i="59"/>
  <c r="M23" i="59"/>
  <c r="N23" i="59"/>
  <c r="O23" i="59"/>
  <c r="P23" i="59"/>
  <c r="K24" i="59"/>
  <c r="L24" i="59"/>
  <c r="M24" i="59"/>
  <c r="N24" i="59"/>
  <c r="O24" i="59"/>
  <c r="P24" i="59"/>
  <c r="K25" i="59"/>
  <c r="L25" i="59"/>
  <c r="M25" i="59"/>
  <c r="N25" i="59"/>
  <c r="O25" i="59"/>
  <c r="K26" i="59"/>
  <c r="L26" i="59"/>
  <c r="M26" i="59"/>
  <c r="N26" i="59"/>
  <c r="O26" i="59"/>
  <c r="P26" i="59"/>
  <c r="K28" i="59"/>
  <c r="L28" i="59"/>
  <c r="M28" i="59"/>
  <c r="N28" i="59"/>
  <c r="O28" i="59"/>
  <c r="P28" i="59"/>
  <c r="K29" i="59"/>
  <c r="L29" i="59"/>
  <c r="M29" i="59"/>
  <c r="N29" i="59"/>
  <c r="O29" i="59"/>
  <c r="P29" i="59"/>
  <c r="K30" i="59"/>
  <c r="L30" i="59"/>
  <c r="M30" i="59"/>
  <c r="N30" i="59"/>
  <c r="O30" i="59"/>
  <c r="P30" i="59"/>
  <c r="M31" i="59"/>
  <c r="N31" i="59"/>
  <c r="N32" i="59"/>
  <c r="O32" i="59"/>
  <c r="P32" i="59"/>
  <c r="K33" i="59"/>
  <c r="M33" i="59"/>
  <c r="N33" i="59"/>
  <c r="O33" i="59"/>
  <c r="K34" i="59"/>
  <c r="L34" i="59"/>
  <c r="M34" i="59"/>
  <c r="N34" i="59"/>
  <c r="O34" i="59"/>
  <c r="P34" i="59"/>
  <c r="K35" i="59"/>
  <c r="L35" i="59"/>
  <c r="M35" i="59"/>
  <c r="N35" i="59"/>
  <c r="O35" i="59"/>
  <c r="P35" i="59"/>
  <c r="K36" i="59"/>
  <c r="L36" i="59"/>
  <c r="M36" i="59"/>
  <c r="N36" i="59"/>
  <c r="O36" i="59"/>
  <c r="P36" i="59"/>
  <c r="K37" i="59"/>
  <c r="W37" i="59" s="1"/>
  <c r="L37" i="59"/>
  <c r="X37" i="59" s="1"/>
  <c r="M37" i="59"/>
  <c r="Y37" i="59" s="1"/>
  <c r="N37" i="59"/>
  <c r="Z37" i="59" s="1"/>
  <c r="O37" i="59"/>
  <c r="AA37" i="59" s="1"/>
  <c r="P37" i="59"/>
  <c r="AB37" i="59" s="1"/>
  <c r="K38" i="59"/>
  <c r="L38" i="59"/>
  <c r="M38" i="59"/>
  <c r="N38" i="59"/>
  <c r="O38" i="59"/>
  <c r="P38" i="59"/>
  <c r="K39" i="59"/>
  <c r="L39" i="59"/>
  <c r="M39" i="59"/>
  <c r="N39" i="59"/>
  <c r="O39" i="59"/>
  <c r="P39" i="59"/>
  <c r="K40" i="59"/>
  <c r="L40" i="59"/>
  <c r="M40" i="59"/>
  <c r="N40" i="59"/>
  <c r="O40" i="59"/>
  <c r="P40" i="59"/>
  <c r="K41" i="59"/>
  <c r="L41" i="59"/>
  <c r="M41" i="59"/>
  <c r="N41" i="59"/>
  <c r="O41" i="59"/>
  <c r="P41" i="59"/>
  <c r="K42" i="59"/>
  <c r="M42" i="59"/>
  <c r="O42" i="59"/>
  <c r="K43" i="59"/>
  <c r="W43" i="59" s="1"/>
  <c r="L43" i="59"/>
  <c r="X43" i="59" s="1"/>
  <c r="M43" i="59"/>
  <c r="Y43" i="59" s="1"/>
  <c r="N43" i="59"/>
  <c r="Z43" i="59" s="1"/>
  <c r="O43" i="59"/>
  <c r="AA43" i="59" s="1"/>
  <c r="K44" i="59"/>
  <c r="L44" i="59"/>
  <c r="M44" i="59"/>
  <c r="N44" i="59"/>
  <c r="O44" i="59"/>
  <c r="P44" i="59"/>
  <c r="K45" i="59"/>
  <c r="L45" i="59"/>
  <c r="M45" i="59"/>
  <c r="N45" i="59"/>
  <c r="O45" i="59"/>
  <c r="P45" i="59"/>
  <c r="K47" i="59"/>
  <c r="L47" i="59"/>
  <c r="K48" i="59"/>
  <c r="L48" i="59"/>
  <c r="M48" i="59"/>
  <c r="N48" i="59"/>
  <c r="O48" i="59"/>
  <c r="P48" i="59"/>
  <c r="K49" i="59"/>
  <c r="L49" i="59"/>
  <c r="M49" i="59"/>
  <c r="N49" i="59"/>
  <c r="O49" i="59"/>
  <c r="P49" i="59"/>
  <c r="K50" i="59"/>
  <c r="L50" i="59"/>
  <c r="M50" i="59"/>
  <c r="N50" i="59"/>
  <c r="O50" i="59"/>
  <c r="P50" i="59"/>
  <c r="K52" i="59"/>
  <c r="L52" i="59"/>
  <c r="M52" i="59"/>
  <c r="N52" i="59"/>
  <c r="O52" i="59"/>
  <c r="P52" i="59"/>
  <c r="K53" i="59"/>
  <c r="L53" i="59"/>
  <c r="M53" i="59"/>
  <c r="N53" i="59"/>
  <c r="O53" i="59"/>
  <c r="P53" i="59"/>
  <c r="K54" i="59"/>
  <c r="L54" i="59"/>
  <c r="M54" i="59"/>
  <c r="N54" i="59"/>
  <c r="O54" i="59"/>
  <c r="P54" i="59"/>
  <c r="K55" i="59"/>
  <c r="W55" i="59" s="1"/>
  <c r="L55" i="59"/>
  <c r="X55" i="59" s="1"/>
  <c r="M55" i="59"/>
  <c r="Y55" i="59" s="1"/>
  <c r="N55" i="59"/>
  <c r="Z55" i="59" s="1"/>
  <c r="O55" i="59"/>
  <c r="AA55" i="59" s="1"/>
  <c r="P55" i="59"/>
  <c r="AB55" i="59" s="1"/>
  <c r="K56" i="59"/>
  <c r="L56" i="59"/>
  <c r="M56" i="59"/>
  <c r="N56" i="59"/>
  <c r="O56" i="59"/>
  <c r="P56" i="59"/>
  <c r="K57" i="59"/>
  <c r="L57" i="59"/>
  <c r="M57" i="59"/>
  <c r="N57" i="59"/>
  <c r="O57" i="59"/>
  <c r="K58" i="59"/>
  <c r="L58" i="59"/>
  <c r="M58" i="59"/>
  <c r="N58" i="59"/>
  <c r="O58" i="59"/>
  <c r="P58" i="59"/>
  <c r="O59" i="59"/>
  <c r="M60" i="59"/>
  <c r="Y60" i="59" s="1"/>
  <c r="O60" i="59"/>
  <c r="AA60" i="59" s="1"/>
  <c r="K62" i="59"/>
  <c r="L62" i="59"/>
  <c r="M62" i="59"/>
  <c r="N62" i="59"/>
  <c r="O62" i="59"/>
  <c r="P62" i="59"/>
  <c r="K63" i="59"/>
  <c r="L63" i="59"/>
  <c r="M63" i="59"/>
  <c r="N63" i="59"/>
  <c r="O63" i="59"/>
  <c r="P63" i="59"/>
  <c r="K64" i="59"/>
  <c r="L64" i="59"/>
  <c r="M64" i="59"/>
  <c r="N64" i="59"/>
  <c r="O64" i="59"/>
  <c r="P64" i="59"/>
  <c r="K65" i="59"/>
  <c r="M65" i="59"/>
  <c r="O65" i="59"/>
  <c r="K66" i="59"/>
  <c r="L66" i="59"/>
  <c r="M66" i="59"/>
  <c r="N66" i="59"/>
  <c r="O66" i="59"/>
  <c r="P66" i="59"/>
  <c r="K67" i="59"/>
  <c r="W67" i="59" s="1"/>
  <c r="M67" i="59"/>
  <c r="Y67" i="59" s="1"/>
  <c r="N67" i="59"/>
  <c r="Z67" i="59" s="1"/>
  <c r="O67" i="59"/>
  <c r="AA67" i="59" s="1"/>
  <c r="K68" i="59"/>
  <c r="W68" i="59" s="1"/>
  <c r="L68" i="59"/>
  <c r="X68" i="59" s="1"/>
  <c r="M68" i="59"/>
  <c r="Y68" i="59" s="1"/>
  <c r="N68" i="59"/>
  <c r="Z68" i="59" s="1"/>
  <c r="O68" i="59"/>
  <c r="AA68" i="59" s="1"/>
  <c r="P68" i="59"/>
  <c r="AB68" i="59" s="1"/>
  <c r="K71" i="59"/>
  <c r="L71" i="59"/>
  <c r="M71" i="59"/>
  <c r="N71" i="59"/>
  <c r="O71" i="59"/>
  <c r="P71" i="59"/>
  <c r="K73" i="59"/>
  <c r="W73" i="59" s="1"/>
  <c r="L73" i="59"/>
  <c r="X73" i="59" s="1"/>
  <c r="M73" i="59"/>
  <c r="Y73" i="59" s="1"/>
  <c r="N73" i="59"/>
  <c r="Z73" i="59" s="1"/>
  <c r="O73" i="59"/>
  <c r="AA73" i="59" s="1"/>
  <c r="P73" i="59"/>
  <c r="AB73" i="59" s="1"/>
  <c r="K74" i="59"/>
  <c r="L74" i="59"/>
  <c r="K76" i="59"/>
  <c r="L76" i="59"/>
  <c r="M76" i="59"/>
  <c r="N76" i="59"/>
  <c r="O76" i="59"/>
  <c r="P76" i="59"/>
  <c r="K77" i="59"/>
  <c r="W77" i="59" s="1"/>
  <c r="K78" i="59"/>
  <c r="L78" i="59"/>
  <c r="M78" i="59"/>
  <c r="N78" i="59"/>
  <c r="O78" i="59"/>
  <c r="P78" i="59"/>
  <c r="K79" i="59"/>
  <c r="L79" i="59"/>
  <c r="M79" i="59"/>
  <c r="N79" i="59"/>
  <c r="O79" i="59"/>
  <c r="P79" i="59"/>
  <c r="K80" i="59"/>
  <c r="L80" i="59"/>
  <c r="N80" i="59"/>
  <c r="O80" i="59"/>
  <c r="P80" i="59"/>
  <c r="K81" i="59"/>
  <c r="L81" i="59"/>
  <c r="M81" i="59"/>
  <c r="N81" i="59"/>
  <c r="O81" i="59"/>
  <c r="P81" i="59"/>
  <c r="K82" i="59"/>
  <c r="L82" i="59"/>
  <c r="M82" i="59"/>
  <c r="N82" i="59"/>
  <c r="O82" i="59"/>
  <c r="P82" i="59"/>
  <c r="K83" i="59"/>
  <c r="L83" i="59"/>
  <c r="N83" i="59"/>
  <c r="P83" i="59"/>
  <c r="K84" i="59"/>
  <c r="L84" i="59"/>
  <c r="N84" i="59"/>
  <c r="O84" i="59"/>
  <c r="P84" i="59"/>
  <c r="K85" i="59"/>
  <c r="L85" i="59"/>
  <c r="M85" i="59"/>
  <c r="N85" i="59"/>
  <c r="O85" i="59"/>
  <c r="M86" i="59"/>
  <c r="Y86" i="59" s="1"/>
  <c r="N86" i="59"/>
  <c r="Z86" i="59" s="1"/>
  <c r="O86" i="59"/>
  <c r="AA86" i="59" s="1"/>
  <c r="P86" i="59"/>
  <c r="AB86" i="59" s="1"/>
  <c r="K87" i="59"/>
  <c r="N87" i="59"/>
  <c r="P87" i="59"/>
  <c r="K88" i="59"/>
  <c r="L88" i="59"/>
  <c r="M88" i="59"/>
  <c r="N88" i="59"/>
  <c r="O88" i="59"/>
  <c r="P88" i="59"/>
  <c r="K91" i="59"/>
  <c r="L91" i="59"/>
  <c r="M91" i="59"/>
  <c r="N91" i="59"/>
  <c r="O91" i="59"/>
  <c r="P91" i="59"/>
  <c r="L92" i="59"/>
  <c r="M92" i="59"/>
  <c r="N92" i="59"/>
  <c r="O92" i="59"/>
  <c r="P92" i="59"/>
  <c r="K94" i="59"/>
  <c r="L94" i="59"/>
  <c r="M94" i="59"/>
  <c r="N94" i="59"/>
  <c r="O94" i="59"/>
  <c r="P94" i="59"/>
  <c r="L95" i="59"/>
  <c r="N95" i="59"/>
  <c r="O95" i="59"/>
  <c r="P95" i="59"/>
  <c r="L96" i="59"/>
  <c r="N96" i="59"/>
  <c r="O96" i="59"/>
  <c r="P96" i="59"/>
  <c r="K97" i="59"/>
  <c r="L97" i="59"/>
  <c r="M97" i="59"/>
  <c r="N97" i="59"/>
  <c r="O97" i="59"/>
  <c r="P97" i="59"/>
  <c r="K98" i="59"/>
  <c r="L98" i="59"/>
  <c r="M98" i="59"/>
  <c r="N98" i="59"/>
  <c r="O98" i="59"/>
  <c r="K99" i="59"/>
  <c r="L99" i="59"/>
  <c r="M99" i="59"/>
  <c r="N99" i="59"/>
  <c r="O99" i="59"/>
  <c r="M100" i="59"/>
  <c r="P100" i="59"/>
  <c r="K101" i="59"/>
  <c r="L101" i="59"/>
  <c r="M101" i="59"/>
  <c r="N101" i="59"/>
  <c r="O101" i="59"/>
  <c r="P101" i="59"/>
  <c r="L102" i="59"/>
  <c r="M102" i="59"/>
  <c r="O102" i="59"/>
  <c r="L103" i="59"/>
  <c r="K104" i="59"/>
  <c r="L104" i="59"/>
  <c r="M104" i="59"/>
  <c r="N104" i="59"/>
  <c r="O104" i="59"/>
  <c r="P104" i="59"/>
  <c r="L105" i="59"/>
  <c r="K106" i="59"/>
  <c r="L106" i="59"/>
  <c r="M106" i="59"/>
  <c r="N106" i="59"/>
  <c r="O106" i="59"/>
  <c r="P106" i="59"/>
  <c r="K107" i="59"/>
  <c r="L107" i="59"/>
  <c r="M107" i="59"/>
  <c r="O107" i="59"/>
  <c r="P107" i="59"/>
  <c r="K108" i="59"/>
  <c r="W108" i="59" s="1"/>
  <c r="L108" i="59"/>
  <c r="X108" i="59" s="1"/>
  <c r="M108" i="59"/>
  <c r="Y108" i="59" s="1"/>
  <c r="N108" i="59"/>
  <c r="Z108" i="59" s="1"/>
  <c r="O108" i="59"/>
  <c r="AA108" i="59" s="1"/>
  <c r="P108" i="59"/>
  <c r="AB108" i="59" s="1"/>
  <c r="K109" i="59"/>
  <c r="L109" i="59"/>
  <c r="M109" i="59"/>
  <c r="N109" i="59"/>
  <c r="O109" i="59"/>
  <c r="P109" i="59"/>
  <c r="K110" i="59"/>
  <c r="L110" i="59"/>
  <c r="M110" i="59"/>
  <c r="N110" i="59"/>
  <c r="O110" i="59"/>
  <c r="L111" i="59"/>
  <c r="M111" i="59"/>
  <c r="O111" i="59"/>
  <c r="L112" i="59"/>
  <c r="M112" i="59"/>
  <c r="O112" i="59"/>
  <c r="N119" i="59"/>
  <c r="K120" i="59"/>
  <c r="L120" i="59"/>
  <c r="M120" i="59"/>
  <c r="O120" i="59"/>
  <c r="N122" i="59"/>
  <c r="K123" i="59"/>
  <c r="L123" i="59"/>
  <c r="M123" i="59"/>
  <c r="N123" i="59"/>
  <c r="O123" i="59"/>
  <c r="P123" i="59"/>
  <c r="K124" i="59"/>
  <c r="L124" i="59"/>
  <c r="M124" i="59"/>
  <c r="N124" i="59"/>
  <c r="O124" i="59"/>
  <c r="P124" i="59"/>
  <c r="K125" i="59"/>
  <c r="L125" i="59"/>
  <c r="M125" i="59"/>
  <c r="N125" i="59"/>
  <c r="O125" i="59"/>
  <c r="K126" i="59"/>
  <c r="W126" i="59" s="1"/>
  <c r="L126" i="59"/>
  <c r="X126" i="59" s="1"/>
  <c r="M126" i="59"/>
  <c r="Y126" i="59" s="1"/>
  <c r="N126" i="59"/>
  <c r="Z126" i="59" s="1"/>
  <c r="O126" i="59"/>
  <c r="AA126" i="59" s="1"/>
  <c r="P126" i="59"/>
  <c r="AB126" i="59" s="1"/>
  <c r="K127" i="59"/>
  <c r="L127" i="59"/>
  <c r="M127" i="59"/>
  <c r="N127" i="59"/>
  <c r="O127" i="59"/>
  <c r="P127" i="59"/>
  <c r="M128" i="59"/>
  <c r="N128" i="59"/>
  <c r="O128" i="59"/>
  <c r="K129" i="59"/>
  <c r="L129" i="59"/>
  <c r="M129" i="59"/>
  <c r="N129" i="59"/>
  <c r="O129" i="59"/>
  <c r="P129" i="59"/>
  <c r="K130" i="59"/>
  <c r="L130" i="59"/>
  <c r="M130" i="59"/>
  <c r="N130" i="59"/>
  <c r="O130" i="59"/>
  <c r="P130" i="59"/>
  <c r="K131" i="59"/>
  <c r="L131" i="59"/>
  <c r="M131" i="59"/>
  <c r="N131" i="59"/>
  <c r="O131" i="59"/>
  <c r="P131" i="59"/>
  <c r="K132" i="59"/>
  <c r="L132" i="59"/>
  <c r="M132" i="59"/>
  <c r="N132" i="59"/>
  <c r="O132" i="59"/>
  <c r="P132" i="59"/>
  <c r="O133" i="59"/>
  <c r="P133" i="59"/>
  <c r="K134" i="59"/>
  <c r="L134" i="59"/>
  <c r="M134" i="59"/>
  <c r="N134" i="59"/>
  <c r="O134" i="59"/>
  <c r="P134" i="59"/>
  <c r="K135" i="59"/>
  <c r="L135" i="59"/>
  <c r="M135" i="59"/>
  <c r="N135" i="59"/>
  <c r="O135" i="59"/>
  <c r="P135" i="59"/>
  <c r="K136" i="59"/>
  <c r="L136" i="59"/>
  <c r="K137" i="59"/>
  <c r="L137" i="59"/>
  <c r="M137" i="59"/>
  <c r="N137" i="59"/>
  <c r="O137" i="59"/>
  <c r="P137" i="59"/>
  <c r="K138" i="59"/>
  <c r="L138" i="59"/>
  <c r="M138" i="59"/>
  <c r="N138" i="59"/>
  <c r="O138" i="59"/>
  <c r="P138" i="59"/>
  <c r="K139" i="59"/>
  <c r="L139" i="59"/>
  <c r="M139" i="59"/>
  <c r="N139" i="59"/>
  <c r="O139" i="59"/>
  <c r="P139" i="59"/>
  <c r="N140" i="59"/>
  <c r="P140" i="59"/>
  <c r="K141" i="59"/>
  <c r="L141" i="59"/>
  <c r="M141" i="59"/>
  <c r="N141" i="59"/>
  <c r="O141" i="59"/>
  <c r="P141" i="59"/>
  <c r="K142" i="59"/>
  <c r="L142" i="59"/>
  <c r="M142" i="59"/>
  <c r="N142" i="59"/>
  <c r="O142" i="59"/>
  <c r="P142" i="59"/>
  <c r="K143" i="59"/>
  <c r="L143" i="59"/>
  <c r="M143" i="59"/>
  <c r="N143" i="59"/>
  <c r="O143" i="59"/>
  <c r="P143" i="59"/>
  <c r="K144" i="59"/>
  <c r="M144" i="59"/>
  <c r="N144" i="59"/>
  <c r="O144" i="59"/>
  <c r="P144" i="59"/>
  <c r="K146" i="59"/>
  <c r="L146" i="59"/>
  <c r="M146" i="59"/>
  <c r="N146" i="59"/>
  <c r="O146" i="59"/>
  <c r="P146" i="59"/>
  <c r="K147" i="59"/>
  <c r="L147" i="59"/>
  <c r="M147" i="59"/>
  <c r="N147" i="59"/>
  <c r="O147" i="59"/>
  <c r="K148" i="59"/>
  <c r="L148" i="59"/>
  <c r="M148" i="59"/>
  <c r="N148" i="59"/>
  <c r="O148" i="59"/>
  <c r="P148" i="59"/>
  <c r="K149" i="59"/>
  <c r="L149" i="59"/>
  <c r="M149" i="59"/>
  <c r="N149" i="59"/>
  <c r="O149" i="59"/>
  <c r="P149" i="59"/>
  <c r="K150" i="59"/>
  <c r="W150" i="59" s="1"/>
  <c r="L150" i="59"/>
  <c r="X150" i="59" s="1"/>
  <c r="M150" i="59"/>
  <c r="Y150" i="59" s="1"/>
  <c r="N150" i="59"/>
  <c r="Z150" i="59" s="1"/>
  <c r="O150" i="59"/>
  <c r="AA150" i="59" s="1"/>
  <c r="P150" i="59"/>
  <c r="AB150" i="59" s="1"/>
  <c r="O151" i="59"/>
  <c r="K152" i="59"/>
  <c r="K153" i="59"/>
  <c r="L153" i="59"/>
  <c r="M153" i="59"/>
  <c r="N153" i="59"/>
  <c r="O153" i="59"/>
  <c r="P153" i="59"/>
  <c r="K154" i="59"/>
  <c r="L154" i="59"/>
  <c r="M154" i="59"/>
  <c r="N154" i="59"/>
  <c r="O154" i="59"/>
  <c r="P154" i="59"/>
  <c r="K156" i="59"/>
  <c r="L156" i="59"/>
  <c r="M156" i="59"/>
  <c r="N156" i="59"/>
  <c r="O156" i="59"/>
  <c r="P156" i="59"/>
  <c r="M157" i="59"/>
  <c r="O157" i="59"/>
  <c r="K158" i="59"/>
  <c r="L158" i="59"/>
  <c r="M158" i="59"/>
  <c r="N158" i="59"/>
  <c r="O158" i="59"/>
  <c r="P158" i="59"/>
  <c r="K159" i="59"/>
  <c r="L159" i="59"/>
  <c r="M159" i="59"/>
  <c r="N159" i="59"/>
  <c r="O159" i="59"/>
  <c r="P159" i="59"/>
  <c r="K160" i="59"/>
  <c r="L160" i="59"/>
  <c r="M160" i="59"/>
  <c r="N160" i="59"/>
  <c r="O160" i="59"/>
  <c r="P160" i="59"/>
  <c r="O9" i="59"/>
  <c r="P9" i="59"/>
  <c r="K6" i="59"/>
  <c r="L6" i="59"/>
  <c r="M6" i="59"/>
  <c r="N6" i="59"/>
  <c r="O6" i="59"/>
  <c r="K7" i="59"/>
  <c r="L7" i="59"/>
  <c r="M7" i="59"/>
  <c r="N7" i="59"/>
  <c r="O7" i="59"/>
  <c r="P7" i="59"/>
  <c r="K9" i="59"/>
  <c r="L9" i="59"/>
  <c r="M9" i="59"/>
  <c r="N9" i="59"/>
  <c r="K10" i="59"/>
  <c r="L10" i="59"/>
  <c r="M10" i="59"/>
  <c r="N10" i="59"/>
  <c r="O10" i="59"/>
  <c r="P10" i="59"/>
  <c r="L5" i="59"/>
  <c r="M5" i="59"/>
  <c r="N5" i="59"/>
  <c r="O5" i="59"/>
  <c r="P5" i="59"/>
  <c r="X161" i="59" l="1"/>
  <c r="Y161" i="59"/>
  <c r="N162" i="59"/>
  <c r="AB161" i="59"/>
  <c r="M162" i="59"/>
  <c r="W161" i="59"/>
  <c r="L162" i="59"/>
  <c r="Z161" i="59"/>
  <c r="AG55" i="59" s="1"/>
  <c r="P162" i="59"/>
  <c r="O162" i="59"/>
  <c r="P163" i="59" s="1"/>
  <c r="K162" i="59"/>
  <c r="L163" i="59" s="1"/>
  <c r="AA161" i="59"/>
  <c r="AA188" i="59" s="1"/>
  <c r="AA179" i="59" l="1"/>
  <c r="AA170" i="59"/>
  <c r="AA171" i="59"/>
  <c r="AD126" i="59"/>
  <c r="W170" i="59"/>
  <c r="AD37" i="59"/>
  <c r="N163" i="59"/>
  <c r="X186" i="59"/>
  <c r="X171" i="59"/>
  <c r="AE68" i="59"/>
  <c r="AE126" i="59"/>
  <c r="AE93" i="59"/>
  <c r="AE86" i="59"/>
  <c r="AE73" i="59"/>
  <c r="AE90" i="59"/>
  <c r="X179" i="59"/>
  <c r="AE60" i="59"/>
  <c r="X178" i="59"/>
  <c r="X187" i="59"/>
  <c r="AE77" i="59"/>
  <c r="AE67" i="59"/>
  <c r="AE115" i="59"/>
  <c r="AE89" i="59"/>
  <c r="AE155" i="59"/>
  <c r="AE37" i="59"/>
  <c r="AE150" i="59"/>
  <c r="AE55" i="59"/>
  <c r="AE108" i="59"/>
  <c r="AE43" i="59"/>
  <c r="AE75" i="59"/>
  <c r="X170" i="59"/>
  <c r="AF115" i="59"/>
  <c r="AF55" i="59"/>
  <c r="Y170" i="59"/>
  <c r="Y186" i="59"/>
  <c r="AF150" i="59"/>
  <c r="AF60" i="59"/>
  <c r="AF90" i="59"/>
  <c r="AF108" i="59"/>
  <c r="AF126" i="59"/>
  <c r="AF86" i="59"/>
  <c r="AF73" i="59"/>
  <c r="AF68" i="59"/>
  <c r="AF67" i="59"/>
  <c r="AF155" i="59"/>
  <c r="AF93" i="59"/>
  <c r="Y187" i="59"/>
  <c r="Y179" i="59"/>
  <c r="AF43" i="59"/>
  <c r="AF77" i="59"/>
  <c r="AF75" i="59"/>
  <c r="Y172" i="59"/>
  <c r="Y171" i="59"/>
  <c r="AF89" i="59"/>
  <c r="AF37" i="59"/>
  <c r="Y180" i="59"/>
  <c r="Y178" i="59"/>
  <c r="Y188" i="59"/>
  <c r="AI108" i="59"/>
  <c r="AI93" i="59"/>
  <c r="AI68" i="59"/>
  <c r="AB178" i="59"/>
  <c r="AB186" i="59"/>
  <c r="AB187" i="59"/>
  <c r="AB170" i="59"/>
  <c r="AI86" i="59"/>
  <c r="AI43" i="59"/>
  <c r="AI115" i="59"/>
  <c r="AB171" i="59"/>
  <c r="AI155" i="59"/>
  <c r="AI73" i="59"/>
  <c r="AI89" i="59"/>
  <c r="AI37" i="59"/>
  <c r="AI77" i="59"/>
  <c r="AI55" i="59"/>
  <c r="AB179" i="59"/>
  <c r="AI90" i="59"/>
  <c r="AI126" i="59"/>
  <c r="AH108" i="59"/>
  <c r="AH68" i="59"/>
  <c r="AH86" i="59"/>
  <c r="AG90" i="59"/>
  <c r="Z203" i="59"/>
  <c r="Z202" i="59"/>
  <c r="Z194" i="59"/>
  <c r="Z195" i="59"/>
  <c r="AD73" i="59"/>
  <c r="AA178" i="59"/>
  <c r="AG93" i="59"/>
  <c r="AD55" i="59"/>
  <c r="Z179" i="59"/>
  <c r="AB203" i="59"/>
  <c r="AB202" i="59"/>
  <c r="AB195" i="59"/>
  <c r="AB194" i="59"/>
  <c r="W204" i="59"/>
  <c r="W203" i="59"/>
  <c r="W202" i="59"/>
  <c r="W196" i="59"/>
  <c r="W194" i="59"/>
  <c r="W195" i="59"/>
  <c r="W186" i="59"/>
  <c r="AD150" i="59"/>
  <c r="AA204" i="59"/>
  <c r="AA203" i="59"/>
  <c r="AA202" i="59"/>
  <c r="AA195" i="59"/>
  <c r="AA196" i="59"/>
  <c r="AA194" i="59"/>
  <c r="AG150" i="59"/>
  <c r="Z187" i="59"/>
  <c r="AA172" i="59"/>
  <c r="AD93" i="59"/>
  <c r="AD108" i="59"/>
  <c r="AG77" i="59"/>
  <c r="Z170" i="59"/>
  <c r="AD86" i="59"/>
  <c r="AH75" i="59"/>
  <c r="AI75" i="59"/>
  <c r="AD43" i="59"/>
  <c r="AA187" i="59"/>
  <c r="Z178" i="59"/>
  <c r="AG75" i="59"/>
  <c r="AG108" i="59"/>
  <c r="AI150" i="59"/>
  <c r="AI60" i="59"/>
  <c r="Y204" i="59"/>
  <c r="Y203" i="59"/>
  <c r="Y202" i="59"/>
  <c r="Y195" i="59"/>
  <c r="Y194" i="59"/>
  <c r="Y196" i="59"/>
  <c r="AG68" i="59"/>
  <c r="AD77" i="59"/>
  <c r="AD90" i="59"/>
  <c r="Z186" i="59"/>
  <c r="AH90" i="59"/>
  <c r="AD75" i="59"/>
  <c r="Z171" i="59"/>
  <c r="AA180" i="59"/>
  <c r="AI67" i="59"/>
  <c r="AD68" i="59"/>
  <c r="AG37" i="59"/>
  <c r="X203" i="59"/>
  <c r="X202" i="59"/>
  <c r="X194" i="59"/>
  <c r="X195" i="59"/>
  <c r="AH155" i="59"/>
  <c r="AH115" i="59"/>
  <c r="AH89" i="59"/>
  <c r="AH60" i="59"/>
  <c r="AH73" i="59"/>
  <c r="AH93" i="59"/>
  <c r="AD115" i="59"/>
  <c r="AD89" i="59"/>
  <c r="AD155" i="59"/>
  <c r="W180" i="59"/>
  <c r="W187" i="59"/>
  <c r="W171" i="59"/>
  <c r="W172" i="59"/>
  <c r="W179" i="59"/>
  <c r="W188" i="59"/>
  <c r="W178" i="59"/>
  <c r="AH55" i="59"/>
  <c r="AG73" i="59"/>
  <c r="AG126" i="59"/>
  <c r="AD67" i="59"/>
  <c r="AG89" i="59"/>
  <c r="AG155" i="59"/>
  <c r="AG115" i="59"/>
  <c r="AD60" i="59"/>
  <c r="AG67" i="59"/>
  <c r="AH43" i="59"/>
  <c r="AH37" i="59"/>
  <c r="AG86" i="59"/>
  <c r="AH77" i="59"/>
  <c r="AA186" i="59"/>
  <c r="AH150" i="59"/>
  <c r="AH126" i="59"/>
  <c r="AG43" i="59"/>
  <c r="AH67" i="59"/>
  <c r="AG60" i="59"/>
</calcChain>
</file>

<file path=xl/sharedStrings.xml><?xml version="1.0" encoding="utf-8"?>
<sst xmlns="http://schemas.openxmlformats.org/spreadsheetml/2006/main" count="29359" uniqueCount="17658">
  <si>
    <t>INDEX of supplementary information file SI12 ("SI12_BEQchem_Modelling")</t>
  </si>
  <si>
    <t>Overall content: Analysis &amp; statistics: Physico-chemical properties of all targeted compounds detected in chemical analysis; measured chemical concentration of targeted compounds per environmental sample; calculated REP values, extracted ToxCast data; OCHEM AhR QSAR outputs; bioanalytics for AhR-QSAR positive compounds; BEQ-Chem calculations, including WWTP chemical removal efficiencyred concentrations.</t>
  </si>
  <si>
    <t>Primarily associated article: main article and supplementary manuscript</t>
  </si>
  <si>
    <t>Tab</t>
  </si>
  <si>
    <t>Tab name</t>
  </si>
  <si>
    <t>content</t>
  </si>
  <si>
    <t>Tab1</t>
  </si>
  <si>
    <t>SI12_index</t>
  </si>
  <si>
    <t>index</t>
  </si>
  <si>
    <t>Tab2</t>
  </si>
  <si>
    <t>compounds_total</t>
  </si>
  <si>
    <t xml:space="preserve">Summary of compounds targeted in chemical analysis, including their categories, CAS numbers, monoisotopic mass, log Kow, molecular formula, and SMILES  </t>
  </si>
  <si>
    <t>Tab3</t>
  </si>
  <si>
    <t>compounds_detected</t>
  </si>
  <si>
    <t>Measured concentrations of all detected chemicals per water sample from WWTP sites A to C</t>
  </si>
  <si>
    <t>Tab4</t>
  </si>
  <si>
    <t>REPs_AhR_Comptox_tcpl</t>
  </si>
  <si>
    <t>Inquired AhR relative effect potencies (REPs) from the Comptox database via the ToxCast Analysis Pipeline (tcpl) for all detected compounds</t>
  </si>
  <si>
    <t>Tab5</t>
  </si>
  <si>
    <t>AhR_Ochem_QSAR</t>
  </si>
  <si>
    <t>Inquired AhR activity (receptor-ligand interaction) for all detected compounds via the OChem AhR nuclear receptor QSAR</t>
  </si>
  <si>
    <t>Tab6</t>
  </si>
  <si>
    <t>REPs_identified</t>
  </si>
  <si>
    <t xml:space="preserve">Summary of AhR REPs of identified compounds via tcpl and compounds flagged for cytotoxicity cutoff (CT NA), with their respective OChem AhR QSAR outputs </t>
  </si>
  <si>
    <t>Tab7</t>
  </si>
  <si>
    <t>bioassays_CT_NA compounds</t>
  </si>
  <si>
    <t>Bioanalytical data (DREco assay) of cytotoxicity cutoff-flagged (CT NA) compounds, which were positive in the Ochem AhR QSAR (plus three QSAR negative compounds as controls)</t>
  </si>
  <si>
    <t>Tab8</t>
  </si>
  <si>
    <t>REP_BEQ_calculations</t>
  </si>
  <si>
    <t>Summarised chemical load per water sample, including calculations of WWTP chemical removal efficiency; BEQchem calculations; listing of BEQbio from different regression fits; percentage of BEQchem explaining BEQbio</t>
  </si>
  <si>
    <t>Physico-chemical properties (monoisotopic mass (Da), log Kow), of all targeted compounds (n=165)</t>
  </si>
  <si>
    <t>Compound</t>
  </si>
  <si>
    <t>Category</t>
  </si>
  <si>
    <t>Type</t>
  </si>
  <si>
    <t>CAS number</t>
  </si>
  <si>
    <t>Monoisotopic mass (Da)</t>
  </si>
  <si>
    <t>logKow</t>
  </si>
  <si>
    <t>Molecular formula</t>
  </si>
  <si>
    <t>SMILES</t>
  </si>
  <si>
    <t>10,11-Dihydro-10-hydroxycarbamazepine</t>
  </si>
  <si>
    <t>Pharmaceutical</t>
  </si>
  <si>
    <t>Metabolite of Antiepileptic drug</t>
  </si>
  <si>
    <t>29331-92-8</t>
  </si>
  <si>
    <r>
      <t>C</t>
    </r>
    <r>
      <rPr>
        <vertAlign val="subscript"/>
        <sz val="6"/>
        <color rgb="FF222222"/>
        <rFont val="Lucida Sans Unicode"/>
        <family val="2"/>
      </rPr>
      <t>15</t>
    </r>
    <r>
      <rPr>
        <sz val="10"/>
        <color rgb="FF222222"/>
        <rFont val="Lucida Sans Unicode"/>
        <family val="2"/>
      </rPr>
      <t>H</t>
    </r>
    <r>
      <rPr>
        <vertAlign val="subscript"/>
        <sz val="6"/>
        <color rgb="FF222222"/>
        <rFont val="Lucida Sans Unicode"/>
        <family val="2"/>
      </rPr>
      <t>14</t>
    </r>
    <r>
      <rPr>
        <sz val="10"/>
        <color rgb="FF222222"/>
        <rFont val="Lucida Sans Unicode"/>
        <family val="2"/>
      </rPr>
      <t>N</t>
    </r>
    <r>
      <rPr>
        <vertAlign val="subscript"/>
        <sz val="6"/>
        <color rgb="FF222222"/>
        <rFont val="Lucida Sans Unicode"/>
        <family val="2"/>
      </rPr>
      <t>2</t>
    </r>
    <r>
      <rPr>
        <sz val="10"/>
        <color rgb="FF222222"/>
        <rFont val="Lucida Sans Unicode"/>
        <family val="2"/>
      </rPr>
      <t>O</t>
    </r>
    <r>
      <rPr>
        <vertAlign val="subscript"/>
        <sz val="6"/>
        <color rgb="FF222222"/>
        <rFont val="Lucida Sans Unicode"/>
        <family val="2"/>
      </rPr>
      <t>2</t>
    </r>
  </si>
  <si>
    <t>NC(=O)N1c2ccccc2CC(O)c3ccccc13</t>
  </si>
  <si>
    <t>10,11-dihydrocarbamazepine</t>
  </si>
  <si>
    <t>3564-73-6</t>
  </si>
  <si>
    <r>
      <t>C</t>
    </r>
    <r>
      <rPr>
        <vertAlign val="subscript"/>
        <sz val="6"/>
        <color rgb="FF222222"/>
        <rFont val="Arial"/>
        <family val="2"/>
      </rPr>
      <t>15</t>
    </r>
    <r>
      <rPr>
        <sz val="7"/>
        <color rgb="FF222222"/>
        <rFont val="Arial"/>
        <family val="2"/>
      </rPr>
      <t>H</t>
    </r>
    <r>
      <rPr>
        <vertAlign val="subscript"/>
        <sz val="6"/>
        <color rgb="FF222222"/>
        <rFont val="Arial"/>
        <family val="2"/>
      </rPr>
      <t>14</t>
    </r>
    <r>
      <rPr>
        <sz val="7"/>
        <color rgb="FF222222"/>
        <rFont val="Arial"/>
        <family val="2"/>
      </rPr>
      <t>N</t>
    </r>
    <r>
      <rPr>
        <vertAlign val="subscript"/>
        <sz val="6"/>
        <color rgb="FF222222"/>
        <rFont val="Arial"/>
        <family val="2"/>
      </rPr>
      <t>2</t>
    </r>
    <r>
      <rPr>
        <sz val="7"/>
        <color rgb="FF222222"/>
        <rFont val="Arial"/>
        <family val="2"/>
      </rPr>
      <t>O</t>
    </r>
  </si>
  <si>
    <t>NC(=O)N1c2ccccc2CCc3ccccc13</t>
  </si>
  <si>
    <t>2,2'-Dimorpholinyldiethyl-ether</t>
  </si>
  <si>
    <t>Industrial chemical</t>
  </si>
  <si>
    <t>6425-39-4</t>
  </si>
  <si>
    <t>-</t>
  </si>
  <si>
    <r>
      <t>C</t>
    </r>
    <r>
      <rPr>
        <vertAlign val="subscript"/>
        <sz val="11"/>
        <color theme="1"/>
        <rFont val="Calibri"/>
        <family val="2"/>
      </rPr>
      <t>12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24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</si>
  <si>
    <t>C(CN1CCOCC1)OCCN2CCOCC2</t>
  </si>
  <si>
    <t>3-(4-Methylbenzylidene)camphor</t>
  </si>
  <si>
    <t>Personal care product</t>
  </si>
  <si>
    <t>36861-47-9</t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</si>
  <si>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O</t>
    </r>
  </si>
  <si>
    <t>Cc1ccc(cc1)\C=C2/C3CCC(C)(C2=O)C3(C)C</t>
  </si>
  <si>
    <t>Acetamiprid</t>
  </si>
  <si>
    <t>Pesticide</t>
  </si>
  <si>
    <t>Insecticide</t>
  </si>
  <si>
    <t>135410-20-7</t>
  </si>
  <si>
    <r>
      <t>C</t>
    </r>
    <r>
      <rPr>
        <vertAlign val="subscript"/>
        <sz val="7"/>
        <color rgb="FF000000"/>
        <rFont val="Arial"/>
        <family val="2"/>
      </rPr>
      <t>10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11</t>
    </r>
    <r>
      <rPr>
        <sz val="10"/>
        <color rgb="FF000000"/>
        <rFont val="Arial"/>
        <family val="2"/>
      </rPr>
      <t>ClN</t>
    </r>
    <r>
      <rPr>
        <vertAlign val="subscript"/>
        <sz val="7"/>
        <color rgb="FF000000"/>
        <rFont val="Arial"/>
        <family val="2"/>
      </rPr>
      <t>4</t>
    </r>
  </si>
  <si>
    <t>CN(Cc1ccc(Cl)nc1)C(C)=NC#N</t>
  </si>
  <si>
    <t>Albuterol (Salbutamol)</t>
  </si>
  <si>
    <t>Beta blocker</t>
  </si>
  <si>
    <t>18559-94-9</t>
  </si>
  <si>
    <r>
      <t>C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NO</t>
    </r>
    <r>
      <rPr>
        <vertAlign val="subscript"/>
        <sz val="11"/>
        <color theme="1"/>
        <rFont val="Calibri"/>
        <family val="2"/>
        <scheme val="minor"/>
      </rPr>
      <t>3</t>
    </r>
  </si>
  <si>
    <t>CC(C)(C)NCC(O)c1ccc(O)c(CO)c1</t>
  </si>
  <si>
    <t>Amidotrizoic acid</t>
  </si>
  <si>
    <t>Diagnostic agent</t>
  </si>
  <si>
    <t>117-96-4</t>
  </si>
  <si>
    <r>
      <t>C</t>
    </r>
    <r>
      <rPr>
        <vertAlign val="subscript"/>
        <sz val="7"/>
        <color rgb="FF000000"/>
        <rFont val="Arial"/>
        <family val="2"/>
      </rPr>
      <t>11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9</t>
    </r>
    <r>
      <rPr>
        <sz val="10"/>
        <color rgb="FF000000"/>
        <rFont val="Arial"/>
        <family val="2"/>
      </rPr>
      <t>I</t>
    </r>
    <r>
      <rPr>
        <vertAlign val="subscript"/>
        <sz val="7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4</t>
    </r>
  </si>
  <si>
    <t>CC(=O)Nc1c(I)c(NC(C)=O)c(I)c(C(O)=O)c1I</t>
  </si>
  <si>
    <t>Amitriptyline</t>
  </si>
  <si>
    <t>Antidepressant</t>
  </si>
  <si>
    <t>50-48-6</t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</si>
  <si>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N</t>
    </r>
  </si>
  <si>
    <t>CN(C)CCC=C1c2ccccc2CCc3ccccc13</t>
  </si>
  <si>
    <t>Amlodipine besylate</t>
  </si>
  <si>
    <t>Antihypertensive</t>
  </si>
  <si>
    <t>88150-42-9</t>
  </si>
  <si>
    <r>
      <t>C</t>
    </r>
    <r>
      <rPr>
        <vertAlign val="subscript"/>
        <sz val="6"/>
        <color rgb="FF4D4D4D"/>
        <rFont val="Arial"/>
        <family val="2"/>
      </rPr>
      <t>20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25</t>
    </r>
    <r>
      <rPr>
        <sz val="7"/>
        <color rgb="FF4D4D4D"/>
        <rFont val="Arial"/>
        <family val="2"/>
      </rPr>
      <t>ClN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5</t>
    </r>
    <r>
      <rPr>
        <sz val="7"/>
        <color rgb="FF4D4D4D"/>
        <rFont val="Arial"/>
        <family val="2"/>
      </rPr>
      <t> · C</t>
    </r>
    <r>
      <rPr>
        <vertAlign val="subscript"/>
        <sz val="6"/>
        <color rgb="FF4D4D4D"/>
        <rFont val="Arial"/>
        <family val="2"/>
      </rPr>
      <t>6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5</t>
    </r>
    <r>
      <rPr>
        <sz val="7"/>
        <color rgb="FF4D4D4D"/>
        <rFont val="Arial"/>
        <family val="2"/>
      </rPr>
      <t>SO</t>
    </r>
    <r>
      <rPr>
        <vertAlign val="subscript"/>
        <sz val="6"/>
        <color rgb="FF4D4D4D"/>
        <rFont val="Arial"/>
        <family val="2"/>
      </rPr>
      <t>3</t>
    </r>
    <r>
      <rPr>
        <sz val="7"/>
        <color rgb="FF4D4D4D"/>
        <rFont val="Arial"/>
        <family val="2"/>
      </rPr>
      <t>H</t>
    </r>
  </si>
  <si>
    <t>CCOC(=O)C1=C(COCCN)NC(=C(C1c2ccccc2Cl)C(=O)OC)C</t>
  </si>
  <si>
    <t xml:space="preserve">Amoxicillin </t>
  </si>
  <si>
    <t>Antibiotic</t>
  </si>
  <si>
    <t>26787-78-0</t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</si>
  <si>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</si>
  <si>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t>O.O.O.CC1(C)S[C@@H]2[C@H](NC(=O)[C@H](N)c3ccc(O)cc3)C(=O)N2[C@H]1C(O)=O</t>
  </si>
  <si>
    <t>Atenolol</t>
  </si>
  <si>
    <t>29122-68-7</t>
  </si>
  <si>
    <r>
      <t>C</t>
    </r>
    <r>
      <rPr>
        <vertAlign val="subscript"/>
        <sz val="11"/>
        <color theme="1"/>
        <rFont val="Calibri"/>
        <family val="2"/>
      </rPr>
      <t>14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22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</si>
  <si>
    <t>CC(C)NCC(O)COc1ccc(CC(N)=O)cc1</t>
  </si>
  <si>
    <t>Atorvastatin</t>
  </si>
  <si>
    <t>Antilipidemic Agents</t>
  </si>
  <si>
    <t>134523-00-5</t>
  </si>
  <si>
    <r>
      <t>C</t>
    </r>
    <r>
      <rPr>
        <vertAlign val="subscript"/>
        <sz val="11"/>
        <color theme="1"/>
        <rFont val="Calibri"/>
        <family val="2"/>
      </rPr>
      <t>33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35</t>
    </r>
    <r>
      <rPr>
        <sz val="11"/>
        <color theme="1"/>
        <rFont val="Calibri"/>
        <family val="2"/>
      </rPr>
      <t>FN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5</t>
    </r>
  </si>
  <si>
    <t>CC(C)c1n(CC[C@@H](O)C[C@@H](O)CC(O)=O)c(c2ccc(F)cc2)c(c3ccccc3)c1C(=O)Nc4ccccc4</t>
  </si>
  <si>
    <t>Atrazine</t>
  </si>
  <si>
    <t>Herbicide</t>
  </si>
  <si>
    <t>1912-24-9</t>
  </si>
  <si>
    <r>
      <t>C</t>
    </r>
    <r>
      <rPr>
        <vertAlign val="subscript"/>
        <sz val="6"/>
        <color rgb="FF4D4D4D"/>
        <rFont val="Arial"/>
        <family val="2"/>
      </rPr>
      <t>8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14</t>
    </r>
    <r>
      <rPr>
        <sz val="7"/>
        <color rgb="FF4D4D4D"/>
        <rFont val="Arial"/>
        <family val="2"/>
      </rPr>
      <t>ClN</t>
    </r>
    <r>
      <rPr>
        <vertAlign val="subscript"/>
        <sz val="6"/>
        <color rgb="FF4D4D4D"/>
        <rFont val="Arial"/>
        <family val="2"/>
      </rPr>
      <t>5</t>
    </r>
  </si>
  <si>
    <t>CCNc1nc(Cl)nc(NC(C)C)n1</t>
  </si>
  <si>
    <t>Azithromycin</t>
  </si>
  <si>
    <t>83905-01-5</t>
  </si>
  <si>
    <r>
      <t>C</t>
    </r>
    <r>
      <rPr>
        <vertAlign val="subscript"/>
        <sz val="11"/>
        <color theme="1"/>
        <rFont val="Calibri"/>
        <family val="2"/>
      </rPr>
      <t>38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72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12</t>
    </r>
  </si>
  <si>
    <t>CC[C@H]1OC(=O)[C@H](C)[C@@H](O[C@H]2C[C@@](C)(OC)[C@@H](O)[C@H](C)O2)C(C)[C@@H](O[C@@H]3O[C@H](C)C[C@@H]([C@H]3O)N(C)C)[C@](C)(O)C[C@@H](C)CN(C)[C@H](C)[C@@H](O)[C@]1(C)O</t>
  </si>
  <si>
    <t>Azoxystrobin</t>
  </si>
  <si>
    <t>Fungicide</t>
  </si>
  <si>
    <t>131860-33-8</t>
  </si>
  <si>
    <r>
      <t>C</t>
    </r>
    <r>
      <rPr>
        <vertAlign val="subscript"/>
        <sz val="6"/>
        <color rgb="FF4D4D4D"/>
        <rFont val="Arial"/>
        <family val="2"/>
      </rPr>
      <t>22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17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3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5</t>
    </r>
  </si>
  <si>
    <t>CO\C=C(C(=O)OC)/c1ccccc1Oc2cc(Oc3ccccc3C#N)ncn2</t>
  </si>
  <si>
    <t>BAM (Dichlorobenzamide)</t>
  </si>
  <si>
    <t>Metabolite of dichlobenil</t>
  </si>
  <si>
    <t>2008-58-4</t>
  </si>
  <si>
    <r>
      <t>C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NO</t>
    </r>
  </si>
  <si>
    <t>NC(=O)c1c(Cl)cccc1Cl</t>
  </si>
  <si>
    <t>Benzophenone</t>
  </si>
  <si>
    <t>UV filter</t>
  </si>
  <si>
    <t>119-61-9</t>
  </si>
  <si>
    <r>
      <t>(C</t>
    </r>
    <r>
      <rPr>
        <vertAlign val="subscript"/>
        <sz val="6"/>
        <color rgb="FF4D4D4D"/>
        <rFont val="Arial"/>
        <family val="2"/>
      </rPr>
      <t>6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5</t>
    </r>
    <r>
      <rPr>
        <sz val="7"/>
        <color rgb="FF4D4D4D"/>
        <rFont val="Arial"/>
        <family val="2"/>
      </rPr>
      <t>)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CO</t>
    </r>
  </si>
  <si>
    <t>O=C(c1ccccc1)c2ccccc2</t>
  </si>
  <si>
    <t>Bezafibrate</t>
  </si>
  <si>
    <t>Antilipemic drug</t>
  </si>
  <si>
    <t>41859-67-0</t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</si>
  <si>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ClNO</t>
    </r>
    <r>
      <rPr>
        <vertAlign val="subscript"/>
        <sz val="11"/>
        <color theme="1"/>
        <rFont val="Calibri"/>
        <family val="2"/>
        <scheme val="minor"/>
      </rPr>
      <t>4</t>
    </r>
  </si>
  <si>
    <t>CC(C)(Oc1ccc(CCNC(=O)c2ccc(Cl)cc2)cc1)C(O)=O</t>
  </si>
  <si>
    <t>Bicalutamide</t>
  </si>
  <si>
    <t>Antineoplastic agent</t>
  </si>
  <si>
    <t>90357-06-5</t>
  </si>
  <si>
    <r>
      <t>C</t>
    </r>
    <r>
      <rPr>
        <vertAlign val="subscript"/>
        <sz val="11"/>
        <color theme="1"/>
        <rFont val="Calibri"/>
        <family val="2"/>
      </rPr>
      <t>18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14</t>
    </r>
    <r>
      <rPr>
        <sz val="11"/>
        <color theme="1"/>
        <rFont val="Calibri"/>
        <family val="2"/>
      </rPr>
      <t>F</t>
    </r>
    <r>
      <rPr>
        <sz val="8"/>
        <color theme="1"/>
        <rFont val="Calibri"/>
        <family val="2"/>
      </rPr>
      <t>4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4</t>
    </r>
    <r>
      <rPr>
        <sz val="11"/>
        <color theme="1"/>
        <rFont val="Calibri"/>
        <family val="2"/>
      </rPr>
      <t>S</t>
    </r>
  </si>
  <si>
    <t>CC(O)(C[S](=O)(=O)c1ccc(F)cc1)C(=O)Nc2ccc(C#N)c(c2)C(F)(F)F</t>
  </si>
  <si>
    <t>Bisoprolol</t>
  </si>
  <si>
    <t>6722-44-9</t>
  </si>
  <si>
    <r>
      <t>C</t>
    </r>
    <r>
      <rPr>
        <vertAlign val="subscript"/>
        <sz val="11"/>
        <color theme="1"/>
        <rFont val="Calibri"/>
        <family val="2"/>
      </rPr>
      <t>18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31</t>
    </r>
    <r>
      <rPr>
        <sz val="11"/>
        <color theme="1"/>
        <rFont val="Calibri"/>
        <family val="2"/>
      </rPr>
      <t>NO</t>
    </r>
    <r>
      <rPr>
        <vertAlign val="subscript"/>
        <sz val="11"/>
        <color theme="1"/>
        <rFont val="Calibri"/>
        <family val="2"/>
      </rPr>
      <t>4</t>
    </r>
  </si>
  <si>
    <t>CC(C)NCC(COC1=CC=C(C=C1)COCCOC(C)C)O</t>
  </si>
  <si>
    <t>Boscalid</t>
  </si>
  <si>
    <t>188425-85-6</t>
  </si>
  <si>
    <r>
      <t>C</t>
    </r>
    <r>
      <rPr>
        <vertAlign val="subscript"/>
        <sz val="6"/>
        <color rgb="FF4D4D4D"/>
        <rFont val="Arial"/>
        <family val="2"/>
      </rPr>
      <t>18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12</t>
    </r>
    <r>
      <rPr>
        <sz val="7"/>
        <color rgb="FF4D4D4D"/>
        <rFont val="Arial"/>
        <family val="2"/>
      </rPr>
      <t>Cl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O</t>
    </r>
  </si>
  <si>
    <t>Clc1ccc(cc1)c2ccccc2NC(=O)c3cccnc3Cl</t>
  </si>
  <si>
    <t>Budesonide</t>
  </si>
  <si>
    <t>Corticosteroid drug</t>
  </si>
  <si>
    <t>51333-22-3</t>
  </si>
  <si>
    <r>
      <t>C</t>
    </r>
    <r>
      <rPr>
        <vertAlign val="subscript"/>
        <sz val="6"/>
        <color rgb="FF4D4D4D"/>
        <rFont val="Arial"/>
        <family val="2"/>
      </rPr>
      <t>25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34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6</t>
    </r>
  </si>
  <si>
    <t>CCC[C@@H]1O[C@@H]2C[C@H]3[C@@H]4CCC5=CC(=O)C=C[C@]5(C)[C@H]4[C@@H](O)C[C@]3(C)[C@@]2(O1)C(=O)CO</t>
  </si>
  <si>
    <t>Caffeine</t>
  </si>
  <si>
    <t>Stimulant</t>
  </si>
  <si>
    <t>58-08-2</t>
  </si>
  <si>
    <r>
      <t>C</t>
    </r>
    <r>
      <rPr>
        <vertAlign val="subscript"/>
        <sz val="11"/>
        <color theme="1"/>
        <rFont val="Calibri"/>
        <family val="2"/>
      </rPr>
      <t>8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10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4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2</t>
    </r>
  </si>
  <si>
    <t>Cn1cnc2N(C)C(=O)N(C)C(=O)c12</t>
  </si>
  <si>
    <t>Carazolol</t>
  </si>
  <si>
    <t>57775-29-8</t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</si>
  <si>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</si>
  <si>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t>CC(C)NCC(O)COc1cccc2[nH]c3ccccc3c12</t>
  </si>
  <si>
    <t>Carbamazepine</t>
  </si>
  <si>
    <t>Antiepileptic</t>
  </si>
  <si>
    <t>298-46-4</t>
  </si>
  <si>
    <r>
      <t>C</t>
    </r>
    <r>
      <rPr>
        <vertAlign val="subscript"/>
        <sz val="11"/>
        <color theme="1"/>
        <rFont val="Calibri"/>
        <family val="2"/>
      </rPr>
      <t>15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12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</si>
  <si>
    <t>NC(=O)N1c2ccccc2C=Cc3ccccc13</t>
  </si>
  <si>
    <t>Carbamazepine 10, 11-epoxyde</t>
  </si>
  <si>
    <t>36507-30-9</t>
  </si>
  <si>
    <r>
      <t>C</t>
    </r>
    <r>
      <rPr>
        <vertAlign val="subscript"/>
        <sz val="6"/>
        <color rgb="FF4D4D4D"/>
        <rFont val="Arial"/>
        <family val="2"/>
      </rPr>
      <t>15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12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2</t>
    </r>
  </si>
  <si>
    <t>NC(=O)N1c2ccccc2C3OC3c4ccccc14</t>
  </si>
  <si>
    <t>Cetirizine</t>
  </si>
  <si>
    <t>Antihistamine </t>
  </si>
  <si>
    <t>83881-51-0</t>
  </si>
  <si>
    <r>
      <t>C</t>
    </r>
    <r>
      <rPr>
        <sz val="8"/>
        <color theme="1"/>
        <rFont val="Calibri"/>
        <family val="2"/>
      </rPr>
      <t>21</t>
    </r>
    <r>
      <rPr>
        <sz val="11"/>
        <color theme="1"/>
        <rFont val="Calibri"/>
        <family val="2"/>
      </rPr>
      <t>H</t>
    </r>
    <r>
      <rPr>
        <sz val="8"/>
        <color theme="1"/>
        <rFont val="Calibri"/>
        <family val="2"/>
      </rPr>
      <t>25</t>
    </r>
    <r>
      <rPr>
        <sz val="11"/>
        <color theme="1"/>
        <rFont val="Calibri"/>
        <family val="2"/>
      </rPr>
      <t>ClN</t>
    </r>
    <r>
      <rPr>
        <sz val="8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sz val="8"/>
        <color theme="1"/>
        <rFont val="Calibri"/>
        <family val="2"/>
      </rPr>
      <t>3</t>
    </r>
  </si>
  <si>
    <t>OC(=O)COCCN1CCN(CC1)C(c2ccccc2)c3ccc(Cl)cc3</t>
  </si>
  <si>
    <t>Chloramphenicol</t>
  </si>
  <si>
    <t>56-75-7</t>
  </si>
  <si>
    <r>
      <t>C</t>
    </r>
    <r>
      <rPr>
        <vertAlign val="subscript"/>
        <sz val="11"/>
        <color theme="1"/>
        <rFont val="Calibri"/>
        <family val="2"/>
      </rPr>
      <t>11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12</t>
    </r>
    <r>
      <rPr>
        <sz val="11"/>
        <color theme="1"/>
        <rFont val="Calibri"/>
        <family val="2"/>
      </rPr>
      <t>Cl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5</t>
    </r>
  </si>
  <si>
    <t>OCC(NC(=O)C(Cl)Cl)C(O)c1ccc(cc1)[N+]([O-])=O</t>
  </si>
  <si>
    <t>Chloridazon (Pyrazone)</t>
  </si>
  <si>
    <t>1698-60-8</t>
  </si>
  <si>
    <r>
      <t>C</t>
    </r>
    <r>
      <rPr>
        <vertAlign val="subscript"/>
        <sz val="7"/>
        <color rgb="FF000000"/>
        <rFont val="Arial"/>
        <family val="2"/>
      </rPr>
      <t>10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8</t>
    </r>
    <r>
      <rPr>
        <sz val="10"/>
        <color rgb="FF000000"/>
        <rFont val="Arial"/>
        <family val="2"/>
      </rPr>
      <t>ClN</t>
    </r>
    <r>
      <rPr>
        <vertAlign val="subscript"/>
        <sz val="7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O</t>
    </r>
  </si>
  <si>
    <t>NC1=C(Cl)C(=O)N(N=C1)c2ccccc2</t>
  </si>
  <si>
    <t>Chloroquine</t>
  </si>
  <si>
    <t>Anti malaria drug</t>
  </si>
  <si>
    <t> 50-63-5</t>
  </si>
  <si>
    <r>
      <t>C</t>
    </r>
    <r>
      <rPr>
        <vertAlign val="subscript"/>
        <sz val="7"/>
        <color rgb="FF000000"/>
        <rFont val="Arial"/>
        <family val="2"/>
      </rPr>
      <t>18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26</t>
    </r>
    <r>
      <rPr>
        <sz val="10"/>
        <color rgb="FF000000"/>
        <rFont val="Arial"/>
        <family val="2"/>
      </rPr>
      <t>ClN</t>
    </r>
    <r>
      <rPr>
        <vertAlign val="subscript"/>
        <sz val="7"/>
        <color rgb="FF000000"/>
        <rFont val="Arial"/>
        <family val="2"/>
      </rPr>
      <t>3</t>
    </r>
  </si>
  <si>
    <t>CCN(CC)CCCC(C)Nc1ccnc2cc(Cl)ccc12.O[P](O)(O)=O.O[P](O)(O)=O</t>
  </si>
  <si>
    <t>Chlorzoxazone</t>
  </si>
  <si>
    <t>Muscle relaxant</t>
  </si>
  <si>
    <t>95-25-0</t>
  </si>
  <si>
    <r>
      <t>C</t>
    </r>
    <r>
      <rPr>
        <vertAlign val="subscript"/>
        <sz val="11"/>
        <color theme="1"/>
        <rFont val="Calibri"/>
        <family val="2"/>
      </rPr>
      <t>7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4</t>
    </r>
    <r>
      <rPr>
        <sz val="11"/>
        <color theme="1"/>
        <rFont val="Calibri"/>
        <family val="2"/>
      </rPr>
      <t>ClNO</t>
    </r>
    <r>
      <rPr>
        <vertAlign val="subscript"/>
        <sz val="11"/>
        <color theme="1"/>
        <rFont val="Calibri"/>
        <family val="2"/>
      </rPr>
      <t>2</t>
    </r>
  </si>
  <si>
    <t>Clc1ccc2OC(=O)Nc2c1</t>
  </si>
  <si>
    <t xml:space="preserve">Ciprofloxacin </t>
  </si>
  <si>
    <t>85721-33-1</t>
  </si>
  <si>
    <r>
      <t>C</t>
    </r>
    <r>
      <rPr>
        <vertAlign val="subscript"/>
        <sz val="11"/>
        <color theme="1"/>
        <rFont val="Calibri"/>
        <family val="2"/>
      </rPr>
      <t>17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18</t>
    </r>
    <r>
      <rPr>
        <sz val="11"/>
        <color theme="1"/>
        <rFont val="Calibri"/>
        <family val="2"/>
      </rPr>
      <t>FN</t>
    </r>
    <r>
      <rPr>
        <vertAlign val="sub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</si>
  <si>
    <t>OC(=O)C1=CN(C2CC2)c3cc(N4CCNCC4)c(F)cc3C1=O</t>
  </si>
  <si>
    <t>Citalopram</t>
  </si>
  <si>
    <t>59729-33-8</t>
  </si>
  <si>
    <r>
      <t>C</t>
    </r>
    <r>
      <rPr>
        <vertAlign val="subscript"/>
        <sz val="11"/>
        <color theme="1"/>
        <rFont val="Calibri"/>
        <family val="2"/>
      </rPr>
      <t>20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21</t>
    </r>
    <r>
      <rPr>
        <sz val="11"/>
        <color theme="1"/>
        <rFont val="Calibri"/>
        <family val="2"/>
      </rPr>
      <t>FN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</si>
  <si>
    <t>CN(C)CCCC1(OCc2cc(ccc12)C#N)c3ccc(F)cc3</t>
  </si>
  <si>
    <t>Clarithromycin</t>
  </si>
  <si>
    <t>81103-11-9</t>
  </si>
  <si>
    <r>
      <t>C</t>
    </r>
    <r>
      <rPr>
        <vertAlign val="subscript"/>
        <sz val="11"/>
        <color theme="1"/>
        <rFont val="Calibri"/>
        <family val="2"/>
      </rPr>
      <t>38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69</t>
    </r>
    <r>
      <rPr>
        <sz val="11"/>
        <color theme="1"/>
        <rFont val="Calibri"/>
        <family val="2"/>
      </rPr>
      <t>NO</t>
    </r>
    <r>
      <rPr>
        <vertAlign val="subscript"/>
        <sz val="11"/>
        <color theme="1"/>
        <rFont val="Calibri"/>
        <family val="2"/>
      </rPr>
      <t>13</t>
    </r>
  </si>
  <si>
    <t>CC[C@H]1OC(=O)[C@H](C)[C@@H](O[C@H]2C[C@@](C)(OC)[C@@H](O)[C@H](C)O2)[C@H](C)[C@@H](O[C@@H]3O[C@H](C)C[C@@H]([C@H]3O)N(C)C)[C@@](C)(C[C@@H](C)C(=O)[C@H](C)[C@@H](O)[C@]1(C)O)OC</t>
  </si>
  <si>
    <t>Climbazole</t>
  </si>
  <si>
    <t>Antifungal</t>
  </si>
  <si>
    <t>38083-17-9</t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</si>
  <si>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</si>
  <si>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t>CC(C)(C)C(=O)C(Oc1ccc(Cl)cc1)n2ccnc2</t>
  </si>
  <si>
    <t>Clindamycin</t>
  </si>
  <si>
    <t>21462-39-5</t>
  </si>
  <si>
    <r>
      <t>C</t>
    </r>
    <r>
      <rPr>
        <vertAlign val="subscript"/>
        <sz val="11"/>
        <color theme="1"/>
        <rFont val="Calibri"/>
        <family val="2"/>
      </rPr>
      <t>18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33</t>
    </r>
    <r>
      <rPr>
        <sz val="11"/>
        <color theme="1"/>
        <rFont val="Calibri"/>
        <family val="2"/>
      </rPr>
      <t>ClN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5</t>
    </r>
    <r>
      <rPr>
        <sz val="11"/>
        <color theme="1"/>
        <rFont val="Calibri"/>
        <family val="2"/>
      </rPr>
      <t>S</t>
    </r>
  </si>
  <si>
    <t>[Cl-].CCC[C@@H]1C[C@H](N(C)C1)C(=O)NC(C(C)Cl)[C@H]2O[C@H](SC)[C@H](O)[C@@H](O)[C@H]2O.[H+]</t>
  </si>
  <si>
    <t>Clopidogrel</t>
  </si>
  <si>
    <t>Antiplatelet drug </t>
  </si>
  <si>
    <t>135046-48-9</t>
  </si>
  <si>
    <r>
      <t>C</t>
    </r>
    <r>
      <rPr>
        <vertAlign val="subscript"/>
        <sz val="7"/>
        <color rgb="FF000000"/>
        <rFont val="Arial"/>
        <family val="2"/>
      </rPr>
      <t>16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16</t>
    </r>
    <r>
      <rPr>
        <sz val="10"/>
        <color rgb="FF000000"/>
        <rFont val="Arial"/>
        <family val="2"/>
      </rPr>
      <t>ClNO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S</t>
    </r>
  </si>
  <si>
    <t>COC(=O)[C@@H](N1CCc2sccc2C1)c3ccccc3Cl</t>
  </si>
  <si>
    <t>Clozapine</t>
  </si>
  <si>
    <t>Antipsychotic</t>
  </si>
  <si>
    <t>5786-21-0</t>
  </si>
  <si>
    <r>
      <t>C</t>
    </r>
    <r>
      <rPr>
        <vertAlign val="subscript"/>
        <sz val="11"/>
        <color theme="1"/>
        <rFont val="Calibri"/>
        <family val="2"/>
      </rPr>
      <t>18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19</t>
    </r>
    <r>
      <rPr>
        <sz val="11"/>
        <color theme="1"/>
        <rFont val="Calibri"/>
        <family val="2"/>
      </rPr>
      <t>ClN</t>
    </r>
    <r>
      <rPr>
        <vertAlign val="subscript"/>
        <sz val="11"/>
        <color theme="1"/>
        <rFont val="Calibri"/>
        <family val="2"/>
      </rPr>
      <t>4</t>
    </r>
  </si>
  <si>
    <t>CN1CCN(CC1)C2=C3C=CC=CC3=Nc4ccc(Cl)cc4N2</t>
  </si>
  <si>
    <t>Codeine</t>
  </si>
  <si>
    <t>Opiates, opioids and metabolites</t>
  </si>
  <si>
    <t>76-57-3</t>
  </si>
  <si>
    <r>
      <t>C</t>
    </r>
    <r>
      <rPr>
        <vertAlign val="subscript"/>
        <sz val="11"/>
        <color theme="1"/>
        <rFont val="Calibri"/>
        <family val="2"/>
      </rPr>
      <t>18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21</t>
    </r>
    <r>
      <rPr>
        <sz val="11"/>
        <color theme="1"/>
        <rFont val="Calibri"/>
        <family val="2"/>
      </rPr>
      <t>NO</t>
    </r>
    <r>
      <rPr>
        <vertAlign val="subscript"/>
        <sz val="11"/>
        <color theme="1"/>
        <rFont val="Calibri"/>
        <family val="2"/>
      </rPr>
      <t>3</t>
    </r>
  </si>
  <si>
    <t>COc1ccc2C[C@@H]3[C@@H]4C=C[C@H](O)[C@@H]5Oc1c2[C@]45CCN3C</t>
  </si>
  <si>
    <t>Cyanazine</t>
  </si>
  <si>
    <t>21725-46-2</t>
  </si>
  <si>
    <r>
      <t>C</t>
    </r>
    <r>
      <rPr>
        <vertAlign val="subscript"/>
        <sz val="6"/>
        <color rgb="FF4D4D4D"/>
        <rFont val="Arial"/>
        <family val="2"/>
      </rPr>
      <t>6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10</t>
    </r>
    <r>
      <rPr>
        <sz val="7"/>
        <color rgb="FF4D4D4D"/>
        <rFont val="Arial"/>
        <family val="2"/>
      </rPr>
      <t>ClN</t>
    </r>
    <r>
      <rPr>
        <vertAlign val="subscript"/>
        <sz val="6"/>
        <color rgb="FF4D4D4D"/>
        <rFont val="Arial"/>
        <family val="2"/>
      </rPr>
      <t>5</t>
    </r>
  </si>
  <si>
    <t>CCNc1nc(Cl)nc(NC(C)(C)C#N)n1</t>
  </si>
  <si>
    <t>Cyprodinil</t>
  </si>
  <si>
    <t>121552-61-2</t>
  </si>
  <si>
    <r>
      <t>C</t>
    </r>
    <r>
      <rPr>
        <vertAlign val="subscript"/>
        <sz val="7"/>
        <color rgb="FF000000"/>
        <rFont val="Arial"/>
        <family val="2"/>
      </rPr>
      <t>14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15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3</t>
    </r>
  </si>
  <si>
    <t>Cc1cc(nc(Nc2ccccc2)n1)C3CC3</t>
  </si>
  <si>
    <t>Daidzein</t>
  </si>
  <si>
    <t>Isoflavone </t>
  </si>
  <si>
    <t>486-66-8</t>
  </si>
  <si>
    <r>
      <t>C</t>
    </r>
    <r>
      <rPr>
        <vertAlign val="subscript"/>
        <sz val="11"/>
        <color theme="1"/>
        <rFont val="Calibri"/>
        <family val="2"/>
      </rPr>
      <t>15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10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4</t>
    </r>
  </si>
  <si>
    <t>Oc1ccc(cc1)C2=COc3cc(O)ccc3C2=O</t>
  </si>
  <si>
    <t>DEET (diethyltoluamide)</t>
  </si>
  <si>
    <t>Insect repellent</t>
  </si>
  <si>
    <t>134-62-3</t>
  </si>
  <si>
    <r>
      <t>C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NO</t>
    </r>
  </si>
  <si>
    <t>CCN(CC)C(=O)c1cccc(C)c1</t>
  </si>
  <si>
    <t>Desethyl atrazine</t>
  </si>
  <si>
    <t>Metabolite of herbicide</t>
  </si>
  <si>
    <t>6190-65-4</t>
  </si>
  <si>
    <t>CC(C)Nc1nc(N)nc(Cl)n1</t>
  </si>
  <si>
    <t>Desethylterbuthylazine</t>
  </si>
  <si>
    <t>pesticide</t>
  </si>
  <si>
    <t>30125-63-4</t>
  </si>
  <si>
    <t>C7H12ClN5</t>
  </si>
  <si>
    <t>CC(C)(C)Nc1nc(N)nc(Cl)n1</t>
  </si>
  <si>
    <t>Desmethylvenlafaxine</t>
  </si>
  <si>
    <t>93413-62-8</t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</si>
  <si>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NO</t>
    </r>
    <r>
      <rPr>
        <vertAlign val="subscript"/>
        <sz val="11"/>
        <color theme="1"/>
        <rFont val="Calibri"/>
        <family val="2"/>
        <scheme val="minor"/>
      </rPr>
      <t>2</t>
    </r>
  </si>
  <si>
    <t>CN(C)CC(c1ccc(O)cc1)C2(O)CCCCC2</t>
  </si>
  <si>
    <t>Di-(2-ethylhexyl)phosphoric acid</t>
  </si>
  <si>
    <t>298-07-7</t>
  </si>
  <si>
    <r>
      <t>C</t>
    </r>
    <r>
      <rPr>
        <vertAlign val="subscript"/>
        <sz val="11"/>
        <color theme="1"/>
        <rFont val="Calibri"/>
        <family val="2"/>
      </rPr>
      <t>16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35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4</t>
    </r>
    <r>
      <rPr>
        <sz val="11"/>
        <color theme="1"/>
        <rFont val="Calibri"/>
        <family val="2"/>
      </rPr>
      <t>P</t>
    </r>
  </si>
  <si>
    <t>CCCCC(CC)COP(=O)(O)OCC(CC)CCCC</t>
  </si>
  <si>
    <t>Diazepam</t>
  </si>
  <si>
    <t>Sedative</t>
  </si>
  <si>
    <t>439-14-5</t>
  </si>
  <si>
    <r>
      <t>C</t>
    </r>
    <r>
      <rPr>
        <vertAlign val="subscript"/>
        <sz val="11"/>
        <color theme="1"/>
        <rFont val="Calibri"/>
        <family val="2"/>
      </rPr>
      <t>16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13</t>
    </r>
    <r>
      <rPr>
        <sz val="11"/>
        <color theme="1"/>
        <rFont val="Calibri"/>
        <family val="2"/>
      </rPr>
      <t>ClN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</si>
  <si>
    <t>CN1C(=O)CN=C(c2ccccc2)c3cc(Cl)ccc13</t>
  </si>
  <si>
    <t>Dibutyl phosphate</t>
  </si>
  <si>
    <t>107-66-4</t>
  </si>
  <si>
    <r>
      <t>(CH</t>
    </r>
    <r>
      <rPr>
        <vertAlign val="subscript"/>
        <sz val="6"/>
        <color rgb="FF4D4D4D"/>
        <rFont val="Arial"/>
        <family val="2"/>
      </rPr>
      <t>3</t>
    </r>
    <r>
      <rPr>
        <sz val="7"/>
        <color rgb="FF4D4D4D"/>
        <rFont val="Arial"/>
        <family val="2"/>
      </rPr>
      <t>CH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CH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CH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O)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P(O)OH</t>
    </r>
  </si>
  <si>
    <t>CCCCOP(=O)(O)OCCCC</t>
  </si>
  <si>
    <t>Diclofenac</t>
  </si>
  <si>
    <t>NSAID (nonsteroidal anti-inflammatory drug)</t>
  </si>
  <si>
    <t>15307-86-5</t>
  </si>
  <si>
    <r>
      <t>C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NO</t>
    </r>
    <r>
      <rPr>
        <vertAlign val="subscript"/>
        <sz val="11"/>
        <color theme="1"/>
        <rFont val="Calibri"/>
        <family val="2"/>
        <scheme val="minor"/>
      </rPr>
      <t>2</t>
    </r>
  </si>
  <si>
    <t>OC(=O)Cc1ccccc1Nc2c(Cl)cccc2Cl</t>
  </si>
  <si>
    <t>Dichlorprop (2,4-DP)</t>
  </si>
  <si>
    <t>120-36-5</t>
  </si>
  <si>
    <r>
      <t>C</t>
    </r>
    <r>
      <rPr>
        <vertAlign val="subscript"/>
        <sz val="7"/>
        <color rgb="FF000000"/>
        <rFont val="Arial"/>
        <family val="2"/>
      </rPr>
      <t>9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8</t>
    </r>
    <r>
      <rPr>
        <sz val="10"/>
        <color rgb="FF000000"/>
        <rFont val="Arial"/>
        <family val="2"/>
      </rPr>
      <t>Cl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3</t>
    </r>
  </si>
  <si>
    <t>CC(Oc1ccc(Cl)cc1Cl)C(O)=O</t>
  </si>
  <si>
    <t>Difenoconazole</t>
  </si>
  <si>
    <t>1135441-03-0</t>
  </si>
  <si>
    <r>
      <t>C</t>
    </r>
    <r>
      <rPr>
        <vertAlign val="subscript"/>
        <sz val="7"/>
        <color rgb="FF000000"/>
        <rFont val="Arial"/>
        <family val="2"/>
      </rPr>
      <t>19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17</t>
    </r>
    <r>
      <rPr>
        <sz val="10"/>
        <color rgb="FF000000"/>
        <rFont val="Arial"/>
        <family val="2"/>
      </rPr>
      <t>Cl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3</t>
    </r>
  </si>
  <si>
    <t>CC1COC(Cn2cncn2)(O1)c3ccc(Oc4ccc(Cl)cc4)cc3Cl</t>
  </si>
  <si>
    <t>Diltiazem</t>
  </si>
  <si>
    <t>42399-41-7</t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</si>
  <si>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</si>
  <si>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t>COc1ccc(cc1)[C@@H]2Sc3ccccc3N(CCN(C)C)C(=O)[C@@H]2OC(C)=O</t>
  </si>
  <si>
    <t>Diuron</t>
  </si>
  <si>
    <t>330-54-1</t>
  </si>
  <si>
    <r>
      <t>C</t>
    </r>
    <r>
      <rPr>
        <vertAlign val="subscript"/>
        <sz val="6"/>
        <color rgb="FF4D4D4D"/>
        <rFont val="Arial"/>
        <family val="2"/>
      </rPr>
      <t>9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10</t>
    </r>
    <r>
      <rPr>
        <sz val="7"/>
        <color rgb="FF4D4D4D"/>
        <rFont val="Arial"/>
        <family val="2"/>
      </rPr>
      <t>Cl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O</t>
    </r>
  </si>
  <si>
    <t>CN(C)C(=O)Nc1ccc(Cl)c(Cl)c1</t>
  </si>
  <si>
    <t>Enalapril-maleate</t>
  </si>
  <si>
    <t>75847-73-3</t>
  </si>
  <si>
    <r>
      <t>C</t>
    </r>
    <r>
      <rPr>
        <vertAlign val="subscript"/>
        <sz val="6"/>
        <color rgb="FF4D4D4D"/>
        <rFont val="Arial"/>
        <family val="2"/>
      </rPr>
      <t>20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28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5</t>
    </r>
    <r>
      <rPr>
        <sz val="7"/>
        <color rgb="FF4D4D4D"/>
        <rFont val="Arial"/>
        <family val="2"/>
      </rPr>
      <t> · C</t>
    </r>
    <r>
      <rPr>
        <vertAlign val="subscript"/>
        <sz val="6"/>
        <color rgb="FF4D4D4D"/>
        <rFont val="Arial"/>
        <family val="2"/>
      </rPr>
      <t>4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4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4</t>
    </r>
  </si>
  <si>
    <t>CCOC(=O)[C@H](CCc1ccccc1)N[C@@H](C)C(=O)N2CCC[C@H]2C(O)=O</t>
  </si>
  <si>
    <t>Erytromycin</t>
  </si>
  <si>
    <t>114-07-8</t>
  </si>
  <si>
    <r>
      <t>C</t>
    </r>
    <r>
      <rPr>
        <vertAlign val="sub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NO</t>
    </r>
    <r>
      <rPr>
        <vertAlign val="subscript"/>
        <sz val="11"/>
        <color theme="1"/>
        <rFont val="Calibri"/>
        <family val="2"/>
        <scheme val="minor"/>
      </rPr>
      <t>13</t>
    </r>
  </si>
  <si>
    <t>CC[C@H]1OC(=O)[C@H](C)[C@@H](O[C@H]2C[C@@](C)(OC)[C@@H](O)[C@H](C)O2)[C@H](C)[C@@H](O[C@@H]3O[C@H](C)C[C@@H]([C@H]3O)N(C)C)[C@](C)(O)C[C@@H](C)C(=O)[C@H](C)[C@@H](O)[C@]1(C)O</t>
  </si>
  <si>
    <t>Ethylparaben</t>
  </si>
  <si>
    <t>Paraben</t>
  </si>
  <si>
    <t>Antifungal preservative</t>
  </si>
  <si>
    <t>120-47-8</t>
  </si>
  <si>
    <r>
      <t>C</t>
    </r>
    <r>
      <rPr>
        <vertAlign val="sub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</si>
  <si>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t>CCOC(=O)c1ccc(O)cc1</t>
  </si>
  <si>
    <t>Fenbendazole</t>
  </si>
  <si>
    <t xml:space="preserve">Antiparasitic </t>
  </si>
  <si>
    <t>43210-67-9</t>
  </si>
  <si>
    <r>
      <t>C</t>
    </r>
    <r>
      <rPr>
        <vertAlign val="subscript"/>
        <sz val="6"/>
        <color rgb="FF4D4D4D"/>
        <rFont val="Arial"/>
        <family val="2"/>
      </rPr>
      <t>15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13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3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S</t>
    </r>
  </si>
  <si>
    <t>COC(=O)Nc1[nH]c2cc(Sc3ccccc3)ccc2n1</t>
  </si>
  <si>
    <t>Fenofibrate</t>
  </si>
  <si>
    <t>49562-28-9</t>
  </si>
  <si>
    <r>
      <t>C</t>
    </r>
    <r>
      <rPr>
        <vertAlign val="subscript"/>
        <sz val="6"/>
        <color rgb="FF4D4D4D"/>
        <rFont val="Arial"/>
        <family val="2"/>
      </rPr>
      <t>20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21</t>
    </r>
    <r>
      <rPr>
        <sz val="7"/>
        <color rgb="FF4D4D4D"/>
        <rFont val="Arial"/>
        <family val="2"/>
      </rPr>
      <t>ClO</t>
    </r>
    <r>
      <rPr>
        <vertAlign val="subscript"/>
        <sz val="6"/>
        <color rgb="FF4D4D4D"/>
        <rFont val="Arial"/>
        <family val="2"/>
      </rPr>
      <t>4</t>
    </r>
  </si>
  <si>
    <t>CC(C)OC(=O)C(C)(C)Oc1ccc(cc1)C(=O)c2ccc(Cl)cc2</t>
  </si>
  <si>
    <t>Fenpropimorph</t>
  </si>
  <si>
    <t>67564-91-4</t>
  </si>
  <si>
    <r>
      <t>C</t>
    </r>
    <r>
      <rPr>
        <vertAlign val="subscript"/>
        <sz val="7"/>
        <color rgb="FF000000"/>
        <rFont val="Arial"/>
        <family val="2"/>
      </rPr>
      <t>20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33</t>
    </r>
    <r>
      <rPr>
        <sz val="10"/>
        <color rgb="FF000000"/>
        <rFont val="Arial"/>
        <family val="2"/>
      </rPr>
      <t>NO</t>
    </r>
  </si>
  <si>
    <t>CC(CN1C[C@H](C)O[C@H](C)C1)Cc2ccc(cc2)C(C)(C)C</t>
  </si>
  <si>
    <t>Fexofenadine</t>
  </si>
  <si>
    <t>Antihistamine</t>
  </si>
  <si>
    <t>153439-40-8</t>
  </si>
  <si>
    <r>
      <t>C</t>
    </r>
    <r>
      <rPr>
        <vertAlign val="subscript"/>
        <sz val="11"/>
        <color theme="1"/>
        <rFont val="Calibri"/>
        <family val="2"/>
      </rPr>
      <t>32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39</t>
    </r>
    <r>
      <rPr>
        <sz val="11"/>
        <color theme="1"/>
        <rFont val="Calibri"/>
        <family val="2"/>
      </rPr>
      <t>NO</t>
    </r>
    <r>
      <rPr>
        <vertAlign val="subscript"/>
        <sz val="11"/>
        <color theme="1"/>
        <rFont val="Calibri"/>
        <family val="2"/>
      </rPr>
      <t>4</t>
    </r>
  </si>
  <si>
    <t>[H+].[Cl-].CC(C)(C(O)=O)c1ccc(cc1)C(O)CCCN2CCC(CC2)C(O)(c3ccccc3)c4ccccc4</t>
  </si>
  <si>
    <t>Fluconazole</t>
  </si>
  <si>
    <t>86386-73-4</t>
  </si>
  <si>
    <r>
      <t>C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</si>
  <si>
    <t>OC(Cn1cncn1)(Cn2cncn2)c3ccc(F)cc3F</t>
  </si>
  <si>
    <t>Fludioxonil</t>
  </si>
  <si>
    <t>131341-86-1</t>
  </si>
  <si>
    <r>
      <t>C</t>
    </r>
    <r>
      <rPr>
        <vertAlign val="subscript"/>
        <sz val="7"/>
        <color rgb="FF000000"/>
        <rFont val="Arial"/>
        <family val="2"/>
      </rPr>
      <t>12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6</t>
    </r>
    <r>
      <rPr>
        <sz val="10"/>
        <color rgb="FF000000"/>
        <rFont val="Arial"/>
        <family val="2"/>
      </rPr>
      <t>F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2</t>
    </r>
  </si>
  <si>
    <t>FC1(F)Oc2cccc(c2O1)c3c[nH]cc3C#N</t>
  </si>
  <si>
    <t>Fluoxetine</t>
  </si>
  <si>
    <t xml:space="preserve">Antidepressant </t>
  </si>
  <si>
    <t>54910-89-3</t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</si>
  <si>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NO </t>
    </r>
  </si>
  <si>
    <t>CNCCC(Oc1ccc(cc1)C(F)(F)F)c2ccccc2</t>
  </si>
  <si>
    <t>Flutriafol</t>
  </si>
  <si>
    <t>76674-21-0</t>
  </si>
  <si>
    <r>
      <t>C</t>
    </r>
    <r>
      <rPr>
        <vertAlign val="subscript"/>
        <sz val="6"/>
        <color rgb="FF4D4D4D"/>
        <rFont val="Arial"/>
        <family val="2"/>
      </rPr>
      <t>16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13</t>
    </r>
    <r>
      <rPr>
        <sz val="7"/>
        <color rgb="FF4D4D4D"/>
        <rFont val="Arial"/>
        <family val="2"/>
      </rPr>
      <t>F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3</t>
    </r>
    <r>
      <rPr>
        <sz val="7"/>
        <color rgb="FF4D4D4D"/>
        <rFont val="Arial"/>
        <family val="2"/>
      </rPr>
      <t>O</t>
    </r>
  </si>
  <si>
    <t>OC(Cn1cncn1)(c2ccc(F)cc2)c3ccccc3F</t>
  </si>
  <si>
    <t>FOSA (perfluorooctane sulfonamide)</t>
  </si>
  <si>
    <t>PFAS</t>
  </si>
  <si>
    <t>754-91-6</t>
  </si>
  <si>
    <r>
      <t>C</t>
    </r>
    <r>
      <rPr>
        <vertAlign val="sub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NO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</si>
  <si>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t>N[S](=O)(=O)C(F)(F)C(F)(F)C(F)(F)C(F)(F)C(F)(F)C(F)(F)C(F)(F)C(F)(F)F</t>
  </si>
  <si>
    <t>Furosemide</t>
  </si>
  <si>
    <t>Diuretics</t>
  </si>
  <si>
    <t>54-31-9</t>
  </si>
  <si>
    <r>
      <t>C</t>
    </r>
    <r>
      <rPr>
        <vertAlign val="subscript"/>
        <sz val="11"/>
        <color theme="1"/>
        <rFont val="Calibri"/>
        <family val="2"/>
      </rPr>
      <t>12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11</t>
    </r>
    <r>
      <rPr>
        <sz val="11"/>
        <color theme="1"/>
        <rFont val="Calibri"/>
        <family val="2"/>
      </rPr>
      <t>ClN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5</t>
    </r>
    <r>
      <rPr>
        <sz val="11"/>
        <color theme="1"/>
        <rFont val="Calibri"/>
        <family val="2"/>
      </rPr>
      <t>S</t>
    </r>
  </si>
  <si>
    <t>N[S](=O)(=O)c1cc(C(O)=O)c(NCc2occc2)cc1Cl</t>
  </si>
  <si>
    <t>Gemfibrozil</t>
  </si>
  <si>
    <t>25812-30-0</t>
  </si>
  <si>
    <r>
      <t>C</t>
    </r>
    <r>
      <rPr>
        <vertAlign val="subscript"/>
        <sz val="11"/>
        <color theme="1"/>
        <rFont val="Calibri"/>
        <family val="2"/>
      </rPr>
      <t>15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22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</si>
  <si>
    <t>Cc1ccc(C)c(OCCCC(C)(C)C(O)=O)c1</t>
  </si>
  <si>
    <t>Genistein</t>
  </si>
  <si>
    <t>446-72-0</t>
  </si>
  <si>
    <r>
      <t>C</t>
    </r>
    <r>
      <rPr>
        <vertAlign val="subscript"/>
        <sz val="6"/>
        <color rgb="FF4D4D4D"/>
        <rFont val="Arial"/>
        <family val="2"/>
      </rPr>
      <t>15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10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5</t>
    </r>
  </si>
  <si>
    <t>Oc1ccc(cc1)C2=COc3cc(O)cc(O)c3C2=O</t>
  </si>
  <si>
    <t>Glybenclamide</t>
  </si>
  <si>
    <t>Antidiabetic</t>
  </si>
  <si>
    <t>10238-21-8</t>
  </si>
  <si>
    <r>
      <t>C</t>
    </r>
    <r>
      <rPr>
        <vertAlign val="subscript"/>
        <sz val="6"/>
        <color rgb="FF4D4D4D"/>
        <rFont val="Arial"/>
        <family val="2"/>
      </rPr>
      <t>23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28</t>
    </r>
    <r>
      <rPr>
        <sz val="7"/>
        <color rgb="FF4D4D4D"/>
        <rFont val="Arial"/>
        <family val="2"/>
      </rPr>
      <t>ClN</t>
    </r>
    <r>
      <rPr>
        <vertAlign val="subscript"/>
        <sz val="6"/>
        <color rgb="FF4D4D4D"/>
        <rFont val="Arial"/>
        <family val="2"/>
      </rPr>
      <t>3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5</t>
    </r>
    <r>
      <rPr>
        <sz val="7"/>
        <color rgb="FF4D4D4D"/>
        <rFont val="Arial"/>
        <family val="2"/>
      </rPr>
      <t>S</t>
    </r>
  </si>
  <si>
    <t>COc1ccc(Cl)cc1C(=O)NCCc2ccc(cc2)[S](=O)(=O)NC(=O)NC3CCCCC3</t>
  </si>
  <si>
    <t>Haloperidol</t>
  </si>
  <si>
    <t>Drug</t>
  </si>
  <si>
    <t>52-86-8</t>
  </si>
  <si>
    <r>
      <t>C</t>
    </r>
    <r>
      <rPr>
        <vertAlign val="subscript"/>
        <sz val="6"/>
        <color rgb="FF4D4D4D"/>
        <rFont val="Arial"/>
        <family val="2"/>
      </rPr>
      <t>21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23</t>
    </r>
    <r>
      <rPr>
        <sz val="7"/>
        <color rgb="FF4D4D4D"/>
        <rFont val="Arial"/>
        <family val="2"/>
      </rPr>
      <t>ClFNO</t>
    </r>
    <r>
      <rPr>
        <vertAlign val="subscript"/>
        <sz val="6"/>
        <color rgb="FF4D4D4D"/>
        <rFont val="Arial"/>
        <family val="2"/>
      </rPr>
      <t>2</t>
    </r>
  </si>
  <si>
    <t>OC1(CCN(CCCC(=O)c2ccc(F)cc2)CC1)c3ccc(Cl)cc3</t>
  </si>
  <si>
    <t>Hydrochlorothiazide</t>
  </si>
  <si>
    <t>58-93-5</t>
  </si>
  <si>
    <r>
      <t>C</t>
    </r>
    <r>
      <rPr>
        <vertAlign val="subscript"/>
        <sz val="11"/>
        <color theme="1"/>
        <rFont val="Calibri"/>
        <family val="2"/>
      </rPr>
      <t>7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8</t>
    </r>
    <r>
      <rPr>
        <sz val="11"/>
        <color theme="1"/>
        <rFont val="Calibri"/>
        <family val="2"/>
      </rPr>
      <t>ClN</t>
    </r>
    <r>
      <rPr>
        <vertAlign val="sub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4</t>
    </r>
    <r>
      <rPr>
        <sz val="11"/>
        <color theme="1"/>
        <rFont val="Calibri"/>
        <family val="2"/>
      </rPr>
      <t>S</t>
    </r>
    <r>
      <rPr>
        <vertAlign val="subscript"/>
        <sz val="11"/>
        <color theme="1"/>
        <rFont val="Calibri"/>
        <family val="2"/>
      </rPr>
      <t>2</t>
    </r>
  </si>
  <si>
    <t>N[S](=O)(=O)c1cc2c(NCN[S]2(=O)=O)cc1Cl</t>
  </si>
  <si>
    <t>Ifosfamide</t>
  </si>
  <si>
    <t>Anticancer</t>
  </si>
  <si>
    <t>3778-73-2</t>
  </si>
  <si>
    <r>
      <t>C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P</t>
    </r>
  </si>
  <si>
    <t>ClCCN[P]1(=O)OCCCN1CCCl</t>
  </si>
  <si>
    <t>Imazalil</t>
  </si>
  <si>
    <t>35554-44-0</t>
  </si>
  <si>
    <r>
      <t>C</t>
    </r>
    <r>
      <rPr>
        <vertAlign val="subscript"/>
        <sz val="6"/>
        <color rgb="FF4D4D4D"/>
        <rFont val="Arial"/>
        <family val="2"/>
      </rPr>
      <t>14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14</t>
    </r>
    <r>
      <rPr>
        <sz val="7"/>
        <color rgb="FF4D4D4D"/>
        <rFont val="Arial"/>
        <family val="2"/>
      </rPr>
      <t>Cl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O</t>
    </r>
  </si>
  <si>
    <t>Clc1ccc(C(Cn2ccnc2)OCC=C)c(Cl)c1</t>
  </si>
  <si>
    <t>Iopromide</t>
  </si>
  <si>
    <t>Contrast agent</t>
  </si>
  <si>
    <t>73334-07-3</t>
  </si>
  <si>
    <r>
      <t>C</t>
    </r>
    <r>
      <rPr>
        <vertAlign val="subscript"/>
        <sz val="6"/>
        <color rgb="FF4D4D4D"/>
        <rFont val="Arial"/>
        <family val="2"/>
      </rPr>
      <t>18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24</t>
    </r>
    <r>
      <rPr>
        <sz val="7"/>
        <color rgb="FF4D4D4D"/>
        <rFont val="Arial"/>
        <family val="2"/>
      </rPr>
      <t>I</t>
    </r>
    <r>
      <rPr>
        <vertAlign val="subscript"/>
        <sz val="6"/>
        <color rgb="FF4D4D4D"/>
        <rFont val="Arial"/>
        <family val="2"/>
      </rPr>
      <t>3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3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8</t>
    </r>
  </si>
  <si>
    <t>COCC(=O)Nc1c(I)c(C(=O)NCC(O)CO)c(I)c(c1I)C(=O)N(C)CC(O)CO</t>
  </si>
  <si>
    <t>Iprodione</t>
  </si>
  <si>
    <t>36734-19-7</t>
  </si>
  <si>
    <r>
      <t>Cl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C</t>
    </r>
    <r>
      <rPr>
        <vertAlign val="subscript"/>
        <sz val="6"/>
        <color rgb="FF4D4D4D"/>
        <rFont val="Arial"/>
        <family val="2"/>
      </rPr>
      <t>6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3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C</t>
    </r>
    <r>
      <rPr>
        <vertAlign val="subscript"/>
        <sz val="6"/>
        <color rgb="FF4D4D4D"/>
        <rFont val="Arial"/>
        <family val="2"/>
      </rPr>
      <t>3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CONHCH(CH</t>
    </r>
    <r>
      <rPr>
        <vertAlign val="subscript"/>
        <sz val="6"/>
        <color rgb="FF4D4D4D"/>
        <rFont val="Arial"/>
        <family val="2"/>
      </rPr>
      <t>3</t>
    </r>
    <r>
      <rPr>
        <sz val="7"/>
        <color rgb="FF4D4D4D"/>
        <rFont val="Arial"/>
        <family val="2"/>
      </rPr>
      <t>)</t>
    </r>
    <r>
      <rPr>
        <vertAlign val="subscript"/>
        <sz val="6"/>
        <color rgb="FF4D4D4D"/>
        <rFont val="Arial"/>
        <family val="2"/>
      </rPr>
      <t>2</t>
    </r>
  </si>
  <si>
    <t>CC(C)NC(=O)N1CC(=O)N(C1=O)c2cc(Cl)cc(Cl)c2</t>
  </si>
  <si>
    <t>Irbesartan</t>
  </si>
  <si>
    <t>138402-11-6</t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</si>
  <si>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</si>
  <si>
    <t>CCCCC1=NC2(CCCC2)C(=O)N1Cc3ccc(cc3)c4ccccc4c5n[nH]nn5</t>
  </si>
  <si>
    <t>Isoproturon</t>
  </si>
  <si>
    <t>34123-59-6</t>
  </si>
  <si>
    <r>
      <t>C</t>
    </r>
    <r>
      <rPr>
        <vertAlign val="subscript"/>
        <sz val="6"/>
        <color rgb="FF4D4D4D"/>
        <rFont val="Arial"/>
        <family val="2"/>
      </rPr>
      <t>12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18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O</t>
    </r>
  </si>
  <si>
    <t>CC(C)c1ccc(NC(=O)N(C)C)cc1</t>
  </si>
  <si>
    <t>Lamotrigine</t>
  </si>
  <si>
    <t>84057-84-1</t>
  </si>
  <si>
    <r>
      <t>C</t>
    </r>
    <r>
      <rPr>
        <vertAlign val="subscript"/>
        <sz val="11"/>
        <color theme="1"/>
        <rFont val="Calibri"/>
        <family val="2"/>
      </rPr>
      <t>9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7</t>
    </r>
    <r>
      <rPr>
        <sz val="11"/>
        <color theme="1"/>
        <rFont val="Calibri"/>
        <family val="2"/>
      </rPr>
      <t>Cl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5</t>
    </r>
  </si>
  <si>
    <t>Nc1nnc(c(N)n1)c2cccc(Cl)c2Cl</t>
  </si>
  <si>
    <t>Laureth-5</t>
  </si>
  <si>
    <t>3055-95-6</t>
  </si>
  <si>
    <t>406.6 </t>
  </si>
  <si>
    <t>C22H46O6</t>
  </si>
  <si>
    <t>CCCCCCCCCCCCOCCOCCOCCOCCOCCO</t>
  </si>
  <si>
    <t>Levamisole</t>
  </si>
  <si>
    <t>14769-73-4</t>
  </si>
  <si>
    <r>
      <t>C</t>
    </r>
    <r>
      <rPr>
        <vertAlign val="subscript"/>
        <sz val="6"/>
        <color rgb="FF4D4D4D"/>
        <rFont val="Arial"/>
        <family val="2"/>
      </rPr>
      <t>11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12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S</t>
    </r>
  </si>
  <si>
    <t>[Cl-].C1CN2C[C@@H](N=C2S1)c3ccccc3.[H+]</t>
  </si>
  <si>
    <t>Lidocaine</t>
  </si>
  <si>
    <t>Anesthetic</t>
  </si>
  <si>
    <t>137-58-6</t>
  </si>
  <si>
    <r>
      <t>C</t>
    </r>
    <r>
      <rPr>
        <vertAlign val="subscript"/>
        <sz val="11"/>
        <color theme="1"/>
        <rFont val="Calibri"/>
        <family val="2"/>
      </rPr>
      <t>14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22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</si>
  <si>
    <t>CCN(CC)CC(=O)Nc1c(C)cccc1C</t>
  </si>
  <si>
    <t>Loperamide</t>
  </si>
  <si>
    <t>Antidiarrhoeal</t>
  </si>
  <si>
    <t>53179-11-6</t>
  </si>
  <si>
    <r>
      <t>C</t>
    </r>
    <r>
      <rPr>
        <vertAlign val="subscript"/>
        <sz val="11"/>
        <color theme="1"/>
        <rFont val="Calibri"/>
        <family val="2"/>
      </rPr>
      <t>29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33</t>
    </r>
    <r>
      <rPr>
        <sz val="11"/>
        <color theme="1"/>
        <rFont val="Calibri"/>
        <family val="2"/>
      </rPr>
      <t>ClN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2</t>
    </r>
  </si>
  <si>
    <t>[H+].[Cl-].CN(C)C(=O)C(CCN1CCC(O)(CC1)c2ccc(Cl)cc2)(c3ccccc3)c4ccccc4</t>
  </si>
  <si>
    <t>Loratadine</t>
  </si>
  <si>
    <t>79794-75-5</t>
  </si>
  <si>
    <r>
      <t>C</t>
    </r>
    <r>
      <rPr>
        <vertAlign val="subscript"/>
        <sz val="6"/>
        <color rgb="FF4D4D4D"/>
        <rFont val="Arial"/>
        <family val="2"/>
      </rPr>
      <t>22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23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Cl</t>
    </r>
  </si>
  <si>
    <t>CCOC(=O)N1CCC(CC1)=C2c3ccc(Cl)cc3CCc4cccnc24</t>
  </si>
  <si>
    <t>Losartan</t>
  </si>
  <si>
    <t>114798-26-4</t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</si>
  <si>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</si>
  <si>
    <t>CCCCc1nc(Cl)c(CO)n1Cc2ccc(cc2)c3ccccc3c4n[nH]nn4</t>
  </si>
  <si>
    <t>Mandipropamid</t>
  </si>
  <si>
    <t>374726-62-2</t>
  </si>
  <si>
    <r>
      <t>C</t>
    </r>
    <r>
      <rPr>
        <vertAlign val="subscript"/>
        <sz val="7"/>
        <color rgb="FF000000"/>
        <rFont val="Arial"/>
        <family val="2"/>
      </rPr>
      <t>23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22</t>
    </r>
    <r>
      <rPr>
        <sz val="10"/>
        <color rgb="FF000000"/>
        <rFont val="Arial"/>
        <family val="2"/>
      </rPr>
      <t>ClNO</t>
    </r>
    <r>
      <rPr>
        <vertAlign val="subscript"/>
        <sz val="7"/>
        <color rgb="FF000000"/>
        <rFont val="Arial"/>
        <family val="2"/>
      </rPr>
      <t>4</t>
    </r>
  </si>
  <si>
    <t>COC1=C(C=CC(=C1)CCNC(=O)C(C2=CC=C(C=C2)Cl)OCC#C)OCC#C</t>
  </si>
  <si>
    <t>Mebendazole</t>
  </si>
  <si>
    <t>31431-39-7</t>
  </si>
  <si>
    <r>
      <t>C</t>
    </r>
    <r>
      <rPr>
        <vertAlign val="subscript"/>
        <sz val="6"/>
        <color rgb="FF4D4D4D"/>
        <rFont val="Arial"/>
        <family val="2"/>
      </rPr>
      <t>16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13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3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3</t>
    </r>
  </si>
  <si>
    <t>COC(=O)Nc1[nH]c2cc(ccc2n1)C(=O)c3ccccc3</t>
  </si>
  <si>
    <t>Mecoprop (MCPP)</t>
  </si>
  <si>
    <t>93-65-2</t>
  </si>
  <si>
    <r>
      <t>C</t>
    </r>
    <r>
      <rPr>
        <vertAlign val="subscript"/>
        <sz val="6"/>
        <color rgb="FF4D4D4D"/>
        <rFont val="Arial"/>
        <family val="2"/>
      </rPr>
      <t>10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11</t>
    </r>
    <r>
      <rPr>
        <sz val="7"/>
        <color rgb="FF4D4D4D"/>
        <rFont val="Arial"/>
        <family val="2"/>
      </rPr>
      <t>ClO</t>
    </r>
    <r>
      <rPr>
        <vertAlign val="subscript"/>
        <sz val="6"/>
        <color rgb="FF4D4D4D"/>
        <rFont val="Arial"/>
        <family val="2"/>
      </rPr>
      <t>3</t>
    </r>
  </si>
  <si>
    <t>CC(Oc1ccc(Cl)cc1C)C(O)=O</t>
  </si>
  <si>
    <t>Mefenamic Acid</t>
  </si>
  <si>
    <t>61-68-7</t>
  </si>
  <si>
    <r>
      <t>C</t>
    </r>
    <r>
      <rPr>
        <vertAlign val="subscript"/>
        <sz val="11"/>
        <color theme="1"/>
        <rFont val="Calibri"/>
        <family val="2"/>
      </rPr>
      <t>15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15</t>
    </r>
    <r>
      <rPr>
        <sz val="11"/>
        <color theme="1"/>
        <rFont val="Calibri"/>
        <family val="2"/>
      </rPr>
      <t>NO</t>
    </r>
    <r>
      <rPr>
        <vertAlign val="subscript"/>
        <sz val="11"/>
        <color theme="1"/>
        <rFont val="Calibri"/>
        <family val="2"/>
      </rPr>
      <t>2</t>
    </r>
  </si>
  <si>
    <t>Cc1cccc(Nc2ccccc2C(O)=O)c1C</t>
  </si>
  <si>
    <t>Memantine</t>
  </si>
  <si>
    <t>Alzheimer</t>
  </si>
  <si>
    <t>41100-52-1</t>
  </si>
  <si>
    <r>
      <t>C</t>
    </r>
    <r>
      <rPr>
        <vertAlign val="subscript"/>
        <sz val="11"/>
        <color theme="1"/>
        <rFont val="Calibri"/>
        <family val="2"/>
      </rPr>
      <t>21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21</t>
    </r>
    <r>
      <rPr>
        <sz val="11"/>
        <color theme="1"/>
        <rFont val="Calibri"/>
        <family val="2"/>
      </rPr>
      <t>N</t>
    </r>
  </si>
  <si>
    <t>[H+].[Cl-].CC12CC3CC(C)(C1)CC(N)(C3)C2</t>
  </si>
  <si>
    <t>Mesosulfuron-methyl</t>
  </si>
  <si>
    <t>208465-21-8</t>
  </si>
  <si>
    <r>
      <t>C</t>
    </r>
    <r>
      <rPr>
        <vertAlign val="subscript"/>
        <sz val="7"/>
        <color rgb="FF000000"/>
        <rFont val="Arial"/>
        <family val="2"/>
      </rPr>
      <t>17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21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5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9</t>
    </r>
    <r>
      <rPr>
        <sz val="10"/>
        <color rgb="FF000000"/>
        <rFont val="Arial"/>
        <family val="2"/>
      </rPr>
      <t>S</t>
    </r>
    <r>
      <rPr>
        <vertAlign val="subscript"/>
        <sz val="7"/>
        <color rgb="FF000000"/>
        <rFont val="Arial"/>
        <family val="2"/>
      </rPr>
      <t>2</t>
    </r>
  </si>
  <si>
    <t>COC(=O)c1ccc(CN[S](C)(=O)=O)cc1[S](=O)(=O)NC(=O)Nc2nc(OC)cc(OC)n2</t>
  </si>
  <si>
    <t>Metamitron</t>
  </si>
  <si>
    <t>41394-05-2</t>
  </si>
  <si>
    <r>
      <t> </t>
    </r>
    <r>
      <rPr>
        <sz val="7"/>
        <color rgb="FF4D4D4D"/>
        <rFont val="Arial"/>
        <family val="2"/>
      </rPr>
      <t>C</t>
    </r>
    <r>
      <rPr>
        <vertAlign val="subscript"/>
        <sz val="6"/>
        <color rgb="FF4D4D4D"/>
        <rFont val="Arial"/>
        <family val="2"/>
      </rPr>
      <t>10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10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4</t>
    </r>
    <r>
      <rPr>
        <sz val="7"/>
        <color rgb="FF4D4D4D"/>
        <rFont val="Arial"/>
        <family val="2"/>
      </rPr>
      <t>O</t>
    </r>
  </si>
  <si>
    <t>CC1=NN=C(c2ccccc2)C(=O)N1N</t>
  </si>
  <si>
    <t>Metformin</t>
  </si>
  <si>
    <t>657-24-9</t>
  </si>
  <si>
    <r>
      <t>C</t>
    </r>
    <r>
      <rPr>
        <vertAlign val="subscript"/>
        <sz val="11"/>
        <color theme="1"/>
        <rFont val="Calibri"/>
        <family val="2"/>
      </rPr>
      <t>4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11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 xml:space="preserve">5 </t>
    </r>
  </si>
  <si>
    <t>CN(C)C(=N)N=C(N)N</t>
  </si>
  <si>
    <t>Methotrexate</t>
  </si>
  <si>
    <t>59-05-2</t>
  </si>
  <si>
    <r>
      <t>C</t>
    </r>
    <r>
      <rPr>
        <vertAlign val="subscript"/>
        <sz val="6"/>
        <color rgb="FF4D4D4D"/>
        <rFont val="Arial"/>
        <family val="2"/>
      </rPr>
      <t>20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22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8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5</t>
    </r>
  </si>
  <si>
    <t>CN(Cc1cnc2nc(N)nc(N)c2n1)c3ccc(cc3)C(=O)N[C@@H](CCC(O)=O)C(O)=O</t>
  </si>
  <si>
    <t>Methylparaben</t>
  </si>
  <si>
    <t>99-76-3</t>
  </si>
  <si>
    <r>
      <t>C</t>
    </r>
    <r>
      <rPr>
        <vertAlign val="sub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</si>
  <si>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t>COC(=O)c1ccc(O)cc1</t>
  </si>
  <si>
    <t>Metoprolol</t>
  </si>
  <si>
    <t>51384-51-1</t>
  </si>
  <si>
    <r>
      <t>C</t>
    </r>
    <r>
      <rPr>
        <vertAlign val="subscript"/>
        <sz val="11"/>
        <color theme="1"/>
        <rFont val="Calibri"/>
        <family val="2"/>
      </rPr>
      <t>15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25</t>
    </r>
    <r>
      <rPr>
        <sz val="11"/>
        <color theme="1"/>
        <rFont val="Calibri"/>
        <family val="2"/>
      </rPr>
      <t>NO</t>
    </r>
    <r>
      <rPr>
        <vertAlign val="subscript"/>
        <sz val="11"/>
        <color theme="1"/>
        <rFont val="Calibri"/>
        <family val="2"/>
      </rPr>
      <t>3</t>
    </r>
  </si>
  <si>
    <t>COCCc1ccc(OCC(O)CNC(C)C)cc1</t>
  </si>
  <si>
    <t>Metronidazole</t>
  </si>
  <si>
    <t>443-48-1</t>
  </si>
  <si>
    <r>
      <t>C</t>
    </r>
    <r>
      <rPr>
        <vertAlign val="subscript"/>
        <sz val="11"/>
        <color theme="1"/>
        <rFont val="Calibri"/>
        <family val="2"/>
      </rPr>
      <t>6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9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</si>
  <si>
    <t>Cc1ncc(n1CCO)[N+]([O-])=O</t>
  </si>
  <si>
    <t>Metronidazole-OH</t>
  </si>
  <si>
    <t>Metabolite of antibiotic</t>
  </si>
  <si>
    <t>4812-40-2</t>
  </si>
  <si>
    <r>
      <t>C</t>
    </r>
    <r>
      <rPr>
        <vertAlign val="subscript"/>
        <sz val="7"/>
        <color rgb="FF000000"/>
        <rFont val="Arial"/>
        <family val="2"/>
      </rPr>
      <t>6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9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4</t>
    </r>
  </si>
  <si>
    <t>OCCn1c(CO)ncc1[N+]([O-])=O</t>
  </si>
  <si>
    <t>Mirtazapine</t>
  </si>
  <si>
    <t>85650-52-8</t>
  </si>
  <si>
    <r>
      <t>C</t>
    </r>
    <r>
      <rPr>
        <vertAlign val="subscript"/>
        <sz val="11"/>
        <color theme="1"/>
        <rFont val="Calibri"/>
        <family val="2"/>
      </rPr>
      <t>17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19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3</t>
    </r>
  </si>
  <si>
    <t>CN1CCN2C(C1)c3ccccc3Cc4cccnc24</t>
  </si>
  <si>
    <t>Mono-n-butylphosphoric acid</t>
  </si>
  <si>
    <t>1623-15-0</t>
  </si>
  <si>
    <r>
      <t>C</t>
    </r>
    <r>
      <rPr>
        <vertAlign val="subscript"/>
        <sz val="7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11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P</t>
    </r>
  </si>
  <si>
    <t>CCCCOP(=O)(O)O</t>
  </si>
  <si>
    <t>N,N-Dimethyltetradecylamine</t>
  </si>
  <si>
    <t>112-75-4</t>
  </si>
  <si>
    <r>
      <t>CH</t>
    </r>
    <r>
      <rPr>
        <vertAlign val="subscript"/>
        <sz val="6"/>
        <color rgb="FF4D4D4D"/>
        <rFont val="Arial"/>
        <family val="2"/>
      </rPr>
      <t>3</t>
    </r>
    <r>
      <rPr>
        <sz val="7"/>
        <color rgb="FF4D4D4D"/>
        <rFont val="Arial"/>
        <family val="2"/>
      </rPr>
      <t>(CH</t>
    </r>
    <r>
      <rPr>
        <vertAlign val="subscript"/>
        <sz val="6"/>
        <color rgb="FF4D4D4D"/>
        <rFont val="Arial"/>
        <family val="2"/>
      </rPr>
      <t>2</t>
    </r>
    <r>
      <rPr>
        <sz val="7"/>
        <color rgb="FF4D4D4D"/>
        <rFont val="Arial"/>
        <family val="2"/>
      </rPr>
      <t>)</t>
    </r>
    <r>
      <rPr>
        <vertAlign val="subscript"/>
        <sz val="6"/>
        <color rgb="FF4D4D4D"/>
        <rFont val="Arial"/>
        <family val="2"/>
      </rPr>
      <t>13</t>
    </r>
    <r>
      <rPr>
        <sz val="7"/>
        <color rgb="FF4D4D4D"/>
        <rFont val="Arial"/>
        <family val="2"/>
      </rPr>
      <t>N(CH</t>
    </r>
    <r>
      <rPr>
        <vertAlign val="subscript"/>
        <sz val="6"/>
        <color rgb="FF4D4D4D"/>
        <rFont val="Arial"/>
        <family val="2"/>
      </rPr>
      <t>3</t>
    </r>
    <r>
      <rPr>
        <sz val="7"/>
        <color rgb="FF4D4D4D"/>
        <rFont val="Arial"/>
        <family val="2"/>
      </rPr>
      <t>)</t>
    </r>
    <r>
      <rPr>
        <vertAlign val="subscript"/>
        <sz val="6"/>
        <color rgb="FF4D4D4D"/>
        <rFont val="Arial"/>
        <family val="2"/>
      </rPr>
      <t>2</t>
    </r>
  </si>
  <si>
    <t>CCCCCCCCCCCCCCN(C)C</t>
  </si>
  <si>
    <t>N-Butyldiethanolamine</t>
  </si>
  <si>
    <t>102-79-4</t>
  </si>
  <si>
    <t>CCCCN(CCO)CCO</t>
  </si>
  <si>
    <t>N-Desmethylcitalopram</t>
  </si>
  <si>
    <t>Metabolite of antidepressant</t>
  </si>
  <si>
    <t>62498-67-3</t>
  </si>
  <si>
    <r>
      <t>C</t>
    </r>
    <r>
      <rPr>
        <vertAlign val="subscript"/>
        <sz val="7"/>
        <color rgb="FF000000"/>
        <rFont val="Arial"/>
        <family val="2"/>
      </rPr>
      <t>19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19</t>
    </r>
    <r>
      <rPr>
        <sz val="10"/>
        <color rgb="FF000000"/>
        <rFont val="Arial"/>
        <family val="2"/>
      </rPr>
      <t>FN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</si>
  <si>
    <t>CNCCCC1(OCc2cc(ccc12)C#N)c3ccc(F)cc3</t>
  </si>
  <si>
    <t>Nicotinamide</t>
  </si>
  <si>
    <t>Vitamin</t>
  </si>
  <si>
    <t>98-92-0</t>
  </si>
  <si>
    <r>
      <t>C</t>
    </r>
    <r>
      <rPr>
        <vertAlign val="subscript"/>
        <sz val="7"/>
        <color rgb="FF000000"/>
        <rFont val="Arial"/>
        <family val="2"/>
      </rPr>
      <t>6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6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</si>
  <si>
    <t>NC(=O)c1cccnc1</t>
  </si>
  <si>
    <t>Nicotine</t>
  </si>
  <si>
    <t>54-11-5</t>
  </si>
  <si>
    <r>
      <t>C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</si>
  <si>
    <t>CN1CCC[C@H]1c2cccnc2</t>
  </si>
  <si>
    <t>Norfluoxetine</t>
  </si>
  <si>
    <t>56161-73-0</t>
  </si>
  <si>
    <r>
      <t>C</t>
    </r>
    <r>
      <rPr>
        <vertAlign val="subscript"/>
        <sz val="7"/>
        <color rgb="FF000000"/>
        <rFont val="Arial"/>
        <family val="2"/>
      </rPr>
      <t>16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16</t>
    </r>
    <r>
      <rPr>
        <sz val="10"/>
        <color rgb="FF000000"/>
        <rFont val="Arial"/>
        <family val="2"/>
      </rPr>
      <t>F</t>
    </r>
    <r>
      <rPr>
        <vertAlign val="subscript"/>
        <sz val="7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NO</t>
    </r>
  </si>
  <si>
    <t>[H+].[Cl-].NCCC(Oc1ccc(cc1)C(F)(F)F)c2ccccc2</t>
  </si>
  <si>
    <t xml:space="preserve">Norsertraline </t>
  </si>
  <si>
    <t>87857-41-8</t>
  </si>
  <si>
    <r>
      <t>C</t>
    </r>
    <r>
      <rPr>
        <vertAlign val="subscript"/>
        <sz val="11"/>
        <color theme="1"/>
        <rFont val="Calibri"/>
        <family val="2"/>
      </rPr>
      <t>16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15</t>
    </r>
    <r>
      <rPr>
        <sz val="11"/>
        <color theme="1"/>
        <rFont val="Calibri"/>
        <family val="2"/>
      </rPr>
      <t>Cl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N</t>
    </r>
  </si>
  <si>
    <t>N[C@H]1CC[C@@H](c2ccc(Cl)c(Cl)c2)c3ccccc13</t>
  </si>
  <si>
    <t>Ofloxacin</t>
  </si>
  <si>
    <t>82419-36-1</t>
  </si>
  <si>
    <r>
      <t>C</t>
    </r>
    <r>
      <rPr>
        <vertAlign val="subscript"/>
        <sz val="7"/>
        <color rgb="FF000000"/>
        <rFont val="Arial"/>
        <family val="2"/>
      </rPr>
      <t>18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20</t>
    </r>
    <r>
      <rPr>
        <sz val="10"/>
        <color rgb="FF000000"/>
        <rFont val="Arial"/>
        <family val="2"/>
      </rPr>
      <t>FN</t>
    </r>
    <r>
      <rPr>
        <vertAlign val="subscript"/>
        <sz val="7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4</t>
    </r>
  </si>
  <si>
    <t>CC1COc2c(N3CCN(C)CC3)c(F)cc4C(=O)C(=CN1c24)C(O)=O</t>
  </si>
  <si>
    <t>Oleic acid</t>
  </si>
  <si>
    <t>112-80-1</t>
  </si>
  <si>
    <r>
      <t>C</t>
    </r>
    <r>
      <rPr>
        <vertAlign val="subscript"/>
        <sz val="7"/>
        <color rgb="FF000000"/>
        <rFont val="Arial"/>
        <family val="2"/>
      </rPr>
      <t>18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34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2</t>
    </r>
  </si>
  <si>
    <t>CCCCCCCC/C=C/CCCCCCCC(O)=O</t>
  </si>
  <si>
    <t>Oxazepam</t>
  </si>
  <si>
    <t>604-75-1</t>
  </si>
  <si>
    <r>
      <t>C</t>
    </r>
    <r>
      <rPr>
        <vertAlign val="subscript"/>
        <sz val="11"/>
        <color theme="1"/>
        <rFont val="Calibri"/>
        <family val="2"/>
      </rPr>
      <t>15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11</t>
    </r>
    <r>
      <rPr>
        <sz val="11"/>
        <color theme="1"/>
        <rFont val="Calibri"/>
        <family val="2"/>
      </rPr>
      <t>ClN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2</t>
    </r>
  </si>
  <si>
    <t>OC1N=C(c2ccccc2)c3cc(Cl)ccc3NC1=O</t>
  </si>
  <si>
    <t>Oxcarbazepine</t>
  </si>
  <si>
    <t>Metabolite of antiepileptic drug</t>
  </si>
  <si>
    <t>28721-07-5</t>
  </si>
  <si>
    <r>
      <t>C</t>
    </r>
    <r>
      <rPr>
        <vertAlign val="subscript"/>
        <sz val="7"/>
        <color rgb="FF000000"/>
        <rFont val="Arial"/>
        <family val="2"/>
      </rPr>
      <t>15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12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2</t>
    </r>
  </si>
  <si>
    <t>NC(=O)N1c2ccccc2CC(=O)c3ccccc13</t>
  </si>
  <si>
    <t>Oxybenzone (Benzophenone-3)</t>
  </si>
  <si>
    <t>131-57-7</t>
  </si>
  <si>
    <r>
      <t>C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</si>
  <si>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t>COc1ccc(c(O)c1)C(=O)c2ccccc2</t>
  </si>
  <si>
    <t>Oxycodone</t>
  </si>
  <si>
    <t>76-42-6</t>
  </si>
  <si>
    <r>
      <t>C</t>
    </r>
    <r>
      <rPr>
        <vertAlign val="subscript"/>
        <sz val="11"/>
        <color theme="1"/>
        <rFont val="Calibri"/>
        <family val="2"/>
      </rPr>
      <t>18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21</t>
    </r>
    <r>
      <rPr>
        <sz val="11"/>
        <color theme="1"/>
        <rFont val="Calibri"/>
        <family val="2"/>
      </rPr>
      <t>NO</t>
    </r>
    <r>
      <rPr>
        <vertAlign val="subscript"/>
        <sz val="11"/>
        <color theme="1"/>
        <rFont val="Calibri"/>
        <family val="2"/>
      </rPr>
      <t>4</t>
    </r>
  </si>
  <si>
    <t>COc1ccc2C[C@H]3N(C)CC[C@@]45[C@@H](Oc1c24)C(=O)CC[C@@]35O</t>
  </si>
  <si>
    <t>Panthenol</t>
  </si>
  <si>
    <t>Moisturizer </t>
  </si>
  <si>
    <t>16485-10-2</t>
  </si>
  <si>
    <r>
      <t>C</t>
    </r>
    <r>
      <rPr>
        <vertAlign val="subscript"/>
        <sz val="11"/>
        <color theme="1"/>
        <rFont val="Calibri"/>
        <family val="2"/>
      </rPr>
      <t>9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19</t>
    </r>
    <r>
      <rPr>
        <sz val="11"/>
        <color theme="1"/>
        <rFont val="Calibri"/>
        <family val="2"/>
      </rPr>
      <t>NO</t>
    </r>
    <r>
      <rPr>
        <vertAlign val="subscript"/>
        <sz val="11"/>
        <color theme="1"/>
        <rFont val="Calibri"/>
        <family val="2"/>
      </rPr>
      <t xml:space="preserve">4 </t>
    </r>
  </si>
  <si>
    <t>CC(C)(CO)C(O)C(=O)NCCCO</t>
  </si>
  <si>
    <t>Paraxanthine</t>
  </si>
  <si>
    <t>611-59-6</t>
  </si>
  <si>
    <r>
      <t>C</t>
    </r>
    <r>
      <rPr>
        <vertAlign val="subscript"/>
        <sz val="7"/>
        <color rgb="FF000000"/>
        <rFont val="Arial"/>
        <family val="2"/>
      </rPr>
      <t>7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8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2</t>
    </r>
  </si>
  <si>
    <t>Cn1cnc2NC(=O)N(C)C(=O)c12</t>
  </si>
  <si>
    <t xml:space="preserve">Paroxetine </t>
  </si>
  <si>
    <t>61869-08-7</t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</si>
  <si>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FNO</t>
    </r>
    <r>
      <rPr>
        <vertAlign val="subscript"/>
        <sz val="11"/>
        <color theme="1"/>
        <rFont val="Calibri"/>
        <family val="2"/>
        <scheme val="minor"/>
      </rPr>
      <t>3</t>
    </r>
  </si>
  <si>
    <t>Fc1ccc(cc1)[C@@H]2CCNC[C@H]2COc3ccc4OCOc4c3</t>
  </si>
  <si>
    <t>Penconazole</t>
  </si>
  <si>
    <t>66246-88-6</t>
  </si>
  <si>
    <r>
      <t>C</t>
    </r>
    <r>
      <rPr>
        <vertAlign val="subscript"/>
        <sz val="7"/>
        <color rgb="FF000000"/>
        <rFont val="Arial"/>
        <family val="2"/>
      </rPr>
      <t>13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15</t>
    </r>
    <r>
      <rPr>
        <sz val="10"/>
        <color rgb="FF000000"/>
        <rFont val="Arial"/>
        <family val="2"/>
      </rPr>
      <t>Cl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3</t>
    </r>
  </si>
  <si>
    <t>CCCC(Cn1cncn1)c2ccc(Cl)cc2Cl</t>
  </si>
  <si>
    <t>PFDA (perfluorodecanoic acid)</t>
  </si>
  <si>
    <t>335-76-2</t>
  </si>
  <si>
    <r>
      <t>C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HF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</si>
  <si>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t>OC(=O)C(F)(F)C(F)(F)C(F)(F)C(F)(F)C(F)(F)C(F)(F)C(F)(F)C(F)(F)C(F)(F)F</t>
  </si>
  <si>
    <t>PFDoDA (perfluorododecanoic acid)</t>
  </si>
  <si>
    <t>307-55-1</t>
  </si>
  <si>
    <r>
      <t>C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HF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</si>
  <si>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t>OC(=O)C(F)(F)C(F)(F)C(F)(F)C(F)(F)C(F)(F)C(F)(F)C(F)(F)C(F)(F)C(F)(F)C(F)(F)C(F)(F)F</t>
  </si>
  <si>
    <t>PFHpA (perfluoroheptanoic acid)</t>
  </si>
  <si>
    <t>375-85-9</t>
  </si>
  <si>
    <r>
      <t>C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HF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</si>
  <si>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t>N.OC(=O)C(F)(F)C(F)(F)C(F)(F)C(F)(F)C(F)(F)C(F)(F)F</t>
  </si>
  <si>
    <t>PFHxA (perfluorohexanoic acid)</t>
  </si>
  <si>
    <t>307-24-4</t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</si>
  <si>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HF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</si>
  <si>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t>OC(=O)C(F)(F)C(F)(F)C(F)(F)C(F)(F)C(F)(F)F</t>
  </si>
  <si>
    <t>PFHxS (perfluorohexanesulfonic acid)</t>
  </si>
  <si>
    <t>355-46-4</t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</si>
  <si>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HF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</si>
  <si>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t>O[S](=O)(=O)C(F)(F)C(F)(F)C(F)(F)C(F)(F)C(F)(F)C(F)(F)F</t>
  </si>
  <si>
    <t>PFNA (perfluorononanoic acid)</t>
  </si>
  <si>
    <t xml:space="preserve">375-95-1 </t>
  </si>
  <si>
    <r>
      <t>C</t>
    </r>
    <r>
      <rPr>
        <vertAlign val="sub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HF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</si>
  <si>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t>OC(=O)C(F)(F)C(F)(F)C(F)(F)C(F)(F)C(F)(F)C(F)(F)C(F)(F)C(F)(F)F</t>
  </si>
  <si>
    <t>PFOA (perfluorooctanoic acid)</t>
  </si>
  <si>
    <t xml:space="preserve">335-67-1 </t>
  </si>
  <si>
    <r>
      <t>C</t>
    </r>
    <r>
      <rPr>
        <vertAlign val="sub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HF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</si>
  <si>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t>OC(=O)C(F)(F)C(F)(F)C(F)(F)C(F)(F)C(F)(F)C(F)(F)C(F)(F)F</t>
  </si>
  <si>
    <t>PFOS (perfluorooctanesulfonic acid)</t>
  </si>
  <si>
    <t>1763-23-1</t>
  </si>
  <si>
    <r>
      <t>C</t>
    </r>
    <r>
      <rPr>
        <vertAlign val="sub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HF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</si>
  <si>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t>O[S](=O)(=O)C(F)(F)C(F)(F)C(F)(F)C(F)(F)C(F)(F)C(F)(F)C(F)(F)C(F)(F)F</t>
  </si>
  <si>
    <t>PFUnDA (perfluoroundecanoic acid)</t>
  </si>
  <si>
    <t>2058-94-8</t>
  </si>
  <si>
    <r>
      <t>C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HF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</si>
  <si>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t>OC(=O)C(F)(F)C(F)(F)C(F)(F)C(F)(F)C(F)(F)C(F)(F)C(F)(F)C(F)(F)C(F)(F)C(F)(F)F</t>
  </si>
  <si>
    <t>Phenazone</t>
  </si>
  <si>
    <t>Analgesic</t>
  </si>
  <si>
    <t>60-80-0</t>
  </si>
  <si>
    <r>
      <t>C</t>
    </r>
    <r>
      <rPr>
        <vertAlign val="subscript"/>
        <sz val="7"/>
        <color rgb="FF000000"/>
        <rFont val="Arial"/>
        <family val="2"/>
      </rPr>
      <t>11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12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</si>
  <si>
    <t>CN1N(C(=O)C=C1C)c2ccccc2</t>
  </si>
  <si>
    <t>Primidone</t>
  </si>
  <si>
    <t>125-33-7</t>
  </si>
  <si>
    <r>
      <t>C</t>
    </r>
    <r>
      <rPr>
        <vertAlign val="subscript"/>
        <sz val="11"/>
        <color theme="1"/>
        <rFont val="Calibri"/>
        <family val="2"/>
      </rPr>
      <t>12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14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2</t>
    </r>
  </si>
  <si>
    <t>CCC1(C(=O)NCNC1=O)c2ccccc2</t>
  </si>
  <si>
    <t>Propamocarb</t>
  </si>
  <si>
    <t>24579-73-5</t>
  </si>
  <si>
    <r>
      <t>C</t>
    </r>
    <r>
      <rPr>
        <vertAlign val="subscript"/>
        <sz val="7"/>
        <color rgb="FF000000"/>
        <rFont val="Arial"/>
        <family val="2"/>
      </rPr>
      <t>9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20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2</t>
    </r>
  </si>
  <si>
    <t>[Cl-].CCCOC(=O)NCCC[NH+](C)C</t>
  </si>
  <si>
    <t>Propiconazole</t>
  </si>
  <si>
    <t>60207-90-1</t>
  </si>
  <si>
    <r>
      <t>C</t>
    </r>
    <r>
      <rPr>
        <vertAlign val="subscript"/>
        <sz val="7"/>
        <color rgb="FF000000"/>
        <rFont val="Arial"/>
        <family val="2"/>
      </rPr>
      <t>15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17</t>
    </r>
    <r>
      <rPr>
        <sz val="10"/>
        <color rgb="FF000000"/>
        <rFont val="Arial"/>
        <family val="2"/>
      </rPr>
      <t>Cl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2</t>
    </r>
  </si>
  <si>
    <t>CCCC1COC(Cn2cncn2)(O1)c3ccc(Cl)cc3Cl</t>
  </si>
  <si>
    <t>Propranolol</t>
  </si>
  <si>
    <t>525-66-6</t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</si>
  <si>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NO</t>
    </r>
    <r>
      <rPr>
        <vertAlign val="subscript"/>
        <sz val="11"/>
        <color theme="1"/>
        <rFont val="Calibri"/>
        <family val="2"/>
        <scheme val="minor"/>
      </rPr>
      <t>2</t>
    </r>
  </si>
  <si>
    <t>CC(C)NCC(O)COc1cccc2ccccc12</t>
  </si>
  <si>
    <t>Propylparaben</t>
  </si>
  <si>
    <t>94-13-3</t>
  </si>
  <si>
    <r>
      <t>C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</si>
  <si>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t>CCCOC(=O)c1ccc(O)cc1</t>
  </si>
  <si>
    <t>Prothioconazole</t>
  </si>
  <si>
    <t>178928-70-6</t>
  </si>
  <si>
    <r>
      <t>C</t>
    </r>
    <r>
      <rPr>
        <vertAlign val="subscript"/>
        <sz val="7"/>
        <color rgb="FF000000"/>
        <rFont val="Arial"/>
        <family val="2"/>
      </rPr>
      <t>14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15</t>
    </r>
    <r>
      <rPr>
        <sz val="10"/>
        <color rgb="FF000000"/>
        <rFont val="Arial"/>
        <family val="2"/>
      </rPr>
      <t>Cl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OS</t>
    </r>
  </si>
  <si>
    <t>OC(CN1NC=NC1=S)(Cc2ccccc2Cl)C3(Cl)CC3</t>
  </si>
  <si>
    <t>Pyridoxine (Vitamin B6)</t>
  </si>
  <si>
    <t>65-23-6</t>
  </si>
  <si>
    <r>
      <t>C</t>
    </r>
    <r>
      <rPr>
        <vertAlign val="subscript"/>
        <sz val="7"/>
        <color rgb="FF000000"/>
        <rFont val="Arial"/>
        <family val="2"/>
      </rPr>
      <t>8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11</t>
    </r>
    <r>
      <rPr>
        <sz val="10"/>
        <color rgb="FF000000"/>
        <rFont val="Arial"/>
        <family val="2"/>
      </rPr>
      <t>NO</t>
    </r>
    <r>
      <rPr>
        <vertAlign val="subscript"/>
        <sz val="7"/>
        <color rgb="FF000000"/>
        <rFont val="Arial"/>
        <family val="2"/>
      </rPr>
      <t>3</t>
    </r>
  </si>
  <si>
    <t>Cc1ncc(CO)c(CO)c1O</t>
  </si>
  <si>
    <t>Ramipril</t>
  </si>
  <si>
    <t>87333-19-5</t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</si>
  <si>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</si>
  <si>
    <t>CCOC(=O)[C@H](CCc1ccccc1)N[C@@H](C)C(=O)N2[C@H]3CCC[C@H]3C[C@H]2C(O)=O</t>
  </si>
  <si>
    <t>Ranitidine</t>
  </si>
  <si>
    <t>Antisecretory Agent</t>
  </si>
  <si>
    <t>66357-35-5</t>
  </si>
  <si>
    <r>
      <t>C</t>
    </r>
    <r>
      <rPr>
        <vertAlign val="subscript"/>
        <sz val="11"/>
        <color theme="1"/>
        <rFont val="Calibri"/>
        <family val="2"/>
      </rPr>
      <t>13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22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4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S</t>
    </r>
  </si>
  <si>
    <t>[H+].[Cl-].CNC(/NCCSCc1oc(CN(C)C)cc1)=C\[N+]([O-])=O</t>
  </si>
  <si>
    <t>Rimsulfuron</t>
  </si>
  <si>
    <t>122931-48-0</t>
  </si>
  <si>
    <r>
      <t>C</t>
    </r>
    <r>
      <rPr>
        <vertAlign val="subscript"/>
        <sz val="7"/>
        <color rgb="FF000000"/>
        <rFont val="Arial"/>
        <family val="2"/>
      </rPr>
      <t>14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17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5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7</t>
    </r>
    <r>
      <rPr>
        <sz val="10"/>
        <color rgb="FF000000"/>
        <rFont val="Arial"/>
        <family val="2"/>
      </rPr>
      <t>S</t>
    </r>
    <r>
      <rPr>
        <vertAlign val="subscript"/>
        <sz val="7"/>
        <color rgb="FF000000"/>
        <rFont val="Arial"/>
        <family val="2"/>
      </rPr>
      <t>2</t>
    </r>
  </si>
  <si>
    <t>CC[S](=O)(=O)c1cccnc1[S](=O)(=O)NC(=O)Nc2nc(OC)cc(OC)n2</t>
  </si>
  <si>
    <t>Roxithromycin</t>
  </si>
  <si>
    <t>80214-83-1</t>
  </si>
  <si>
    <r>
      <t>C</t>
    </r>
    <r>
      <rPr>
        <vertAlign val="sub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15</t>
    </r>
  </si>
  <si>
    <t>CC[C@H]1OC(=O)[C@H](C)[C@@H](OC2CC(C)(OC)C(O)C(C)O2)[C@H](C)[C@@H](OC3OC(C)CC(C3O)N(C)C)[C@](C)(O)C[C@@H](C)\C(=N/OCOCCOC)[C@H](C)[C@@H](O)[C@]1(C)O</t>
  </si>
  <si>
    <t>Salicylic acid</t>
  </si>
  <si>
    <t>69-72-7</t>
  </si>
  <si>
    <r>
      <t>C</t>
    </r>
    <r>
      <rPr>
        <vertAlign val="subscript"/>
        <sz val="11"/>
        <color theme="1"/>
        <rFont val="Calibri"/>
        <family val="2"/>
      </rPr>
      <t>7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6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</si>
  <si>
    <t>OC(=O)c1ccccc1O</t>
  </si>
  <si>
    <t>Sertraline</t>
  </si>
  <si>
    <t>79617-96-2</t>
  </si>
  <si>
    <r>
      <t>C</t>
    </r>
    <r>
      <rPr>
        <vertAlign val="subscript"/>
        <sz val="11"/>
        <color theme="1"/>
        <rFont val="Calibri"/>
        <family val="2"/>
      </rPr>
      <t>17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17</t>
    </r>
    <r>
      <rPr>
        <sz val="11"/>
        <color theme="1"/>
        <rFont val="Calibri"/>
        <family val="2"/>
      </rPr>
      <t>Cl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N</t>
    </r>
  </si>
  <si>
    <t>CN[C@H]1CC[C@@H](c2ccc(Cl)c(Cl)c2)c3ccccc13</t>
  </si>
  <si>
    <t>Simazine</t>
  </si>
  <si>
    <t>122-34-9</t>
  </si>
  <si>
    <r>
      <t>C</t>
    </r>
    <r>
      <rPr>
        <vertAlign val="subscript"/>
        <sz val="7"/>
        <color rgb="FF000000"/>
        <rFont val="Arial"/>
        <family val="2"/>
      </rPr>
      <t>7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12</t>
    </r>
    <r>
      <rPr>
        <sz val="10"/>
        <color rgb="FF000000"/>
        <rFont val="Arial"/>
        <family val="2"/>
      </rPr>
      <t>ClN</t>
    </r>
    <r>
      <rPr>
        <vertAlign val="subscript"/>
        <sz val="7"/>
        <color rgb="FF000000"/>
        <rFont val="Arial"/>
        <family val="2"/>
      </rPr>
      <t>5</t>
    </r>
  </si>
  <si>
    <t>CCNc1nc(Cl)nc(NCC)n1</t>
  </si>
  <si>
    <t>Simvastatin</t>
  </si>
  <si>
    <t>Statins (HMG CoA reductase inhibitors)</t>
  </si>
  <si>
    <t>79902-63-9</t>
  </si>
  <si>
    <r>
      <t>C</t>
    </r>
    <r>
      <rPr>
        <vertAlign val="subscript"/>
        <sz val="11"/>
        <color theme="1"/>
        <rFont val="Calibri"/>
        <family val="2"/>
      </rPr>
      <t>25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38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5</t>
    </r>
  </si>
  <si>
    <t>CCC(C)(C)C(=O)O[C@H]1C[C@@H](C)C=C2C=C[C@H](C)[C@H](CC[C@@H]3C[C@@H](O)CC(=O)O3)[C@@H]12</t>
  </si>
  <si>
    <t>Sotalol</t>
  </si>
  <si>
    <t>3930-20-9</t>
  </si>
  <si>
    <r>
      <t>C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</si>
  <si>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t>CC(C)NCC(O)c1ccc(N[S](C)(=O)=O)cc1</t>
  </si>
  <si>
    <t>Sparfloxacin</t>
  </si>
  <si>
    <t>110871-86-8</t>
  </si>
  <si>
    <r>
      <t>C</t>
    </r>
    <r>
      <rPr>
        <vertAlign val="subscript"/>
        <sz val="7"/>
        <color rgb="FF000000"/>
        <rFont val="Arial"/>
        <family val="2"/>
      </rPr>
      <t>19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22</t>
    </r>
    <r>
      <rPr>
        <sz val="10"/>
        <color rgb="FF000000"/>
        <rFont val="Arial"/>
        <family val="2"/>
      </rPr>
      <t>F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3</t>
    </r>
  </si>
  <si>
    <t>C[C@H]1CN(C[C@@H](C)N1)c2c(F)c(N)c3C(=O)C(=CN(C4CC4)c3c2F)C(O)=O</t>
  </si>
  <si>
    <t xml:space="preserve">Sulfaclozine </t>
  </si>
  <si>
    <t>Coccidiostat</t>
  </si>
  <si>
    <t>23307-72-4</t>
  </si>
  <si>
    <r>
      <t>C</t>
    </r>
    <r>
      <rPr>
        <vertAlign val="subscript"/>
        <sz val="7"/>
        <color rgb="FF000000"/>
        <rFont val="Arial"/>
        <family val="2"/>
      </rPr>
      <t>10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9</t>
    </r>
    <r>
      <rPr>
        <sz val="10"/>
        <color rgb="FF000000"/>
        <rFont val="Arial"/>
        <family val="2"/>
      </rPr>
      <t>ClN</t>
    </r>
    <r>
      <rPr>
        <vertAlign val="subscript"/>
        <sz val="7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S</t>
    </r>
  </si>
  <si>
    <t>Nc1ccc(cc1)[S](=O)(=O)Nc2cncc(Cl)n2</t>
  </si>
  <si>
    <t>Sulfamethoxazole</t>
  </si>
  <si>
    <t>723-46-6</t>
  </si>
  <si>
    <r>
      <t>C</t>
    </r>
    <r>
      <rPr>
        <vertAlign val="subscript"/>
        <sz val="11"/>
        <color theme="1"/>
        <rFont val="Calibri"/>
        <family val="2"/>
      </rPr>
      <t>10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11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S</t>
    </r>
  </si>
  <si>
    <t>Cc1onc(N[S](=O)(=O)c2ccc(N)cc2)c1</t>
  </si>
  <si>
    <t>Sulisobenzone</t>
  </si>
  <si>
    <t>4065-45-6</t>
  </si>
  <si>
    <r>
      <t>C</t>
    </r>
    <r>
      <rPr>
        <vertAlign val="subscript"/>
        <sz val="11"/>
        <color theme="1"/>
        <rFont val="Calibri"/>
        <family val="2"/>
      </rPr>
      <t>14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6</t>
    </r>
    <r>
      <rPr>
        <sz val="11"/>
        <color theme="1"/>
        <rFont val="Calibri"/>
        <family val="2"/>
      </rPr>
      <t>S</t>
    </r>
  </si>
  <si>
    <t>[Na+].COc1cc(O)c(cc1[S]([O-])(=O)=O)C(=O)c2ccccc2</t>
  </si>
  <si>
    <t>Telmisartan</t>
  </si>
  <si>
    <t>144701-48-4</t>
  </si>
  <si>
    <r>
      <t>C</t>
    </r>
    <r>
      <rPr>
        <vertAlign val="subscript"/>
        <sz val="7"/>
        <color rgb="FF000000"/>
        <rFont val="Arial"/>
        <family val="2"/>
      </rPr>
      <t>33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30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2</t>
    </r>
  </si>
  <si>
    <t>CCCc1nc2c(C)cc(cc2n1Cc3ccc(cc3)c4ccccc4C(O)=O)c5nc6ccccc6n5C</t>
  </si>
  <si>
    <t>Terbutaline</t>
  </si>
  <si>
    <t>Beta adrenergic receptor agonists</t>
  </si>
  <si>
    <t>23031-25-6</t>
  </si>
  <si>
    <r>
      <t>C</t>
    </r>
    <r>
      <rPr>
        <vertAlign val="subscript"/>
        <sz val="11"/>
        <color theme="1"/>
        <rFont val="Calibri"/>
        <family val="2"/>
      </rPr>
      <t>12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19</t>
    </r>
    <r>
      <rPr>
        <sz val="11"/>
        <color theme="1"/>
        <rFont val="Calibri"/>
        <family val="2"/>
      </rPr>
      <t>NO</t>
    </r>
    <r>
      <rPr>
        <vertAlign val="subscript"/>
        <sz val="11"/>
        <color theme="1"/>
        <rFont val="Calibri"/>
        <family val="2"/>
      </rPr>
      <t>3</t>
    </r>
  </si>
  <si>
    <t>CC(C)(C)NCC(O)c1cc(O)cc(O)c1</t>
  </si>
  <si>
    <t>Terbuthylazine</t>
  </si>
  <si>
    <t>5915-41-3</t>
  </si>
  <si>
    <r>
      <t>C</t>
    </r>
    <r>
      <rPr>
        <vertAlign val="subscript"/>
        <sz val="7"/>
        <color rgb="FF000000"/>
        <rFont val="Arial"/>
        <family val="2"/>
      </rPr>
      <t>9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16</t>
    </r>
    <r>
      <rPr>
        <sz val="10"/>
        <color rgb="FF000000"/>
        <rFont val="Arial"/>
        <family val="2"/>
      </rPr>
      <t>ClN</t>
    </r>
    <r>
      <rPr>
        <vertAlign val="subscript"/>
        <sz val="7"/>
        <color rgb="FF000000"/>
        <rFont val="Arial"/>
        <family val="2"/>
      </rPr>
      <t>5</t>
    </r>
  </si>
  <si>
    <t>CCNc1nc(Cl)nc(NC(C)(C)C)n1</t>
  </si>
  <si>
    <t>Terbutryn</t>
  </si>
  <si>
    <t>886-50-0</t>
  </si>
  <si>
    <r>
      <t>C</t>
    </r>
    <r>
      <rPr>
        <vertAlign val="subscript"/>
        <sz val="7"/>
        <color rgb="FF000000"/>
        <rFont val="Arial"/>
        <family val="2"/>
      </rPr>
      <t>10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19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5</t>
    </r>
    <r>
      <rPr>
        <sz val="10"/>
        <color rgb="FF000000"/>
        <rFont val="Arial"/>
        <family val="2"/>
      </rPr>
      <t>S</t>
    </r>
  </si>
  <si>
    <t>CCNc1nc(NC(C)(C)C)nc(SC)n1</t>
  </si>
  <si>
    <t>Tetracycline</t>
  </si>
  <si>
    <t>60-54-8</t>
  </si>
  <si>
    <r>
      <t>C</t>
    </r>
    <r>
      <rPr>
        <vertAlign val="subscript"/>
        <sz val="7"/>
        <color rgb="FF000000"/>
        <rFont val="Arial"/>
        <family val="2"/>
      </rPr>
      <t>22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24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8</t>
    </r>
  </si>
  <si>
    <t>CN(C)[C@H]1[C@@H]2C[C@H]3C(=C(O)c4c(O)cccc4[C@@]3(C)O)C(=O)[C@]2(O)C(=O)\C(=C(N)/O)C1=O</t>
  </si>
  <si>
    <t>Tetraethylene glycol</t>
  </si>
  <si>
    <t>112-60-7</t>
  </si>
  <si>
    <r>
      <t>C</t>
    </r>
    <r>
      <rPr>
        <vertAlign val="subscript"/>
        <sz val="7"/>
        <color rgb="FF000000"/>
        <rFont val="Arial"/>
        <family val="2"/>
      </rPr>
      <t>8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18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5</t>
    </r>
  </si>
  <si>
    <t>OCCOCCOCCOCCO</t>
  </si>
  <si>
    <t>Theophylline</t>
  </si>
  <si>
    <t>Vasodilator agent</t>
  </si>
  <si>
    <t>58-55-9</t>
  </si>
  <si>
    <r>
      <t>C</t>
    </r>
    <r>
      <rPr>
        <vertAlign val="subscript"/>
        <sz val="6"/>
        <color rgb="FF4D4D4D"/>
        <rFont val="Arial"/>
        <family val="2"/>
      </rPr>
      <t>7</t>
    </r>
    <r>
      <rPr>
        <sz val="7"/>
        <color rgb="FF4D4D4D"/>
        <rFont val="Arial"/>
        <family val="2"/>
      </rPr>
      <t>H</t>
    </r>
    <r>
      <rPr>
        <vertAlign val="subscript"/>
        <sz val="6"/>
        <color rgb="FF4D4D4D"/>
        <rFont val="Arial"/>
        <family val="2"/>
      </rPr>
      <t>8</t>
    </r>
    <r>
      <rPr>
        <sz val="7"/>
        <color rgb="FF4D4D4D"/>
        <rFont val="Arial"/>
        <family val="2"/>
      </rPr>
      <t>N</t>
    </r>
    <r>
      <rPr>
        <vertAlign val="subscript"/>
        <sz val="6"/>
        <color rgb="FF4D4D4D"/>
        <rFont val="Arial"/>
        <family val="2"/>
      </rPr>
      <t>4</t>
    </r>
    <r>
      <rPr>
        <sz val="7"/>
        <color rgb="FF4D4D4D"/>
        <rFont val="Arial"/>
        <family val="2"/>
      </rPr>
      <t>O</t>
    </r>
    <r>
      <rPr>
        <vertAlign val="subscript"/>
        <sz val="6"/>
        <color rgb="FF4D4D4D"/>
        <rFont val="Arial"/>
        <family val="2"/>
      </rPr>
      <t>2</t>
    </r>
  </si>
  <si>
    <t>CN1C(=O)N(C)c2nc[nH]c2C1=O</t>
  </si>
  <si>
    <t>Thiabendazole</t>
  </si>
  <si>
    <t>Antihelminthic</t>
  </si>
  <si>
    <t>148-79-8</t>
  </si>
  <si>
    <r>
      <t>C</t>
    </r>
    <r>
      <rPr>
        <vertAlign val="subscript"/>
        <sz val="11"/>
        <color theme="1"/>
        <rFont val="Calibri"/>
        <family val="2"/>
      </rPr>
      <t>10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7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 xml:space="preserve">S </t>
    </r>
  </si>
  <si>
    <t>[nH]1c2ccccc2nc1c3cscn3</t>
  </si>
  <si>
    <t>Thiacloprid</t>
  </si>
  <si>
    <t>111988-49-9</t>
  </si>
  <si>
    <r>
      <t>C</t>
    </r>
    <r>
      <rPr>
        <vertAlign val="subscript"/>
        <sz val="7"/>
        <color rgb="FF000000"/>
        <rFont val="Arial"/>
        <family val="2"/>
      </rPr>
      <t>10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9</t>
    </r>
    <r>
      <rPr>
        <sz val="10"/>
        <color rgb="FF000000"/>
        <rFont val="Arial"/>
        <family val="2"/>
      </rPr>
      <t>ClN</t>
    </r>
    <r>
      <rPr>
        <vertAlign val="subscript"/>
        <sz val="7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</t>
    </r>
  </si>
  <si>
    <t>Clc1ccc(CN2CCSC2=NC#N)cn1</t>
  </si>
  <si>
    <t>Thiamethoxam</t>
  </si>
  <si>
    <t>153719-23-4</t>
  </si>
  <si>
    <r>
      <t>C</t>
    </r>
    <r>
      <rPr>
        <vertAlign val="subscript"/>
        <sz val="7"/>
        <color rgb="FF000000"/>
        <rFont val="Arial"/>
        <family val="2"/>
      </rPr>
      <t>8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10</t>
    </r>
    <r>
      <rPr>
        <sz val="10"/>
        <color rgb="FF000000"/>
        <rFont val="Arial"/>
        <family val="2"/>
      </rPr>
      <t>ClN</t>
    </r>
    <r>
      <rPr>
        <vertAlign val="subscript"/>
        <sz val="7"/>
        <color rgb="FF000000"/>
        <rFont val="Arial"/>
        <family val="2"/>
      </rPr>
      <t>5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S</t>
    </r>
  </si>
  <si>
    <t>CN1COCN(Cc2sc(Cl)nc2)/C1=N/[N+]([O-])=O</t>
  </si>
  <si>
    <t>Tramadol</t>
  </si>
  <si>
    <t>Analgesics (painkiller)</t>
  </si>
  <si>
    <t>27203-92-5</t>
  </si>
  <si>
    <r>
      <t>C</t>
    </r>
    <r>
      <rPr>
        <vertAlign val="subscript"/>
        <sz val="11"/>
        <color theme="1"/>
        <rFont val="Calibri"/>
        <family val="2"/>
      </rPr>
      <t>16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25</t>
    </r>
    <r>
      <rPr>
        <sz val="11"/>
        <color theme="1"/>
        <rFont val="Calibri"/>
        <family val="2"/>
      </rPr>
      <t>NO</t>
    </r>
    <r>
      <rPr>
        <vertAlign val="subscript"/>
        <sz val="11"/>
        <color theme="1"/>
        <rFont val="Calibri"/>
        <family val="2"/>
      </rPr>
      <t>2</t>
    </r>
  </si>
  <si>
    <t>COc1cccc(c1)[C@@]2(O)CCCC[C@@H]2CN(C)C</t>
  </si>
  <si>
    <t>Tributyl citrate acetate</t>
  </si>
  <si>
    <t>77-90-7</t>
  </si>
  <si>
    <r>
      <t>C</t>
    </r>
    <r>
      <rPr>
        <vertAlign val="subscript"/>
        <sz val="11"/>
        <color theme="1"/>
        <rFont val="Calibri"/>
        <family val="2"/>
      </rPr>
      <t>20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34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8</t>
    </r>
  </si>
  <si>
    <t>CCCCOC(=O)CC(CC(=O)OCCCC)(OC(C)=O)C(=O)OCCCC</t>
  </si>
  <si>
    <t>Triflusulfuron-methyl</t>
  </si>
  <si>
    <t>126535-15-7</t>
  </si>
  <si>
    <r>
      <t>C</t>
    </r>
    <r>
      <rPr>
        <vertAlign val="subscript"/>
        <sz val="7"/>
        <color rgb="FF000000"/>
        <rFont val="Arial"/>
        <family val="2"/>
      </rPr>
      <t>17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19</t>
    </r>
    <r>
      <rPr>
        <sz val="10"/>
        <color rgb="FF000000"/>
        <rFont val="Arial"/>
        <family val="2"/>
      </rPr>
      <t>F</t>
    </r>
    <r>
      <rPr>
        <vertAlign val="subscript"/>
        <sz val="7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6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6</t>
    </r>
    <r>
      <rPr>
        <sz val="10"/>
        <color rgb="FF000000"/>
        <rFont val="Arial"/>
        <family val="2"/>
      </rPr>
      <t>S</t>
    </r>
  </si>
  <si>
    <t>COC(=O)c1cccc(C)c1[S](=O)(=O)NC(=O)Nc2nc(OCC(F)(F)F)nc(n2)N(C)C</t>
  </si>
  <si>
    <t>Trimethoprim</t>
  </si>
  <si>
    <t>738-70-5</t>
  </si>
  <si>
    <r>
      <t>C</t>
    </r>
    <r>
      <rPr>
        <vertAlign val="subscript"/>
        <sz val="11"/>
        <color theme="1"/>
        <rFont val="Calibri"/>
        <family val="2"/>
      </rPr>
      <t>14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18</t>
    </r>
    <r>
      <rPr>
        <sz val="11"/>
        <color theme="1"/>
        <rFont val="Calibri"/>
        <family val="2"/>
      </rPr>
      <t>N</t>
    </r>
    <r>
      <rPr>
        <vertAlign val="subscript"/>
        <sz val="11"/>
        <color theme="1"/>
        <rFont val="Calibri"/>
        <family val="2"/>
      </rPr>
      <t>4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</si>
  <si>
    <t>COc1cc(Cc2cnc(N)nc2N)cc(OC)c1OC</t>
  </si>
  <si>
    <t>Triticonazole</t>
  </si>
  <si>
    <t>131983-72-7</t>
  </si>
  <si>
    <r>
      <t>C</t>
    </r>
    <r>
      <rPr>
        <vertAlign val="subscript"/>
        <sz val="7"/>
        <color rgb="FF000000"/>
        <rFont val="Arial"/>
        <family val="2"/>
      </rPr>
      <t>17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20</t>
    </r>
    <r>
      <rPr>
        <sz val="10"/>
        <color rgb="FF000000"/>
        <rFont val="Arial"/>
        <family val="2"/>
      </rPr>
      <t>ClN</t>
    </r>
    <r>
      <rPr>
        <vertAlign val="subscript"/>
        <sz val="7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O</t>
    </r>
  </si>
  <si>
    <t>CC1(C)CC/C(=C/c2ccc(Cl)cc2)C1(O)Cn3cncn3</t>
  </si>
  <si>
    <t>Valsartan</t>
  </si>
  <si>
    <t>137862-53-4</t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</si>
  <si>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</si>
  <si>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t>CCCCC(=O)N(Cc1ccc(cc1)c2ccccc2c3n[nH]nn3)[C@@H](C(C)C)C(O)=O</t>
  </si>
  <si>
    <t>Venlafaxine</t>
  </si>
  <si>
    <t>93413-69-5</t>
  </si>
  <si>
    <r>
      <t>C</t>
    </r>
    <r>
      <rPr>
        <vertAlign val="subscript"/>
        <sz val="11"/>
        <color theme="1"/>
        <rFont val="Calibri"/>
        <family val="2"/>
      </rPr>
      <t>17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27</t>
    </r>
    <r>
      <rPr>
        <sz val="11"/>
        <color theme="1"/>
        <rFont val="Calibri"/>
        <family val="2"/>
      </rPr>
      <t>NO</t>
    </r>
    <r>
      <rPr>
        <vertAlign val="subscript"/>
        <sz val="11"/>
        <color theme="1"/>
        <rFont val="Calibri"/>
        <family val="2"/>
      </rPr>
      <t>2</t>
    </r>
  </si>
  <si>
    <t>COc1ccc(cc1)C(CN(C)C)C2(O)CCCCC2</t>
  </si>
  <si>
    <t>Verapamil</t>
  </si>
  <si>
    <t>52-53-9</t>
  </si>
  <si>
    <r>
      <t>C</t>
    </r>
    <r>
      <rPr>
        <vertAlign val="subscript"/>
        <sz val="7"/>
        <color rgb="FF000000"/>
        <rFont val="Arial"/>
        <family val="2"/>
      </rPr>
      <t>27</t>
    </r>
    <r>
      <rPr>
        <sz val="10"/>
        <color rgb="FF000000"/>
        <rFont val="Arial"/>
        <family val="2"/>
      </rPr>
      <t>H</t>
    </r>
    <r>
      <rPr>
        <vertAlign val="subscript"/>
        <sz val="7"/>
        <color rgb="FF000000"/>
        <rFont val="Arial"/>
        <family val="2"/>
      </rPr>
      <t>38</t>
    </r>
    <r>
      <rPr>
        <sz val="10"/>
        <color rgb="FF000000"/>
        <rFont val="Arial"/>
        <family val="2"/>
      </rPr>
      <t>N</t>
    </r>
    <r>
      <rPr>
        <vertAlign val="subscript"/>
        <sz val="7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  <r>
      <rPr>
        <vertAlign val="subscript"/>
        <sz val="7"/>
        <color rgb="FF000000"/>
        <rFont val="Arial"/>
        <family val="2"/>
      </rPr>
      <t>4</t>
    </r>
  </si>
  <si>
    <t>COc1ccc(CCN(C)CCCC(C#N)(C(C)C)c2ccc(OC)c(OC)c2)cc1OC</t>
  </si>
  <si>
    <t>Compounds (n=156)</t>
  </si>
  <si>
    <t>stp23 (site A) influent</t>
  </si>
  <si>
    <t>stp21 (site A) effluent</t>
  </si>
  <si>
    <t>stp50 (site B) influent</t>
  </si>
  <si>
    <t>stp49 (site B) effluent</t>
  </si>
  <si>
    <t>stp104 (site C) influent</t>
  </si>
  <si>
    <t>stp102 (site C) effluent</t>
  </si>
  <si>
    <t>LOQs (limits of quantification)</t>
  </si>
  <si>
    <t>values in ng/L</t>
  </si>
  <si>
    <t>&lt;1.7</t>
  </si>
  <si>
    <t>4-MBC</t>
  </si>
  <si>
    <t>&lt; 1.8</t>
  </si>
  <si>
    <t>Adma 12</t>
  </si>
  <si>
    <t>&lt;50</t>
  </si>
  <si>
    <t>Amoxicillin</t>
  </si>
  <si>
    <t>Atovastatin (Lipitor)</t>
  </si>
  <si>
    <t>&lt;0.7</t>
  </si>
  <si>
    <t>&lt; 1.2</t>
  </si>
  <si>
    <t> β2 adrenergic receptor agonist</t>
  </si>
  <si>
    <t>&lt;1.1</t>
  </si>
  <si>
    <t>Carbamazepine 10, 11-epoxy</t>
  </si>
  <si>
    <t>&lt;6.1</t>
  </si>
  <si>
    <t>&lt;0.56</t>
  </si>
  <si>
    <t>&lt;1.6</t>
  </si>
  <si>
    <t>Ciprofloxacin</t>
  </si>
  <si>
    <t> Antiplatelet drug </t>
  </si>
  <si>
    <t>Isoflavones</t>
  </si>
  <si>
    <t>&lt;1.9</t>
  </si>
  <si>
    <t>DEET (N,N-diethyl-m-toluamide)</t>
  </si>
  <si>
    <t>DEHPA</t>
  </si>
  <si>
    <t>desethylterbuthylazine</t>
  </si>
  <si>
    <t>&lt; 1.3</t>
  </si>
  <si>
    <t>Desmethylcitalopram</t>
  </si>
  <si>
    <t>D-H-CAR</t>
  </si>
  <si>
    <t>&lt;5</t>
  </si>
  <si>
    <t>DMDEE</t>
  </si>
  <si>
    <t>Erythromycin</t>
  </si>
  <si>
    <t>&lt;0.057</t>
  </si>
  <si>
    <t>&lt;0.91</t>
  </si>
  <si>
    <t>&lt;1.5</t>
  </si>
  <si>
    <t>&lt;4.8</t>
  </si>
  <si>
    <t>Angiogenesis inhibitor </t>
  </si>
  <si>
    <t>&lt;1.2</t>
  </si>
  <si>
    <t>&lt;1.3</t>
  </si>
  <si>
    <t>Hydrochlorothiazide (HCTZ)</t>
  </si>
  <si>
    <t>Anticancer drug</t>
  </si>
  <si>
    <t>&lt; 1</t>
  </si>
  <si>
    <t>&lt;0.86</t>
  </si>
  <si>
    <t>MCPP</t>
  </si>
  <si>
    <t>&lt; 1.5</t>
  </si>
  <si>
    <t>Mefenamic acid</t>
  </si>
  <si>
    <t>&lt;1</t>
  </si>
  <si>
    <t>Alzheimer drug</t>
  </si>
  <si>
    <t>&lt; 7.8</t>
  </si>
  <si>
    <t>&lt;0.51</t>
  </si>
  <si>
    <t>&lt;0.17</t>
  </si>
  <si>
    <t>&lt;2.8</t>
  </si>
  <si>
    <t>&lt;4.1</t>
  </si>
  <si>
    <t>&lt;7.7</t>
  </si>
  <si>
    <t>&lt;0.076</t>
  </si>
  <si>
    <t>Norsertraline</t>
  </si>
  <si>
    <t>&lt;70</t>
  </si>
  <si>
    <t>Fatty acid</t>
  </si>
  <si>
    <t>&lt;5.7</t>
  </si>
  <si>
    <t>&lt;5.5</t>
  </si>
  <si>
    <t>Oxybenzone</t>
  </si>
  <si>
    <t>&lt;36</t>
  </si>
  <si>
    <t>&lt;45</t>
  </si>
  <si>
    <t>Paroxetine</t>
  </si>
  <si>
    <t>&lt; 1.1</t>
  </si>
  <si>
    <t>PFDA</t>
  </si>
  <si>
    <t>&lt; 0.4</t>
  </si>
  <si>
    <t>PFDoDA</t>
  </si>
  <si>
    <t>&lt; 17</t>
  </si>
  <si>
    <t>PFHpA</t>
  </si>
  <si>
    <t>&lt; 2.6</t>
  </si>
  <si>
    <t>PFHxA</t>
  </si>
  <si>
    <t>&lt; 4.4</t>
  </si>
  <si>
    <t>PFHxS</t>
  </si>
  <si>
    <t>&lt; 5.4</t>
  </si>
  <si>
    <t>PFNA</t>
  </si>
  <si>
    <t>&lt; 0.72</t>
  </si>
  <si>
    <t>PFOA</t>
  </si>
  <si>
    <t>&lt; 3.6</t>
  </si>
  <si>
    <t>PFOS</t>
  </si>
  <si>
    <t>&lt; 6.4</t>
  </si>
  <si>
    <t>PFUnDA</t>
  </si>
  <si>
    <t>&lt; 1.4</t>
  </si>
  <si>
    <t>&lt;0.077</t>
  </si>
  <si>
    <t>Sulfaclozine sodium</t>
  </si>
  <si>
    <t>&lt;1.4</t>
  </si>
  <si>
    <t>&lt;18</t>
  </si>
  <si>
    <t>Tetraethyleneglycol</t>
  </si>
  <si>
    <t>Theophyline</t>
  </si>
  <si>
    <t>Anti asthmetic drug</t>
  </si>
  <si>
    <t>&lt; 1.7</t>
  </si>
  <si>
    <t>Compounds identified from chemical analysis</t>
  </si>
  <si>
    <t>total positive hits from tcpl package, acid/aeid identification (details in comments to the right)</t>
  </si>
  <si>
    <t>Comments/Legend</t>
  </si>
  <si>
    <t>CASnumber</t>
  </si>
  <si>
    <t>AhR REP_vlookup function</t>
  </si>
  <si>
    <t>AhR REP</t>
  </si>
  <si>
    <t>Notes</t>
  </si>
  <si>
    <t>AhR_Comptox list</t>
  </si>
  <si>
    <t>tcpl- package readouts (https://gaftp.epa.gov/COMPTOX/High_Throughput_Screening_Data/InVitroDB_V3.1/MySQL_Data/tcpl_v2_vignette.html)</t>
  </si>
  <si>
    <t>CT NA</t>
  </si>
  <si>
    <t>cas</t>
  </si>
  <si>
    <t>name</t>
  </si>
  <si>
    <t>geomean REP20</t>
  </si>
  <si>
    <t>parameters:</t>
  </si>
  <si>
    <t>100-00-5</t>
  </si>
  <si>
    <t>1-Chloro-4-nitrobenzene</t>
  </si>
  <si>
    <t>inactive</t>
  </si>
  <si>
    <t>asnm (asid) : name (numeric code) of the data source - e.g. ACEA, TOX21, CEETOX, etc.</t>
  </si>
  <si>
    <t>1000-05-1</t>
  </si>
  <si>
    <t>1,1,3,3,5,5,7,7-Octamethyltetrasiloxane</t>
  </si>
  <si>
    <t>anm (aid) : name (code) of the assay - e.g. ACEA_T47D</t>
  </si>
  <si>
    <t>10001-13-5</t>
  </si>
  <si>
    <t>Pexantel</t>
  </si>
  <si>
    <t>acnm (acid) : raw data from individual tests - e.g. data from ACEA_T47D_80hr</t>
  </si>
  <si>
    <t>100-01-6</t>
  </si>
  <si>
    <t>4-Nitroaniline</t>
  </si>
  <si>
    <t>aenm (aeid) : normalized data from individual tests - e.g. data from ACEA_T47D_80hr_Negative</t>
  </si>
  <si>
    <t>100-02-7</t>
  </si>
  <si>
    <t>4-Nitrophenol</t>
  </si>
  <si>
    <t>assigned parameters</t>
  </si>
  <si>
    <t>10004-44-1</t>
  </si>
  <si>
    <t>Hymexazol</t>
  </si>
  <si>
    <t>acid</t>
  </si>
  <si>
    <t>acnm</t>
  </si>
  <si>
    <t>aenm</t>
  </si>
  <si>
    <t>aeid</t>
  </si>
  <si>
    <t>Amitriptyline hydrochloride = inactive</t>
  </si>
  <si>
    <t>100-06-1</t>
  </si>
  <si>
    <t>4'-Methoxyacetophenone</t>
  </si>
  <si>
    <t>TOX21_AhR_LUC_Agonist</t>
  </si>
  <si>
    <t>111470-99-6 cas in toxcast</t>
  </si>
  <si>
    <t>100-10-7</t>
  </si>
  <si>
    <t>4-Dimethylaminobenzaldehyde</t>
  </si>
  <si>
    <t>TOX21_AhR_LUC_Agonist_viability</t>
  </si>
  <si>
    <t>100-11-8</t>
  </si>
  <si>
    <t>4-Nitrobenzylbromide</t>
  </si>
  <si>
    <t>total outputs for TOX21_AhR_LUC_Agonist are given on the left</t>
  </si>
  <si>
    <t>100-14-1</t>
  </si>
  <si>
    <t>4-Nitrobenzyl chloride</t>
  </si>
  <si>
    <t>legend:</t>
  </si>
  <si>
    <t>100-15-2</t>
  </si>
  <si>
    <t>N-Methyl-4-nitroaniline</t>
  </si>
  <si>
    <t>cross-checking with compounds identified within chemical analyses</t>
  </si>
  <si>
    <t>10016-20-3</t>
  </si>
  <si>
    <t>alpha-Cyclodextrin</t>
  </si>
  <si>
    <t>NA = the compound was not identified in the database, the REP is not available</t>
  </si>
  <si>
    <t>100-18-5</t>
  </si>
  <si>
    <t>1,4-Diisopropylbenzene</t>
  </si>
  <si>
    <t>inactive = the compound is in the database but was not active in the tested range - up to 50uM, or its cytotoxicity is higher than specific activity on the receptor target</t>
  </si>
  <si>
    <t>100-19-6</t>
  </si>
  <si>
    <t>4-Nitroacetophenone</t>
  </si>
  <si>
    <t>numeric number = given REP of the compound, ass a ratio of the MOLAR CONCENTRATIONS: EC20 of the compound and EC20 of TCDD as reference, if more values are available in Comptox, the REP is their geometric mean</t>
  </si>
  <si>
    <t>100-20-9</t>
  </si>
  <si>
    <t>1,4-Benzenedicarbonyl dichloride</t>
  </si>
  <si>
    <t>cytotoxicity cutoff, these compounds have been checked in a seperate AhR QSAR (see next sheet), positive hits have been tested in bioassays</t>
  </si>
  <si>
    <t>100-21-0</t>
  </si>
  <si>
    <t>Terephthalic acid</t>
  </si>
  <si>
    <t>Cyp1A1, Cyp1A2</t>
  </si>
  <si>
    <t>additional manual readout of CYP1A1 and A2 endpoints, see parameters below, for multiple values, as above geometric mean</t>
  </si>
  <si>
    <t>100-22-1</t>
  </si>
  <si>
    <t>N,N,N',N'-Tetramethyl-p-phenylenediamine</t>
  </si>
  <si>
    <t>10022-31-8</t>
  </si>
  <si>
    <t>Barium nitrate</t>
  </si>
  <si>
    <t>bisoprolol fumarate=inactive</t>
  </si>
  <si>
    <t>10023-54-8</t>
  </si>
  <si>
    <t>Aminoquinol</t>
  </si>
  <si>
    <t>CLD_CYP1A1_24hr</t>
  </si>
  <si>
    <t>10024-93-8</t>
  </si>
  <si>
    <t>Neodymium(III) chloride</t>
  </si>
  <si>
    <t>CLD_CYP1A2_24hr</t>
  </si>
  <si>
    <t>10025-74-8</t>
  </si>
  <si>
    <t>Dysprosium(III) chloride</t>
  </si>
  <si>
    <t>CLD_CYP1A1_48hr</t>
  </si>
  <si>
    <t>10025-82-8</t>
  </si>
  <si>
    <t>Indium trichloride</t>
  </si>
  <si>
    <t>CLD_CYP1A2_48hr</t>
  </si>
  <si>
    <t>10025-87-3</t>
  </si>
  <si>
    <t>Phosphoric trichloride</t>
  </si>
  <si>
    <t>10025-91-9</t>
  </si>
  <si>
    <t>Antimony trichloride</t>
  </si>
  <si>
    <t>10026-13-8</t>
  </si>
  <si>
    <t>Phosphorus pentachloride</t>
  </si>
  <si>
    <t>Cetirizine dihydrochloride = inactive</t>
  </si>
  <si>
    <t>10026-24-1</t>
  </si>
  <si>
    <t>Cobalt sulfate heptahydrate</t>
  </si>
  <si>
    <t>1002-69-3</t>
  </si>
  <si>
    <t>1-Chlorodecane</t>
  </si>
  <si>
    <t>100-27-6</t>
  </si>
  <si>
    <t>2-(4-Nitrophenyl)ethanol</t>
  </si>
  <si>
    <t>50-63-5</t>
  </si>
  <si>
    <t>1002-84-2</t>
  </si>
  <si>
    <t>Pentadecanoic acid</t>
  </si>
  <si>
    <t>100286-90-6</t>
  </si>
  <si>
    <t>Irinotecan hydrochloride</t>
  </si>
  <si>
    <t>ciprofloxacin hydrochloride=inactive</t>
  </si>
  <si>
    <t>100-29-8</t>
  </si>
  <si>
    <t>1-Ethoxy-4-nitrobenzene</t>
  </si>
  <si>
    <t>100299-08-9</t>
  </si>
  <si>
    <t>Pemirolast potassium</t>
  </si>
  <si>
    <t>10030-73-6</t>
  </si>
  <si>
    <t>(E)-Hexadec-9-enoic acid</t>
  </si>
  <si>
    <t>10032-15-2</t>
  </si>
  <si>
    <t>Hexyl 2-methylbutanoate</t>
  </si>
  <si>
    <t>10034-93-2</t>
  </si>
  <si>
    <t>Hydrazine sulfate</t>
  </si>
  <si>
    <t>100-37-8</t>
  </si>
  <si>
    <t>N,N-Diethylethanolamine</t>
  </si>
  <si>
    <t>100-39-0</t>
  </si>
  <si>
    <t>alpha-Bromotoluene</t>
  </si>
  <si>
    <t>10039-54-0</t>
  </si>
  <si>
    <t>Hydroxylamine sulfate (2:1)</t>
  </si>
  <si>
    <t>100-40-3</t>
  </si>
  <si>
    <t>4-Vinylcyclohexene</t>
  </si>
  <si>
    <t>10040-45-6</t>
  </si>
  <si>
    <t>Picosulfate sodium</t>
  </si>
  <si>
    <t>100-41-4</t>
  </si>
  <si>
    <t>Ethylbenzene</t>
  </si>
  <si>
    <t>100-42-5</t>
  </si>
  <si>
    <t>Styrene</t>
  </si>
  <si>
    <t>10042-59-8</t>
  </si>
  <si>
    <t>2-Propyl-1-heptanol</t>
  </si>
  <si>
    <t>10043-35-3</t>
  </si>
  <si>
    <t>Boric acid (H3BO3)</t>
  </si>
  <si>
    <t>10043-52-4</t>
  </si>
  <si>
    <t>Calcium chloride</t>
  </si>
  <si>
    <t>100-44-7</t>
  </si>
  <si>
    <t>Benzyl chloride</t>
  </si>
  <si>
    <t>100-46-9</t>
  </si>
  <si>
    <t>Benzylamine</t>
  </si>
  <si>
    <t>100-47-0</t>
  </si>
  <si>
    <t>Benzonitrile</t>
  </si>
  <si>
    <t>Diclofenac sodium = inactive</t>
  </si>
  <si>
    <t>100-48-1</t>
  </si>
  <si>
    <t>4-Pyridinecarbonitrile</t>
  </si>
  <si>
    <t>10049-83-9</t>
  </si>
  <si>
    <t>Pyrithioxin dihydrochloride</t>
  </si>
  <si>
    <t>119446-68-3 cas in toxcast = inactive</t>
  </si>
  <si>
    <t>100-50-5</t>
  </si>
  <si>
    <t>3-Cyclohexene-1-carboxaldehyde</t>
  </si>
  <si>
    <t>100-51-6</t>
  </si>
  <si>
    <t>Benzyl alcohol</t>
  </si>
  <si>
    <t>10052-47-8</t>
  </si>
  <si>
    <t>N,N-Diethyl-N-methylethanaminium chloride</t>
  </si>
  <si>
    <t>100-52-7</t>
  </si>
  <si>
    <t>Benzaldehyde</t>
  </si>
  <si>
    <t>100-53-8</t>
  </si>
  <si>
    <t>Benzenemethanethiol</t>
  </si>
  <si>
    <t>100-54-9</t>
  </si>
  <si>
    <t>3-Pyridinecarbonitrile</t>
  </si>
  <si>
    <t>100-55-0</t>
  </si>
  <si>
    <t>Nicotinyl alcohol</t>
  </si>
  <si>
    <t>100-56-1</t>
  </si>
  <si>
    <t>Phenylmercuric chloride</t>
  </si>
  <si>
    <t>100-61-8</t>
  </si>
  <si>
    <t>N-Methylaniline</t>
  </si>
  <si>
    <t>100-63-0</t>
  </si>
  <si>
    <t>Phenylhydrazine</t>
  </si>
  <si>
    <t>100-64-1</t>
  </si>
  <si>
    <t>Cyclohexanone oxime</t>
  </si>
  <si>
    <t>100643-71-8</t>
  </si>
  <si>
    <t>Desloratadine</t>
  </si>
  <si>
    <t>100-65-2</t>
  </si>
  <si>
    <t>N-Phenylhydroxylamine</t>
  </si>
  <si>
    <t>100678-32-8</t>
  </si>
  <si>
    <t>Cifenline succinate</t>
  </si>
  <si>
    <t>100-69-6</t>
  </si>
  <si>
    <t>2-Vinylpyridine</t>
  </si>
  <si>
    <t>100-70-9</t>
  </si>
  <si>
    <t>2-Pyridinecarbonitrile</t>
  </si>
  <si>
    <t>1007-28-9</t>
  </si>
  <si>
    <t>Deisopropylatrazine</t>
  </si>
  <si>
    <t>100-74-3</t>
  </si>
  <si>
    <t>N-Ethylmorpholine</t>
  </si>
  <si>
    <t>100-75-4</t>
  </si>
  <si>
    <t>N-Nitrosopiperidine</t>
  </si>
  <si>
    <t>10081-67-1</t>
  </si>
  <si>
    <t>4-(2-Phenylpropan-2-yl)-N-[4-(2-phenylpropan-2-yl)phenyl]aniline</t>
  </si>
  <si>
    <t>100-85-6</t>
  </si>
  <si>
    <t>Benzyltrimethylammonium hydroxide</t>
  </si>
  <si>
    <t>100-86-7</t>
  </si>
  <si>
    <t>2-Methyl-1-phenylpropan-2-ol</t>
  </si>
  <si>
    <t>1008-72-6</t>
  </si>
  <si>
    <t>Sodium 2-formylbenzenesulfonate</t>
  </si>
  <si>
    <t>100-88-9</t>
  </si>
  <si>
    <t>Cyclamic acid</t>
  </si>
  <si>
    <t>10094-34-5</t>
  </si>
  <si>
    <t>1,1-Dimethyl-2-phenylethyl butanoate</t>
  </si>
  <si>
    <t>1009-61-6</t>
  </si>
  <si>
    <t>1,1-(1,4-Phenylene)bis-ethanone</t>
  </si>
  <si>
    <t>100-97-0</t>
  </si>
  <si>
    <t>Methenamine</t>
  </si>
  <si>
    <t>1009-93-4</t>
  </si>
  <si>
    <t>2,2,4,4,6,6-Hexamethyl-1,3,5,2,4,6-triazatrisilinane</t>
  </si>
  <si>
    <t>101001-34-7</t>
  </si>
  <si>
    <t>Pamicogrel</t>
  </si>
  <si>
    <t>Levamisole hydrochloride = inactive</t>
  </si>
  <si>
    <t>10101-97-0</t>
  </si>
  <si>
    <t>Nickel(II) sulfate hexahydrate</t>
  </si>
  <si>
    <t>101-02-0</t>
  </si>
  <si>
    <t>Triphenyl phosphite</t>
  </si>
  <si>
    <t>10102-18-8</t>
  </si>
  <si>
    <t>Sodium selenite</t>
  </si>
  <si>
    <t>10102-45-1</t>
  </si>
  <si>
    <t>Thallium nitrate</t>
  </si>
  <si>
    <t>101-05-3</t>
  </si>
  <si>
    <t>Anilazine</t>
  </si>
  <si>
    <t>10108-64-2</t>
  </si>
  <si>
    <t>Cadmium chloride</t>
  </si>
  <si>
    <t>101-10-0</t>
  </si>
  <si>
    <t>Cloprop</t>
  </si>
  <si>
    <t>101-11-1</t>
  </si>
  <si>
    <t>3-((Ethylphenylamino)methyl)benzenesulfonic acid</t>
  </si>
  <si>
    <t>101-14-4</t>
  </si>
  <si>
    <t>4,4'-Methylenebis(2-chloroaniline)</t>
  </si>
  <si>
    <t>19982-08-2 cas in toxcast</t>
  </si>
  <si>
    <t>101152-94-7</t>
  </si>
  <si>
    <t>Milnacipran hydrochloride</t>
  </si>
  <si>
    <t>101-18-8</t>
  </si>
  <si>
    <t>3-Hydroxy-N-phenylaniline</t>
  </si>
  <si>
    <t>10118-90-8</t>
  </si>
  <si>
    <t>Minocycline</t>
  </si>
  <si>
    <t>101200-48-0</t>
  </si>
  <si>
    <t>Tribenuron-methyl</t>
  </si>
  <si>
    <t>101-20-2</t>
  </si>
  <si>
    <t>Triclocarban</t>
  </si>
  <si>
    <t>101-21-3</t>
  </si>
  <si>
    <t>Chlorpropham</t>
  </si>
  <si>
    <t>Metoprolol tartrate or succinate both = inactive</t>
  </si>
  <si>
    <t>10124-37-5</t>
  </si>
  <si>
    <t>Calcium nitrate</t>
  </si>
  <si>
    <t>101-26-8</t>
  </si>
  <si>
    <t>Pyridostigmine bromide</t>
  </si>
  <si>
    <t>101-27-9</t>
  </si>
  <si>
    <t>Barban</t>
  </si>
  <si>
    <t>61337-67-5 cas in toxcast</t>
  </si>
  <si>
    <t>101312-92-9</t>
  </si>
  <si>
    <t>Valnemulin</t>
  </si>
  <si>
    <t>101-37-1</t>
  </si>
  <si>
    <t>2,4,6-Tris(allyloxy)-1,3,5-triazine</t>
  </si>
  <si>
    <t>101-39-3</t>
  </si>
  <si>
    <t>2-Methylcinnamic aldehyde</t>
  </si>
  <si>
    <t>101-40-6</t>
  </si>
  <si>
    <t>(+/-) Propylhexedrine</t>
  </si>
  <si>
    <t>101-41-7</t>
  </si>
  <si>
    <t>Methyl phenylacetate</t>
  </si>
  <si>
    <t>101-42-8</t>
  </si>
  <si>
    <t>Fenuron</t>
  </si>
  <si>
    <t>101463-69-8</t>
  </si>
  <si>
    <t>Flufenoxuron</t>
  </si>
  <si>
    <t>1014-70-6</t>
  </si>
  <si>
    <t>Simetryn</t>
  </si>
  <si>
    <t>101477-54-7</t>
  </si>
  <si>
    <t>Lomerizine dihydrochloride</t>
  </si>
  <si>
    <t>101-48-4</t>
  </si>
  <si>
    <t>(2,2-Dimethoxyethyl)benzene</t>
  </si>
  <si>
    <t>101526-62-9</t>
  </si>
  <si>
    <t>Sematilide monohydrochloride</t>
  </si>
  <si>
    <t>101530-10-3</t>
  </si>
  <si>
    <t>Lanoconazole</t>
  </si>
  <si>
    <t>101-53-1</t>
  </si>
  <si>
    <t>4-Benzylphenol</t>
  </si>
  <si>
    <t>101-54-2</t>
  </si>
  <si>
    <t>N-Phenyl-1,4-benzenediamine</t>
  </si>
  <si>
    <t>101-55-3</t>
  </si>
  <si>
    <t>p-Bromodiphenyl ether</t>
  </si>
  <si>
    <t>101-61-1</t>
  </si>
  <si>
    <t>4,4'-Methylenebis(N,N-dimethylaniline)</t>
  </si>
  <si>
    <t>10161-33-8</t>
  </si>
  <si>
    <t>17beta-Trenbolone</t>
  </si>
  <si>
    <t>10161-34-9</t>
  </si>
  <si>
    <t>Trenbolone acetate</t>
  </si>
  <si>
    <t>101626-70-4</t>
  </si>
  <si>
    <t>Talipexole</t>
  </si>
  <si>
    <t>101-63-3</t>
  </si>
  <si>
    <t>1,1'-Oxybis(4-nitrobenzene)</t>
  </si>
  <si>
    <t>101-68-8</t>
  </si>
  <si>
    <t>4,4'-Diphenylmethane diisocyanate</t>
  </si>
  <si>
    <t>101-70-2</t>
  </si>
  <si>
    <t>4,4'-Dimethoxydiphenylamine</t>
  </si>
  <si>
    <t>101-71-3</t>
  </si>
  <si>
    <t>Diphenan</t>
  </si>
  <si>
    <t>Potassium perfluorohexanesulfonate = inactive</t>
  </si>
  <si>
    <t>101-72-4</t>
  </si>
  <si>
    <t>N-Isopropyl-N'-phenyl-p-phenylenediamine</t>
  </si>
  <si>
    <t>375-95-1</t>
  </si>
  <si>
    <t>101-77-9</t>
  </si>
  <si>
    <t>4,4'-Diaminobiphenyl methane</t>
  </si>
  <si>
    <t>335-67-1</t>
  </si>
  <si>
    <t>101-79-1</t>
  </si>
  <si>
    <t>4-Chloro-4'-aminodiphenyl ether</t>
  </si>
  <si>
    <t>101-80-4</t>
  </si>
  <si>
    <t>4,4'-Oxydianiline</t>
  </si>
  <si>
    <t>101-81-5</t>
  </si>
  <si>
    <t>Diphenylmethane</t>
  </si>
  <si>
    <t>101827-46-7</t>
  </si>
  <si>
    <t>Butenafine hydrochloride</t>
  </si>
  <si>
    <t>101828-21-1</t>
  </si>
  <si>
    <t>Butenafine</t>
  </si>
  <si>
    <t>101831-37-2</t>
  </si>
  <si>
    <t>Diclazuril</t>
  </si>
  <si>
    <t>101-83-7</t>
  </si>
  <si>
    <t>Dicyclohexylamine</t>
  </si>
  <si>
    <t>Propranolol hydrochloride = inactive</t>
  </si>
  <si>
    <t>101-84-8</t>
  </si>
  <si>
    <t>Diphenyl oxide</t>
  </si>
  <si>
    <t>101-85-9</t>
  </si>
  <si>
    <t>alpha-Amylcinnamyl alcohol</t>
  </si>
  <si>
    <t>101-86-0</t>
  </si>
  <si>
    <t>2-(Phenylmethylene)octanal</t>
  </si>
  <si>
    <t>1018-71-9</t>
  </si>
  <si>
    <t>Pyrrolnitrin</t>
  </si>
  <si>
    <t>101-90-6</t>
  </si>
  <si>
    <t>Diglycidyl resorcinol ether</t>
  </si>
  <si>
    <t>10190-99-5</t>
  </si>
  <si>
    <t>Sodium aristolochate-I</t>
  </si>
  <si>
    <t>101-93-9</t>
  </si>
  <si>
    <t>Phenacaine</t>
  </si>
  <si>
    <t>101-96-2</t>
  </si>
  <si>
    <t>N,N'-Bis(1-methylpropyl)-1,4-benzenediamine</t>
  </si>
  <si>
    <t>101-97-3</t>
  </si>
  <si>
    <t>Ethyl phenylacetate</t>
  </si>
  <si>
    <t>Sertraline hydrochloride = inactive</t>
  </si>
  <si>
    <t>101973-77-7</t>
  </si>
  <si>
    <t>Esonarimod</t>
  </si>
  <si>
    <t>101975-10-4</t>
  </si>
  <si>
    <t>Zardaverine</t>
  </si>
  <si>
    <t>102-01-2</t>
  </si>
  <si>
    <t>Acetoacetanilide</t>
  </si>
  <si>
    <t>102-05-6</t>
  </si>
  <si>
    <t>Dibemethine</t>
  </si>
  <si>
    <t>102-06-7</t>
  </si>
  <si>
    <t>1,3-Diphenylguanidine</t>
  </si>
  <si>
    <t>102-65-8</t>
  </si>
  <si>
    <t>102-07-8</t>
  </si>
  <si>
    <t>Diphenylurea</t>
  </si>
  <si>
    <t>102-08-9</t>
  </si>
  <si>
    <t>Thiocarbanilide</t>
  </si>
  <si>
    <t>102-09-0</t>
  </si>
  <si>
    <t>Diphenylcarbonate</t>
  </si>
  <si>
    <t>102121-60-8</t>
  </si>
  <si>
    <t>AM580</t>
  </si>
  <si>
    <t>Terbutaline hemisulfate = inactive</t>
  </si>
  <si>
    <t>10213-75-9</t>
  </si>
  <si>
    <t>3-((2-Ethylhexyl)oxy)propionitrile</t>
  </si>
  <si>
    <t>102-16-9</t>
  </si>
  <si>
    <t>Benzyl phenylacetate</t>
  </si>
  <si>
    <t>10217-34-2</t>
  </si>
  <si>
    <t>Triethoxy[2-(7-oxabicyclo[4.1.0]hept-3-yl)ethyl]silane</t>
  </si>
  <si>
    <t>1021868-76-7</t>
  </si>
  <si>
    <t>Lorglumide sodium</t>
  </si>
  <si>
    <t>1021868-82-5</t>
  </si>
  <si>
    <t>Benazoline oxalate</t>
  </si>
  <si>
    <t>102-20-5</t>
  </si>
  <si>
    <t>2-Phenylethyl phenylacetate</t>
  </si>
  <si>
    <t>10222-01-2</t>
  </si>
  <si>
    <t>2,2-Dibromo-3-nitrilopropionamide</t>
  </si>
  <si>
    <t>102268-15-5</t>
  </si>
  <si>
    <t>5-Ethyl-2,3-pyridinedicarboxylic acid</t>
  </si>
  <si>
    <t>102-27-2</t>
  </si>
  <si>
    <t>N-Ethyl-3-methylaniline</t>
  </si>
  <si>
    <t>Tramadol hydrochloride = inactive</t>
  </si>
  <si>
    <t>102280-49-9</t>
  </si>
  <si>
    <t>Tramazoline tosylate</t>
  </si>
  <si>
    <t>102-28-3</t>
  </si>
  <si>
    <t>3-Aminoacetanilide</t>
  </si>
  <si>
    <t>102-29-4</t>
  </si>
  <si>
    <t>Resorcinol monoacetate</t>
  </si>
  <si>
    <t>102-36-3</t>
  </si>
  <si>
    <t>3,4-Dichlorophenyl isocyanate</t>
  </si>
  <si>
    <t>102394-31-0</t>
  </si>
  <si>
    <t>AF-DX 116</t>
  </si>
  <si>
    <t>102-40-9</t>
  </si>
  <si>
    <t>2,2'-[Benzene-1,3-diylbis(oxy)]diethanol</t>
  </si>
  <si>
    <t>1024-57-3</t>
  </si>
  <si>
    <t>Heptachlor epoxide B</t>
  </si>
  <si>
    <t>102-50-1</t>
  </si>
  <si>
    <t>4-Methoxy-2-methylaniline</t>
  </si>
  <si>
    <t>1025-15-6</t>
  </si>
  <si>
    <t>Triallyl isocyanurate</t>
  </si>
  <si>
    <t>102518-79-6</t>
  </si>
  <si>
    <t>Huperzine A</t>
  </si>
  <si>
    <t>102-54-5</t>
  </si>
  <si>
    <t>Ferrocene</t>
  </si>
  <si>
    <t>10258-54-5</t>
  </si>
  <si>
    <t>2-Methoxyethyl cyanoacetate</t>
  </si>
  <si>
    <t>102-60-3</t>
  </si>
  <si>
    <t>N,N,N?,N?-Tetrakis(2-hydroxypropyl)ethylenediamine</t>
  </si>
  <si>
    <t>102625-70-7</t>
  </si>
  <si>
    <t>Pantoprazole</t>
  </si>
  <si>
    <t>10262-69-8</t>
  </si>
  <si>
    <t>Maprotiline</t>
  </si>
  <si>
    <t>10265-92-6</t>
  </si>
  <si>
    <t>Methamidophos</t>
  </si>
  <si>
    <t>102676-31-3</t>
  </si>
  <si>
    <t>Fadrozole hydrochloride</t>
  </si>
  <si>
    <t>102-70-5</t>
  </si>
  <si>
    <t>Triallylamine</t>
  </si>
  <si>
    <t>1027-14-1</t>
  </si>
  <si>
    <t>Trimecaine monohydrochloride</t>
  </si>
  <si>
    <t>102-71-6</t>
  </si>
  <si>
    <t>Triethanolamine</t>
  </si>
  <si>
    <t>102-76-1</t>
  </si>
  <si>
    <t>Triacetin</t>
  </si>
  <si>
    <t>102-77-2</t>
  </si>
  <si>
    <t>N-Oxydiethylenebenzothiazole-2-sulfenamide</t>
  </si>
  <si>
    <t>102778-59-6</t>
  </si>
  <si>
    <t>Coenzyme A trilithium dihydrate</t>
  </si>
  <si>
    <t>1027-87-8</t>
  </si>
  <si>
    <t>Tolpentamide</t>
  </si>
  <si>
    <t>10281-55-7</t>
  </si>
  <si>
    <t>(S)-Citronellene</t>
  </si>
  <si>
    <t>102-81-8</t>
  </si>
  <si>
    <t>2-(Dibutylamino)ethanol</t>
  </si>
  <si>
    <t>102-82-9</t>
  </si>
  <si>
    <t>Tributylamine</t>
  </si>
  <si>
    <t>102851-06-9</t>
  </si>
  <si>
    <t>tau-Fluvalinate</t>
  </si>
  <si>
    <t>102-87-4</t>
  </si>
  <si>
    <t>Tridodecylamine</t>
  </si>
  <si>
    <t>10287-53-3</t>
  </si>
  <si>
    <t>Parbenate</t>
  </si>
  <si>
    <t>102-96-5</t>
  </si>
  <si>
    <t>beta-Nitrostyrene</t>
  </si>
  <si>
    <t>102-98-7</t>
  </si>
  <si>
    <t>Phenylmercury borate</t>
  </si>
  <si>
    <t>102992-93-8</t>
  </si>
  <si>
    <t>(+/-) -Niguldipine hydrochloride (1:x)</t>
  </si>
  <si>
    <t>103-03-7</t>
  </si>
  <si>
    <t>Phenicarbazide</t>
  </si>
  <si>
    <t>103055-07-8</t>
  </si>
  <si>
    <t>Lufenuron</t>
  </si>
  <si>
    <t>103-05-9</t>
  </si>
  <si>
    <t>2-Methyl-4-phenylbutan-2-ol</t>
  </si>
  <si>
    <t>103-09-3</t>
  </si>
  <si>
    <t>2-Ethylhexyl acetate</t>
  </si>
  <si>
    <t>10310-32-4</t>
  </si>
  <si>
    <t>Tribenoside</t>
  </si>
  <si>
    <t>1031-07-8</t>
  </si>
  <si>
    <t>Endosulfan sulfate</t>
  </si>
  <si>
    <t>103112-35-2</t>
  </si>
  <si>
    <t>Fenchlorazole-ethyl</t>
  </si>
  <si>
    <t>103-11-7</t>
  </si>
  <si>
    <t>2-Ethylhexyl acrylate</t>
  </si>
  <si>
    <t>10311-84-9</t>
  </si>
  <si>
    <t>Dialifor</t>
  </si>
  <si>
    <t>103-16-2</t>
  </si>
  <si>
    <t>4-(Benzyloxyl)phenol</t>
  </si>
  <si>
    <t>103173-73-5</t>
  </si>
  <si>
    <t>1-Ethylpyridinium hexafluorophosphate</t>
  </si>
  <si>
    <t>103177-37-3</t>
  </si>
  <si>
    <t>Pranlukast</t>
  </si>
  <si>
    <t>10319-14-9</t>
  </si>
  <si>
    <t>C.I. Disperse Yellow 64</t>
  </si>
  <si>
    <t>103-23-1</t>
  </si>
  <si>
    <t>Bis(2-ethylhexyl)hexanedioate</t>
  </si>
  <si>
    <t>1032350-13-2</t>
  </si>
  <si>
    <t>MK-2206</t>
  </si>
  <si>
    <t>103-24-2</t>
  </si>
  <si>
    <t>Bis(2-ethylhexyl) nonanedioate</t>
  </si>
  <si>
    <t>10325-94-7</t>
  </si>
  <si>
    <t>Cadmium dinitrate</t>
  </si>
  <si>
    <t>10326-27-9</t>
  </si>
  <si>
    <t>Barium chloride dihydrate</t>
  </si>
  <si>
    <t>10326-41-7</t>
  </si>
  <si>
    <t>D-Lactic acid</t>
  </si>
  <si>
    <t>103-29-7</t>
  </si>
  <si>
    <t>Bibenzyl</t>
  </si>
  <si>
    <t>103-30-0</t>
  </si>
  <si>
    <t>trans-Stilbene</t>
  </si>
  <si>
    <t>103300-74-9</t>
  </si>
  <si>
    <t>Taltirelin</t>
  </si>
  <si>
    <t>103-31-1</t>
  </si>
  <si>
    <t>4-Styrylpyridine</t>
  </si>
  <si>
    <t>103-33-3</t>
  </si>
  <si>
    <t>Azobenzene</t>
  </si>
  <si>
    <t>103-34-4</t>
  </si>
  <si>
    <t>4,4'-Dithiodimorpholine</t>
  </si>
  <si>
    <t>103361-09-7</t>
  </si>
  <si>
    <t>Flumioxazin</t>
  </si>
  <si>
    <t>103-36-6</t>
  </si>
  <si>
    <t>Ethyl cinnamate</t>
  </si>
  <si>
    <t>103-37-7</t>
  </si>
  <si>
    <t>Benzyl butyrate</t>
  </si>
  <si>
    <t>103377-41-9</t>
  </si>
  <si>
    <t>Monatepil</t>
  </si>
  <si>
    <t>10338-51-9</t>
  </si>
  <si>
    <t>Salidroside</t>
  </si>
  <si>
    <t>103-38-8</t>
  </si>
  <si>
    <t>Benzyl 3-methylbutanoate</t>
  </si>
  <si>
    <t>10339-55-6</t>
  </si>
  <si>
    <t>Ethyl linalool</t>
  </si>
  <si>
    <t>1034-01-1</t>
  </si>
  <si>
    <t>Octyl gallate</t>
  </si>
  <si>
    <t>103-41-3</t>
  </si>
  <si>
    <t>Benzyl cinnamate</t>
  </si>
  <si>
    <t>103420-77-5</t>
  </si>
  <si>
    <t>Devazepide</t>
  </si>
  <si>
    <t>103-45-7</t>
  </si>
  <si>
    <t>2-Phenylethyl acetate</t>
  </si>
  <si>
    <t>10347-81-6</t>
  </si>
  <si>
    <t>Maprotiline hydrochloride</t>
  </si>
  <si>
    <t>103-48-0</t>
  </si>
  <si>
    <t>2-Phenylethyl 2-methylpropanoate</t>
  </si>
  <si>
    <t>103-49-1</t>
  </si>
  <si>
    <t>Dibenzylamine</t>
  </si>
  <si>
    <t>103-50-4</t>
  </si>
  <si>
    <t>Dibenzyl ether</t>
  </si>
  <si>
    <t>103-52-6</t>
  </si>
  <si>
    <t>2-Phenylethyl butanoate</t>
  </si>
  <si>
    <t>103-53-7</t>
  </si>
  <si>
    <t>2-Phenylethyl 3-phenylprop-2-enoate</t>
  </si>
  <si>
    <t>103-54-8</t>
  </si>
  <si>
    <t>3-Phenylprop-2-en-1-yl acetate</t>
  </si>
  <si>
    <t>103577-45-3</t>
  </si>
  <si>
    <t>Lansoprazole</t>
  </si>
  <si>
    <t>103-59-3</t>
  </si>
  <si>
    <t>3-Phenylprop-2-en-1-yl 2-methylpropanoate</t>
  </si>
  <si>
    <t>103597-45-1</t>
  </si>
  <si>
    <t>Bisoctrizole</t>
  </si>
  <si>
    <t>103-60-6</t>
  </si>
  <si>
    <t>Phenoxyethyl isobutyrate</t>
  </si>
  <si>
    <t>10361-37-2</t>
  </si>
  <si>
    <t>Barium chloride</t>
  </si>
  <si>
    <t>10361-91-8</t>
  </si>
  <si>
    <t>Ytterbium(III) chloride</t>
  </si>
  <si>
    <t>103628-46-2</t>
  </si>
  <si>
    <t>Sumatriptan</t>
  </si>
  <si>
    <t>103-63-9</t>
  </si>
  <si>
    <t>Phenethyl bromide</t>
  </si>
  <si>
    <t>103639-04-9</t>
  </si>
  <si>
    <t>Ondansetron hydrochloride dihydrate</t>
  </si>
  <si>
    <t>103-65-1</t>
  </si>
  <si>
    <t>Propylbenzene</t>
  </si>
  <si>
    <t>103-69-5</t>
  </si>
  <si>
    <t>N-Ethylaniline</t>
  </si>
  <si>
    <t>103-70-8</t>
  </si>
  <si>
    <t>Formanilide</t>
  </si>
  <si>
    <t>103-72-0</t>
  </si>
  <si>
    <t>Phenyl isothiocyanate</t>
  </si>
  <si>
    <t>103725-47-9</t>
  </si>
  <si>
    <t>Betiatide</t>
  </si>
  <si>
    <t>10373-78-1</t>
  </si>
  <si>
    <t>(+)Camphorquinone</t>
  </si>
  <si>
    <t>103-74-2</t>
  </si>
  <si>
    <t>2-(Pyridin-2-yl)ethanol</t>
  </si>
  <si>
    <t>103-76-4</t>
  </si>
  <si>
    <t>1-Piperazineethanol</t>
  </si>
  <si>
    <t>103764-33-6</t>
  </si>
  <si>
    <t>4-Methylumbelliferone hydrate</t>
  </si>
  <si>
    <t>103766-25-2</t>
  </si>
  <si>
    <t>Gimeracil</t>
  </si>
  <si>
    <t>10377-48-7</t>
  </si>
  <si>
    <t>Lithium sulfate</t>
  </si>
  <si>
    <t>10381-75-6</t>
  </si>
  <si>
    <t>8-Bromotheophylline</t>
  </si>
  <si>
    <t>103-82-2</t>
  </si>
  <si>
    <t>Phenylacetic acid</t>
  </si>
  <si>
    <t>103-83-3</t>
  </si>
  <si>
    <t>N,N-Dimethylbenzylamine</t>
  </si>
  <si>
    <t>103-84-4</t>
  </si>
  <si>
    <t>Acetanilide</t>
  </si>
  <si>
    <t>103-85-5</t>
  </si>
  <si>
    <t>1-Phenyl-2-thiourea</t>
  </si>
  <si>
    <t>1038-59-1</t>
  </si>
  <si>
    <t>Glyoctamide</t>
  </si>
  <si>
    <t>103878-83-7</t>
  </si>
  <si>
    <t>Lazabemide hydrochloride</t>
  </si>
  <si>
    <t>103890-78-4</t>
  </si>
  <si>
    <t>Lacidipine</t>
  </si>
  <si>
    <t>103-89-9</t>
  </si>
  <si>
    <t>N-Acetyl-p-toluidine</t>
  </si>
  <si>
    <t>103-90-2</t>
  </si>
  <si>
    <t>Acetaminophen</t>
  </si>
  <si>
    <t>103909-75-7</t>
  </si>
  <si>
    <t>Maxacalcitol</t>
  </si>
  <si>
    <t>103922-33-4</t>
  </si>
  <si>
    <t>Pibutidine</t>
  </si>
  <si>
    <t>103-95-7</t>
  </si>
  <si>
    <t>Cyclamen aldehyde</t>
  </si>
  <si>
    <t>10402-33-2</t>
  </si>
  <si>
    <t>Eugenyl phenylacetate</t>
  </si>
  <si>
    <t>10402-53-6</t>
  </si>
  <si>
    <t>Eprazinone dihydrochloride</t>
  </si>
  <si>
    <t>10405-02-4</t>
  </si>
  <si>
    <t>Trospium chloride</t>
  </si>
  <si>
    <t>104054-27-5</t>
  </si>
  <si>
    <t>Atipamezole</t>
  </si>
  <si>
    <t>104-06-3</t>
  </si>
  <si>
    <t>Amithiozone</t>
  </si>
  <si>
    <t>104075-48-1</t>
  </si>
  <si>
    <t>Atipamezole hydrochloride</t>
  </si>
  <si>
    <t>104076-39-3</t>
  </si>
  <si>
    <t>Zolantidine dimaleate</t>
  </si>
  <si>
    <t>104098-48-8</t>
  </si>
  <si>
    <t>Imazapic</t>
  </si>
  <si>
    <t>104-12-1</t>
  </si>
  <si>
    <t>4-Chlorophenyl isocyanate</t>
  </si>
  <si>
    <t>104-13-2</t>
  </si>
  <si>
    <t>4-Butylaniline</t>
  </si>
  <si>
    <t>104-14-3</t>
  </si>
  <si>
    <t>Octopamine</t>
  </si>
  <si>
    <t>104-15-4</t>
  </si>
  <si>
    <t>4-Methylbenzenesulfonic acid</t>
  </si>
  <si>
    <t>10417-94-4</t>
  </si>
  <si>
    <t>Eicosapentaenoic acid</t>
  </si>
  <si>
    <t>104-20-1</t>
  </si>
  <si>
    <t>4-(4-Methoxyphenyl)-2-butanone</t>
  </si>
  <si>
    <t>10420-33-4</t>
  </si>
  <si>
    <t>Dimethyl acetylsuccinate</t>
  </si>
  <si>
    <t>104206-82-8</t>
  </si>
  <si>
    <t>Mesotrione</t>
  </si>
  <si>
    <t>104-21-2</t>
  </si>
  <si>
    <t>4-Methoxybenzyl acetate</t>
  </si>
  <si>
    <t>104-22-3</t>
  </si>
  <si>
    <t>Benzylsulfamide</t>
  </si>
  <si>
    <t>104227-87-4</t>
  </si>
  <si>
    <t>Famciclovir</t>
  </si>
  <si>
    <t>104-27-8</t>
  </si>
  <si>
    <t>1-(4-Methoxyphenyl)-1-pentene-3-one</t>
  </si>
  <si>
    <t>104-29-0</t>
  </si>
  <si>
    <t>Chlorphenesin</t>
  </si>
  <si>
    <t>104-31-4</t>
  </si>
  <si>
    <t>Benzonatate</t>
  </si>
  <si>
    <t>104-32-5</t>
  </si>
  <si>
    <t>Propamidine</t>
  </si>
  <si>
    <t>10433-59-7</t>
  </si>
  <si>
    <t>2,4-DB-sodium</t>
  </si>
  <si>
    <t>104344-23-2</t>
  </si>
  <si>
    <t>Bisoprolol fumarate</t>
  </si>
  <si>
    <t>104376-79-6</t>
  </si>
  <si>
    <t>Ceftriaxone disodium trihydrate</t>
  </si>
  <si>
    <t>104-38-1</t>
  </si>
  <si>
    <t>2,2'-[1,4-Phenylenebis(oxy)]diethanol</t>
  </si>
  <si>
    <t>104-40-5</t>
  </si>
  <si>
    <t>4-Nonylphenol</t>
  </si>
  <si>
    <t>104-43-8</t>
  </si>
  <si>
    <t>4-Dodecylphenol</t>
  </si>
  <si>
    <t>104-45-0</t>
  </si>
  <si>
    <t>4-Propylanisole</t>
  </si>
  <si>
    <t>104-46-1</t>
  </si>
  <si>
    <t>Anethole</t>
  </si>
  <si>
    <t>10447-39-9</t>
  </si>
  <si>
    <t>Quifenadine</t>
  </si>
  <si>
    <t>104-50-7</t>
  </si>
  <si>
    <t>4-Octanolide</t>
  </si>
  <si>
    <t>104-51-8</t>
  </si>
  <si>
    <t>Butylbenzene</t>
  </si>
  <si>
    <t>104-53-0</t>
  </si>
  <si>
    <t>3-Phenylpropanal</t>
  </si>
  <si>
    <t>10453-86-8</t>
  </si>
  <si>
    <t>Resmethrin</t>
  </si>
  <si>
    <t>104-54-1</t>
  </si>
  <si>
    <t>3-Phenyl-2-propen-1-ol</t>
  </si>
  <si>
    <t>104-55-2</t>
  </si>
  <si>
    <t>3-Phenylprop-2-enal</t>
  </si>
  <si>
    <t>10457-90-6</t>
  </si>
  <si>
    <t>Bromperidol</t>
  </si>
  <si>
    <t>104-61-0</t>
  </si>
  <si>
    <t>gamma-Nonanolactone</t>
  </si>
  <si>
    <t>104-63-2</t>
  </si>
  <si>
    <t>N-Benzylethanolamine</t>
  </si>
  <si>
    <t>104632-26-0</t>
  </si>
  <si>
    <t>Pramipexole</t>
  </si>
  <si>
    <t>104-66-5</t>
  </si>
  <si>
    <t>1,2-Diphenoxyethane</t>
  </si>
  <si>
    <t>104-67-6</t>
  </si>
  <si>
    <t>5-Heptyldihydro-2(3H)-furanone</t>
  </si>
  <si>
    <t>10469-09-7</t>
  </si>
  <si>
    <t>3,4,5,6-Tetrachloropyridine-2-carboxylic acid</t>
  </si>
  <si>
    <t>104-75-6</t>
  </si>
  <si>
    <t>2-Ethylhexylamine</t>
  </si>
  <si>
    <t>104757-53-1</t>
  </si>
  <si>
    <t>Barnidipine hydrochloride</t>
  </si>
  <si>
    <t>104-76-7</t>
  </si>
  <si>
    <t>2-Ethyl-1-hexanol</t>
  </si>
  <si>
    <t>104795-68-8</t>
  </si>
  <si>
    <t>CI-959</t>
  </si>
  <si>
    <t>104-85-8</t>
  </si>
  <si>
    <t>4-Methylbenzonitrile</t>
  </si>
  <si>
    <t>104-88-1</t>
  </si>
  <si>
    <t>4-Chlorobenzaldehyde</t>
  </si>
  <si>
    <t>104-91-6</t>
  </si>
  <si>
    <t>4-Nitrosophenol</t>
  </si>
  <si>
    <t>104931-87-5</t>
  </si>
  <si>
    <t>Arbekacin sulfate</t>
  </si>
  <si>
    <t>104-93-8</t>
  </si>
  <si>
    <t>1-Methoxy-4-methylbenzene</t>
  </si>
  <si>
    <t>104-94-9</t>
  </si>
  <si>
    <t>4-Methoxyaniline</t>
  </si>
  <si>
    <t>1049737-99-6</t>
  </si>
  <si>
    <t>Sodium (2E)-4-(4-chlorophenyl)-4-hydroxybut-2-enoate hydrate</t>
  </si>
  <si>
    <t>104-98-3</t>
  </si>
  <si>
    <t>Urocanic acid</t>
  </si>
  <si>
    <t>104987-11-3</t>
  </si>
  <si>
    <t>Tacrolimus</t>
  </si>
  <si>
    <t>105-05-5</t>
  </si>
  <si>
    <t>1,4-Diethylbenzene</t>
  </si>
  <si>
    <t>105-06-6</t>
  </si>
  <si>
    <t>1,4-Divinylbenzene</t>
  </si>
  <si>
    <t>1050-79-9</t>
  </si>
  <si>
    <t>Moperone</t>
  </si>
  <si>
    <t>105-08-8</t>
  </si>
  <si>
    <t>1,4-Cyclohexanedimethanol</t>
  </si>
  <si>
    <t>105-11-3</t>
  </si>
  <si>
    <t>p-Benzoquinone dioxime</t>
  </si>
  <si>
    <t>105-13-5</t>
  </si>
  <si>
    <t>(4-Methoxyphenyl)methanol</t>
  </si>
  <si>
    <t>105-16-8</t>
  </si>
  <si>
    <t>2-(Diethylamino)ethyl methacrylate</t>
  </si>
  <si>
    <t>105-21-5</t>
  </si>
  <si>
    <t>1,4-Heptanolide</t>
  </si>
  <si>
    <t>105219-56-5</t>
  </si>
  <si>
    <t>Apafant</t>
  </si>
  <si>
    <t>10527-16-9</t>
  </si>
  <si>
    <t>10-Chloro-9-anthraldehyde</t>
  </si>
  <si>
    <t>105-30-6</t>
  </si>
  <si>
    <t>2-Methyl-1-pentanol</t>
  </si>
  <si>
    <t>105-34-0</t>
  </si>
  <si>
    <t>Methyl cyanoacetate</t>
  </si>
  <si>
    <t>105-36-2</t>
  </si>
  <si>
    <t>Ethyl bromoacetate</t>
  </si>
  <si>
    <t>105-37-3</t>
  </si>
  <si>
    <t>Ethyl propionate</t>
  </si>
  <si>
    <t>105-39-5</t>
  </si>
  <si>
    <t>Ethyl chloroacetate</t>
  </si>
  <si>
    <t>10540-29-1</t>
  </si>
  <si>
    <t>Tamoxifen</t>
  </si>
  <si>
    <t>105431-72-9</t>
  </si>
  <si>
    <t>Linopirdine</t>
  </si>
  <si>
    <t>105-44-2</t>
  </si>
  <si>
    <t>N-Hydroxy-4-methylpentan-2-imine</t>
  </si>
  <si>
    <t>105-45-3</t>
  </si>
  <si>
    <t>Methyl acetoacetate</t>
  </si>
  <si>
    <t>1054-88-2</t>
  </si>
  <si>
    <t>Spiroxatrine</t>
  </si>
  <si>
    <t>105512-06-9</t>
  </si>
  <si>
    <t>Clodinafop-propargyl</t>
  </si>
  <si>
    <t>10552-74-6</t>
  </si>
  <si>
    <t>Nitrothal-isopropyl</t>
  </si>
  <si>
    <t>105-53-3</t>
  </si>
  <si>
    <t>Diethyl propanedioate</t>
  </si>
  <si>
    <t>105-54-4</t>
  </si>
  <si>
    <t>Ethyl butyrate</t>
  </si>
  <si>
    <t>105-55-5</t>
  </si>
  <si>
    <t>N,N'-Diethylthiourea</t>
  </si>
  <si>
    <t>1055-55-6</t>
  </si>
  <si>
    <t>Bunamidine hydrochloride</t>
  </si>
  <si>
    <t>105-56-6</t>
  </si>
  <si>
    <t>Ethyl cyanoacetate</t>
  </si>
  <si>
    <t>105-57-7</t>
  </si>
  <si>
    <t>Acetal</t>
  </si>
  <si>
    <t>105-58-8</t>
  </si>
  <si>
    <t>Diethyl carbonate</t>
  </si>
  <si>
    <t>105-59-9</t>
  </si>
  <si>
    <t>N-Methyldiethanolamine</t>
  </si>
  <si>
    <t>105-60-2</t>
  </si>
  <si>
    <t>Caprolactam</t>
  </si>
  <si>
    <t>105624-86-0</t>
  </si>
  <si>
    <t>5HPP-33</t>
  </si>
  <si>
    <t>105628-07-7</t>
  </si>
  <si>
    <t>Fasudil hydrochloride</t>
  </si>
  <si>
    <t>10563-29-8</t>
  </si>
  <si>
    <t>Dimethyldipropylenetriamine</t>
  </si>
  <si>
    <t>10563-70-9</t>
  </si>
  <si>
    <t>Melitracen hydrochloride</t>
  </si>
  <si>
    <t>105-67-9</t>
  </si>
  <si>
    <t>2,4-Dimethylphenol</t>
  </si>
  <si>
    <t>105-76-0</t>
  </si>
  <si>
    <t>Dibutyl maleate</t>
  </si>
  <si>
    <t>105816-04-4</t>
  </si>
  <si>
    <t>Nateglinide</t>
  </si>
  <si>
    <t>105-85-1</t>
  </si>
  <si>
    <t>3,7-Dimethyloct-6-en-1-yl formate</t>
  </si>
  <si>
    <t>105-86-2</t>
  </si>
  <si>
    <t>Geranyl formate</t>
  </si>
  <si>
    <t>105-87-3</t>
  </si>
  <si>
    <t>Geranyl acetate</t>
  </si>
  <si>
    <t>10592-13-9</t>
  </si>
  <si>
    <t>Doxycycline hydrochloride</t>
  </si>
  <si>
    <t>10595-06-9</t>
  </si>
  <si>
    <t>Ethylene glycol phenyl ether methacrylate</t>
  </si>
  <si>
    <t>105-95-3</t>
  </si>
  <si>
    <t>1,4-Dioxacycloheptadecane-5,17-dione</t>
  </si>
  <si>
    <t>10595-72-9</t>
  </si>
  <si>
    <t>Di(tridecyl) thiodipropionate</t>
  </si>
  <si>
    <t>10595-95-6</t>
  </si>
  <si>
    <t>N-Nitroso-N-methylethylamine</t>
  </si>
  <si>
    <t>105-99-7</t>
  </si>
  <si>
    <t>Dibutyl adipate</t>
  </si>
  <si>
    <t>10599-70-9</t>
  </si>
  <si>
    <t>3-Acetyl-2,5-dimethylfuran</t>
  </si>
  <si>
    <t>106017-08-7</t>
  </si>
  <si>
    <t>Rufloxacin hydrochloride</t>
  </si>
  <si>
    <t>106-02-5</t>
  </si>
  <si>
    <t>Pentadecan-15-olide</t>
  </si>
  <si>
    <t>10605-21-7</t>
  </si>
  <si>
    <t>Carbendazim</t>
  </si>
  <si>
    <t>106133-22-6</t>
  </si>
  <si>
    <t>1-Benzylpiperazine difumarate</t>
  </si>
  <si>
    <t>106134-33-2</t>
  </si>
  <si>
    <t>Ro 22-9194</t>
  </si>
  <si>
    <t>106-14-9</t>
  </si>
  <si>
    <t>12-Hydroxyoctadecanoic acid</t>
  </si>
  <si>
    <t>1061517-62-1</t>
  </si>
  <si>
    <t>PharmaGSID_47337</t>
  </si>
  <si>
    <t>106-19-4</t>
  </si>
  <si>
    <t>Dipropyl hexanedioate</t>
  </si>
  <si>
    <t>106-20-7</t>
  </si>
  <si>
    <t>Bis-2-ethylhexylamine</t>
  </si>
  <si>
    <t>106-21-8</t>
  </si>
  <si>
    <t>3,7-Dimethyloctan-1-ol</t>
  </si>
  <si>
    <t>1062243-51-9</t>
  </si>
  <si>
    <t>PharmaGSID_48511</t>
  </si>
  <si>
    <t>106-22-9</t>
  </si>
  <si>
    <t>Citronellol</t>
  </si>
  <si>
    <t>106-23-0</t>
  </si>
  <si>
    <t>Citronellal</t>
  </si>
  <si>
    <t>106-24-1</t>
  </si>
  <si>
    <t>Geraniol</t>
  </si>
  <si>
    <t>106-25-2</t>
  </si>
  <si>
    <t>(2Z)-3,7-Dimethylocta-2,6-dien-1-ol</t>
  </si>
  <si>
    <t>106266-06-2</t>
  </si>
  <si>
    <t>Risperidone</t>
  </si>
  <si>
    <t>106-27-4</t>
  </si>
  <si>
    <t>Isopentyl butyrate</t>
  </si>
  <si>
    <t>106-29-6</t>
  </si>
  <si>
    <t>Geranyl butyrate</t>
  </si>
  <si>
    <t>106308-44-5</t>
  </si>
  <si>
    <t>Rufinamide</t>
  </si>
  <si>
    <t>106-30-9</t>
  </si>
  <si>
    <t>Ethyl heptanoate</t>
  </si>
  <si>
    <t>106-31-0</t>
  </si>
  <si>
    <t>Butanoic anhydride</t>
  </si>
  <si>
    <t>106-33-2</t>
  </si>
  <si>
    <t>Ethyl dodecanoate</t>
  </si>
  <si>
    <t>106-36-5</t>
  </si>
  <si>
    <t>Propyl propionate</t>
  </si>
  <si>
    <t>106-37-6</t>
  </si>
  <si>
    <t>1,4-Dibromobenzene</t>
  </si>
  <si>
    <t>106-38-7</t>
  </si>
  <si>
    <t>4-Bromotoluene</t>
  </si>
  <si>
    <t>106-40-1</t>
  </si>
  <si>
    <t>4-Bromoaniline</t>
  </si>
  <si>
    <t>106-42-3</t>
  </si>
  <si>
    <t>p-Xylene</t>
  </si>
  <si>
    <t>106-43-4</t>
  </si>
  <si>
    <t>4-Chlorotoluene</t>
  </si>
  <si>
    <t>106-44-5</t>
  </si>
  <si>
    <t>p-Cresol</t>
  </si>
  <si>
    <t>106-45-6</t>
  </si>
  <si>
    <t>4-Thiocresol</t>
  </si>
  <si>
    <t>106463-17-6</t>
  </si>
  <si>
    <t>Tamsulosin hydrochloride</t>
  </si>
  <si>
    <t>106-46-7</t>
  </si>
  <si>
    <t>1,4-Dichlorobenzene</t>
  </si>
  <si>
    <t>106-47-8</t>
  </si>
  <si>
    <t>4-Chloroaniline</t>
  </si>
  <si>
    <t>106-48-9</t>
  </si>
  <si>
    <t>4-Chlorophenol</t>
  </si>
  <si>
    <t>106-49-0</t>
  </si>
  <si>
    <t>4-Methylaniline</t>
  </si>
  <si>
    <t>106-50-3</t>
  </si>
  <si>
    <t>1,4-Benzenediamine</t>
  </si>
  <si>
    <t>106-51-4</t>
  </si>
  <si>
    <t>1,4-Benzoquinone</t>
  </si>
  <si>
    <t>106516-24-9</t>
  </si>
  <si>
    <t>Sertindole</t>
  </si>
  <si>
    <t>106560-14-9</t>
  </si>
  <si>
    <t>Fropenem</t>
  </si>
  <si>
    <t>1066-30-4</t>
  </si>
  <si>
    <t>Chromium(III) acetate</t>
  </si>
  <si>
    <t>106-63-8</t>
  </si>
  <si>
    <t>Isobutyl acrylate</t>
  </si>
  <si>
    <t>106-65-0</t>
  </si>
  <si>
    <t>Dimethyl succinate</t>
  </si>
  <si>
    <t>106-68-3</t>
  </si>
  <si>
    <t>3-Octanone</t>
  </si>
  <si>
    <t>106685-40-9</t>
  </si>
  <si>
    <t>Adapalene</t>
  </si>
  <si>
    <t>106-69-4</t>
  </si>
  <si>
    <t>1,2,6-Hexanetriol</t>
  </si>
  <si>
    <t>106-71-8</t>
  </si>
  <si>
    <t>2-Cyanoethyl prop-2-enoate</t>
  </si>
  <si>
    <t>1067-25-0</t>
  </si>
  <si>
    <t>Trimethoxypropylsilane</t>
  </si>
  <si>
    <t>106-72-9</t>
  </si>
  <si>
    <t>2,6-Dimethylhept-5-enal</t>
  </si>
  <si>
    <t>1067-33-0</t>
  </si>
  <si>
    <t>Dibutyltin diacetate</t>
  </si>
  <si>
    <t>106-75-2</t>
  </si>
  <si>
    <t>Diethlylene glycol bis chloroformate</t>
  </si>
  <si>
    <t>1067-53-4</t>
  </si>
  <si>
    <t>Tris(2-methoxyethoxy)vinylsilane</t>
  </si>
  <si>
    <t>106-79-6</t>
  </si>
  <si>
    <t>Dimethyl decanedioate</t>
  </si>
  <si>
    <t>106797-53-9</t>
  </si>
  <si>
    <t>2-Hydroxy-1-[4-(2-hydroxyethoxy)phenyl]-2-methylpropan-1-one</t>
  </si>
  <si>
    <t>106861-44-3</t>
  </si>
  <si>
    <t>Mivacurium chloride</t>
  </si>
  <si>
    <t>106-87-6</t>
  </si>
  <si>
    <t>4-Vinyl-1-cyclohexene dioxide</t>
  </si>
  <si>
    <t>106-88-7</t>
  </si>
  <si>
    <t>1,2-Epoxybutane</t>
  </si>
  <si>
    <t>1068967-96-3</t>
  </si>
  <si>
    <t>SAR102608</t>
  </si>
  <si>
    <t>106-89-8</t>
  </si>
  <si>
    <t>Epichlorohydrin</t>
  </si>
  <si>
    <t>106-91-2</t>
  </si>
  <si>
    <t>Glycidyl methacrylate</t>
  </si>
  <si>
    <t>106-92-3</t>
  </si>
  <si>
    <t>Allyl glycidyl ether</t>
  </si>
  <si>
    <t>106-93-4</t>
  </si>
  <si>
    <t>1,2-Dibromoethane</t>
  </si>
  <si>
    <t>106941-25-7</t>
  </si>
  <si>
    <t>Adefovir</t>
  </si>
  <si>
    <t>106-94-5</t>
  </si>
  <si>
    <t>1-Bromopropane</t>
  </si>
  <si>
    <t>106-95-6</t>
  </si>
  <si>
    <t>Allyl bromide</t>
  </si>
  <si>
    <t>1069-66-5</t>
  </si>
  <si>
    <t>Sodium valproate</t>
  </si>
  <si>
    <t>107007-99-8</t>
  </si>
  <si>
    <t>Granisetron hydrochloride</t>
  </si>
  <si>
    <t>1070-11-7</t>
  </si>
  <si>
    <t>Ethambutol dihydrochloride</t>
  </si>
  <si>
    <t>107-02-8</t>
  </si>
  <si>
    <t>Acrolein</t>
  </si>
  <si>
    <t>107-04-0</t>
  </si>
  <si>
    <t>1-Chloro-2-bromoethane</t>
  </si>
  <si>
    <t>107-05-1</t>
  </si>
  <si>
    <t>Allyl chloride</t>
  </si>
  <si>
    <t>107-06-2</t>
  </si>
  <si>
    <t>1,2-Dichloroethane</t>
  </si>
  <si>
    <t>1070-70-8</t>
  </si>
  <si>
    <t>1,4-Butanediol diacrylate</t>
  </si>
  <si>
    <t>107071-66-9</t>
  </si>
  <si>
    <t>Ro 23-7637</t>
  </si>
  <si>
    <t>107-07-3</t>
  </si>
  <si>
    <t>2-Chloroethanol</t>
  </si>
  <si>
    <t>107-12-0</t>
  </si>
  <si>
    <t>Propionitrile</t>
  </si>
  <si>
    <t>107-13-1</t>
  </si>
  <si>
    <t>Acrylonitrile</t>
  </si>
  <si>
    <t>107-14-2</t>
  </si>
  <si>
    <t>Chloroacetonitrile</t>
  </si>
  <si>
    <t>107-15-3</t>
  </si>
  <si>
    <t>Ethylenediamine</t>
  </si>
  <si>
    <t>107-18-6</t>
  </si>
  <si>
    <t>Allyl alcohol</t>
  </si>
  <si>
    <t>1071-93-8</t>
  </si>
  <si>
    <t>Hexanedihydrazide</t>
  </si>
  <si>
    <t>107-19-7</t>
  </si>
  <si>
    <t>Propargyl alcohol</t>
  </si>
  <si>
    <t>107-20-0</t>
  </si>
  <si>
    <t>Chloroacetaldehyde</t>
  </si>
  <si>
    <t>107-21-1</t>
  </si>
  <si>
    <t>Ethylene glycol</t>
  </si>
  <si>
    <t>1072-15-7</t>
  </si>
  <si>
    <t>Sulfuric acid, monononyl ester, sodium salt</t>
  </si>
  <si>
    <t>107-22-2</t>
  </si>
  <si>
    <t>Glyoxal</t>
  </si>
  <si>
    <t>1072-53-3</t>
  </si>
  <si>
    <t>Ethylene glycol, cyclic sulfate</t>
  </si>
  <si>
    <t>1072-67-9</t>
  </si>
  <si>
    <t>5-Methyl-3-isoxazolamine</t>
  </si>
  <si>
    <t>1072-71-5</t>
  </si>
  <si>
    <t>2,5-Dimercapto-1,3,4-thiadiazole</t>
  </si>
  <si>
    <t>1072-83-9</t>
  </si>
  <si>
    <t>2-Acetylpyrrole</t>
  </si>
  <si>
    <t>107-30-2</t>
  </si>
  <si>
    <t>Chloromethyl methyl ether</t>
  </si>
  <si>
    <t>107-31-3</t>
  </si>
  <si>
    <t>Methyl formate</t>
  </si>
  <si>
    <t>107-35-7</t>
  </si>
  <si>
    <t>l-Taurine</t>
  </si>
  <si>
    <t>107-39-1</t>
  </si>
  <si>
    <t>2,4,4-Trimethyl-1-pentene</t>
  </si>
  <si>
    <t>107-40-4</t>
  </si>
  <si>
    <t>2,4,4-Trimethyl-2-pentene</t>
  </si>
  <si>
    <t>1074-12-0</t>
  </si>
  <si>
    <t>Phenylglyoxal</t>
  </si>
  <si>
    <t>107-41-5</t>
  </si>
  <si>
    <t>2-Methyl-2,4-pentanediol</t>
  </si>
  <si>
    <t>107-43-7</t>
  </si>
  <si>
    <t>Betaine</t>
  </si>
  <si>
    <t>107-45-9</t>
  </si>
  <si>
    <t>2,4,4-Trimethyl-2-pentanamine</t>
  </si>
  <si>
    <t>107-46-0</t>
  </si>
  <si>
    <t>Hexamethyldisiloxane</t>
  </si>
  <si>
    <t>1074-82-4</t>
  </si>
  <si>
    <t>Potassium 1,3-dioxo-1,3-dihydroisoindol-2-ide</t>
  </si>
  <si>
    <t>107-49-3</t>
  </si>
  <si>
    <t>Tetraethyl pyrophosphate</t>
  </si>
  <si>
    <t>107-51-7</t>
  </si>
  <si>
    <t>Octamethyltrisiloxane</t>
  </si>
  <si>
    <t>107534-96-3</t>
  </si>
  <si>
    <t>Tebuconazole</t>
  </si>
  <si>
    <t>107-54-0</t>
  </si>
  <si>
    <t>3,5-Dimethyl-1-hexyn-3-ol</t>
  </si>
  <si>
    <t>1075752-90-7</t>
  </si>
  <si>
    <t>SSR 103800</t>
  </si>
  <si>
    <t>107-58-4</t>
  </si>
  <si>
    <t>tert-Butylacrylamide</t>
  </si>
  <si>
    <t>1076-56-8</t>
  </si>
  <si>
    <t>2-Methoxy-4-methyl-1-(propan-2-yl)benzene</t>
  </si>
  <si>
    <t>Phosphoric acid, dibutyl ester</t>
  </si>
  <si>
    <t>107667-60-7</t>
  </si>
  <si>
    <t>Polaprezinc</t>
  </si>
  <si>
    <t>1076-97-7</t>
  </si>
  <si>
    <t>1,4-Cyclohexanedicarboxylic acid</t>
  </si>
  <si>
    <t>107-70-0</t>
  </si>
  <si>
    <t>4-Methoxy-4-methyl-2-pentanone</t>
  </si>
  <si>
    <t>107724-20-9</t>
  </si>
  <si>
    <t>Eplerenone</t>
  </si>
  <si>
    <t>1077-28-7</t>
  </si>
  <si>
    <t>(+-)-Lipoic acid</t>
  </si>
  <si>
    <t>107-74-4</t>
  </si>
  <si>
    <t>3,7-Dimethyloctane-1,7-diol</t>
  </si>
  <si>
    <t>107753-78-6</t>
  </si>
  <si>
    <t>Zafirlukast</t>
  </si>
  <si>
    <t>107-75-5</t>
  </si>
  <si>
    <t>Hydroxycitronellal</t>
  </si>
  <si>
    <t>107793-72-6</t>
  </si>
  <si>
    <t>Ioxilan</t>
  </si>
  <si>
    <t>107-83-5</t>
  </si>
  <si>
    <t>2-Methylpentane</t>
  </si>
  <si>
    <t>107-86-8</t>
  </si>
  <si>
    <t>3-Methylbut-2-enal</t>
  </si>
  <si>
    <t>107868-30-4</t>
  </si>
  <si>
    <t>Exemestane</t>
  </si>
  <si>
    <t>107-87-9</t>
  </si>
  <si>
    <t>2-Pentanone</t>
  </si>
  <si>
    <t>107-88-0</t>
  </si>
  <si>
    <t>1,3-Butanediol</t>
  </si>
  <si>
    <t>107-92-6</t>
  </si>
  <si>
    <t>Butanoic acid</t>
  </si>
  <si>
    <t>107-94-8</t>
  </si>
  <si>
    <t>3-Chloropropanoic acid</t>
  </si>
  <si>
    <t>107-96-0</t>
  </si>
  <si>
    <t>3-Mercaptopropanoic acid</t>
  </si>
  <si>
    <t>107-98-2</t>
  </si>
  <si>
    <t>1-Methoxy-2-propanol</t>
  </si>
  <si>
    <t>108-01-0</t>
  </si>
  <si>
    <t>Dimethylaminoethanol</t>
  </si>
  <si>
    <t>108-03-2</t>
  </si>
  <si>
    <t>1-Nitropropane</t>
  </si>
  <si>
    <t>108032-11-7</t>
  </si>
  <si>
    <t>Bergenin monohydrate</t>
  </si>
  <si>
    <t>108050-54-0</t>
  </si>
  <si>
    <t>Tilmicosin</t>
  </si>
  <si>
    <t>108-05-4</t>
  </si>
  <si>
    <t>Vinyl acetate</t>
  </si>
  <si>
    <t>108-09-8</t>
  </si>
  <si>
    <t>1,3-Dimethylbutylamine</t>
  </si>
  <si>
    <t>108-10-1</t>
  </si>
  <si>
    <t>4-Methyl-2-pentanone</t>
  </si>
  <si>
    <t>108-11-2</t>
  </si>
  <si>
    <t>4-Methyl-2-pentanol</t>
  </si>
  <si>
    <t>1081-34-1</t>
  </si>
  <si>
    <t>alpha-Terthiophene</t>
  </si>
  <si>
    <t>108-16-7</t>
  </si>
  <si>
    <t>Dimepranol</t>
  </si>
  <si>
    <t>108-18-9</t>
  </si>
  <si>
    <t>Diisopropylamine</t>
  </si>
  <si>
    <t>108-19-0</t>
  </si>
  <si>
    <t>Imidodicarbonic diamide</t>
  </si>
  <si>
    <t>108-20-3</t>
  </si>
  <si>
    <t>Isopropyl ether</t>
  </si>
  <si>
    <t>108203-70-9</t>
  </si>
  <si>
    <t>1-Butyl-2,3-dimethylimidazolium iodide</t>
  </si>
  <si>
    <t>108-21-4</t>
  </si>
  <si>
    <t>Isopropyl acetate</t>
  </si>
  <si>
    <t>108-22-5</t>
  </si>
  <si>
    <t>Isopropenyl acetate</t>
  </si>
  <si>
    <t>108-24-7</t>
  </si>
  <si>
    <t>Acetic anhydride</t>
  </si>
  <si>
    <t>108-29-2</t>
  </si>
  <si>
    <t>4-Pentanolide</t>
  </si>
  <si>
    <t>108-30-5</t>
  </si>
  <si>
    <t>Succinic anhydride</t>
  </si>
  <si>
    <t>108-31-6</t>
  </si>
  <si>
    <t>2,5-Furandione</t>
  </si>
  <si>
    <t>108319-06-8</t>
  </si>
  <si>
    <t>Temafloxacin</t>
  </si>
  <si>
    <t>108-32-7</t>
  </si>
  <si>
    <t>Propylene carbonate</t>
  </si>
  <si>
    <t>1083-27-8</t>
  </si>
  <si>
    <t>Hexylparaben</t>
  </si>
  <si>
    <t>1083-57-4</t>
  </si>
  <si>
    <t>3-Hydroxy-4-butyrophenetidide</t>
  </si>
  <si>
    <t>108-38-3</t>
  </si>
  <si>
    <t>m-Xylene</t>
  </si>
  <si>
    <t>108-39-4</t>
  </si>
  <si>
    <t>m-Cresol</t>
  </si>
  <si>
    <t>108419-33-6</t>
  </si>
  <si>
    <t>Acetic acid, C8-10-branched alkyl esters, C9-rich</t>
  </si>
  <si>
    <t>108-42-9</t>
  </si>
  <si>
    <t>3-Chloroaniline</t>
  </si>
  <si>
    <t>108-43-0</t>
  </si>
  <si>
    <t>3-Chlorophenol</t>
  </si>
  <si>
    <t>108-44-1</t>
  </si>
  <si>
    <t>3-Methylaniline</t>
  </si>
  <si>
    <t>108-45-2</t>
  </si>
  <si>
    <t>1,3-Benzenediamine</t>
  </si>
  <si>
    <t>108-46-3</t>
  </si>
  <si>
    <t>Resorcinol</t>
  </si>
  <si>
    <t>1084-65-7</t>
  </si>
  <si>
    <t>Meticrane</t>
  </si>
  <si>
    <t>1085-12-7</t>
  </si>
  <si>
    <t>Heptylparaben</t>
  </si>
  <si>
    <t>108-55-4</t>
  </si>
  <si>
    <t>Glutaric anhydride</t>
  </si>
  <si>
    <t>108-59-8</t>
  </si>
  <si>
    <t>Dimethyl malonate</t>
  </si>
  <si>
    <t>1085-98-9</t>
  </si>
  <si>
    <t>Dichlofluanid</t>
  </si>
  <si>
    <t>108-60-1</t>
  </si>
  <si>
    <t>bis(2-Chloro-1-methylethyl) ether</t>
  </si>
  <si>
    <t>108612-45-9</t>
  </si>
  <si>
    <t>Mizolastine</t>
  </si>
  <si>
    <t>108-64-5</t>
  </si>
  <si>
    <t>Ethyl isovalerate</t>
  </si>
  <si>
    <t>108-65-6</t>
  </si>
  <si>
    <t>1-Methoxy-2-propyl acetate</t>
  </si>
  <si>
    <t>108-67-8</t>
  </si>
  <si>
    <t>1,3,5-Trimethylbenzene</t>
  </si>
  <si>
    <t>108-68-9</t>
  </si>
  <si>
    <t>3,5-Dimethylphenol</t>
  </si>
  <si>
    <t>108-69-0</t>
  </si>
  <si>
    <t>3,5-Dimethylaniline</t>
  </si>
  <si>
    <t>108-70-3</t>
  </si>
  <si>
    <t>1,3,5-Trichlorobenzene</t>
  </si>
  <si>
    <t>108-77-0</t>
  </si>
  <si>
    <t>2,4,6-Trichloro-s-triazine</t>
  </si>
  <si>
    <t>108-78-1</t>
  </si>
  <si>
    <t>Melamine</t>
  </si>
  <si>
    <t>108-80-5</t>
  </si>
  <si>
    <t>Cyanuric acid</t>
  </si>
  <si>
    <t>1088-11-5</t>
  </si>
  <si>
    <t>Desmethyldiazepam</t>
  </si>
  <si>
    <t>108-82-7</t>
  </si>
  <si>
    <t>2,6-Dimethyl-4-heptanol</t>
  </si>
  <si>
    <t>108-83-8</t>
  </si>
  <si>
    <t>Diisobutyl ketone</t>
  </si>
  <si>
    <t>108-86-1</t>
  </si>
  <si>
    <t>Bromobenzene</t>
  </si>
  <si>
    <t>108-88-3</t>
  </si>
  <si>
    <t>Toluene</t>
  </si>
  <si>
    <t>108-89-4</t>
  </si>
  <si>
    <t>4-Methylpyridine</t>
  </si>
  <si>
    <t>108-90-7</t>
  </si>
  <si>
    <t>Chlorobenzene</t>
  </si>
  <si>
    <t>108-91-8</t>
  </si>
  <si>
    <t>Cyclohexylamine</t>
  </si>
  <si>
    <t>108929-04-0</t>
  </si>
  <si>
    <t>Epinastine hydrochloride</t>
  </si>
  <si>
    <t>108-93-0</t>
  </si>
  <si>
    <t>Cyclohexanol</t>
  </si>
  <si>
    <t>108-94-1</t>
  </si>
  <si>
    <t>Cyclohexanone</t>
  </si>
  <si>
    <t>108-95-2</t>
  </si>
  <si>
    <t>Phenol</t>
  </si>
  <si>
    <t>108-98-5</t>
  </si>
  <si>
    <t>Benzenethiol</t>
  </si>
  <si>
    <t>108-99-6</t>
  </si>
  <si>
    <t>3-Methylpyridine</t>
  </si>
  <si>
    <t>109-02-4</t>
  </si>
  <si>
    <t>4-Methylmorpholine</t>
  </si>
  <si>
    <t>109-06-8</t>
  </si>
  <si>
    <t>2-Methylpyridine</t>
  </si>
  <si>
    <t>109-09-1</t>
  </si>
  <si>
    <t>2-Chloropyridine</t>
  </si>
  <si>
    <t>109-16-0</t>
  </si>
  <si>
    <t>Triethylene glycol dimethacrylate</t>
  </si>
  <si>
    <t>109-17-1</t>
  </si>
  <si>
    <t>Tetraethyleneglycol dimethacrylate</t>
  </si>
  <si>
    <t>1092351-67-1</t>
  </si>
  <si>
    <t>PP242</t>
  </si>
  <si>
    <t>109293-98-3</t>
  </si>
  <si>
    <t>Diflufenzopyr-sodium</t>
  </si>
  <si>
    <t>109-29-5</t>
  </si>
  <si>
    <t>Oxacycloheptadecan-2-one</t>
  </si>
  <si>
    <t>109-31-9</t>
  </si>
  <si>
    <t>Dihexyl nonanedioate</t>
  </si>
  <si>
    <t>1093-58-9</t>
  </si>
  <si>
    <t>Clostebol</t>
  </si>
  <si>
    <t>1094-08-2</t>
  </si>
  <si>
    <t>Ethopropazine hydrochloride</t>
  </si>
  <si>
    <t>109-42-2</t>
  </si>
  <si>
    <t>Butyl undec-10-enoate</t>
  </si>
  <si>
    <t>109-43-3</t>
  </si>
  <si>
    <t>Dibutyl decanedioate</t>
  </si>
  <si>
    <t>109-46-6</t>
  </si>
  <si>
    <t>N,N'-Dibutylthiourea</t>
  </si>
  <si>
    <t>109-52-4</t>
  </si>
  <si>
    <t>Pentanoic acid</t>
  </si>
  <si>
    <t>109-53-5</t>
  </si>
  <si>
    <t>Vinyl isobutyl ether</t>
  </si>
  <si>
    <t>109543-76-2</t>
  </si>
  <si>
    <t>Romazarit</t>
  </si>
  <si>
    <t>109-55-7</t>
  </si>
  <si>
    <t>3-(Dimethylamino)propylamine</t>
  </si>
  <si>
    <t>109-57-9</t>
  </si>
  <si>
    <t>Allylthiourea</t>
  </si>
  <si>
    <t>1095-90-5</t>
  </si>
  <si>
    <t>Methadone hydrochloride</t>
  </si>
  <si>
    <t>109-59-1</t>
  </si>
  <si>
    <t>2-Isopropoxyethanol</t>
  </si>
  <si>
    <t>109-60-4</t>
  </si>
  <si>
    <t>Propyl acetate</t>
  </si>
  <si>
    <t>109-64-8</t>
  </si>
  <si>
    <t>1,3-Dibromopropane</t>
  </si>
  <si>
    <t>109-66-0</t>
  </si>
  <si>
    <t>Pentane</t>
  </si>
  <si>
    <t>109-67-1</t>
  </si>
  <si>
    <t>1-Pentene</t>
  </si>
  <si>
    <t>109-69-3</t>
  </si>
  <si>
    <t>1-Chlorobutane</t>
  </si>
  <si>
    <t>109732-56-1</t>
  </si>
  <si>
    <t>Dimethyl(2-phenoxyethyl)-2-thenylammonium iodide</t>
  </si>
  <si>
    <t>109-73-9</t>
  </si>
  <si>
    <t>Butylamine</t>
  </si>
  <si>
    <t>109-77-3</t>
  </si>
  <si>
    <t>Propanedinitrile</t>
  </si>
  <si>
    <t>109-79-5</t>
  </si>
  <si>
    <t>1-Butanethiol</t>
  </si>
  <si>
    <t>109826-26-8</t>
  </si>
  <si>
    <t>Zaldaride</t>
  </si>
  <si>
    <t>109-83-1</t>
  </si>
  <si>
    <t>N-Methylethanolamine</t>
  </si>
  <si>
    <t>109-84-2</t>
  </si>
  <si>
    <t>2-Hydroxyethylhydrazine</t>
  </si>
  <si>
    <t>1098-60-8</t>
  </si>
  <si>
    <t>Triflupromazine hydrochloride</t>
  </si>
  <si>
    <t>109-86-4</t>
  </si>
  <si>
    <t>2-Methoxyethanol</t>
  </si>
  <si>
    <t>109-89-7</t>
  </si>
  <si>
    <t>Diethylamine</t>
  </si>
  <si>
    <t>109-95-5</t>
  </si>
  <si>
    <t>Ethyl nitrite</t>
  </si>
  <si>
    <t>109-99-9</t>
  </si>
  <si>
    <t>Tetrahydrofuran</t>
  </si>
  <si>
    <t>110-00-9</t>
  </si>
  <si>
    <t>Furan</t>
  </si>
  <si>
    <t>110-02-1</t>
  </si>
  <si>
    <t>Thiophene</t>
  </si>
  <si>
    <t>110-03-2</t>
  </si>
  <si>
    <t>2,5-Dimethylhexane-2,5-diol</t>
  </si>
  <si>
    <t>110-05-4</t>
  </si>
  <si>
    <t>Di-tert-butyl peroxide</t>
  </si>
  <si>
    <t>11006-34-1</t>
  </si>
  <si>
    <t>Chlorophyllide Cu complex sodium salt</t>
  </si>
  <si>
    <t>110-12-3</t>
  </si>
  <si>
    <t>5-Methyl-2-hexanone</t>
  </si>
  <si>
    <t>110-13-4</t>
  </si>
  <si>
    <t>2,5-Hexanedione</t>
  </si>
  <si>
    <t>11013-97-1</t>
  </si>
  <si>
    <t>Methyl hesperidin</t>
  </si>
  <si>
    <t>110-15-6</t>
  </si>
  <si>
    <t>Butanedioic acid</t>
  </si>
  <si>
    <t>110-16-7</t>
  </si>
  <si>
    <t>Maleic acid</t>
  </si>
  <si>
    <t>110-17-8</t>
  </si>
  <si>
    <t>Fumaric acid</t>
  </si>
  <si>
    <t>110-18-9</t>
  </si>
  <si>
    <t>N,N,N',N'-Tetramethylethylenediamine</t>
  </si>
  <si>
    <t>110-19-0</t>
  </si>
  <si>
    <t>Isobutyl acetate</t>
  </si>
  <si>
    <t>110-21-4</t>
  </si>
  <si>
    <t>Biurea</t>
  </si>
  <si>
    <t>110221-44-8</t>
  </si>
  <si>
    <t>Temocapril hydrochloride</t>
  </si>
  <si>
    <t>110235-47-7</t>
  </si>
  <si>
    <t>Mepanipyrim</t>
  </si>
  <si>
    <t>11024-24-1</t>
  </si>
  <si>
    <t>Digitonin</t>
  </si>
  <si>
    <t>110-25-8</t>
  </si>
  <si>
    <t>Oleyl sarcosine</t>
  </si>
  <si>
    <t>110-26-9</t>
  </si>
  <si>
    <t>N,N'-Methylenebisacrylamide</t>
  </si>
  <si>
    <t>110-27-0</t>
  </si>
  <si>
    <t>Isopropyl tetradecanoate</t>
  </si>
  <si>
    <t>11032-49-8</t>
  </si>
  <si>
    <t>Vitamin K2</t>
  </si>
  <si>
    <t>110-33-8</t>
  </si>
  <si>
    <t>Dihexyl hexanedioate</t>
  </si>
  <si>
    <t>110347-85-8</t>
  </si>
  <si>
    <t>Selfotel</t>
  </si>
  <si>
    <t>110-38-3</t>
  </si>
  <si>
    <t>Ethyl decanoate</t>
  </si>
  <si>
    <t>110-40-7</t>
  </si>
  <si>
    <t>Diethyl decanedioate</t>
  </si>
  <si>
    <t>110-41-8</t>
  </si>
  <si>
    <t>2-Methylundecanal</t>
  </si>
  <si>
    <t>1104-22-9</t>
  </si>
  <si>
    <t>Meclozine dihydrochloride</t>
  </si>
  <si>
    <t>11042-64-1</t>
  </si>
  <si>
    <t>gamma-Oryzanol</t>
  </si>
  <si>
    <t>110-42-9</t>
  </si>
  <si>
    <t>Methyl decanoate</t>
  </si>
  <si>
    <t>110-43-0</t>
  </si>
  <si>
    <t>2-Heptanone</t>
  </si>
  <si>
    <t>110-44-1</t>
  </si>
  <si>
    <t>2E,4E-Hexadienoic acid</t>
  </si>
  <si>
    <t>110-46-3</t>
  </si>
  <si>
    <t>3-Methylbutyl nitrite</t>
  </si>
  <si>
    <t>110488-70-5</t>
  </si>
  <si>
    <t>Dimethomorph</t>
  </si>
  <si>
    <t>110-52-1</t>
  </si>
  <si>
    <t>1,4-Dibromobutane</t>
  </si>
  <si>
    <t>11052-19-0</t>
  </si>
  <si>
    <t>Glycyrrhizic acid, monosodium salt</t>
  </si>
  <si>
    <t>110-53-2</t>
  </si>
  <si>
    <t>1-Bromopentane</t>
  </si>
  <si>
    <t>110-54-3</t>
  </si>
  <si>
    <t>n-Hexane</t>
  </si>
  <si>
    <t>110-57-6</t>
  </si>
  <si>
    <t>(2E)-1,4-Dichlorobut-2-ene</t>
  </si>
  <si>
    <t>110-59-8</t>
  </si>
  <si>
    <t>Valeronitrile</t>
  </si>
  <si>
    <t>110-61-2</t>
  </si>
  <si>
    <t>Succinonitrile</t>
  </si>
  <si>
    <t>110617-70-4</t>
  </si>
  <si>
    <t>Tetronic 701</t>
  </si>
  <si>
    <t>110-62-3</t>
  </si>
  <si>
    <t>Pentanal</t>
  </si>
  <si>
    <t>110-63-4</t>
  </si>
  <si>
    <t>1,4-Butanediol</t>
  </si>
  <si>
    <t>110-64-5</t>
  </si>
  <si>
    <t>2-Butene-1,4-diol</t>
  </si>
  <si>
    <t>110-65-6</t>
  </si>
  <si>
    <t>2-Butyne-1,4-diol</t>
  </si>
  <si>
    <t>110-67-8</t>
  </si>
  <si>
    <t>3-Methoxypropionitrile</t>
  </si>
  <si>
    <t>110-69-0</t>
  </si>
  <si>
    <t>Butanal oxime</t>
  </si>
  <si>
    <t>11070-44-3</t>
  </si>
  <si>
    <t>Isomethyltetrahydrophthalic anhydride</t>
  </si>
  <si>
    <t>110-71-4</t>
  </si>
  <si>
    <t>Ethylene glycol dimethyl ether</t>
  </si>
  <si>
    <t>110-73-6</t>
  </si>
  <si>
    <t>2-(Ethylamino)ethanol</t>
  </si>
  <si>
    <t>110-80-5</t>
  </si>
  <si>
    <t>2-Ethoxyethanol</t>
  </si>
  <si>
    <t>110-82-7</t>
  </si>
  <si>
    <t>Cyclohexane</t>
  </si>
  <si>
    <t>110-85-0</t>
  </si>
  <si>
    <t>Piperazine</t>
  </si>
  <si>
    <t>110-86-1</t>
  </si>
  <si>
    <t>Pyridine</t>
  </si>
  <si>
    <t>110-87-2</t>
  </si>
  <si>
    <t>3,4-Dihydro-2H-pyran</t>
  </si>
  <si>
    <t>110-88-3</t>
  </si>
  <si>
    <t>1,3,5-Trioxane</t>
  </si>
  <si>
    <t>110-89-4</t>
  </si>
  <si>
    <t>Piperidine</t>
  </si>
  <si>
    <t>110-91-8</t>
  </si>
  <si>
    <t>Morpholine</t>
  </si>
  <si>
    <t>1109-28-0</t>
  </si>
  <si>
    <t>Maltotriose</t>
  </si>
  <si>
    <t>110-93-0</t>
  </si>
  <si>
    <t>6-Methyl-5-hepten-2-one</t>
  </si>
  <si>
    <t>110-94-1</t>
  </si>
  <si>
    <t>Glutaric acid</t>
  </si>
  <si>
    <t>110-95-2</t>
  </si>
  <si>
    <t>N,N,N',N'-Tetramethyl-1,3-propanediamine</t>
  </si>
  <si>
    <t>110958-19-5</t>
  </si>
  <si>
    <t>Fasoracetam</t>
  </si>
  <si>
    <t>110-96-3</t>
  </si>
  <si>
    <t>Diisobutylamine</t>
  </si>
  <si>
    <t>11096-82-5</t>
  </si>
  <si>
    <t>Aroclor 1260</t>
  </si>
  <si>
    <t>110-97-4</t>
  </si>
  <si>
    <t>Diisopropanolamine</t>
  </si>
  <si>
    <t>110-98-5</t>
  </si>
  <si>
    <t>1,1'-Oxybis-2-propanol</t>
  </si>
  <si>
    <t>11099-03-9</t>
  </si>
  <si>
    <t>C.I. Solvent Black 5</t>
  </si>
  <si>
    <t>11099-07-3</t>
  </si>
  <si>
    <t>Glyceryl stearate</t>
  </si>
  <si>
    <t>110-99-6</t>
  </si>
  <si>
    <t>Diglycolic acid</t>
  </si>
  <si>
    <t>111011-63-3</t>
  </si>
  <si>
    <t>Efonidipine</t>
  </si>
  <si>
    <t>111-01-3</t>
  </si>
  <si>
    <t>Squalane</t>
  </si>
  <si>
    <t>111-02-4</t>
  </si>
  <si>
    <t>(E)-Squalene</t>
  </si>
  <si>
    <t>111109-77-4</t>
  </si>
  <si>
    <t>Dipropylene glycol dimethyl ether</t>
  </si>
  <si>
    <t>111-11-5</t>
  </si>
  <si>
    <t>Methyl octanoate</t>
  </si>
  <si>
    <t>111-12-6</t>
  </si>
  <si>
    <t>Methyl 2-octynoate</t>
  </si>
  <si>
    <t>111-14-8</t>
  </si>
  <si>
    <t>Heptanoic acid</t>
  </si>
  <si>
    <t>111-15-9</t>
  </si>
  <si>
    <t>Ethylene glycol monoethyl ether acetate</t>
  </si>
  <si>
    <t>111-16-0</t>
  </si>
  <si>
    <t>Heptanedioic acid</t>
  </si>
  <si>
    <t>111-17-1</t>
  </si>
  <si>
    <t>3,3'-Thiodipropionic acid</t>
  </si>
  <si>
    <t>1111-78-0</t>
  </si>
  <si>
    <t>Ammonium carbamate</t>
  </si>
  <si>
    <t>111-18-2</t>
  </si>
  <si>
    <t>N,N,N',N`-Tetramethylhexanediamine</t>
  </si>
  <si>
    <t>111-20-6</t>
  </si>
  <si>
    <t>Decanedioic acid</t>
  </si>
  <si>
    <t>11121-32-7</t>
  </si>
  <si>
    <t>Mepartricin</t>
  </si>
  <si>
    <t>111-21-7</t>
  </si>
  <si>
    <t>Triethylene glycol diacetate</t>
  </si>
  <si>
    <t>1112-39-6</t>
  </si>
  <si>
    <t>Dimethoxydimethylsilane</t>
  </si>
  <si>
    <t>111-24-0</t>
  </si>
  <si>
    <t>1,5-Dibromopentane</t>
  </si>
  <si>
    <t>111-25-1</t>
  </si>
  <si>
    <t>1-Bromohexane</t>
  </si>
  <si>
    <t>111-26-2</t>
  </si>
  <si>
    <t>Hexylamine</t>
  </si>
  <si>
    <t>111-27-3</t>
  </si>
  <si>
    <t>1-Hexanol</t>
  </si>
  <si>
    <t>111-29-5</t>
  </si>
  <si>
    <t>1,5-Pentanediol</t>
  </si>
  <si>
    <t>1113-02-6</t>
  </si>
  <si>
    <t>Omethoate</t>
  </si>
  <si>
    <t>111-30-8</t>
  </si>
  <si>
    <t>Glutaraldehyde</t>
  </si>
  <si>
    <t>111358-88-4</t>
  </si>
  <si>
    <t>Lestaurtinib</t>
  </si>
  <si>
    <t>111-36-4</t>
  </si>
  <si>
    <t>Butyl isocyanate</t>
  </si>
  <si>
    <t>111-40-0</t>
  </si>
  <si>
    <t>Diethylenetriamine</t>
  </si>
  <si>
    <t>111406-87-2</t>
  </si>
  <si>
    <t>Zileuton</t>
  </si>
  <si>
    <t>111-41-1</t>
  </si>
  <si>
    <t>N-(Hydroxyethyl)ethylenediamine</t>
  </si>
  <si>
    <t>111-42-2</t>
  </si>
  <si>
    <t>Diethanolamine</t>
  </si>
  <si>
    <t>111-43-3</t>
  </si>
  <si>
    <t>Propyl ether</t>
  </si>
  <si>
    <t>1114-34-7</t>
  </si>
  <si>
    <t>D-(-)-Lyxose</t>
  </si>
  <si>
    <t>111-44-4</t>
  </si>
  <si>
    <t>Bis(2-chloroethyl) ether</t>
  </si>
  <si>
    <t>111-46-6</t>
  </si>
  <si>
    <t>Diethylene glycol</t>
  </si>
  <si>
    <t>111470-99-6</t>
  </si>
  <si>
    <t>1114-71-2</t>
  </si>
  <si>
    <t>Pebulate</t>
  </si>
  <si>
    <t>111-48-8</t>
  </si>
  <si>
    <t>2,2'-Thiobisethanol</t>
  </si>
  <si>
    <t>111-49-9</t>
  </si>
  <si>
    <t>Hexamethyleneimine</t>
  </si>
  <si>
    <t>1115-20-4</t>
  </si>
  <si>
    <t>3-Hydroxy-2,2-dimethylpropyl 3-hydroxy-2,2-dimethylpropanoate</t>
  </si>
  <si>
    <t>111-55-7</t>
  </si>
  <si>
    <t>1,2-Ethanediol diacetate</t>
  </si>
  <si>
    <t>1115-70-4</t>
  </si>
  <si>
    <t>Metformin hydrochloride</t>
  </si>
  <si>
    <t>111-60-4</t>
  </si>
  <si>
    <t>2-Hydroxyethyl octadecanoate</t>
  </si>
  <si>
    <t>111-62-6</t>
  </si>
  <si>
    <t>Ethyl oleate</t>
  </si>
  <si>
    <t>111-64-8</t>
  </si>
  <si>
    <t>Caprylyl chloride</t>
  </si>
  <si>
    <t>1116-54-7</t>
  </si>
  <si>
    <t>N-Nitrosodiethanolamine</t>
  </si>
  <si>
    <t>111-65-9</t>
  </si>
  <si>
    <t>Octane</t>
  </si>
  <si>
    <t>111-66-0</t>
  </si>
  <si>
    <t>1-Octene</t>
  </si>
  <si>
    <t>111-68-2</t>
  </si>
  <si>
    <t>Heptylamine</t>
  </si>
  <si>
    <t>111686-79-4</t>
  </si>
  <si>
    <t>Remacemide hydrochloride</t>
  </si>
  <si>
    <t>111-69-3</t>
  </si>
  <si>
    <t>Hexanedinitrile</t>
  </si>
  <si>
    <t>111696-23-2</t>
  </si>
  <si>
    <t>Cefetamet pivoxil HCl</t>
  </si>
  <si>
    <t>111-70-6</t>
  </si>
  <si>
    <t>1-Heptanol</t>
  </si>
  <si>
    <t>111-71-7</t>
  </si>
  <si>
    <t>Heptanal</t>
  </si>
  <si>
    <t>1117-55-1</t>
  </si>
  <si>
    <t>Hexyl octanoate</t>
  </si>
  <si>
    <t>111-76-2</t>
  </si>
  <si>
    <t>2-Butoxyethanol</t>
  </si>
  <si>
    <t>111-77-3</t>
  </si>
  <si>
    <t>Diethylene glycol monomethyl ether</t>
  </si>
  <si>
    <t>111-78-4</t>
  </si>
  <si>
    <t>1,5-Cyclooctadiene</t>
  </si>
  <si>
    <t>1117-86-8</t>
  </si>
  <si>
    <t>1,2-Octanediol</t>
  </si>
  <si>
    <t>111-80-8</t>
  </si>
  <si>
    <t>Methyl 2-nonynoate</t>
  </si>
  <si>
    <t>1118-12-3</t>
  </si>
  <si>
    <t>(1,1-Dimethylethyl)urea</t>
  </si>
  <si>
    <t>111812-58-9</t>
  </si>
  <si>
    <t>Fenpyroximate (Z,E)</t>
  </si>
  <si>
    <t>111-81-9</t>
  </si>
  <si>
    <t>Methyl 10-undecenoate</t>
  </si>
  <si>
    <t>111-82-0</t>
  </si>
  <si>
    <t>Methyl dodecanoate</t>
  </si>
  <si>
    <t>1118-27-0</t>
  </si>
  <si>
    <t>Linalyl isovalerate</t>
  </si>
  <si>
    <t>111-83-1</t>
  </si>
  <si>
    <t>1-Bromooctane</t>
  </si>
  <si>
    <t>1118-39-4</t>
  </si>
  <si>
    <t>2-methyl-6-methylideneoct-7-en-2-yl acetate</t>
  </si>
  <si>
    <t>111-84-2</t>
  </si>
  <si>
    <t>Nonane</t>
  </si>
  <si>
    <t>1118-46-3</t>
  </si>
  <si>
    <t>Butyltin trichloride</t>
  </si>
  <si>
    <t>111-85-3</t>
  </si>
  <si>
    <t>1-Chlorooctane</t>
  </si>
  <si>
    <t>111-86-4</t>
  </si>
  <si>
    <t>1-Octanamine</t>
  </si>
  <si>
    <t>1118-71-4</t>
  </si>
  <si>
    <t>Dipivaloylmethane</t>
  </si>
  <si>
    <t>111-87-5</t>
  </si>
  <si>
    <t>1-Octanol</t>
  </si>
  <si>
    <t>111-88-6</t>
  </si>
  <si>
    <t>1-Octanethiol</t>
  </si>
  <si>
    <t>1118-92-9</t>
  </si>
  <si>
    <t>N,N-Dimethyloctanamide</t>
  </si>
  <si>
    <t>111-90-0</t>
  </si>
  <si>
    <t>2-(2-Ethoxyethoxy)ethanol</t>
  </si>
  <si>
    <t>111-91-1</t>
  </si>
  <si>
    <t>Bis(2-chloroethoxy)methane</t>
  </si>
  <si>
    <t>111-92-2</t>
  </si>
  <si>
    <t>N-Butyl-1-butanamine</t>
  </si>
  <si>
    <t>1119-40-0</t>
  </si>
  <si>
    <t>Dimethyl glutarate</t>
  </si>
  <si>
    <t>111-94-4</t>
  </si>
  <si>
    <t>3,3'-Iminobispropanenitrile</t>
  </si>
  <si>
    <t>1119-62-6</t>
  </si>
  <si>
    <t>3,3'-Dithiodipropionic acid</t>
  </si>
  <si>
    <t>111-96-6</t>
  </si>
  <si>
    <t>Diethylene glycol dimethyl ether</t>
  </si>
  <si>
    <t>111974-69-7</t>
  </si>
  <si>
    <t>Quetiapine</t>
  </si>
  <si>
    <t>111974-72-2</t>
  </si>
  <si>
    <t>Quetiapine fumarate</t>
  </si>
  <si>
    <t>111-97-7</t>
  </si>
  <si>
    <t>3,3'-Thiodipropionitrile</t>
  </si>
  <si>
    <t>111991-09-4</t>
  </si>
  <si>
    <t>Nicosulfuron</t>
  </si>
  <si>
    <t>1119-94-4</t>
  </si>
  <si>
    <t>Dodecyltrimethylammonium bromide</t>
  </si>
  <si>
    <t>1119-97-7</t>
  </si>
  <si>
    <t>Tetradonium bromide</t>
  </si>
  <si>
    <t>1120-01-0</t>
  </si>
  <si>
    <t>Sodium hexyldecyl sulfate</t>
  </si>
  <si>
    <t>1120-04-3</t>
  </si>
  <si>
    <t>Octadecyl sulfate sodium salt</t>
  </si>
  <si>
    <t>112-00-5</t>
  </si>
  <si>
    <t>Dodecyltrimethylammonium chloride</t>
  </si>
  <si>
    <t>1120-21-4</t>
  </si>
  <si>
    <t>Undecane</t>
  </si>
  <si>
    <t>112-02-7</t>
  </si>
  <si>
    <t>Hexadecyl trimethyl ammonium chloride</t>
  </si>
  <si>
    <t>1120-36-1</t>
  </si>
  <si>
    <t>1-Tetradecene</t>
  </si>
  <si>
    <t>112-03-8</t>
  </si>
  <si>
    <t>N,N,N-Trimethyloctadecan-1-aminium chloride</t>
  </si>
  <si>
    <t>112-05-0</t>
  </si>
  <si>
    <t>Nonanoic acid</t>
  </si>
  <si>
    <t>112-06-1</t>
  </si>
  <si>
    <t>Heptyl acetate</t>
  </si>
  <si>
    <t>1120-71-4</t>
  </si>
  <si>
    <t>1,3-Propane sultone</t>
  </si>
  <si>
    <t>112-07-2</t>
  </si>
  <si>
    <t>2-Butoxyethyl acetate</t>
  </si>
  <si>
    <t>112108-01-7</t>
  </si>
  <si>
    <t>Ecopipam</t>
  </si>
  <si>
    <t>112-12-9</t>
  </si>
  <si>
    <t>2-Undecanone</t>
  </si>
  <si>
    <t>112-14-1</t>
  </si>
  <si>
    <t>Octyl acetate</t>
  </si>
  <si>
    <t>112-15-2</t>
  </si>
  <si>
    <t>2-(2-Ethoxyethoxy)ethyl acetate</t>
  </si>
  <si>
    <t>112-17-4</t>
  </si>
  <si>
    <t>Decyl acetate</t>
  </si>
  <si>
    <t>1121-76-2</t>
  </si>
  <si>
    <t>4-Chloropyridine 1-oxide</t>
  </si>
  <si>
    <t>112-18-5</t>
  </si>
  <si>
    <t>N,N-Dimethyldodecan-1-amine</t>
  </si>
  <si>
    <t>112192-04-8</t>
  </si>
  <si>
    <t>Roxindole</t>
  </si>
  <si>
    <t>1121-92-2</t>
  </si>
  <si>
    <t>Heptamethyleneimine</t>
  </si>
  <si>
    <t>112226-61-6</t>
  </si>
  <si>
    <t>Halofenozide</t>
  </si>
  <si>
    <t>112-24-3</t>
  </si>
  <si>
    <t>Triethylenetetramine</t>
  </si>
  <si>
    <t>112-25-4</t>
  </si>
  <si>
    <t>2-Hexyloxyethanol</t>
  </si>
  <si>
    <t>1122-58-3</t>
  </si>
  <si>
    <t>N,N-dimethylpyridin-4-amine</t>
  </si>
  <si>
    <t>1122-62-9</t>
  </si>
  <si>
    <t>2-Acetylpyridine</t>
  </si>
  <si>
    <t>112-26-5</t>
  </si>
  <si>
    <t>1,2-Bis(2-chloroethoxy)ethane</t>
  </si>
  <si>
    <t>112-27-6</t>
  </si>
  <si>
    <t>Triethylene glycol</t>
  </si>
  <si>
    <t>112281-77-3</t>
  </si>
  <si>
    <t>Tetraconazole</t>
  </si>
  <si>
    <t>112-30-1</t>
  </si>
  <si>
    <t>1-Decanol</t>
  </si>
  <si>
    <t>112-31-2</t>
  </si>
  <si>
    <t>Decanal</t>
  </si>
  <si>
    <t>112-34-5</t>
  </si>
  <si>
    <t>2-(2-Butoxyethoxy)ethanol</t>
  </si>
  <si>
    <t>112-35-6</t>
  </si>
  <si>
    <t>2-[2-(2-Methoxyethoxy)ethoxy]ethanol</t>
  </si>
  <si>
    <t>112-36-7</t>
  </si>
  <si>
    <t>Diethylene glycol diethyl ether</t>
  </si>
  <si>
    <t>112-37-8</t>
  </si>
  <si>
    <t>Undecanoic acid</t>
  </si>
  <si>
    <t>1123-85-9</t>
  </si>
  <si>
    <t>2-Phenylpropan-1-ol</t>
  </si>
  <si>
    <t>112-38-9</t>
  </si>
  <si>
    <t>10-Undecenoic acid</t>
  </si>
  <si>
    <t>112-39-0</t>
  </si>
  <si>
    <t>Methyl hexadecanoate</t>
  </si>
  <si>
    <t>112398-08-0</t>
  </si>
  <si>
    <t>Danofloxacin</t>
  </si>
  <si>
    <t>112400-85-8</t>
  </si>
  <si>
    <t>1-Butyl-2-methylpyridinium chloride</t>
  </si>
  <si>
    <t>112400-86-9</t>
  </si>
  <si>
    <t>1-Butyl-4-methylpyridinium chloride</t>
  </si>
  <si>
    <t>112-40-3</t>
  </si>
  <si>
    <t>Dodecane</t>
  </si>
  <si>
    <t>1124-04-5</t>
  </si>
  <si>
    <t>2-Chloro-4,5-dimethylphenol</t>
  </si>
  <si>
    <t>1124-05-6</t>
  </si>
  <si>
    <t>1,4-Dichloro-2,5-dimethylbenzene</t>
  </si>
  <si>
    <t>112410-23-8</t>
  </si>
  <si>
    <t>Tebufenozide</t>
  </si>
  <si>
    <t>1124-11-4</t>
  </si>
  <si>
    <t>Tetramethylpyrazine</t>
  </si>
  <si>
    <t>112-41-4</t>
  </si>
  <si>
    <t>1-Dodecene</t>
  </si>
  <si>
    <t>112-42-5</t>
  </si>
  <si>
    <t>1-Undecanol</t>
  </si>
  <si>
    <t>1124-33-0</t>
  </si>
  <si>
    <t>4-Nitropyridine-1-oxide</t>
  </si>
  <si>
    <t>112-44-7</t>
  </si>
  <si>
    <t>Undecanal</t>
  </si>
  <si>
    <t>112-45-8</t>
  </si>
  <si>
    <t>Undec-10-enal</t>
  </si>
  <si>
    <t>1124-63-6</t>
  </si>
  <si>
    <t>3-Cyclohexylpropan-1-ol</t>
  </si>
  <si>
    <t>1124-64-7</t>
  </si>
  <si>
    <t>N-Butylpyridinium chloride</t>
  </si>
  <si>
    <t>112-49-2</t>
  </si>
  <si>
    <t>Triethylene glycol dimethyl ether</t>
  </si>
  <si>
    <t>112-50-5</t>
  </si>
  <si>
    <t>2-[2-(2-Ethoxyethoxy)ethoxy]ethanol</t>
  </si>
  <si>
    <t>1125-21-9</t>
  </si>
  <si>
    <t>2,6,6-Trimethyl-2-cyclohexene-1,4-dione</t>
  </si>
  <si>
    <t>112-52-7</t>
  </si>
  <si>
    <t>1-Chlorododecane</t>
  </si>
  <si>
    <t>112529-15-4</t>
  </si>
  <si>
    <t>Pioglitazone hydrochloride</t>
  </si>
  <si>
    <t>112-53-8</t>
  </si>
  <si>
    <t>1-Dodecanol</t>
  </si>
  <si>
    <t>112-55-0</t>
  </si>
  <si>
    <t>1-Dodecanethiol</t>
  </si>
  <si>
    <t>112-56-1</t>
  </si>
  <si>
    <t>2-(2-Butoxyethoxy)ethyl thiocyanate</t>
  </si>
  <si>
    <t>112-57-2</t>
  </si>
  <si>
    <t>Tetraethylenepentamine</t>
  </si>
  <si>
    <t>112-59-4</t>
  </si>
  <si>
    <t>2-[2-(Hexyloxy)ethoxy]ethanol</t>
  </si>
  <si>
    <t>112-62-9</t>
  </si>
  <si>
    <t>Methyl (9Z)-octadec-9-enoate</t>
  </si>
  <si>
    <t>112-63-0</t>
  </si>
  <si>
    <t>Methyl linoleate</t>
  </si>
  <si>
    <t>112-66-3</t>
  </si>
  <si>
    <t>Dodecyl acetate</t>
  </si>
  <si>
    <t>112665-43-7</t>
  </si>
  <si>
    <t>(+-)-7-(3,5,6-trimethyl-1,4-benzoquinon-2-yl)-7-phenylheptanoic acid</t>
  </si>
  <si>
    <t>1126-78-9</t>
  </si>
  <si>
    <t>N-Butylaniline</t>
  </si>
  <si>
    <t>112-69-6</t>
  </si>
  <si>
    <t>N,N-Dimethyl-1-hexadecanamine</t>
  </si>
  <si>
    <t>112-70-9</t>
  </si>
  <si>
    <t>1-Tridecanol</t>
  </si>
  <si>
    <t>112-71-0</t>
  </si>
  <si>
    <t>1-Bromotetradecane</t>
  </si>
  <si>
    <t>112-72-1</t>
  </si>
  <si>
    <t>1-Tetradecanol</t>
  </si>
  <si>
    <t>112-73-2</t>
  </si>
  <si>
    <t>Diethylene glycol dibutyl ether</t>
  </si>
  <si>
    <t>112733-06-9</t>
  </si>
  <si>
    <t>Zenarestat</t>
  </si>
  <si>
    <t>112809-51-5</t>
  </si>
  <si>
    <t>Letrozole</t>
  </si>
  <si>
    <t>112811-59-3</t>
  </si>
  <si>
    <t>Gatifloxacin</t>
  </si>
  <si>
    <t>112-82-3</t>
  </si>
  <si>
    <t>1-Bromohexadecane</t>
  </si>
  <si>
    <t>112-86-7</t>
  </si>
  <si>
    <t>(13Z)-Docos-13-enoic acid</t>
  </si>
  <si>
    <t>112885-42-4</t>
  </si>
  <si>
    <t>Mosapride citrate</t>
  </si>
  <si>
    <t>112887-68-0</t>
  </si>
  <si>
    <t>Raltitrexed</t>
  </si>
  <si>
    <t>112-88-9</t>
  </si>
  <si>
    <t>1-Octadecene</t>
  </si>
  <si>
    <t>112-90-3</t>
  </si>
  <si>
    <t>(Z)-9-Octadecenylamine</t>
  </si>
  <si>
    <t>112-92-5</t>
  </si>
  <si>
    <t>1-Octadecanol</t>
  </si>
  <si>
    <t>112965-21-6</t>
  </si>
  <si>
    <t>Calcipotriene</t>
  </si>
  <si>
    <t>113-07-5</t>
  </si>
  <si>
    <t>Doxapram hydrochloride</t>
  </si>
  <si>
    <t>1131-18-6</t>
  </si>
  <si>
    <t>3-Methyl-1-phenyl-1H-pyrazol-5-amine</t>
  </si>
  <si>
    <t>113136-77-9</t>
  </si>
  <si>
    <t>Cyclanilide</t>
  </si>
  <si>
    <t>113-24-6</t>
  </si>
  <si>
    <t>Sodium pyruvate</t>
  </si>
  <si>
    <t>1132-61-2</t>
  </si>
  <si>
    <t>4-Morpholinepropanesulfonic acid</t>
  </si>
  <si>
    <t>113-38-2</t>
  </si>
  <si>
    <t>Estradiol dipropionate</t>
  </si>
  <si>
    <t>1134-04-9</t>
  </si>
  <si>
    <t>2,3,4,5-Tetrachloro-6-(trichloromethyl)pyridine</t>
  </si>
  <si>
    <t>1134-23-2</t>
  </si>
  <si>
    <t>Cycloate</t>
  </si>
  <si>
    <t>113-42-8</t>
  </si>
  <si>
    <t>Methergine</t>
  </si>
  <si>
    <t>1134-47-0</t>
  </si>
  <si>
    <t>Baclofen</t>
  </si>
  <si>
    <t>113-48-4</t>
  </si>
  <si>
    <t>Octylbicycloheptenedicarboximide</t>
  </si>
  <si>
    <t>113507-06-5</t>
  </si>
  <si>
    <t>Moxidectin</t>
  </si>
  <si>
    <t>113-52-0</t>
  </si>
  <si>
    <t>Imipramine hydrochloride</t>
  </si>
  <si>
    <t>1135280-78-2</t>
  </si>
  <si>
    <t>Altanserin hydrochloride</t>
  </si>
  <si>
    <t>1135-66-6</t>
  </si>
  <si>
    <t>(-)-Isolongifolene</t>
  </si>
  <si>
    <t>113-59-7</t>
  </si>
  <si>
    <t>Chlorprothixene</t>
  </si>
  <si>
    <t>113617-63-3</t>
  </si>
  <si>
    <t>Orbifloxacin</t>
  </si>
  <si>
    <t>113712-98-4</t>
  </si>
  <si>
    <t>Tenatoprazole</t>
  </si>
  <si>
    <t>113734-18-2</t>
  </si>
  <si>
    <t>CP-114271</t>
  </si>
  <si>
    <t>113-73-5</t>
  </si>
  <si>
    <t>Gramicidin S</t>
  </si>
  <si>
    <t>1137-42-4</t>
  </si>
  <si>
    <t>4-Hydroxybenzophenone</t>
  </si>
  <si>
    <t>113-79-1</t>
  </si>
  <si>
    <t>Argipressin</t>
  </si>
  <si>
    <t>113852-37-2</t>
  </si>
  <si>
    <t>Cidofovir</t>
  </si>
  <si>
    <t>113-92-8</t>
  </si>
  <si>
    <t>Chlorpheniramine maleate</t>
  </si>
  <si>
    <t>113981-44-5</t>
  </si>
  <si>
    <t>Cefozopran hydrochloride</t>
  </si>
  <si>
    <t>113-98-4</t>
  </si>
  <si>
    <t>Penicillin G potassium</t>
  </si>
  <si>
    <t>1141-38-4</t>
  </si>
  <si>
    <t>2,6-Naphthalenedicarboxylic acid</t>
  </si>
  <si>
    <t>1142337-10-7</t>
  </si>
  <si>
    <t>Eprinomectin (B1a, B1b mixture)</t>
  </si>
  <si>
    <t>114-26-1</t>
  </si>
  <si>
    <t>Propoxur</t>
  </si>
  <si>
    <t>114311-32-9</t>
  </si>
  <si>
    <t>Imazamox</t>
  </si>
  <si>
    <t>1143-38-0</t>
  </si>
  <si>
    <t>Anthralin</t>
  </si>
  <si>
    <t>114369-43-6</t>
  </si>
  <si>
    <t>Fenbuconazole</t>
  </si>
  <si>
    <t>1143-72-2</t>
  </si>
  <si>
    <t>2,3,4-Trihydroxbenzophenone</t>
  </si>
  <si>
    <t>114417-20-8</t>
  </si>
  <si>
    <t>Alilusem potassium</t>
  </si>
  <si>
    <t>114-49-8</t>
  </si>
  <si>
    <t>Scopolamine hydrobromide</t>
  </si>
  <si>
    <t>114569-84-5</t>
  </si>
  <si>
    <t>1-Dodecyl-3-methylimidazolium chloride</t>
  </si>
  <si>
    <t>114607-46-4</t>
  </si>
  <si>
    <t>Acitazanolast</t>
  </si>
  <si>
    <t>114651-37-5</t>
  </si>
  <si>
    <t>{4-[(Ethenyloxy)methyl]cyclohexyl}methanol</t>
  </si>
  <si>
    <t>1146-98-1</t>
  </si>
  <si>
    <t>Bromindione</t>
  </si>
  <si>
    <t>1146-99-2</t>
  </si>
  <si>
    <t>Clorindione</t>
  </si>
  <si>
    <t>114-80-7</t>
  </si>
  <si>
    <t>Neostigmine bromide</t>
  </si>
  <si>
    <t>114-83-0</t>
  </si>
  <si>
    <t>1-Acetyl-2-phenylhydrazine</t>
  </si>
  <si>
    <t>114-85-2</t>
  </si>
  <si>
    <t>Bethanidine sulfate (2:1)</t>
  </si>
  <si>
    <t>114856-44-9</t>
  </si>
  <si>
    <t>Oberadilol</t>
  </si>
  <si>
    <t>114899-77-3</t>
  </si>
  <si>
    <t>Trabectedin</t>
  </si>
  <si>
    <t>114977-28-5</t>
  </si>
  <si>
    <t>Docetaxel</t>
  </si>
  <si>
    <t>115-02-6</t>
  </si>
  <si>
    <t>Azaserine</t>
  </si>
  <si>
    <t>115-09-3</t>
  </si>
  <si>
    <t>Methylmercuric(II) chloride</t>
  </si>
  <si>
    <t>115103-85-0</t>
  </si>
  <si>
    <t>MK-571 sodium</t>
  </si>
  <si>
    <t>115-17-3</t>
  </si>
  <si>
    <t>Tribromoacetaldehyde</t>
  </si>
  <si>
    <t>115-19-5</t>
  </si>
  <si>
    <t>2-Methyl-3-butyn-2-ol</t>
  </si>
  <si>
    <t>115-24-2</t>
  </si>
  <si>
    <t>Sulfonmethane</t>
  </si>
  <si>
    <t>115256-11-6</t>
  </si>
  <si>
    <t>Dofetilide</t>
  </si>
  <si>
    <t>1152-61-0</t>
  </si>
  <si>
    <t>N-[(Benzyloxy)carbonyl]-L-aspartic acid</t>
  </si>
  <si>
    <t>115-27-5</t>
  </si>
  <si>
    <t>Chlorendic anhydride</t>
  </si>
  <si>
    <t>115-28-6</t>
  </si>
  <si>
    <t>Chlorendic acid</t>
  </si>
  <si>
    <t>115-29-7</t>
  </si>
  <si>
    <t>Endosulfan</t>
  </si>
  <si>
    <t>115-31-1</t>
  </si>
  <si>
    <t>Thanite</t>
  </si>
  <si>
    <t>115-32-2</t>
  </si>
  <si>
    <t>Dicofol</t>
  </si>
  <si>
    <t>115-33-3</t>
  </si>
  <si>
    <t>Oxyphenisatin acetate</t>
  </si>
  <si>
    <t>115344-47-3</t>
  </si>
  <si>
    <t>Siguazodan</t>
  </si>
  <si>
    <t>115-37-7</t>
  </si>
  <si>
    <t>Thebaine</t>
  </si>
  <si>
    <t>115-38-8</t>
  </si>
  <si>
    <t>Mephobarbital</t>
  </si>
  <si>
    <t>115-39-9</t>
  </si>
  <si>
    <t>Bromophenol blue</t>
  </si>
  <si>
    <t>115436-72-1</t>
  </si>
  <si>
    <t>Risedronate sodium</t>
  </si>
  <si>
    <t>1154-59-2</t>
  </si>
  <si>
    <t>3,5-Dichlorosalicyl-3,4-dichloroanilide</t>
  </si>
  <si>
    <t>115-46-8</t>
  </si>
  <si>
    <t>Azacyclonol</t>
  </si>
  <si>
    <t>115550-35-1</t>
  </si>
  <si>
    <t>Marbofloxacin</t>
  </si>
  <si>
    <t>1155-74-4</t>
  </si>
  <si>
    <t>Tetradecylpyridinium bromide</t>
  </si>
  <si>
    <t>1156-19-0</t>
  </si>
  <si>
    <t>Tolazamide</t>
  </si>
  <si>
    <t>115626-53-4</t>
  </si>
  <si>
    <t>Tropisetron methyliodide</t>
  </si>
  <si>
    <t>115-63-9</t>
  </si>
  <si>
    <t>Hexocyclium</t>
  </si>
  <si>
    <t>115-70-8</t>
  </si>
  <si>
    <t>2-Amino-2-ethyl-1,3-propanediol</t>
  </si>
  <si>
    <t>115-77-5</t>
  </si>
  <si>
    <t>Pentaerythritol</t>
  </si>
  <si>
    <t>115-79-7</t>
  </si>
  <si>
    <t>Ambenonium chloride</t>
  </si>
  <si>
    <t>115-84-4</t>
  </si>
  <si>
    <t>2-Butyl-2-ethyl-1,3-propanediol</t>
  </si>
  <si>
    <t>115-86-6</t>
  </si>
  <si>
    <t>Triphenyl phosphate</t>
  </si>
  <si>
    <t>115-90-2</t>
  </si>
  <si>
    <t>Fensulfothion</t>
  </si>
  <si>
    <t>115-93-5</t>
  </si>
  <si>
    <t>Cythioate</t>
  </si>
  <si>
    <t>115956-13-3</t>
  </si>
  <si>
    <t>Dolasetron mesylate</t>
  </si>
  <si>
    <t>115-95-7</t>
  </si>
  <si>
    <t>Linalyl acetate</t>
  </si>
  <si>
    <t>115964-29-9</t>
  </si>
  <si>
    <t>Tosufloxacin toluenesulfonic acid</t>
  </si>
  <si>
    <t>115-96-8</t>
  </si>
  <si>
    <t>Tris(2-chloroethyl) phosphate</t>
  </si>
  <si>
    <t>115-99-1</t>
  </si>
  <si>
    <t>Linalyl formate</t>
  </si>
  <si>
    <t>116-02-9</t>
  </si>
  <si>
    <t>3,3,5-Trimethylcyclohexanol</t>
  </si>
  <si>
    <t>116-06-3</t>
  </si>
  <si>
    <t>Aldicarb</t>
  </si>
  <si>
    <t>116-16-5</t>
  </si>
  <si>
    <t>Hexachloroacetone</t>
  </si>
  <si>
    <t>1162-06-7</t>
  </si>
  <si>
    <t>Triphenyllead acetate</t>
  </si>
  <si>
    <t>116255-48-2</t>
  </si>
  <si>
    <t>Bromuconazole</t>
  </si>
  <si>
    <t>116-25-6</t>
  </si>
  <si>
    <t>1-(Hydroxymethyl)-5,5-dimethylhydantoin</t>
  </si>
  <si>
    <t>116-26-7</t>
  </si>
  <si>
    <t>Safranal</t>
  </si>
  <si>
    <t>116287-13-9</t>
  </si>
  <si>
    <t>Lanperisone hydrochloride</t>
  </si>
  <si>
    <t>116-29-0</t>
  </si>
  <si>
    <t>Tetradifon</t>
  </si>
  <si>
    <t>116296-31-2</t>
  </si>
  <si>
    <t>3-Thiatetradecanoic acid</t>
  </si>
  <si>
    <t>116-31-4</t>
  </si>
  <si>
    <t>Retinal</t>
  </si>
  <si>
    <t>1163-36-6</t>
  </si>
  <si>
    <t>Clemizole hydrochloride</t>
  </si>
  <si>
    <t>116-38-1</t>
  </si>
  <si>
    <t>Edrophonium chloride</t>
  </si>
  <si>
    <t>116-43-8</t>
  </si>
  <si>
    <t>Succinylsulfathiazole</t>
  </si>
  <si>
    <t>116-45-0</t>
  </si>
  <si>
    <t>Sulfabromomethazine</t>
  </si>
  <si>
    <t>116-49-4</t>
  </si>
  <si>
    <t>Amoebicon</t>
  </si>
  <si>
    <t>116-52-9</t>
  </si>
  <si>
    <t>Dichloralurea</t>
  </si>
  <si>
    <t>116-53-0</t>
  </si>
  <si>
    <t>2-Methylbutanoic acid</t>
  </si>
  <si>
    <t>1166-34-3</t>
  </si>
  <si>
    <t>Cinanserin</t>
  </si>
  <si>
    <t>116649-85-5</t>
  </si>
  <si>
    <t>Ramatroban</t>
  </si>
  <si>
    <t>1166-52-5</t>
  </si>
  <si>
    <t>Lauryl gallate</t>
  </si>
  <si>
    <t>116-66-5</t>
  </si>
  <si>
    <t>1,1,3,3,5-Pentamethyl-4,6-dinitro-2,3-dihydro-1H-indene</t>
  </si>
  <si>
    <t>116666-63-8</t>
  </si>
  <si>
    <t>Mibefradil dihydrochloride</t>
  </si>
  <si>
    <t>116714-46-6</t>
  </si>
  <si>
    <t>Novaluron</t>
  </si>
  <si>
    <t>116-81-4</t>
  </si>
  <si>
    <t>1-Amino-4-bromo-9,10-dioxo-9,10-dihydroanthracene-2-sulfonic acid</t>
  </si>
  <si>
    <t>116861-00-8</t>
  </si>
  <si>
    <t>Isamoltan</t>
  </si>
  <si>
    <t>116912-64-2</t>
  </si>
  <si>
    <t>2-Silylpropyl-urea, Si-(ethoxy and methoxy) derivs</t>
  </si>
  <si>
    <t>117-08-8</t>
  </si>
  <si>
    <t>Tetrachlorophthalic anhydride</t>
  </si>
  <si>
    <t>117091-64-2</t>
  </si>
  <si>
    <t>Etoposide phosphate</t>
  </si>
  <si>
    <t>117-10-2</t>
  </si>
  <si>
    <t>Danthron</t>
  </si>
  <si>
    <t>117-18-0</t>
  </si>
  <si>
    <t>2,3,5,6-Tetrachloronitrobenzene</t>
  </si>
  <si>
    <t>117279-73-9</t>
  </si>
  <si>
    <t>Israpafant</t>
  </si>
  <si>
    <t>117332-93-1</t>
  </si>
  <si>
    <t>N-Phenyl-N-[1-(2-thienyl)methyl-4-piperidyl]propanamide hydrochloride</t>
  </si>
  <si>
    <t>117332-94-2</t>
  </si>
  <si>
    <t>N-[1-[1-Methyl-2-(2-thienyl)ethyl]-4-piperidyl]-N-phenylpropanamide hydrochloride</t>
  </si>
  <si>
    <t>117337-19-6</t>
  </si>
  <si>
    <t>Fluthiacet-methyl</t>
  </si>
  <si>
    <t>117-37-3</t>
  </si>
  <si>
    <t>Anisindione</t>
  </si>
  <si>
    <t>1173-88-2</t>
  </si>
  <si>
    <t>Oxacillin sodium salt</t>
  </si>
  <si>
    <t>117-39-5</t>
  </si>
  <si>
    <t>Quercetin</t>
  </si>
  <si>
    <t>117414-74-1</t>
  </si>
  <si>
    <t>Midafotel</t>
  </si>
  <si>
    <t>117428-22-5</t>
  </si>
  <si>
    <t>Picoxystrobin</t>
  </si>
  <si>
    <t>117467-28-4</t>
  </si>
  <si>
    <t>Cefditorin pivoxil</t>
  </si>
  <si>
    <t>1176-08-5</t>
  </si>
  <si>
    <t>Phenyltoloxamine citrate</t>
  </si>
  <si>
    <t>1176-74-5</t>
  </si>
  <si>
    <t>Tetrabromophenolphthalein ethyl ester</t>
  </si>
  <si>
    <t>117704-25-3</t>
  </si>
  <si>
    <t>Doramectin</t>
  </si>
  <si>
    <t>117718-60-2</t>
  </si>
  <si>
    <t>Thiazopyr</t>
  </si>
  <si>
    <t>1177-87-3</t>
  </si>
  <si>
    <t>Dexamethasone acetate</t>
  </si>
  <si>
    <t>117-79-3</t>
  </si>
  <si>
    <t>2-Aminoanthraquinone</t>
  </si>
  <si>
    <t>117-80-6</t>
  </si>
  <si>
    <t>Dichlone</t>
  </si>
  <si>
    <t>117-81-7</t>
  </si>
  <si>
    <t>Di(2-ethylhexyl) phthalate</t>
  </si>
  <si>
    <t>117-82-8</t>
  </si>
  <si>
    <t>Di(2-methoxyethyl) phthalate</t>
  </si>
  <si>
    <t>1178-29-6</t>
  </si>
  <si>
    <t>Metoserpate hydrochloride</t>
  </si>
  <si>
    <t>117-83-9</t>
  </si>
  <si>
    <t>Bis(2-butoxyethyl) phthalate</t>
  </si>
  <si>
    <t>117-84-0</t>
  </si>
  <si>
    <t>Di-n-octyl phthalate</t>
  </si>
  <si>
    <t>117947-85-0</t>
  </si>
  <si>
    <t>1-Ethyl-1-methylpyrrolidinium tetrafluoroborate</t>
  </si>
  <si>
    <t>Diatrizoic acid</t>
  </si>
  <si>
    <t>117976-90-6</t>
  </si>
  <si>
    <t>Rabeprazole sodium</t>
  </si>
  <si>
    <t>117-99-7</t>
  </si>
  <si>
    <t>2-Hydroxybenzophenone</t>
  </si>
  <si>
    <t>1180-71-8</t>
  </si>
  <si>
    <t>Limoni</t>
  </si>
  <si>
    <t>118072-93-8</t>
  </si>
  <si>
    <t>Zoledronate</t>
  </si>
  <si>
    <t>118-08-1</t>
  </si>
  <si>
    <t>Hydrastine</t>
  </si>
  <si>
    <t>118-10-5</t>
  </si>
  <si>
    <t>Cinchonine</t>
  </si>
  <si>
    <t>118134-30-8</t>
  </si>
  <si>
    <t>Spiroxamine</t>
  </si>
  <si>
    <t>118288-08-7</t>
  </si>
  <si>
    <t>Lafutidine</t>
  </si>
  <si>
    <t>118292-40-3</t>
  </si>
  <si>
    <t>Tazarotene</t>
  </si>
  <si>
    <t>118-29-6</t>
  </si>
  <si>
    <t>2-(Hydroxymethyl)-1H-Isoindole-1,3(2H)-dione</t>
  </si>
  <si>
    <t>118409-57-7</t>
  </si>
  <si>
    <t>Tyrphostin 23</t>
  </si>
  <si>
    <t>118409-58-8</t>
  </si>
  <si>
    <t>Tyrphostin 25</t>
  </si>
  <si>
    <t>118443-89-3</t>
  </si>
  <si>
    <t>Cefquinome sulfate</t>
  </si>
  <si>
    <t>118-47-8</t>
  </si>
  <si>
    <t>Pyrazolone T</t>
  </si>
  <si>
    <t>118-48-9</t>
  </si>
  <si>
    <t>2H-3,1-Benzoxazine-2,4(1H)-dione</t>
  </si>
  <si>
    <t>118499-70-0</t>
  </si>
  <si>
    <t>Ipidacrine hydrochloride hydrate</t>
  </si>
  <si>
    <t>118-52-5</t>
  </si>
  <si>
    <t>1,3-Dichloro-5,5-dimethylhydantoin</t>
  </si>
  <si>
    <t>1185-53-1</t>
  </si>
  <si>
    <t>Tromethamine hydrochloride</t>
  </si>
  <si>
    <t>1185-55-3</t>
  </si>
  <si>
    <t>Trimethoxymethylsilane</t>
  </si>
  <si>
    <t>118-55-8</t>
  </si>
  <si>
    <t>Phenyl salicylate</t>
  </si>
  <si>
    <t>118-56-9</t>
  </si>
  <si>
    <t>3,3,5-Trimethylcyclohexyl salicylate</t>
  </si>
  <si>
    <t>118-57-0</t>
  </si>
  <si>
    <t>Acetaminosalol</t>
  </si>
  <si>
    <t>118-58-1</t>
  </si>
  <si>
    <t>Benzyl salicylate</t>
  </si>
  <si>
    <t>118-60-5</t>
  </si>
  <si>
    <t>2-Ethylhexyl salicylate</t>
  </si>
  <si>
    <t>118-61-6</t>
  </si>
  <si>
    <t>Ethyl salicylate</t>
  </si>
  <si>
    <t>118635-52-2</t>
  </si>
  <si>
    <t>Mepranoprofen arbamel</t>
  </si>
  <si>
    <t>118-68-3</t>
  </si>
  <si>
    <t>Etryptamine acetate</t>
  </si>
  <si>
    <t>118-69-4</t>
  </si>
  <si>
    <t>2,6-Dichlorotoluene</t>
  </si>
  <si>
    <t>1187-03-7</t>
  </si>
  <si>
    <t>Tetraethylurea</t>
  </si>
  <si>
    <t>118712-89-3</t>
  </si>
  <si>
    <t>Transfluthrin</t>
  </si>
  <si>
    <t>118-71-8</t>
  </si>
  <si>
    <t>Maltol</t>
  </si>
  <si>
    <t>118-74-1</t>
  </si>
  <si>
    <t>Hexachlorobenzene</t>
  </si>
  <si>
    <t>1187-42-4</t>
  </si>
  <si>
    <t>Diaminomaleonitrile</t>
  </si>
  <si>
    <t>118-75-2</t>
  </si>
  <si>
    <t>Chloranil</t>
  </si>
  <si>
    <t>118-79-6</t>
  </si>
  <si>
    <t>2,4,6-Tribromophenol</t>
  </si>
  <si>
    <t>118-82-1</t>
  </si>
  <si>
    <t>4,4'-Methylenebis(2,6-di-t-butylphenol)</t>
  </si>
  <si>
    <t>1188-21-2</t>
  </si>
  <si>
    <t>Acetyl-L-leucine</t>
  </si>
  <si>
    <t>1188-37-0</t>
  </si>
  <si>
    <t>N-Acetyl-L-glutamic acid</t>
  </si>
  <si>
    <t>1188-38-1</t>
  </si>
  <si>
    <t>N-Carbamyl-L-glutamic acid</t>
  </si>
  <si>
    <t>118-88-7</t>
  </si>
  <si>
    <t>5-Amino-2-methylbenzenesulfonic acid</t>
  </si>
  <si>
    <t>118-90-1</t>
  </si>
  <si>
    <t>2-Methylbenzoic acid</t>
  </si>
  <si>
    <t>1189-08-8</t>
  </si>
  <si>
    <t>1,3-Butyleneglycol dimethacrylate</t>
  </si>
  <si>
    <t>118909-22-1</t>
  </si>
  <si>
    <t>Hydroxytacrine maleate</t>
  </si>
  <si>
    <t>118-91-2</t>
  </si>
  <si>
    <t>2-Chlorobenzoic acid</t>
  </si>
  <si>
    <t>118-92-3</t>
  </si>
  <si>
    <t>Anthranilic acid</t>
  </si>
  <si>
    <t>118-93-4</t>
  </si>
  <si>
    <t>2-Hydroxyacetophenone</t>
  </si>
  <si>
    <t>119039-59-7</t>
  </si>
  <si>
    <t>D-Amphetamine-d3 hemisulfate</t>
  </si>
  <si>
    <t>119-07-3</t>
  </si>
  <si>
    <t>Octyl decyl phthalate</t>
  </si>
  <si>
    <t>119-10-8</t>
  </si>
  <si>
    <t>1-Methoxy-4-methyl-2-nitrobenzene</t>
  </si>
  <si>
    <t>1191-16-8</t>
  </si>
  <si>
    <t>3,3-Dimethylallyl acetate</t>
  </si>
  <si>
    <t>119-13-1</t>
  </si>
  <si>
    <t>D-delta-Tocopherol</t>
  </si>
  <si>
    <t>1191-41-9</t>
  </si>
  <si>
    <t>Ethyl linolenate</t>
  </si>
  <si>
    <t>1191-50-0</t>
  </si>
  <si>
    <t>Sodium myristyl sulfate</t>
  </si>
  <si>
    <t>1191-62-4</t>
  </si>
  <si>
    <t>1,8-Octanedithiol</t>
  </si>
  <si>
    <t>119168-77-3</t>
  </si>
  <si>
    <t>Tebufenpyrad</t>
  </si>
  <si>
    <t>119169-78-7</t>
  </si>
  <si>
    <t>Epristeride</t>
  </si>
  <si>
    <t>119171-18-5</t>
  </si>
  <si>
    <t>1-Methyl-3-propylimidazolium iodide</t>
  </si>
  <si>
    <t>119-17-5</t>
  </si>
  <si>
    <t>3-(3-Methyl-5-oxo-4,5-dihydro-1H-pyrazol-1-yl)benzenesulfonic acid</t>
  </si>
  <si>
    <t>1191914-21-2</t>
  </si>
  <si>
    <t>PharmaGSID_48521</t>
  </si>
  <si>
    <t>1192-28-5</t>
  </si>
  <si>
    <t>Cyclopentanone oxime</t>
  </si>
  <si>
    <t>1192-52-5</t>
  </si>
  <si>
    <t>4,5-Dichloro-3H-1,2-dithiol-3-one</t>
  </si>
  <si>
    <t>119-27-7</t>
  </si>
  <si>
    <t>2,4-Dinitroanisole</t>
  </si>
  <si>
    <t>119302-91-9</t>
  </si>
  <si>
    <t>Rocuronium bromide</t>
  </si>
  <si>
    <t>119313-12-1</t>
  </si>
  <si>
    <t>2-Benzyl-2-(dimethylamino)-1-[4-(morpholin-4-yl)phenyl]butan-1-one</t>
  </si>
  <si>
    <t>1193-18-6</t>
  </si>
  <si>
    <t>3-Methyl-2-cyclohexen-1-one</t>
  </si>
  <si>
    <t>119-32-4</t>
  </si>
  <si>
    <t>4-Methyl-3-nitroaniline</t>
  </si>
  <si>
    <t>119-33-5</t>
  </si>
  <si>
    <t>4-Methyl-2-nitrophenol</t>
  </si>
  <si>
    <t>1193386-64-9</t>
  </si>
  <si>
    <t>Vardenafil citrate</t>
  </si>
  <si>
    <t>119-34-6</t>
  </si>
  <si>
    <t>4-Amino-2-nitrophenol</t>
  </si>
  <si>
    <t>119-36-8</t>
  </si>
  <si>
    <t>Methyl salicylate</t>
  </si>
  <si>
    <t>1193-81-3</t>
  </si>
  <si>
    <t>1-Cyclohexylethanol</t>
  </si>
  <si>
    <t>119-39-1</t>
  </si>
  <si>
    <t>1(2H)-Phthalazinone</t>
  </si>
  <si>
    <t>119-40-4</t>
  </si>
  <si>
    <t>4-Hydroxy-7-(phenylamino)naphthalene-2-sulfonic acid</t>
  </si>
  <si>
    <t>119413-54-6</t>
  </si>
  <si>
    <t>Topotecan hydrochloride</t>
  </si>
  <si>
    <t>119-41-5</t>
  </si>
  <si>
    <t>Efloxate</t>
  </si>
  <si>
    <t>119431-25-3</t>
  </si>
  <si>
    <t>Eliprodil</t>
  </si>
  <si>
    <t>119446-68-3</t>
  </si>
  <si>
    <t>1194-65-6</t>
  </si>
  <si>
    <t>Dichlobenil</t>
  </si>
  <si>
    <t>119-47-1</t>
  </si>
  <si>
    <t>2,2'-Methylenebis(4-methyl-6-tert-butylphenol)</t>
  </si>
  <si>
    <t>119515-38-7</t>
  </si>
  <si>
    <t>Icaridin</t>
  </si>
  <si>
    <t>1195-16-0</t>
  </si>
  <si>
    <t>Citiolone</t>
  </si>
  <si>
    <t>119-53-9</t>
  </si>
  <si>
    <t>Benzoin</t>
  </si>
  <si>
    <t>1195-79-5</t>
  </si>
  <si>
    <t>alpha-Fenchone</t>
  </si>
  <si>
    <t>1196-01-6</t>
  </si>
  <si>
    <t>L-Verbenone</t>
  </si>
  <si>
    <t>119615-63-3</t>
  </si>
  <si>
    <t>Olprinone hydrochloride</t>
  </si>
  <si>
    <t>119-64-2</t>
  </si>
  <si>
    <t>Tetralin</t>
  </si>
  <si>
    <t>119-65-3</t>
  </si>
  <si>
    <t>Isoquinoline</t>
  </si>
  <si>
    <t>1197-01-9</t>
  </si>
  <si>
    <t>p-Cymen-8-ol</t>
  </si>
  <si>
    <t>1197-18-8</t>
  </si>
  <si>
    <t>Tranexamic acid</t>
  </si>
  <si>
    <t>1197334-04-5</t>
  </si>
  <si>
    <t>SB 206553 hydrochloride</t>
  </si>
  <si>
    <t>119-75-5</t>
  </si>
  <si>
    <t>2-Nitrodiphenylamine</t>
  </si>
  <si>
    <t>119-84-6</t>
  </si>
  <si>
    <t>3,4-Dihydrocoumarin</t>
  </si>
  <si>
    <t>1198-77-2</t>
  </si>
  <si>
    <t>Sodium urate</t>
  </si>
  <si>
    <t>119-90-4</t>
  </si>
  <si>
    <t>3,3'-Dimethoxybenzidine</t>
  </si>
  <si>
    <t>119-93-7</t>
  </si>
  <si>
    <t>3,3'-Dimethylbenzidine</t>
  </si>
  <si>
    <t>120011-70-3</t>
  </si>
  <si>
    <t>Donepezil hydrochloride</t>
  </si>
  <si>
    <t>120066-54-8</t>
  </si>
  <si>
    <t>Gadoteridol</t>
  </si>
  <si>
    <t>120068-37-3</t>
  </si>
  <si>
    <t>Fipronil</t>
  </si>
  <si>
    <t>120-07-0</t>
  </si>
  <si>
    <t>N-Phenyldiethanolamine</t>
  </si>
  <si>
    <t>120116-88-3</t>
  </si>
  <si>
    <t>Cyazofamid</t>
  </si>
  <si>
    <t>120-12-7</t>
  </si>
  <si>
    <t>Anthracene</t>
  </si>
  <si>
    <t>120-14-9</t>
  </si>
  <si>
    <t>Veratraldehyde</t>
  </si>
  <si>
    <t>120-18-3</t>
  </si>
  <si>
    <t>Naphthalene-2-sulfonic acid</t>
  </si>
  <si>
    <t>120210-48-2</t>
  </si>
  <si>
    <t>Tenidap</t>
  </si>
  <si>
    <t>120-23-0</t>
  </si>
  <si>
    <t>2-Naphthoxyacetic acid</t>
  </si>
  <si>
    <t>120-29-6</t>
  </si>
  <si>
    <t>Tropine</t>
  </si>
  <si>
    <t>120-32-1</t>
  </si>
  <si>
    <t>Clorophene</t>
  </si>
  <si>
    <t>Dichlorprop</t>
  </si>
  <si>
    <t>120373-24-2</t>
  </si>
  <si>
    <t>Unoprostone isopropyl ester</t>
  </si>
  <si>
    <t>120-37-6</t>
  </si>
  <si>
    <t>3-Ethylamino-4-methylphenol</t>
  </si>
  <si>
    <t>120-40-1</t>
  </si>
  <si>
    <t>N,N-Bis(2-hydroxyethyl)dodecanamide</t>
  </si>
  <si>
    <t>120410-24-4</t>
  </si>
  <si>
    <t>Biapenem</t>
  </si>
  <si>
    <t>120-45-6</t>
  </si>
  <si>
    <t>1-Phenylethyl propionate</t>
  </si>
  <si>
    <t>120-46-7</t>
  </si>
  <si>
    <t>1,3-Diphenyl-1,3-propanedione</t>
  </si>
  <si>
    <t>120-50-3</t>
  </si>
  <si>
    <t>Isobutyl benzoate</t>
  </si>
  <si>
    <t>120511-73-1</t>
  </si>
  <si>
    <t>Anastrozole</t>
  </si>
  <si>
    <t>120-51-4</t>
  </si>
  <si>
    <t>Benzyl benzoate</t>
  </si>
  <si>
    <t>1205-17-0</t>
  </si>
  <si>
    <t>3-(3,4-Methylenedioxyphenyl)-2-methylpropanal</t>
  </si>
  <si>
    <t>120-55-8</t>
  </si>
  <si>
    <t>Diethylene glycol dibenzoate</t>
  </si>
  <si>
    <t>1205-64-7</t>
  </si>
  <si>
    <t>3-Methyl-N-phenylaniline</t>
  </si>
  <si>
    <t>120-56-9</t>
  </si>
  <si>
    <t>Triethylene glycol dibenzoate</t>
  </si>
  <si>
    <t>120-57-0</t>
  </si>
  <si>
    <t>Piperonal</t>
  </si>
  <si>
    <t>120-58-1</t>
  </si>
  <si>
    <t>Isosafrole</t>
  </si>
  <si>
    <t>120-61-6</t>
  </si>
  <si>
    <t>Dimethyl terephthalate</t>
  </si>
  <si>
    <t>120-62-7</t>
  </si>
  <si>
    <t>Piperonyl sulfoxide</t>
  </si>
  <si>
    <t>120638-55-3</t>
  </si>
  <si>
    <t>Bromfenac sodium sesquihydrate</t>
  </si>
  <si>
    <t>120-65-0</t>
  </si>
  <si>
    <t>2-((Dimethylamino)methyl)phenol</t>
  </si>
  <si>
    <t>120-66-1</t>
  </si>
  <si>
    <t>N-Acetyl-o-toluidine</t>
  </si>
  <si>
    <t>120693-79-0</t>
  </si>
  <si>
    <t>(-)-Metazocine fumarate (1:1)</t>
  </si>
  <si>
    <t>120-71-8</t>
  </si>
  <si>
    <t>2-Methoxy-5-methylaniline</t>
  </si>
  <si>
    <t>120-72-9</t>
  </si>
  <si>
    <t>Indole</t>
  </si>
  <si>
    <t>120-75-2</t>
  </si>
  <si>
    <t>2-Methylbenzothiazole</t>
  </si>
  <si>
    <t>120-78-5</t>
  </si>
  <si>
    <t>2,2'-Dithiobisbenzothiazole</t>
  </si>
  <si>
    <t>120-80-9</t>
  </si>
  <si>
    <t>Catechol</t>
  </si>
  <si>
    <t>120-82-1</t>
  </si>
  <si>
    <t>1,2,4-Trichlorobenzene</t>
  </si>
  <si>
    <t>120824-08-0</t>
  </si>
  <si>
    <t>Linotroban</t>
  </si>
  <si>
    <t>120-83-2</t>
  </si>
  <si>
    <t>2,4-Dichlorophenol</t>
  </si>
  <si>
    <t>12083-48-6</t>
  </si>
  <si>
    <t>Bis(cyclopentadienyl)vanadium chloride</t>
  </si>
  <si>
    <t>120-92-3</t>
  </si>
  <si>
    <t>Cyclopentanone</t>
  </si>
  <si>
    <t>120928-09-8</t>
  </si>
  <si>
    <t>Fenazaquin</t>
  </si>
  <si>
    <t>120-93-4</t>
  </si>
  <si>
    <t>Ethylene urea</t>
  </si>
  <si>
    <t>120-94-5</t>
  </si>
  <si>
    <t>N-Methylpyrrolidine</t>
  </si>
  <si>
    <t>120-95-6</t>
  </si>
  <si>
    <t>2,4-Di-tert-pentylphenol</t>
  </si>
  <si>
    <t>120958-90-9</t>
  </si>
  <si>
    <t>Dalcotidine</t>
  </si>
  <si>
    <t>120-97-8</t>
  </si>
  <si>
    <t>Dichlorphenamide</t>
  </si>
  <si>
    <t>121-00-6</t>
  </si>
  <si>
    <t>2-tert-Butyl-4-methoxyphenol</t>
  </si>
  <si>
    <t>1210-12-4</t>
  </si>
  <si>
    <t>9-Cyanoanthracene</t>
  </si>
  <si>
    <t>121032-29-9</t>
  </si>
  <si>
    <t>Nelarabine</t>
  </si>
  <si>
    <t>1210-35-1</t>
  </si>
  <si>
    <t>Dibenzosuberone</t>
  </si>
  <si>
    <t>121-03-9</t>
  </si>
  <si>
    <t>2-Methyl-5-nitrobenzenesulfonic acid</t>
  </si>
  <si>
    <t>1210-39-5</t>
  </si>
  <si>
    <t>3,3-Diphenylacrylaldehyde</t>
  </si>
  <si>
    <t>121057-90-7</t>
  </si>
  <si>
    <t>1-Ethyl-1-methylpyrrolidinium hexafluorophosphate</t>
  </si>
  <si>
    <t>12108-13-3</t>
  </si>
  <si>
    <t>(Methylcyclopentadienyl)tricarbonylmanganese</t>
  </si>
  <si>
    <t>121107-18-4</t>
  </si>
  <si>
    <t>Methyltrioctylammonium trifluoromethanesulfonate</t>
  </si>
  <si>
    <t>121123-17-9</t>
  </si>
  <si>
    <t>Cefprozil monohydrate</t>
  </si>
  <si>
    <t>121-14-2</t>
  </si>
  <si>
    <t>2,4-Dinitrotoluene</t>
  </si>
  <si>
    <t>121-17-5</t>
  </si>
  <si>
    <t>1-Chloro-2-nitro-4-(trifluoromethyl)benzene</t>
  </si>
  <si>
    <t>121-19-7</t>
  </si>
  <si>
    <t>4-Hydroxy-3-nitrophenylarsonic acid</t>
  </si>
  <si>
    <t>1212-29-9</t>
  </si>
  <si>
    <t>N,N'-Dicyclohexylthiourea</t>
  </si>
  <si>
    <t>121268-17-5</t>
  </si>
  <si>
    <t>Alendronate sodium</t>
  </si>
  <si>
    <t>1212-72-2</t>
  </si>
  <si>
    <t>Mephentermine hemisulfate</t>
  </si>
  <si>
    <t>121288-39-9</t>
  </si>
  <si>
    <t>Loxoribine</t>
  </si>
  <si>
    <t>1213-06-5</t>
  </si>
  <si>
    <t>Ethebenecid</t>
  </si>
  <si>
    <t>121-32-4</t>
  </si>
  <si>
    <t>3-Ethoxy-4-hydroxybenzaldehyde</t>
  </si>
  <si>
    <t>121-33-5</t>
  </si>
  <si>
    <t>4-Hydroxy-3-methoxybenzaldehyde</t>
  </si>
  <si>
    <t>121-39-1</t>
  </si>
  <si>
    <t>Ethyl 3-phenylglycidate</t>
  </si>
  <si>
    <t>1214-39-7</t>
  </si>
  <si>
    <t>N-Benzyladenine</t>
  </si>
  <si>
    <t>121-44-8</t>
  </si>
  <si>
    <t>Triethylamine</t>
  </si>
  <si>
    <t>121-45-9</t>
  </si>
  <si>
    <t>Trimethyl phosphite</t>
  </si>
  <si>
    <t>121-47-1</t>
  </si>
  <si>
    <t>3-Aminobenzenesulfonic acid</t>
  </si>
  <si>
    <t>121-54-0</t>
  </si>
  <si>
    <t>Benzethonium chloride</t>
  </si>
  <si>
    <t>1215-83-4</t>
  </si>
  <si>
    <t>Clobutinol hydrochloride</t>
  </si>
  <si>
    <t>121-59-5</t>
  </si>
  <si>
    <t>Carbarsone</t>
  </si>
  <si>
    <t>121-60-8</t>
  </si>
  <si>
    <t>4-(Acetylamino)benzenesulfonyl chloride</t>
  </si>
  <si>
    <t>121-61-9</t>
  </si>
  <si>
    <t>4'-Sulfamylacetanilide</t>
  </si>
  <si>
    <t>1216-44-0</t>
  </si>
  <si>
    <t>Flurenol-methyl</t>
  </si>
  <si>
    <t>121-66-4</t>
  </si>
  <si>
    <t>2-Amino-5-nitrothiazole</t>
  </si>
  <si>
    <t>1216920-18-1</t>
  </si>
  <si>
    <t>Falnidamol dihydrochloride</t>
  </si>
  <si>
    <t>121-69-7</t>
  </si>
  <si>
    <t>N,N-Dimethylaniline</t>
  </si>
  <si>
    <t>121-73-3</t>
  </si>
  <si>
    <t>1-Chloro-3-nitrobenzene</t>
  </si>
  <si>
    <t>1217457-81-2</t>
  </si>
  <si>
    <t>(S)-(+)-Dimethindene maleate</t>
  </si>
  <si>
    <t>121-75-5</t>
  </si>
  <si>
    <t>Malathion</t>
  </si>
  <si>
    <t>1217623-74-9</t>
  </si>
  <si>
    <t>Halofuginone hydrochloride</t>
  </si>
  <si>
    <t>121-79-9</t>
  </si>
  <si>
    <t>Propyl gallate</t>
  </si>
  <si>
    <t>121808-62-6</t>
  </si>
  <si>
    <t>Pidotimod</t>
  </si>
  <si>
    <t>121-81-3</t>
  </si>
  <si>
    <t>Nitromide</t>
  </si>
  <si>
    <t>1218-35-5</t>
  </si>
  <si>
    <t>Xylometazoline hydrochloride</t>
  </si>
  <si>
    <t>121-86-8</t>
  </si>
  <si>
    <t>2-Chloro-1-methyl-4-nitrobenzene</t>
  </si>
  <si>
    <t>121-88-0</t>
  </si>
  <si>
    <t>2-Amino-5-nitrophenol</t>
  </si>
  <si>
    <t>121-89-1</t>
  </si>
  <si>
    <t>3-Nitroacetophenone</t>
  </si>
  <si>
    <t>121-90-4</t>
  </si>
  <si>
    <t>3-Nitrobenzoyl chloride</t>
  </si>
  <si>
    <t>121-91-5</t>
  </si>
  <si>
    <t>1,3-Benzenedicarboxylic acid</t>
  </si>
  <si>
    <t>12192-57-3</t>
  </si>
  <si>
    <t>Aurothioglucose</t>
  </si>
  <si>
    <t>121-92-6</t>
  </si>
  <si>
    <t>3-Nitrobenzoic acid</t>
  </si>
  <si>
    <t>1219-38-1</t>
  </si>
  <si>
    <t>Octylparaben</t>
  </si>
  <si>
    <t>121961-22-6</t>
  </si>
  <si>
    <t>Loracarbef monohydrate</t>
  </si>
  <si>
    <t>121-98-2</t>
  </si>
  <si>
    <t>Methyl 4-methoxybenzoate</t>
  </si>
  <si>
    <t>122008-85-9</t>
  </si>
  <si>
    <t>Cyhalofop-butyl</t>
  </si>
  <si>
    <t>122-00-9</t>
  </si>
  <si>
    <t>p-Methylacetophenone</t>
  </si>
  <si>
    <t>122-03-2</t>
  </si>
  <si>
    <t>4-Isopropylbenzaldehyde</t>
  </si>
  <si>
    <t>122-04-3</t>
  </si>
  <si>
    <t>4-Nitrobenzoyl chloride</t>
  </si>
  <si>
    <t>1220-83-3</t>
  </si>
  <si>
    <t>Sulfamonomethoxine</t>
  </si>
  <si>
    <t>122111-03-9</t>
  </si>
  <si>
    <t>Gemcitabine hydrochloride</t>
  </si>
  <si>
    <t>122-11-2</t>
  </si>
  <si>
    <t>Sulfadimethoxine</t>
  </si>
  <si>
    <t>1221445-34-6</t>
  </si>
  <si>
    <t>1-Methyl-1-propylpiperidinium trifluoromethanesulfonate</t>
  </si>
  <si>
    <t>122-14-5</t>
  </si>
  <si>
    <t>Fenitrothion</t>
  </si>
  <si>
    <t>1221-56-3</t>
  </si>
  <si>
    <t>Ipodate sodium</t>
  </si>
  <si>
    <t>122-16-7</t>
  </si>
  <si>
    <t>Sulfanitran</t>
  </si>
  <si>
    <t>122-18-9</t>
  </si>
  <si>
    <t>Benzylhexadecyldimethylammonium chloride</t>
  </si>
  <si>
    <t>122-19-0</t>
  </si>
  <si>
    <t>N,N-Dimethyl-N-benzyl-N-octadecylammonium chloride</t>
  </si>
  <si>
    <t>122-20-3</t>
  </si>
  <si>
    <t>Triisopropanolamine</t>
  </si>
  <si>
    <t>1222-98-6</t>
  </si>
  <si>
    <t>4-Nitrochalcone</t>
  </si>
  <si>
    <t>122320-73-4</t>
  </si>
  <si>
    <t>Rosiglitazone</t>
  </si>
  <si>
    <t>1223-36-5</t>
  </si>
  <si>
    <t>Clofexamide</t>
  </si>
  <si>
    <t>122341-38-2</t>
  </si>
  <si>
    <t>Temoporfin</t>
  </si>
  <si>
    <t>122-37-2</t>
  </si>
  <si>
    <t>4-Anilinophenol</t>
  </si>
  <si>
    <t>122-39-4</t>
  </si>
  <si>
    <t>Diphenylamine</t>
  </si>
  <si>
    <t>122-40-7</t>
  </si>
  <si>
    <t>2-(Phenylmethylene)-heptanal</t>
  </si>
  <si>
    <t>122-42-9</t>
  </si>
  <si>
    <t>Propham</t>
  </si>
  <si>
    <t>122453-73-0</t>
  </si>
  <si>
    <t>Chlorfenapyr</t>
  </si>
  <si>
    <t>122-46-3</t>
  </si>
  <si>
    <t>m-Cresyl acetate</t>
  </si>
  <si>
    <t>122-48-5</t>
  </si>
  <si>
    <t>4-(4-Hydroxy-3-methoxyphenyl)-2-butanone</t>
  </si>
  <si>
    <t>1224852-54-3</t>
  </si>
  <si>
    <t>1-Methyl-1-propylpyrrolidinium trifluoromethanesulfonate</t>
  </si>
  <si>
    <t>1224-92-6</t>
  </si>
  <si>
    <t>5alpha-Androstan-3beta-ol</t>
  </si>
  <si>
    <t>122-51-0</t>
  </si>
  <si>
    <t>Ethyl orthoformate</t>
  </si>
  <si>
    <t>122-52-1</t>
  </si>
  <si>
    <t>Triethyl phosphite</t>
  </si>
  <si>
    <t>1225-55-4</t>
  </si>
  <si>
    <t>Protriptyline hydrochloride</t>
  </si>
  <si>
    <t>1225-60-1</t>
  </si>
  <si>
    <t>Isothipendyl hydrochloride</t>
  </si>
  <si>
    <t>122-57-6</t>
  </si>
  <si>
    <t>Methyl styryl ketone</t>
  </si>
  <si>
    <t>122-59-8</t>
  </si>
  <si>
    <t>Phenoxyacetic acid</t>
  </si>
  <si>
    <t>122-60-1</t>
  </si>
  <si>
    <t>Phenyl glycidyl ether</t>
  </si>
  <si>
    <t>122-62-3</t>
  </si>
  <si>
    <t>Bis(2-ethylhexyl) decanedioate</t>
  </si>
  <si>
    <t>122-63-4</t>
  </si>
  <si>
    <t>Benzyl propanoate</t>
  </si>
  <si>
    <t>122-64-5</t>
  </si>
  <si>
    <t>Phenylmercuric lactate</t>
  </si>
  <si>
    <t>122647-32-9</t>
  </si>
  <si>
    <t>Ibutilide fumarate</t>
  </si>
  <si>
    <t>122-66-7</t>
  </si>
  <si>
    <t>1,2-Diphenylhydrazine</t>
  </si>
  <si>
    <t>122-67-8</t>
  </si>
  <si>
    <t>Isobutyl 3-phenylacrylate</t>
  </si>
  <si>
    <t>122-68-9</t>
  </si>
  <si>
    <t>3-Phenylpropyl cinnamate</t>
  </si>
  <si>
    <t>122-69-0</t>
  </si>
  <si>
    <t>3-Phenyl-2-propen-1-yl 3-phenylacrylate</t>
  </si>
  <si>
    <t>122-70-3</t>
  </si>
  <si>
    <t>2-Phenylethyl propionate</t>
  </si>
  <si>
    <t>122-72-5</t>
  </si>
  <si>
    <t>3-Phenylpropyl acetate</t>
  </si>
  <si>
    <t>122-73-6</t>
  </si>
  <si>
    <t>Benzyl 3-methylbutyl ether</t>
  </si>
  <si>
    <t>122-78-1</t>
  </si>
  <si>
    <t>Phenylacetaldehyde</t>
  </si>
  <si>
    <t>122795-43-1</t>
  </si>
  <si>
    <t>Gadodiamide hydrate</t>
  </si>
  <si>
    <t>122-80-5</t>
  </si>
  <si>
    <t>4-Aminoacetanilide</t>
  </si>
  <si>
    <t>122-82-7</t>
  </si>
  <si>
    <t>N-(4-Ethoxyphenyl)-3-oxobutanamide</t>
  </si>
  <si>
    <t>122836-35-5</t>
  </si>
  <si>
    <t>Sulfentrazone</t>
  </si>
  <si>
    <t>122841-12-7</t>
  </si>
  <si>
    <t>Cefoselis sulfate</t>
  </si>
  <si>
    <t>122852-69-1</t>
  </si>
  <si>
    <t>Alosetron hydrochloride</t>
  </si>
  <si>
    <t>122-88-3</t>
  </si>
  <si>
    <t>4-Chlorophenoxyacetic acid</t>
  </si>
  <si>
    <t>122892-31-3</t>
  </si>
  <si>
    <t>Itopride hydrochloride</t>
  </si>
  <si>
    <t>122-91-8</t>
  </si>
  <si>
    <t>4-Methoxybenzyl formate</t>
  </si>
  <si>
    <t>1229-29-4</t>
  </si>
  <si>
    <t>Doxepin hydrochloride</t>
  </si>
  <si>
    <t>1229-35-2</t>
  </si>
  <si>
    <t>Methdilazine hydrochloride</t>
  </si>
  <si>
    <t>122-96-3</t>
  </si>
  <si>
    <t>1,4-Piperazinediethanol</t>
  </si>
  <si>
    <t>122-97-4</t>
  </si>
  <si>
    <t>3-Phenyl-1-propanol</t>
  </si>
  <si>
    <t>122-99-6</t>
  </si>
  <si>
    <t>2-Phenoxyethanol</t>
  </si>
  <si>
    <t>123-00-2</t>
  </si>
  <si>
    <t>4-Morpholinepropanamine</t>
  </si>
  <si>
    <t>123-01-3</t>
  </si>
  <si>
    <t>Dodecylbenzene</t>
  </si>
  <si>
    <t>123-03-5</t>
  </si>
  <si>
    <t>Cetylpyridinium chloride</t>
  </si>
  <si>
    <t>123040-69-7</t>
  </si>
  <si>
    <t>Azasetron</t>
  </si>
  <si>
    <t>123-05-7</t>
  </si>
  <si>
    <t>2-Ethylhexanal</t>
  </si>
  <si>
    <t>123-07-9</t>
  </si>
  <si>
    <t>4-Ethylphenol</t>
  </si>
  <si>
    <t>123-09-1</t>
  </si>
  <si>
    <t>4-Chlorophenyl methyl sulfide</t>
  </si>
  <si>
    <t>123-11-5</t>
  </si>
  <si>
    <t>4-Methoxybenzaldehyde</t>
  </si>
  <si>
    <t>123122-55-4</t>
  </si>
  <si>
    <t>Candoxatril</t>
  </si>
  <si>
    <t>123-17-1</t>
  </si>
  <si>
    <t>2,6,8-Trimethyl-4-nonanol</t>
  </si>
  <si>
    <t>123171-59-5</t>
  </si>
  <si>
    <t>Cefepime chloride hydrochloride hydrate</t>
  </si>
  <si>
    <t>123-18-2</t>
  </si>
  <si>
    <t>2,6,8-Trimethyl-4-nonanone</t>
  </si>
  <si>
    <t>123-25-1</t>
  </si>
  <si>
    <t>Diethyl butanedioate</t>
  </si>
  <si>
    <t>123258-84-4</t>
  </si>
  <si>
    <t>Itasetron</t>
  </si>
  <si>
    <t>123-29-5</t>
  </si>
  <si>
    <t>Ethyl nonanoate</t>
  </si>
  <si>
    <t>123-30-8</t>
  </si>
  <si>
    <t>4-Aminophenol</t>
  </si>
  <si>
    <t>123312-89-0</t>
  </si>
  <si>
    <t>Pymetrozine</t>
  </si>
  <si>
    <t>123318-82-1</t>
  </si>
  <si>
    <t>Clofarabine</t>
  </si>
  <si>
    <t>123-31-9</t>
  </si>
  <si>
    <t>Hydroquinone</t>
  </si>
  <si>
    <t>123-33-1</t>
  </si>
  <si>
    <t>Maleic hydrazide</t>
  </si>
  <si>
    <t>123333-56-2</t>
  </si>
  <si>
    <t>2,4-Diaminoanisole sulfate hydrate</t>
  </si>
  <si>
    <t>123-34-2</t>
  </si>
  <si>
    <t>Glycerol 1-allylether</t>
  </si>
  <si>
    <t>123343-16-8</t>
  </si>
  <si>
    <t>Pyrithiobac-sodium</t>
  </si>
  <si>
    <t>123-35-3</t>
  </si>
  <si>
    <t>Myrcene</t>
  </si>
  <si>
    <t>123-38-6</t>
  </si>
  <si>
    <t>Propanal</t>
  </si>
  <si>
    <t>123-41-1</t>
  </si>
  <si>
    <t>Choline hydroxide</t>
  </si>
  <si>
    <t>123-42-2</t>
  </si>
  <si>
    <t>Diacetone alcohol</t>
  </si>
  <si>
    <t>1234-30-6</t>
  </si>
  <si>
    <t>Etocarlide</t>
  </si>
  <si>
    <t>123447-62-1</t>
  </si>
  <si>
    <t>Prulifloxacin</t>
  </si>
  <si>
    <t>123-51-3</t>
  </si>
  <si>
    <t>Isopentyl alcohol</t>
  </si>
  <si>
    <t>123524-52-7</t>
  </si>
  <si>
    <t>Azelnidipine</t>
  </si>
  <si>
    <t>123-54-6</t>
  </si>
  <si>
    <t>2,4-Pentanedione</t>
  </si>
  <si>
    <t>123548-56-1</t>
  </si>
  <si>
    <t>Acreozast</t>
  </si>
  <si>
    <t>1235-82-1</t>
  </si>
  <si>
    <t>Biperiden hydrochloride</t>
  </si>
  <si>
    <t>123-62-6</t>
  </si>
  <si>
    <t>Propanoic anhydride</t>
  </si>
  <si>
    <t>123-63-7</t>
  </si>
  <si>
    <t>Paraldehyde</t>
  </si>
  <si>
    <t>123-66-0</t>
  </si>
  <si>
    <t>Ethyl hexanoate</t>
  </si>
  <si>
    <t>123663-49-0</t>
  </si>
  <si>
    <t>Iguratimod</t>
  </si>
  <si>
    <t>123-72-8</t>
  </si>
  <si>
    <t>Butyraldehyde</t>
  </si>
  <si>
    <t>123-76-2</t>
  </si>
  <si>
    <t>4-Oxopentanoic acid</t>
  </si>
  <si>
    <t>123-77-3</t>
  </si>
  <si>
    <t>Azodicarbonamide</t>
  </si>
  <si>
    <t>123-81-9</t>
  </si>
  <si>
    <t>Ethane-1,2-diyl bis(sulfanylacetate)</t>
  </si>
  <si>
    <t>123-86-4</t>
  </si>
  <si>
    <t>Butyl acetate</t>
  </si>
  <si>
    <t>123-91-1</t>
  </si>
  <si>
    <t>1,4-Dioxane</t>
  </si>
  <si>
    <t>123-92-2</t>
  </si>
  <si>
    <t>3-Methylbutyl acetate</t>
  </si>
  <si>
    <t>1239-29-8</t>
  </si>
  <si>
    <t>Furazabol</t>
  </si>
  <si>
    <t>123-94-4</t>
  </si>
  <si>
    <t>Glycerol 1-monostearate</t>
  </si>
  <si>
    <t>1239-45-8</t>
  </si>
  <si>
    <t>Ethidium bromide</t>
  </si>
  <si>
    <t>123-96-6</t>
  </si>
  <si>
    <t>2-Octanol</t>
  </si>
  <si>
    <t>123-99-9</t>
  </si>
  <si>
    <t>Nonanedioic acid</t>
  </si>
  <si>
    <t>124-02-7</t>
  </si>
  <si>
    <t>Diallylamine</t>
  </si>
  <si>
    <t>124-03-8</t>
  </si>
  <si>
    <t>Ethylhexadecyldimethylammonium bromide</t>
  </si>
  <si>
    <t>124-04-9</t>
  </si>
  <si>
    <t>Hexanedioic acid</t>
  </si>
  <si>
    <t>124-06-1</t>
  </si>
  <si>
    <t>Ethyl tetradecanoate</t>
  </si>
  <si>
    <t>124-07-2</t>
  </si>
  <si>
    <t>Octanoic acid</t>
  </si>
  <si>
    <t>124-09-4</t>
  </si>
  <si>
    <t>1,6-Hexanediamine</t>
  </si>
  <si>
    <t>124-10-7</t>
  </si>
  <si>
    <t>Methyl tetradecanoate</t>
  </si>
  <si>
    <t>124-12-9</t>
  </si>
  <si>
    <t>Octanenitrile</t>
  </si>
  <si>
    <t>124-13-0</t>
  </si>
  <si>
    <t>Octanal</t>
  </si>
  <si>
    <t>124-17-4</t>
  </si>
  <si>
    <t>2-(2-Butoxyethoxy)ethyl acetate</t>
  </si>
  <si>
    <t>124-18-5</t>
  </si>
  <si>
    <t>Decane</t>
  </si>
  <si>
    <t>1241-94-7</t>
  </si>
  <si>
    <t>2-Ethylhexyl diphenyl phosphate</t>
  </si>
  <si>
    <t>124-19-6</t>
  </si>
  <si>
    <t>Nonanal</t>
  </si>
  <si>
    <t>124-22-1</t>
  </si>
  <si>
    <t>1-Dodecanamine</t>
  </si>
  <si>
    <t>124-25-4</t>
  </si>
  <si>
    <t>Tetradecanal</t>
  </si>
  <si>
    <t>12427-38-2</t>
  </si>
  <si>
    <t>Maneb</t>
  </si>
  <si>
    <t>124378-77-4</t>
  </si>
  <si>
    <t>Enadoline</t>
  </si>
  <si>
    <t>124-40-3</t>
  </si>
  <si>
    <t>Dimethylamine</t>
  </si>
  <si>
    <t>124-43-6</t>
  </si>
  <si>
    <t>Carbamide peroxide</t>
  </si>
  <si>
    <t>1244-76-4</t>
  </si>
  <si>
    <t>Hydroxyzine hydrochloride</t>
  </si>
  <si>
    <t>124-48-1</t>
  </si>
  <si>
    <t>Chlorodibromomethane</t>
  </si>
  <si>
    <t>124495-18-7</t>
  </si>
  <si>
    <t>Quinoxyfen</t>
  </si>
  <si>
    <t>124508-66-3</t>
  </si>
  <si>
    <t>Triptorelin pamoate</t>
  </si>
  <si>
    <t>124-63-0</t>
  </si>
  <si>
    <t>Methanesulfonyl chloride</t>
  </si>
  <si>
    <t>124-64-1</t>
  </si>
  <si>
    <t>Tetrakis(hydroxymethyl)phosphonium chloride</t>
  </si>
  <si>
    <t>124-68-5</t>
  </si>
  <si>
    <t>2-Amino-2-methylpropan-1-ol</t>
  </si>
  <si>
    <t>1247-42-3</t>
  </si>
  <si>
    <t>Meprednisone</t>
  </si>
  <si>
    <t>124756-23-6</t>
  </si>
  <si>
    <t>Binospirone mesylate</t>
  </si>
  <si>
    <t>124-76-5</t>
  </si>
  <si>
    <t>Isoborneol</t>
  </si>
  <si>
    <t>124819-25-6</t>
  </si>
  <si>
    <t>(-)-Pentazocine succinate</t>
  </si>
  <si>
    <t>124819-26-7</t>
  </si>
  <si>
    <t>(+)-Pentazocine succinate</t>
  </si>
  <si>
    <t>124832-27-5</t>
  </si>
  <si>
    <t>Valacyclovir hydrochloride</t>
  </si>
  <si>
    <t>1248-42-6</t>
  </si>
  <si>
    <t>Pitofenone hydrochloride</t>
  </si>
  <si>
    <t>124858-35-1</t>
  </si>
  <si>
    <t>Nadifloxacin</t>
  </si>
  <si>
    <t>124-87-8</t>
  </si>
  <si>
    <t>Picrotoxin</t>
  </si>
  <si>
    <t>124937-51-5</t>
  </si>
  <si>
    <t>Tolterodine</t>
  </si>
  <si>
    <t>124-94-7</t>
  </si>
  <si>
    <t>Triamcinolone</t>
  </si>
  <si>
    <t>125-04-2</t>
  </si>
  <si>
    <t>Hydrocortisone 21-hemisuccinate sodium salt</t>
  </si>
  <si>
    <t>125116-23-6</t>
  </si>
  <si>
    <t>Metconazole</t>
  </si>
  <si>
    <t>125-12-2</t>
  </si>
  <si>
    <t>Isobornyl acetate</t>
  </si>
  <si>
    <t>125-13-3</t>
  </si>
  <si>
    <t>Oxyphenisatin</t>
  </si>
  <si>
    <t>125225-28-7</t>
  </si>
  <si>
    <t>Ipconazole</t>
  </si>
  <si>
    <t>125-31-5</t>
  </si>
  <si>
    <t>p-Xylenol blue</t>
  </si>
  <si>
    <t>125317-39-7</t>
  </si>
  <si>
    <t>Vinorelbine tartrate</t>
  </si>
  <si>
    <t>125401-92-5</t>
  </si>
  <si>
    <t>Bispyribac-sodium</t>
  </si>
  <si>
    <t>1254-35-9</t>
  </si>
  <si>
    <t>Oxabolone cipioncate</t>
  </si>
  <si>
    <t>125-51-9</t>
  </si>
  <si>
    <t>Pipenzolate bromide</t>
  </si>
  <si>
    <t>125-52-0</t>
  </si>
  <si>
    <t>Oxyphencyclimine hydrochloride</t>
  </si>
  <si>
    <t>1255-35-2</t>
  </si>
  <si>
    <t>Fluprednidene acetate</t>
  </si>
  <si>
    <t>1255-49-8</t>
  </si>
  <si>
    <t>Testosterone 17-phenylpropionate</t>
  </si>
  <si>
    <t>125-60-0</t>
  </si>
  <si>
    <t>Fenpiverinium bromide</t>
  </si>
  <si>
    <t>125652-55-3</t>
  </si>
  <si>
    <t>1-Butyl-3-methylpyridinium chloride</t>
  </si>
  <si>
    <t>125-65-5</t>
  </si>
  <si>
    <t>Pleuromutilin</t>
  </si>
  <si>
    <t>1257647-66-7</t>
  </si>
  <si>
    <t>1-Butyl-1-methylpiperidinium hexafluorophosphate</t>
  </si>
  <si>
    <t>125-79-1</t>
  </si>
  <si>
    <t>4-Dimethylamino-2,2-diphenylvaleronitrile</t>
  </si>
  <si>
    <t>125-84-8</t>
  </si>
  <si>
    <t>Aminoglutethimide</t>
  </si>
  <si>
    <t>125-86-0</t>
  </si>
  <si>
    <t>Caramiphen edisylate</t>
  </si>
  <si>
    <t>126-00-1</t>
  </si>
  <si>
    <t>Diphenolic acid</t>
  </si>
  <si>
    <t>1260-17-9</t>
  </si>
  <si>
    <t>Carminic acid</t>
  </si>
  <si>
    <t>126-06-7</t>
  </si>
  <si>
    <t>3-Bromo-1-chloro-5,5-dimethylhydantoin</t>
  </si>
  <si>
    <t>126-07-8</t>
  </si>
  <si>
    <t>Griseofulvin</t>
  </si>
  <si>
    <t>126-11-4</t>
  </si>
  <si>
    <t>2-(Hydroxymethyl)-2-nitro-1,3-propanediol</t>
  </si>
  <si>
    <t>126-14-7</t>
  </si>
  <si>
    <t>Sucrose octaacetate</t>
  </si>
  <si>
    <t>126-22-7</t>
  </si>
  <si>
    <t>Butonate</t>
  </si>
  <si>
    <t>126-27-2</t>
  </si>
  <si>
    <t>Oxethazaine</t>
  </si>
  <si>
    <t>126-30-7</t>
  </si>
  <si>
    <t>2,2-Dimethylpropane-1,3-diol</t>
  </si>
  <si>
    <t>126-33-0</t>
  </si>
  <si>
    <t>Sulfolane</t>
  </si>
  <si>
    <t>1263-89-4</t>
  </si>
  <si>
    <t>Paromomycin sulfate</t>
  </si>
  <si>
    <t>12645-31-7</t>
  </si>
  <si>
    <t>2-Ethylhexyl phosphate (mixed isomers)</t>
  </si>
  <si>
    <t>1264-62-6</t>
  </si>
  <si>
    <t>Erythromycin ethylsuccinate</t>
  </si>
  <si>
    <t>1264-72-8</t>
  </si>
  <si>
    <t>Colistin sulfate</t>
  </si>
  <si>
    <t>12650-69-0</t>
  </si>
  <si>
    <t>Mupirocin</t>
  </si>
  <si>
    <t>126-58-9</t>
  </si>
  <si>
    <t>Dipentaerythritol</t>
  </si>
  <si>
    <t>126-64-7</t>
  </si>
  <si>
    <t>Linalyl benzoate</t>
  </si>
  <si>
    <t>126-71-6</t>
  </si>
  <si>
    <t>Triisobutyl phosphate</t>
  </si>
  <si>
    <t>126-72-7</t>
  </si>
  <si>
    <t>Tris(2,3-dibromopropyl) phosphate</t>
  </si>
  <si>
    <t>126-73-8</t>
  </si>
  <si>
    <t>Tributyl phosphate</t>
  </si>
  <si>
    <t>12674-11-2</t>
  </si>
  <si>
    <t>Aroclor 1016</t>
  </si>
  <si>
    <t>126-83-0</t>
  </si>
  <si>
    <t>Sodium 3-chloro-2-hydroxypropane-1-sulfonate</t>
  </si>
  <si>
    <t>126833-17-8</t>
  </si>
  <si>
    <t>Fenhexamid</t>
  </si>
  <si>
    <t>126-86-3</t>
  </si>
  <si>
    <t>2,4,7,9-Tetramethyl-5-decyne-4,7-diol</t>
  </si>
  <si>
    <t>1268986-44-2</t>
  </si>
  <si>
    <t>1-Butyl-2-methylpyridinium hexafluorophosphate</t>
  </si>
  <si>
    <t>126-92-1</t>
  </si>
  <si>
    <t>Sodium ethasulfate</t>
  </si>
  <si>
    <t>126-98-7</t>
  </si>
  <si>
    <t>Methacrylonitrile</t>
  </si>
  <si>
    <t>127045-41-4</t>
  </si>
  <si>
    <t>Pazufloxacin</t>
  </si>
  <si>
    <t>127-07-1</t>
  </si>
  <si>
    <t>Hydroxyurea</t>
  </si>
  <si>
    <t>127-08-2</t>
  </si>
  <si>
    <t>Potassium acetate</t>
  </si>
  <si>
    <t>127-09-3</t>
  </si>
  <si>
    <t>Sodium acetate</t>
  </si>
  <si>
    <t>1271-19-8</t>
  </si>
  <si>
    <t>Titanocene dichloride</t>
  </si>
  <si>
    <t>1271-24-5</t>
  </si>
  <si>
    <t>Bis(eta(5)-2,4-cyclopentadien-1-yl) chromium</t>
  </si>
  <si>
    <t>1271-28-9</t>
  </si>
  <si>
    <t>Nickelocene</t>
  </si>
  <si>
    <t>127-17-3</t>
  </si>
  <si>
    <t>Pyruvic acid</t>
  </si>
  <si>
    <t>127-18-4</t>
  </si>
  <si>
    <t>Tetrachloroethylene</t>
  </si>
  <si>
    <t>127-19-5</t>
  </si>
  <si>
    <t>N,N-Dimethylacetamide</t>
  </si>
  <si>
    <t>127-20-8</t>
  </si>
  <si>
    <t>Dalapon-sodium</t>
  </si>
  <si>
    <t>127-25-3</t>
  </si>
  <si>
    <t>Methyl abietate</t>
  </si>
  <si>
    <t>127254-12-0</t>
  </si>
  <si>
    <t>Sitafloxacin</t>
  </si>
  <si>
    <t>127294-70-6</t>
  </si>
  <si>
    <t>Balofloxacin</t>
  </si>
  <si>
    <t>127308-82-1</t>
  </si>
  <si>
    <t>Zamifenacin</t>
  </si>
  <si>
    <t>127308-98-9</t>
  </si>
  <si>
    <t>Zamifenacin fumarate</t>
  </si>
  <si>
    <t>127-31-1</t>
  </si>
  <si>
    <t>Fludrocortisone</t>
  </si>
  <si>
    <t>127-39-9</t>
  </si>
  <si>
    <t>Sodium 1,4-diisobutyl sulfosuccinate</t>
  </si>
  <si>
    <t>127-40-2</t>
  </si>
  <si>
    <t>Lutein</t>
  </si>
  <si>
    <t>127-41-3</t>
  </si>
  <si>
    <t>alpha-Ionone</t>
  </si>
  <si>
    <t>127-47-9</t>
  </si>
  <si>
    <t>Retinol acetate</t>
  </si>
  <si>
    <t>127-48-0</t>
  </si>
  <si>
    <t>Trimethadione</t>
  </si>
  <si>
    <t>127-51-5</t>
  </si>
  <si>
    <t>alpha-Isomethylionone</t>
  </si>
  <si>
    <t>127625-29-0</t>
  </si>
  <si>
    <t>Fananserin</t>
  </si>
  <si>
    <t>127-63-9</t>
  </si>
  <si>
    <t>Diphenylsulfone</t>
  </si>
  <si>
    <t>127-68-4</t>
  </si>
  <si>
    <t>Sodium 3-nitrobenzenesulfonate</t>
  </si>
  <si>
    <t>127-69-5</t>
  </si>
  <si>
    <t>Sulfisoxazole</t>
  </si>
  <si>
    <t>12771-68-5</t>
  </si>
  <si>
    <t>Ancymidol</t>
  </si>
  <si>
    <t>127-71-9</t>
  </si>
  <si>
    <t>Sulfabenzamide</t>
  </si>
  <si>
    <t>1277-43-6</t>
  </si>
  <si>
    <t>Cobaltocene</t>
  </si>
  <si>
    <t>127-77-5</t>
  </si>
  <si>
    <t>Sulfabenz</t>
  </si>
  <si>
    <t>127-79-7</t>
  </si>
  <si>
    <t>Sulfamerazine</t>
  </si>
  <si>
    <t>127-85-5</t>
  </si>
  <si>
    <t>Sodium arsanilate</t>
  </si>
  <si>
    <t>12789-03-6</t>
  </si>
  <si>
    <t>Technical chlordane</t>
  </si>
  <si>
    <t>127-91-3</t>
  </si>
  <si>
    <t>beta-Pinene</t>
  </si>
  <si>
    <t>127985-21-1</t>
  </si>
  <si>
    <t>Iomazenil</t>
  </si>
  <si>
    <t>128-04-1</t>
  </si>
  <si>
    <t>Sodium dimethyldithiocarbamate</t>
  </si>
  <si>
    <t>128-09-6</t>
  </si>
  <si>
    <t>N-Chlorosuccinimide</t>
  </si>
  <si>
    <t>128-20-1</t>
  </si>
  <si>
    <t>Eltanolone</t>
  </si>
  <si>
    <t>128312-51-6</t>
  </si>
  <si>
    <t>Cinalukast</t>
  </si>
  <si>
    <t>128-37-0</t>
  </si>
  <si>
    <t>Butylated hydroxytoluene</t>
  </si>
  <si>
    <t>128-39-2</t>
  </si>
  <si>
    <t>2,6-Di-tert-butylphenol</t>
  </si>
  <si>
    <t>128420-61-1</t>
  </si>
  <si>
    <t>Minopafant</t>
  </si>
  <si>
    <t>128-44-9</t>
  </si>
  <si>
    <t>Sodium saccharin</t>
  </si>
  <si>
    <t>128517-07-7</t>
  </si>
  <si>
    <t>Romidepsin</t>
  </si>
  <si>
    <t>128-62-1</t>
  </si>
  <si>
    <t>Noscapine</t>
  </si>
  <si>
    <t>128639-02-1</t>
  </si>
  <si>
    <t>Carfentrazone-ethyl</t>
  </si>
  <si>
    <t>128794-94-5</t>
  </si>
  <si>
    <t>Mycophenolate mofetil</t>
  </si>
  <si>
    <t>128-95-0</t>
  </si>
  <si>
    <t>1,4-Diaminoanthraquinone</t>
  </si>
  <si>
    <t>129-00-0</t>
  </si>
  <si>
    <t>Pyrene</t>
  </si>
  <si>
    <t>129-03-3</t>
  </si>
  <si>
    <t>Cyproheptadine</t>
  </si>
  <si>
    <t>129-06-6</t>
  </si>
  <si>
    <t>Sodium warfarin</t>
  </si>
  <si>
    <t>129101-54-8</t>
  </si>
  <si>
    <t>Rivastigmine tartrate</t>
  </si>
  <si>
    <t>1291-32-3</t>
  </si>
  <si>
    <t>Zirconocene dichloride</t>
  </si>
  <si>
    <t>129-15-7</t>
  </si>
  <si>
    <t>2-Methyl-1-nitroanthraquinone</t>
  </si>
  <si>
    <t>129-16-8</t>
  </si>
  <si>
    <t>Mercurochrome</t>
  </si>
  <si>
    <t>129-17-9</t>
  </si>
  <si>
    <t>Sulfan blue</t>
  </si>
  <si>
    <t>129-20-4</t>
  </si>
  <si>
    <t>Oxyphenbutazone</t>
  </si>
  <si>
    <t>129273-38-7</t>
  </si>
  <si>
    <t>Perospirone hydrochloride</t>
  </si>
  <si>
    <t>129298-91-5</t>
  </si>
  <si>
    <t>o-(Chloroacetylcarbamoyl)fumagillol</t>
  </si>
  <si>
    <t>129299-90-7</t>
  </si>
  <si>
    <t>Fabesetron hydrochloride</t>
  </si>
  <si>
    <t>129300-27-2</t>
  </si>
  <si>
    <t>Fabesetron</t>
  </si>
  <si>
    <t>129453-61-8</t>
  </si>
  <si>
    <t>Fulvestrant</t>
  </si>
  <si>
    <t>129497-78-5</t>
  </si>
  <si>
    <t>Verteporfin</t>
  </si>
  <si>
    <t>129-56-6</t>
  </si>
  <si>
    <t>SP600125</t>
  </si>
  <si>
    <t>129618-40-2</t>
  </si>
  <si>
    <t>Nevirapine</t>
  </si>
  <si>
    <t>129630-19-9</t>
  </si>
  <si>
    <t>Pyraflufen-ethyl</t>
  </si>
  <si>
    <t>129722-12-9</t>
  </si>
  <si>
    <t>Aripiprazole</t>
  </si>
  <si>
    <t>129-73-7</t>
  </si>
  <si>
    <t>Leucomalachite green</t>
  </si>
  <si>
    <t>129-74-8</t>
  </si>
  <si>
    <t>Buclizine dihydrochloride</t>
  </si>
  <si>
    <t>129-77-1</t>
  </si>
  <si>
    <t>Piperidolate hydrochloride</t>
  </si>
  <si>
    <t>129-81-7</t>
  </si>
  <si>
    <t>Iodoantipyrine</t>
  </si>
  <si>
    <t>129979-57-3</t>
  </si>
  <si>
    <t>Argipressin acetate</t>
  </si>
  <si>
    <t>1300-72-7</t>
  </si>
  <si>
    <t>Sodium xylenesulfonate</t>
  </si>
  <si>
    <t>1300-73-8</t>
  </si>
  <si>
    <t>Dimethylaniline</t>
  </si>
  <si>
    <t>1300-94-3</t>
  </si>
  <si>
    <t>Amylmetacresol</t>
  </si>
  <si>
    <t>13010-08-7</t>
  </si>
  <si>
    <t>N-Butyl-N'-nitro-N-nitrosoguanidine</t>
  </si>
  <si>
    <t>13010-47-4</t>
  </si>
  <si>
    <t>Lomustine</t>
  </si>
  <si>
    <t>13014-18-1</t>
  </si>
  <si>
    <t>2,4-Dichloro-1-(trichloromethyl)benzene</t>
  </si>
  <si>
    <t>13014-24-9</t>
  </si>
  <si>
    <t>1,2-Dichloro-4-(trichloromethyl)benzene</t>
  </si>
  <si>
    <t>130-14-3</t>
  </si>
  <si>
    <t>Sodium 1-naphthalenesulfonate</t>
  </si>
  <si>
    <t>130-16-5</t>
  </si>
  <si>
    <t>Cloxyquin</t>
  </si>
  <si>
    <t>130-17-6</t>
  </si>
  <si>
    <t>2-(4-Aminophenyl)-6-methylbenzothiazole sulfonic acid</t>
  </si>
  <si>
    <t>13019-22-2</t>
  </si>
  <si>
    <t>9-Decen-1-ol</t>
  </si>
  <si>
    <t>130-20-1</t>
  </si>
  <si>
    <t>D&amp;C Blue No. 9</t>
  </si>
  <si>
    <t>13020-57-0</t>
  </si>
  <si>
    <t>3-Hydroxybenzophenone</t>
  </si>
  <si>
    <t>130-26-7</t>
  </si>
  <si>
    <t>Clioquinol</t>
  </si>
  <si>
    <t>13029-08-8</t>
  </si>
  <si>
    <t>2,2'-Dichlorobiphenyl</t>
  </si>
  <si>
    <t>1303-11-3</t>
  </si>
  <si>
    <t>Indium arsenide</t>
  </si>
  <si>
    <t>13031-43-1</t>
  </si>
  <si>
    <t>4-Acetylphenyl acetate</t>
  </si>
  <si>
    <t>130-37-0</t>
  </si>
  <si>
    <t>Menadione sodium bisulfite</t>
  </si>
  <si>
    <t>13047-13-7</t>
  </si>
  <si>
    <t>4-(Hydroxymethyl)-4-methyl-1-phenylpyrazolidin-3-one</t>
  </si>
  <si>
    <t>1304-76-3</t>
  </si>
  <si>
    <t>Bismuth oxide</t>
  </si>
  <si>
    <t>13048-33-4</t>
  </si>
  <si>
    <t>1,6-Hexanediol diacrylate</t>
  </si>
  <si>
    <t>130-61-0</t>
  </si>
  <si>
    <t>Thioridazine hydrochloride</t>
  </si>
  <si>
    <t>1306-19-0</t>
  </si>
  <si>
    <t>Cadmium oxide</t>
  </si>
  <si>
    <t>130636-43-0</t>
  </si>
  <si>
    <t>Nifekalant hydrochloride</t>
  </si>
  <si>
    <t>130693-82-2</t>
  </si>
  <si>
    <t>Dorzolamide hydrochloride</t>
  </si>
  <si>
    <t>13071-79-9</t>
  </si>
  <si>
    <t>Terbufos</t>
  </si>
  <si>
    <t>130-80-3</t>
  </si>
  <si>
    <t>Diethylstilbestrol dipropionate</t>
  </si>
  <si>
    <t>13081-34-0</t>
  </si>
  <si>
    <t>Laureth 10s</t>
  </si>
  <si>
    <t>130-85-8</t>
  </si>
  <si>
    <t>Pamoic acid</t>
  </si>
  <si>
    <t>130929-57-6</t>
  </si>
  <si>
    <t>Entacapone</t>
  </si>
  <si>
    <t>130-95-0</t>
  </si>
  <si>
    <t>Quinine</t>
  </si>
  <si>
    <t>131-01-1</t>
  </si>
  <si>
    <t>Deserpidine</t>
  </si>
  <si>
    <t>131-03-3</t>
  </si>
  <si>
    <t>Rauwolscine</t>
  </si>
  <si>
    <t>1310709-74-0</t>
  </si>
  <si>
    <t>Halometasone hydrate</t>
  </si>
  <si>
    <t>131-08-8</t>
  </si>
  <si>
    <t>Sodium 9,10-dioxo-9,10-dihydroanthracene-2-sulfonate</t>
  </si>
  <si>
    <t>131-09-9</t>
  </si>
  <si>
    <t>2-Chloroanthraquinone</t>
  </si>
  <si>
    <t>131-11-3</t>
  </si>
  <si>
    <t>Dimethyl phthalate</t>
  </si>
  <si>
    <t>13114-72-2</t>
  </si>
  <si>
    <t>N'-Methyl-N,N-diphenylurea</t>
  </si>
  <si>
    <t>131-16-8</t>
  </si>
  <si>
    <t>Dipropyl phthalate</t>
  </si>
  <si>
    <t>131-17-9</t>
  </si>
  <si>
    <t>Diallyl phthalate</t>
  </si>
  <si>
    <t>131-18-0</t>
  </si>
  <si>
    <t>Dipentyl phthalate</t>
  </si>
  <si>
    <t>1313-27-5</t>
  </si>
  <si>
    <t>Molybdenum trioxide</t>
  </si>
  <si>
    <t>131-48-6</t>
  </si>
  <si>
    <t>Aceneuramic acid</t>
  </si>
  <si>
    <t>1315-04-4</t>
  </si>
  <si>
    <t>Antimony(V) sulfide</t>
  </si>
  <si>
    <t>131-53-3</t>
  </si>
  <si>
    <t>2,2'-Dihydroxy-4-methoxybenzophenone</t>
  </si>
  <si>
    <t>131-54-4</t>
  </si>
  <si>
    <t>2,2'-Dihydroxy-4,4'-dimethoxybenzophenone</t>
  </si>
  <si>
    <t>131-55-5</t>
  </si>
  <si>
    <t>2,2',4,4'-Tetrahydroxybenzophenone</t>
  </si>
  <si>
    <t>131-56-6</t>
  </si>
  <si>
    <t>2,4-Dihydroxybenzophenone</t>
  </si>
  <si>
    <t>2-Hydroxy-4-methoxybenzophenone</t>
  </si>
  <si>
    <t>131690-45-4</t>
  </si>
  <si>
    <t>cis-N-(1-(2-(2-Thienyl)ethyl)-3-methyl-4-piperidyl)-N-phenylpropanamide hydrochloride</t>
  </si>
  <si>
    <t>131-70-4</t>
  </si>
  <si>
    <t>Monobutyl phthalate</t>
  </si>
  <si>
    <t>13171-00-1</t>
  </si>
  <si>
    <t>1-(6-tert-Butyl-1,1-dimethyl-2,3-dihydro-1H-inden-4-yl)ethanone</t>
  </si>
  <si>
    <t>13171-21-6</t>
  </si>
  <si>
    <t>Phosphamidon</t>
  </si>
  <si>
    <t>13171-25-0</t>
  </si>
  <si>
    <t>Trimetazidine dihydrochloride</t>
  </si>
  <si>
    <t>131740-09-5</t>
  </si>
  <si>
    <t>Flavopiridol hydrochloride</t>
  </si>
  <si>
    <t>131807-57-3</t>
  </si>
  <si>
    <t>Famoxadone</t>
  </si>
  <si>
    <t>13181-17-4</t>
  </si>
  <si>
    <t>Bromofenoxim</t>
  </si>
  <si>
    <t>13187-06-9</t>
  </si>
  <si>
    <t>Pimethixene maleate</t>
  </si>
  <si>
    <t>131-89-5</t>
  </si>
  <si>
    <t>Dinex</t>
  </si>
  <si>
    <t>13189-98-5</t>
  </si>
  <si>
    <t>Fudosteine</t>
  </si>
  <si>
    <t>131918-61-1</t>
  </si>
  <si>
    <t>Paricalcitol</t>
  </si>
  <si>
    <t>13194-48-4</t>
  </si>
  <si>
    <t>Ethoprop</t>
  </si>
  <si>
    <t>1319-77-3</t>
  </si>
  <si>
    <t>Cresol</t>
  </si>
  <si>
    <t>1320-07-6</t>
  </si>
  <si>
    <t>C.I. Acid Orange 24, monosodium salt</t>
  </si>
  <si>
    <t>1320-15-6</t>
  </si>
  <si>
    <t>2,4-DB-isooctyl ester</t>
  </si>
  <si>
    <t>132-17-2</t>
  </si>
  <si>
    <t>Benztropine methylsulfonate</t>
  </si>
  <si>
    <t>1321-74-0</t>
  </si>
  <si>
    <t>Divinylbenzene</t>
  </si>
  <si>
    <t>132-18-3</t>
  </si>
  <si>
    <t>Diphenylpyraline hydrochloride</t>
  </si>
  <si>
    <t>132203-70-4</t>
  </si>
  <si>
    <t>Cilnidipine</t>
  </si>
  <si>
    <t>132-20-7</t>
  </si>
  <si>
    <t>Pheniramine maleate</t>
  </si>
  <si>
    <t>1322-17-4</t>
  </si>
  <si>
    <t>1,3-Nonanediol monoacetate</t>
  </si>
  <si>
    <t>1323-19-9</t>
  </si>
  <si>
    <t>Sodium triisopropyl naphthalene sulfonate</t>
  </si>
  <si>
    <t>132-32-1</t>
  </si>
  <si>
    <t>3-Amino-9-ethylcarbazole</t>
  </si>
  <si>
    <t>1323-38-2</t>
  </si>
  <si>
    <t>Glyceryl monoricinoleate</t>
  </si>
  <si>
    <t>1323-39-3</t>
  </si>
  <si>
    <t>1,2-Propylene glycol monostearate</t>
  </si>
  <si>
    <t>132-35-4</t>
  </si>
  <si>
    <t>Proxazole citrate</t>
  </si>
  <si>
    <t>13242-44-9</t>
  </si>
  <si>
    <t>N,N-Dimethylcysteamine hydrochloride</t>
  </si>
  <si>
    <t>132539-06-1</t>
  </si>
  <si>
    <t>Olanzapine</t>
  </si>
  <si>
    <t>13254-33-6</t>
  </si>
  <si>
    <t>Carpronium chloride</t>
  </si>
  <si>
    <t>13254-34-7</t>
  </si>
  <si>
    <t>2,6-Dimethyl-2-heptanol</t>
  </si>
  <si>
    <t>132-54-7</t>
  </si>
  <si>
    <t>Phenyl 1-hydroxy-2-naphthoate</t>
  </si>
  <si>
    <t>132-60-5</t>
  </si>
  <si>
    <t>Cinchophen</t>
  </si>
  <si>
    <t>132-64-9</t>
  </si>
  <si>
    <t>Dibenzofuran</t>
  </si>
  <si>
    <t>132-65-0</t>
  </si>
  <si>
    <t>Dibenzothiophene</t>
  </si>
  <si>
    <t>132-66-1</t>
  </si>
  <si>
    <t>Naptalam</t>
  </si>
  <si>
    <t>132-69-4</t>
  </si>
  <si>
    <t>Benzydamine hydrochloride</t>
  </si>
  <si>
    <t>132739-31-2</t>
  </si>
  <si>
    <t>Di(propylene glycol) tert-butyl ether</t>
  </si>
  <si>
    <t>1327-53-3</t>
  </si>
  <si>
    <t>Arsenic oxide (As2O3)</t>
  </si>
  <si>
    <t>132810-10-7</t>
  </si>
  <si>
    <t>Blonanserin</t>
  </si>
  <si>
    <t>13284-42-9</t>
  </si>
  <si>
    <t>2-Pentenenitrile</t>
  </si>
  <si>
    <t>132866-11-6</t>
  </si>
  <si>
    <t>Lercanidipine hydrochloride</t>
  </si>
  <si>
    <t>132907-72-3</t>
  </si>
  <si>
    <t>Ramosetron hydrochloride</t>
  </si>
  <si>
    <t>13292-46-1</t>
  </si>
  <si>
    <t>Rifampicin</t>
  </si>
  <si>
    <t>132-93-4</t>
  </si>
  <si>
    <t>Phenethicillin potassium</t>
  </si>
  <si>
    <t>132-98-9</t>
  </si>
  <si>
    <t>Penicillin VK</t>
  </si>
  <si>
    <t>133005-40-0</t>
  </si>
  <si>
    <t>(+)-Metazocine fumarate (2:1)</t>
  </si>
  <si>
    <t>13301-61-6</t>
  </si>
  <si>
    <t>C.I. Disperse Orange 37</t>
  </si>
  <si>
    <t>1330-20-7</t>
  </si>
  <si>
    <t>Xylenes</t>
  </si>
  <si>
    <t>1330-61-6</t>
  </si>
  <si>
    <t>Isodecyl acrylate</t>
  </si>
  <si>
    <t>133-06-2</t>
  </si>
  <si>
    <t>Captan</t>
  </si>
  <si>
    <t>133-07-3</t>
  </si>
  <si>
    <t>Folpet</t>
  </si>
  <si>
    <t>1330-78-5</t>
  </si>
  <si>
    <t>Tris(methylphenyl) phosphate</t>
  </si>
  <si>
    <t>1330-86-5</t>
  </si>
  <si>
    <t>Diisooctyl adipate</t>
  </si>
  <si>
    <t>133099-07-7</t>
  </si>
  <si>
    <t>Darifenacin hydrobromide</t>
  </si>
  <si>
    <t>133-10-8</t>
  </si>
  <si>
    <t>Sodium 4-aminosalicylate</t>
  </si>
  <si>
    <t>13311-31-4</t>
  </si>
  <si>
    <t>1-Butyl-2-methylpyridinium iodide</t>
  </si>
  <si>
    <t>13311-84-7</t>
  </si>
  <si>
    <t>Flutamide</t>
  </si>
  <si>
    <t>133-11-9</t>
  </si>
  <si>
    <t>Phenyl 4-aminosalicylate</t>
  </si>
  <si>
    <t>1331-81-3</t>
  </si>
  <si>
    <t>Methoxybenzyl alcohol</t>
  </si>
  <si>
    <t>1331-83-5</t>
  </si>
  <si>
    <t>Methoxybenzyl acetate</t>
  </si>
  <si>
    <t>133-18-6</t>
  </si>
  <si>
    <t>Phenethyl anthranilate</t>
  </si>
  <si>
    <t>13319-75-0</t>
  </si>
  <si>
    <t>Boron trifluoride dihydrate</t>
  </si>
  <si>
    <t>133305-88-1</t>
  </si>
  <si>
    <t>Eprinomectin B1a</t>
  </si>
  <si>
    <t>13331-52-7</t>
  </si>
  <si>
    <t>(Acryloyloxy)(tributyl)stannane</t>
  </si>
  <si>
    <t>133-32-4</t>
  </si>
  <si>
    <t>Indole-3-butyric acid</t>
  </si>
  <si>
    <t>1333-39-7</t>
  </si>
  <si>
    <t>Phenolsulfonic acid</t>
  </si>
  <si>
    <t>133-37-9</t>
  </si>
  <si>
    <t>dl-Tartaric acid</t>
  </si>
  <si>
    <t>133454-47-4</t>
  </si>
  <si>
    <t>Iloperidone</t>
  </si>
  <si>
    <t>13347-42-7</t>
  </si>
  <si>
    <t>4-Chloro-2-cyclopentylphenol</t>
  </si>
  <si>
    <t>133-53-9</t>
  </si>
  <si>
    <t>2,4-Dichloro-3,5-dimethylphenol</t>
  </si>
  <si>
    <t>1335-46-2</t>
  </si>
  <si>
    <t>Methylionone</t>
  </si>
  <si>
    <t>1335-66-6</t>
  </si>
  <si>
    <t>Isocyclocitral</t>
  </si>
  <si>
    <t>13360-45-7</t>
  </si>
  <si>
    <t>Chlorbromuron</t>
  </si>
  <si>
    <t>13360-63-9</t>
  </si>
  <si>
    <t>N-Ethyl-N-butylamine</t>
  </si>
  <si>
    <t>13360-78-6</t>
  </si>
  <si>
    <t>Sodium bis(2-methylpropyl)phosphinodithioate</t>
  </si>
  <si>
    <t>13361-34-7</t>
  </si>
  <si>
    <t>2-Ethylhexyl cyanoacetate</t>
  </si>
  <si>
    <t>133-67-5</t>
  </si>
  <si>
    <t>Trichlormethiazide</t>
  </si>
  <si>
    <t>13372-77-5</t>
  </si>
  <si>
    <t>Citral oxime</t>
  </si>
  <si>
    <t>13380-94-4</t>
  </si>
  <si>
    <t>Corodane</t>
  </si>
  <si>
    <t>133814-19-4</t>
  </si>
  <si>
    <t>Mivacurium</t>
  </si>
  <si>
    <t>1338-24-5</t>
  </si>
  <si>
    <t>Naphthenic acids</t>
  </si>
  <si>
    <t>1338-39-2</t>
  </si>
  <si>
    <t>Sorbitan monododecanoate</t>
  </si>
  <si>
    <t>1338-41-6</t>
  </si>
  <si>
    <t>Anhydrosorbitol stearate</t>
  </si>
  <si>
    <t>1338-43-8</t>
  </si>
  <si>
    <t>Sorbitan, mono-(9Z)-9-octadecenoate</t>
  </si>
  <si>
    <t>133855-98-8</t>
  </si>
  <si>
    <t>Epoxiconazole</t>
  </si>
  <si>
    <t>133-90-4</t>
  </si>
  <si>
    <t>Chloramben</t>
  </si>
  <si>
    <t>134002-60-1</t>
  </si>
  <si>
    <t>CP-085958</t>
  </si>
  <si>
    <t>13402-08-9</t>
  </si>
  <si>
    <t>Acetylpheneturide</t>
  </si>
  <si>
    <t>134-03-2</t>
  </si>
  <si>
    <t>Sodium L-ascorbate</t>
  </si>
  <si>
    <t>134-09-8</t>
  </si>
  <si>
    <t>Menthyl anthranilate</t>
  </si>
  <si>
    <t>13410-86-1</t>
  </si>
  <si>
    <t>Aconiazide</t>
  </si>
  <si>
    <t>13412-64-1</t>
  </si>
  <si>
    <t>Dicloxacillin sodium salt monohydrate</t>
  </si>
  <si>
    <t>134-20-3</t>
  </si>
  <si>
    <t>Methyl 2-aminobenzoate</t>
  </si>
  <si>
    <t>13422-55-4</t>
  </si>
  <si>
    <t>Mecobalamin</t>
  </si>
  <si>
    <t>13426-94-3</t>
  </si>
  <si>
    <t>N-Methylbenzylamine hydrochloride</t>
  </si>
  <si>
    <t>134-29-2</t>
  </si>
  <si>
    <t>2-Methoxyaniline hydrochloride</t>
  </si>
  <si>
    <t>134-30-5</t>
  </si>
  <si>
    <t>8-Hydroxyquinoline citrate</t>
  </si>
  <si>
    <t>134308-13-7</t>
  </si>
  <si>
    <t>Tolcapone</t>
  </si>
  <si>
    <t>134-31-6</t>
  </si>
  <si>
    <t>8-Hydroxyquinoline sulfate</t>
  </si>
  <si>
    <t>134-32-7</t>
  </si>
  <si>
    <t>1-Naphthylamine</t>
  </si>
  <si>
    <t>134-36-1</t>
  </si>
  <si>
    <t>Erythromycin propionate</t>
  </si>
  <si>
    <t>1343-78-8</t>
  </si>
  <si>
    <t>Cochineal</t>
  </si>
  <si>
    <t>13446-18-9</t>
  </si>
  <si>
    <t>Magnesium dinitrate hexahydrate</t>
  </si>
  <si>
    <t>134523-03-8</t>
  </si>
  <si>
    <t>Atorvastatin calcium</t>
  </si>
  <si>
    <t>13453-07-1</t>
  </si>
  <si>
    <t>Gold trichloride</t>
  </si>
  <si>
    <t>13457-18-6</t>
  </si>
  <si>
    <t>Pyrazophos</t>
  </si>
  <si>
    <t>134605-64-4</t>
  </si>
  <si>
    <t>Butafenacil</t>
  </si>
  <si>
    <t>DEET</t>
  </si>
  <si>
    <t>13463-41-7</t>
  </si>
  <si>
    <t>Zinc pyrithione</t>
  </si>
  <si>
    <t>13466-78-9</t>
  </si>
  <si>
    <t>3-Carene</t>
  </si>
  <si>
    <t>134678-17-4</t>
  </si>
  <si>
    <t>Lamivudine</t>
  </si>
  <si>
    <t>13472-08-7</t>
  </si>
  <si>
    <t>2,2'-Azobis(2-methylbutanenitrile)</t>
  </si>
  <si>
    <t>13473-26-2</t>
  </si>
  <si>
    <t>D&amp;C Red 27</t>
  </si>
  <si>
    <t>134-80-5</t>
  </si>
  <si>
    <t>Diethylpropion hydrochloride</t>
  </si>
  <si>
    <t>134-81-6</t>
  </si>
  <si>
    <t>1,2-Diphenylethanedione</t>
  </si>
  <si>
    <t>13481-87-3</t>
  </si>
  <si>
    <t>Methyl 3-nonenoate</t>
  </si>
  <si>
    <t>134-84-9</t>
  </si>
  <si>
    <t>4-Methylbenzophenone</t>
  </si>
  <si>
    <t>134865-33-1</t>
  </si>
  <si>
    <t>Meluadrine</t>
  </si>
  <si>
    <t>13491-79-7</t>
  </si>
  <si>
    <t>2-tert-Butylcyclohexanol</t>
  </si>
  <si>
    <t>13494-07-0</t>
  </si>
  <si>
    <t>3,5-Dimethyl-1,2-cyclopentanedione</t>
  </si>
  <si>
    <t>Clopidogrel hydrogen sulfate</t>
  </si>
  <si>
    <t>135062-02-1</t>
  </si>
  <si>
    <t>Repaglinide</t>
  </si>
  <si>
    <t>13506-76-8</t>
  </si>
  <si>
    <t>2-Methyl-6-nitrobenzoic acid</t>
  </si>
  <si>
    <t>135-07-9</t>
  </si>
  <si>
    <t>Methyclothiazide</t>
  </si>
  <si>
    <t>135080-03-4</t>
  </si>
  <si>
    <t>CP-100829</t>
  </si>
  <si>
    <t>135-09-1</t>
  </si>
  <si>
    <t>Hydroflumethiazide</t>
  </si>
  <si>
    <t>135158-54-2</t>
  </si>
  <si>
    <t>Acibenzolar-S-methyl</t>
  </si>
  <si>
    <t>135159-51-2</t>
  </si>
  <si>
    <t>Sarpogrelate hydrochloride</t>
  </si>
  <si>
    <t>135-19-3</t>
  </si>
  <si>
    <t>2-Naphthalenol</t>
  </si>
  <si>
    <t>135-20-6</t>
  </si>
  <si>
    <t>Cupferron</t>
  </si>
  <si>
    <t>13520-92-8</t>
  </si>
  <si>
    <t>Zirconyl chloride octahydrate</t>
  </si>
  <si>
    <t>13522-19-5</t>
  </si>
  <si>
    <t>(2beta,3alpha,5alpha,16beta,17beta)-3-Acetoxy-2,16-di(1-piperidinyl)androstan-17-yl propionate</t>
  </si>
  <si>
    <t>13523-86-9</t>
  </si>
  <si>
    <t>Pindolol</t>
  </si>
  <si>
    <t>135-23-9</t>
  </si>
  <si>
    <t>Methapyrilene hydrochloride</t>
  </si>
  <si>
    <t>13539-59-8</t>
  </si>
  <si>
    <t>Azapropazone</t>
  </si>
  <si>
    <t>13547-70-1</t>
  </si>
  <si>
    <t>1-Chloropinacolone</t>
  </si>
  <si>
    <t>135-51-3</t>
  </si>
  <si>
    <t>Disodium 3-hydroxynaphthalene-2,7-disulfonate</t>
  </si>
  <si>
    <t>135-57-9</t>
  </si>
  <si>
    <t>2,2'-Dibenzoylaminodiphenyl disulfide</t>
  </si>
  <si>
    <t>135-62-6</t>
  </si>
  <si>
    <t>3-Hydroxy-2-naphthoic o-anisidide</t>
  </si>
  <si>
    <t>135-65-9</t>
  </si>
  <si>
    <t>3-Hydroxy-N-(3-nitrophenyl)naphthalene-2-carboxamide</t>
  </si>
  <si>
    <t>135729-62-3</t>
  </si>
  <si>
    <t>Palonosetron hydrochloride</t>
  </si>
  <si>
    <t>1357500-93-6</t>
  </si>
  <si>
    <t>1-Butyl-1-methylpiperidinium trifluoromethanesulfonate</t>
  </si>
  <si>
    <t>135-76-2</t>
  </si>
  <si>
    <t>Sodium 6-hydroxynaphthalene-2-sulfonate</t>
  </si>
  <si>
    <t>135-77-3</t>
  </si>
  <si>
    <t>1,2,4-Trimethoxybenzene</t>
  </si>
  <si>
    <t>135-79-5</t>
  </si>
  <si>
    <t>6-(1-Methylethyl)quinoline</t>
  </si>
  <si>
    <t>135-88-6</t>
  </si>
  <si>
    <t>N-Phenyl-2-naphthylamine</t>
  </si>
  <si>
    <t>13593-03-8</t>
  </si>
  <si>
    <t>Quinalphos</t>
  </si>
  <si>
    <t>136042-19-8</t>
  </si>
  <si>
    <t>FR130739</t>
  </si>
  <si>
    <t>136087-85-9</t>
  </si>
  <si>
    <t>Fidarestat</t>
  </si>
  <si>
    <t>13608-87-2</t>
  </si>
  <si>
    <t>2',3',4'-Trichloroacetophenone</t>
  </si>
  <si>
    <t>13609-67-1</t>
  </si>
  <si>
    <t>Hydrocortisone 17-butyrate</t>
  </si>
  <si>
    <t>13614-98-7</t>
  </si>
  <si>
    <t>Minocycline hydrochloride</t>
  </si>
  <si>
    <t>136-23-2</t>
  </si>
  <si>
    <t>Zinc dibutyldithiocarbamate</t>
  </si>
  <si>
    <t>136-30-1</t>
  </si>
  <si>
    <t>Sodium dibutylcarbamodithioate</t>
  </si>
  <si>
    <t>136310-93-5</t>
  </si>
  <si>
    <t>Tiotropium bromide</t>
  </si>
  <si>
    <t>136-32-3</t>
  </si>
  <si>
    <t>2,4,5-Trichlorophenol sodium salt</t>
  </si>
  <si>
    <t>136-35-6</t>
  </si>
  <si>
    <t>Diazoaminobenzene</t>
  </si>
  <si>
    <t>13636-18-5</t>
  </si>
  <si>
    <t>Fendiline hydrochloride</t>
  </si>
  <si>
    <t>136381-85-6</t>
  </si>
  <si>
    <t>Lintitript</t>
  </si>
  <si>
    <t>136-40-3</t>
  </si>
  <si>
    <t>Phenazopyridine hydrochloride</t>
  </si>
  <si>
    <t>136434-34-9</t>
  </si>
  <si>
    <t>Duloxetine hydrochloride</t>
  </si>
  <si>
    <t>136-45-8</t>
  </si>
  <si>
    <t>Dipropyl 2,5-pyridinedicarboxylate</t>
  </si>
  <si>
    <t>136-47-0</t>
  </si>
  <si>
    <t>Tetracaine hydrochloride</t>
  </si>
  <si>
    <t>136470-78-5</t>
  </si>
  <si>
    <t>Abacavir</t>
  </si>
  <si>
    <t>13647-35-3</t>
  </si>
  <si>
    <t>Trilostane</t>
  </si>
  <si>
    <t>136-51-6</t>
  </si>
  <si>
    <t>Calcium 2-ethylhexanoate</t>
  </si>
  <si>
    <t>13655-52-2</t>
  </si>
  <si>
    <t>Alprenolol</t>
  </si>
  <si>
    <t>136-60-7</t>
  </si>
  <si>
    <t>Butyl benzoate</t>
  </si>
  <si>
    <t>13674-84-5</t>
  </si>
  <si>
    <t>Tris(2-chloroisopropyl)phosphate</t>
  </si>
  <si>
    <t>13674-87-8</t>
  </si>
  <si>
    <t>Tris(1,3-dichloro-2-propyl) phosphate</t>
  </si>
  <si>
    <t>13676-54-5</t>
  </si>
  <si>
    <t>Bismaleimide</t>
  </si>
  <si>
    <t>136-77-6</t>
  </si>
  <si>
    <t>4-Hexylresorcinol</t>
  </si>
  <si>
    <t>13678-68-7</t>
  </si>
  <si>
    <t>S-Furfuryl thioacetate</t>
  </si>
  <si>
    <t>136790-76-6</t>
  </si>
  <si>
    <t>Lubiprostone</t>
  </si>
  <si>
    <t>13679-70-4</t>
  </si>
  <si>
    <t>5-Methyl-2-thiophenecarboxaldehyde</t>
  </si>
  <si>
    <t>13680-35-8</t>
  </si>
  <si>
    <t>4,4'-Methylenebis(2,6-diethylaniline)</t>
  </si>
  <si>
    <t>136817-59-9</t>
  </si>
  <si>
    <t>Delavirdine</t>
  </si>
  <si>
    <t>13684-56-5</t>
  </si>
  <si>
    <t>Desmedipham</t>
  </si>
  <si>
    <t>13684-63-4</t>
  </si>
  <si>
    <t>Phenmedipham</t>
  </si>
  <si>
    <t>136-95-8</t>
  </si>
  <si>
    <t>2-Aminobenzothiazole</t>
  </si>
  <si>
    <t>137-00-8</t>
  </si>
  <si>
    <t>Thiamine thiozole</t>
  </si>
  <si>
    <t>137-03-1</t>
  </si>
  <si>
    <t>2-Heptylcyclopentanone</t>
  </si>
  <si>
    <t>137-06-4</t>
  </si>
  <si>
    <t>2-Methylbenzenethiol</t>
  </si>
  <si>
    <t>13706-86-0</t>
  </si>
  <si>
    <t>5-Methyl-2,3-hexanedione</t>
  </si>
  <si>
    <t>137071-32-0</t>
  </si>
  <si>
    <t>Pimecrolimus</t>
  </si>
  <si>
    <t>13708-12-8</t>
  </si>
  <si>
    <t>5-Methylquinoxaline</t>
  </si>
  <si>
    <t>137-08-6</t>
  </si>
  <si>
    <t>Calcium pantothenate</t>
  </si>
  <si>
    <t>137-09-7</t>
  </si>
  <si>
    <t>2,4-Diaminophenol dihydrochloride</t>
  </si>
  <si>
    <t>13710-19-5</t>
  </si>
  <si>
    <t>Tolfenamic acid</t>
  </si>
  <si>
    <t>137160-11-3</t>
  </si>
  <si>
    <t>Aptiganel hydrochloride</t>
  </si>
  <si>
    <t>137-16-6</t>
  </si>
  <si>
    <t>Sodium [dodecanoyl(methyl)amino]acetate</t>
  </si>
  <si>
    <t>137-17-7</t>
  </si>
  <si>
    <t>2,4,5-Trimethylaniline</t>
  </si>
  <si>
    <t>137-19-9</t>
  </si>
  <si>
    <t>4,6-Dichloro-1,3-benzenediol</t>
  </si>
  <si>
    <t>137234-62-9</t>
  </si>
  <si>
    <t>Voriconazole</t>
  </si>
  <si>
    <t>137-26-8</t>
  </si>
  <si>
    <t>Thiram</t>
  </si>
  <si>
    <t>137-29-1</t>
  </si>
  <si>
    <t>Copper dimethyldithiocarbamate</t>
  </si>
  <si>
    <t>137-30-4</t>
  </si>
  <si>
    <t>Ziram</t>
  </si>
  <si>
    <t>137-32-6</t>
  </si>
  <si>
    <t>2-Methyl-1-butanol</t>
  </si>
  <si>
    <t>13739-02-1</t>
  </si>
  <si>
    <t>Diacerein</t>
  </si>
  <si>
    <t>137-40-6</t>
  </si>
  <si>
    <t>Sodium propionate</t>
  </si>
  <si>
    <t>137-42-8</t>
  </si>
  <si>
    <t>Metam-sodium</t>
  </si>
  <si>
    <t>13755-29-8</t>
  </si>
  <si>
    <t>Sodium tetrafluoroborate</t>
  </si>
  <si>
    <t>13755-38-9</t>
  </si>
  <si>
    <t>Sodium nitroprusside dihydrate</t>
  </si>
  <si>
    <t>137-66-6</t>
  </si>
  <si>
    <t>Ascorbyl palmitate</t>
  </si>
  <si>
    <t>137-88-2</t>
  </si>
  <si>
    <t>Amprolium hydrochloride</t>
  </si>
  <si>
    <t>138-14-7</t>
  </si>
  <si>
    <t>Deferoxamine mesylate</t>
  </si>
  <si>
    <t>138-15-8</t>
  </si>
  <si>
    <t>L-Glutamic acid hydrochloride</t>
  </si>
  <si>
    <t>13816-33-6</t>
  </si>
  <si>
    <t>4-Isopropylbenzonitrile</t>
  </si>
  <si>
    <t>13820-41-2</t>
  </si>
  <si>
    <t>Ammonium tetrachloroplatinate(II)</t>
  </si>
  <si>
    <t>138-22-7</t>
  </si>
  <si>
    <t>Butyl lactate</t>
  </si>
  <si>
    <t>138261-41-3</t>
  </si>
  <si>
    <t>Imidacloprid</t>
  </si>
  <si>
    <t>13826-35-2</t>
  </si>
  <si>
    <t>3-Phenoxybenzenemethanol</t>
  </si>
  <si>
    <t>138-37-4</t>
  </si>
  <si>
    <t>Mafenide hydrochloride</t>
  </si>
  <si>
    <t>13838-16-9</t>
  </si>
  <si>
    <t>Enflurane</t>
  </si>
  <si>
    <t>138-41-0</t>
  </si>
  <si>
    <t>Carzenide</t>
  </si>
  <si>
    <t>138472-01-2</t>
  </si>
  <si>
    <t>FR900409</t>
  </si>
  <si>
    <t>13851-11-1</t>
  </si>
  <si>
    <t>Fenchyl acetate</t>
  </si>
  <si>
    <t>13870-90-1</t>
  </si>
  <si>
    <t>Coenzyme B12</t>
  </si>
  <si>
    <t>138729-47-2</t>
  </si>
  <si>
    <t>Eszopiclone</t>
  </si>
  <si>
    <t>138786-67-1</t>
  </si>
  <si>
    <t>Pantoprazole sodium</t>
  </si>
  <si>
    <t>138844-81-2</t>
  </si>
  <si>
    <t>Ibandronate sodium</t>
  </si>
  <si>
    <t>138-86-3</t>
  </si>
  <si>
    <t>Limonene</t>
  </si>
  <si>
    <t>138-87-4</t>
  </si>
  <si>
    <t>beta-Terpineol</t>
  </si>
  <si>
    <t>138890-62-7</t>
  </si>
  <si>
    <t>Brinzolamide</t>
  </si>
  <si>
    <t>138-89-6</t>
  </si>
  <si>
    <t>N,N-Dimethyl-4-nitrosoaniline</t>
  </si>
  <si>
    <t>13889-92-4</t>
  </si>
  <si>
    <t>S-(Propyl) chlorothioformate</t>
  </si>
  <si>
    <t>138-92-1</t>
  </si>
  <si>
    <t>Betazole hydrochloride</t>
  </si>
  <si>
    <t>13893-53-3</t>
  </si>
  <si>
    <t>2-Amino-2,3-dimethylbutanenitrile</t>
  </si>
  <si>
    <t>13898-58-3</t>
  </si>
  <si>
    <t>Benzoylpas</t>
  </si>
  <si>
    <t>139-02-6</t>
  </si>
  <si>
    <t>Sodium phenolate</t>
  </si>
  <si>
    <t>139-05-9</t>
  </si>
  <si>
    <t>Sodium cyclamate</t>
  </si>
  <si>
    <t>139-07-1</t>
  </si>
  <si>
    <t>Benzyldimethyldodecylammonium chloride</t>
  </si>
  <si>
    <t>13909-09-6</t>
  </si>
  <si>
    <t>Semustine</t>
  </si>
  <si>
    <t>139110-80-8</t>
  </si>
  <si>
    <t>Zanamivir</t>
  </si>
  <si>
    <t>139-13-9</t>
  </si>
  <si>
    <t>Nitrilotriacetic acid</t>
  </si>
  <si>
    <t>139149-55-6</t>
  </si>
  <si>
    <t>SB202235</t>
  </si>
  <si>
    <t>139233-53-7</t>
  </si>
  <si>
    <t>Zelandopam</t>
  </si>
  <si>
    <t>139264-17-8</t>
  </si>
  <si>
    <t>Zolmitriptan</t>
  </si>
  <si>
    <t>13927-77-0</t>
  </si>
  <si>
    <t>Nickel dibutyldithiocarbamate</t>
  </si>
  <si>
    <t>139290-65-6</t>
  </si>
  <si>
    <t>Volinanserin</t>
  </si>
  <si>
    <t>13932-13-3</t>
  </si>
  <si>
    <t>Potassium tetrathionate</t>
  </si>
  <si>
    <t>139340-56-0</t>
  </si>
  <si>
    <t>Darbufelone mesylate</t>
  </si>
  <si>
    <t>1393-48-2</t>
  </si>
  <si>
    <t>Thiostrepton</t>
  </si>
  <si>
    <t>1393-63-1</t>
  </si>
  <si>
    <t>Annatto</t>
  </si>
  <si>
    <t>139-40-2</t>
  </si>
  <si>
    <t>Propazine</t>
  </si>
  <si>
    <t>13946-02-6</t>
  </si>
  <si>
    <t>Iproheptine</t>
  </si>
  <si>
    <t>139481-59-7</t>
  </si>
  <si>
    <t>Candesartan</t>
  </si>
  <si>
    <t>13952-84-6</t>
  </si>
  <si>
    <t>2-Butanamine</t>
  </si>
  <si>
    <t>139-65-1</t>
  </si>
  <si>
    <t>4,4'-Thiodianiline</t>
  </si>
  <si>
    <t>139-66-2</t>
  </si>
  <si>
    <t>Diphenyl sulfide</t>
  </si>
  <si>
    <t>13967-50-5</t>
  </si>
  <si>
    <t>Potassium dicyanoaurate</t>
  </si>
  <si>
    <t>1397-89-3</t>
  </si>
  <si>
    <t>Amphotericin B</t>
  </si>
  <si>
    <t>139-87-7</t>
  </si>
  <si>
    <t>Ethyl diethanolamine</t>
  </si>
  <si>
    <t>139-88-8</t>
  </si>
  <si>
    <t>7-Ethyl-2-methyl-4-undecanolsulfate, sodium salt</t>
  </si>
  <si>
    <t>139-96-8</t>
  </si>
  <si>
    <t>Dodecyl sulfate triethanolamine salt</t>
  </si>
  <si>
    <t>13997-19-8</t>
  </si>
  <si>
    <t>Nequinate</t>
  </si>
  <si>
    <t>1400-61-9</t>
  </si>
  <si>
    <t>Nystatin</t>
  </si>
  <si>
    <t>14007-64-8</t>
  </si>
  <si>
    <t>Butetamate</t>
  </si>
  <si>
    <t>140-07-8</t>
  </si>
  <si>
    <t>2,2',2'',2'''-(1,2-Ethanediyldinitrilo)tetrakisethanol</t>
  </si>
  <si>
    <t>14008-48-1</t>
  </si>
  <si>
    <t>Bisoxatin acetate</t>
  </si>
  <si>
    <t>140-08-9</t>
  </si>
  <si>
    <t>Tris(2-chloroethyl) phosphite</t>
  </si>
  <si>
    <t>140-10-3</t>
  </si>
  <si>
    <t>E-Cinnamic acid</t>
  </si>
  <si>
    <t>140-11-4</t>
  </si>
  <si>
    <t>Benzyl acetate</t>
  </si>
  <si>
    <t>1401-55-4</t>
  </si>
  <si>
    <t>Tannic acid</t>
  </si>
  <si>
    <t>14028-44-5</t>
  </si>
  <si>
    <t>Amoxapine</t>
  </si>
  <si>
    <t>140-29-4</t>
  </si>
  <si>
    <t>Benzyl cyanide</t>
  </si>
  <si>
    <t>140-31-8</t>
  </si>
  <si>
    <t>1-(2-Aminoethyl)piperazine</t>
  </si>
  <si>
    <t>140-38-5</t>
  </si>
  <si>
    <t>4-Chlorophenylurea</t>
  </si>
  <si>
    <t>140-39-6</t>
  </si>
  <si>
    <t>4-Tolyl acetate</t>
  </si>
  <si>
    <t>140-40-9</t>
  </si>
  <si>
    <t>Nithiamide</t>
  </si>
  <si>
    <t>140462-76-6</t>
  </si>
  <si>
    <t>Olopatadine hydrochloride</t>
  </si>
  <si>
    <t>1404-88-2</t>
  </si>
  <si>
    <t>Tyrothricin</t>
  </si>
  <si>
    <t>1404-93-9</t>
  </si>
  <si>
    <t>Vancomycin hydrochloride</t>
  </si>
  <si>
    <t>140-49-8</t>
  </si>
  <si>
    <t>4'-(Chloroacetyl)acetanilide</t>
  </si>
  <si>
    <t>1405-10-3</t>
  </si>
  <si>
    <t>Neomycin sulfate</t>
  </si>
  <si>
    <t>14051-33-3</t>
  </si>
  <si>
    <t>Benzetimide</t>
  </si>
  <si>
    <t>1405-20-5</t>
  </si>
  <si>
    <t>Polymixin B sulfate</t>
  </si>
  <si>
    <t>1405-41-0</t>
  </si>
  <si>
    <t>Gentamicin sulfate</t>
  </si>
  <si>
    <t>140-56-7</t>
  </si>
  <si>
    <t>Fenaminosulf</t>
  </si>
  <si>
    <t>140-57-8</t>
  </si>
  <si>
    <t>Aramite</t>
  </si>
  <si>
    <t>1405-86-3</t>
  </si>
  <si>
    <t>Glycyrrhizin</t>
  </si>
  <si>
    <t>1405-87-4</t>
  </si>
  <si>
    <t>Bacitracin</t>
  </si>
  <si>
    <t>140608-64-6</t>
  </si>
  <si>
    <t>Muromonab-CD3</t>
  </si>
  <si>
    <t>14062-23-8</t>
  </si>
  <si>
    <t>Felbinac ethyl</t>
  </si>
  <si>
    <t>140-64-7</t>
  </si>
  <si>
    <t>Pentamidine isethionate</t>
  </si>
  <si>
    <t>140-66-9</t>
  </si>
  <si>
    <t>4-(1,1,3,3-Tetramethylbutyl)phenol</t>
  </si>
  <si>
    <t>140-67-0</t>
  </si>
  <si>
    <t>Estragole</t>
  </si>
  <si>
    <t>140-72-7</t>
  </si>
  <si>
    <t>Cetylpyridinium bromide</t>
  </si>
  <si>
    <t>14073-97-3</t>
  </si>
  <si>
    <t>(2S,5R)-5-Methyl-2-(propan-2-yl)cyclohexanone</t>
  </si>
  <si>
    <t>14075-53-7</t>
  </si>
  <si>
    <t>Potassium tetrafluoroborate</t>
  </si>
  <si>
    <t>140-79-4</t>
  </si>
  <si>
    <t>Dinitrosopiperazine</t>
  </si>
  <si>
    <t>140-87-4</t>
  </si>
  <si>
    <t>Cyacetacide</t>
  </si>
  <si>
    <t>140-88-5</t>
  </si>
  <si>
    <t>Ethyl acrylate</t>
  </si>
  <si>
    <t>140-89-6</t>
  </si>
  <si>
    <t>Potassium ethyl xanthate</t>
  </si>
  <si>
    <t>140-90-9</t>
  </si>
  <si>
    <t>Sodium O-ethyl carbonodithioate</t>
  </si>
  <si>
    <t>140923-17-7</t>
  </si>
  <si>
    <t>Iprovalicarb</t>
  </si>
  <si>
    <t>140-93-2</t>
  </si>
  <si>
    <t>Proxan-sodium</t>
  </si>
  <si>
    <t>140-95-4</t>
  </si>
  <si>
    <t>1,3-Dimethylolurea</t>
  </si>
  <si>
    <t>14096-51-6</t>
  </si>
  <si>
    <t>Dichloro(ethylenediamine)platinum(II)</t>
  </si>
  <si>
    <t>141-03-7</t>
  </si>
  <si>
    <t>Dibutyl butanedioate</t>
  </si>
  <si>
    <t>141-04-8</t>
  </si>
  <si>
    <t>Diisobutyl adipate</t>
  </si>
  <si>
    <t>141-05-9</t>
  </si>
  <si>
    <t>Diethyl maleate</t>
  </si>
  <si>
    <t>141112-29-0</t>
  </si>
  <si>
    <t>Isoxaflutole</t>
  </si>
  <si>
    <t>141-12-8</t>
  </si>
  <si>
    <t>cis-3,7-Dimethyl-2,6-octadien-1-yl acetate</t>
  </si>
  <si>
    <t>141-14-0</t>
  </si>
  <si>
    <t>Citronellyl propionate</t>
  </si>
  <si>
    <t>141-16-2</t>
  </si>
  <si>
    <t>Citronellyl butyrate</t>
  </si>
  <si>
    <t>141-17-3</t>
  </si>
  <si>
    <t>Bis[2-(2-butoxyethoxy)ethyl] adipate</t>
  </si>
  <si>
    <t>141-19-5</t>
  </si>
  <si>
    <t>Bis(2-butoxyethyl) decanedioate</t>
  </si>
  <si>
    <t>141-22-0</t>
  </si>
  <si>
    <t>(9Z,12R)-12-Hydroxyoctadec-9-enoic acid</t>
  </si>
  <si>
    <t>141-23-1</t>
  </si>
  <si>
    <t>Methyl 12-hydroxyoctadecanoate</t>
  </si>
  <si>
    <t>141-24-2</t>
  </si>
  <si>
    <t>Methyl ricinoleate</t>
  </si>
  <si>
    <t>141-25-3</t>
  </si>
  <si>
    <t>Rhodinol</t>
  </si>
  <si>
    <t>141-32-2</t>
  </si>
  <si>
    <t>Butyl acrylate</t>
  </si>
  <si>
    <t>141-43-5</t>
  </si>
  <si>
    <t>Ethanolamine</t>
  </si>
  <si>
    <t>14149-43-0</t>
  </si>
  <si>
    <t>Trimethidinium methyl sulfate</t>
  </si>
  <si>
    <t>141505-33-1</t>
  </si>
  <si>
    <t>Levosimendan</t>
  </si>
  <si>
    <t>141517-21-7</t>
  </si>
  <si>
    <t>Trifloxystrobin</t>
  </si>
  <si>
    <t>1415-73-2</t>
  </si>
  <si>
    <t>Aloin A</t>
  </si>
  <si>
    <t>141626-36-0</t>
  </si>
  <si>
    <t>Dronedarone</t>
  </si>
  <si>
    <t>141-66-2</t>
  </si>
  <si>
    <t>Dicrotophos</t>
  </si>
  <si>
    <t>141-75-3</t>
  </si>
  <si>
    <t>Butyryl chloride</t>
  </si>
  <si>
    <t>14176-50-2</t>
  </si>
  <si>
    <t>Tiletamine hydrochloride</t>
  </si>
  <si>
    <t>141-78-6</t>
  </si>
  <si>
    <t>Ethyl acetate</t>
  </si>
  <si>
    <t>141-79-7</t>
  </si>
  <si>
    <t>4-Methylpent-3-en-2-one</t>
  </si>
  <si>
    <t>141-82-2</t>
  </si>
  <si>
    <t>Propanedioic acid</t>
  </si>
  <si>
    <t>141845-82-1</t>
  </si>
  <si>
    <t>Ciclesonide</t>
  </si>
  <si>
    <t>141-86-6</t>
  </si>
  <si>
    <t>2,6-Diaminopyridine</t>
  </si>
  <si>
    <t>141-90-2</t>
  </si>
  <si>
    <t>Thiouracil</t>
  </si>
  <si>
    <t>141-92-4</t>
  </si>
  <si>
    <t>Hydroxycitronellal dimethyl acetal</t>
  </si>
  <si>
    <t>141-94-6</t>
  </si>
  <si>
    <t>Hexetidine</t>
  </si>
  <si>
    <t>141-97-9</t>
  </si>
  <si>
    <t>Ethyl acetoacetate</t>
  </si>
  <si>
    <t>1420-07-1</t>
  </si>
  <si>
    <t>Dinoterb</t>
  </si>
  <si>
    <t>142-03-0</t>
  </si>
  <si>
    <t>Aluminum hydroxide acetate (1:1:2)</t>
  </si>
  <si>
    <t>142-04-1</t>
  </si>
  <si>
    <t>Aniline hydrochloride</t>
  </si>
  <si>
    <t>142-09-6</t>
  </si>
  <si>
    <t>Hexyl methacrylate</t>
  </si>
  <si>
    <t>1421-14-3</t>
  </si>
  <si>
    <t>Propanidid</t>
  </si>
  <si>
    <t>1421-63-2</t>
  </si>
  <si>
    <t>2',4',5'-Trihydroxybutyrophenone</t>
  </si>
  <si>
    <t>142-16-5</t>
  </si>
  <si>
    <t>Bis(2-ethylhexyl) maleate</t>
  </si>
  <si>
    <t>1421-65-4</t>
  </si>
  <si>
    <t>Methyl L-DOPA hydrochloride</t>
  </si>
  <si>
    <t>142-18-7</t>
  </si>
  <si>
    <t>1-Monolaurin</t>
  </si>
  <si>
    <t>142-19-8</t>
  </si>
  <si>
    <t>Prop-2-en-1-yl heptanoate</t>
  </si>
  <si>
    <t>1422-07-7</t>
  </si>
  <si>
    <t>Codeine hydrochloride</t>
  </si>
  <si>
    <t>142217-69-4</t>
  </si>
  <si>
    <t>Entecavir</t>
  </si>
  <si>
    <t>14222-60-7</t>
  </si>
  <si>
    <t>Prothionamide</t>
  </si>
  <si>
    <t>142-26-7</t>
  </si>
  <si>
    <t>N-(2-Hydroxyethyl)acetamide</t>
  </si>
  <si>
    <t>14228-73-0</t>
  </si>
  <si>
    <t>2,2'-[Cyclohexane-1,4-diylbis(methanediyloxymethanediyl)]dioxirane</t>
  </si>
  <si>
    <t>142-28-9</t>
  </si>
  <si>
    <t>1,3-Dichloropropane</t>
  </si>
  <si>
    <t>142-30-3</t>
  </si>
  <si>
    <t>2,5-Dimethyl-3-hexyne-2,5-diol</t>
  </si>
  <si>
    <t>142-31-4</t>
  </si>
  <si>
    <t>Sodium octyl sulfate</t>
  </si>
  <si>
    <t>14233-37-5</t>
  </si>
  <si>
    <t>1,4-Bis(N-isopropylamino)anthraquinone</t>
  </si>
  <si>
    <t>142340-99-6</t>
  </si>
  <si>
    <t>Adefovir dipivoxil</t>
  </si>
  <si>
    <t>142459-58-3</t>
  </si>
  <si>
    <t>Flufenacet</t>
  </si>
  <si>
    <t>142-46-1</t>
  </si>
  <si>
    <t>2,5-Dithiobiurea</t>
  </si>
  <si>
    <t>14255-87-9</t>
  </si>
  <si>
    <t>Parbendazole</t>
  </si>
  <si>
    <t>142-59-6</t>
  </si>
  <si>
    <t>Nabam-sodium</t>
  </si>
  <si>
    <t>14261-75-7</t>
  </si>
  <si>
    <t>Cloforex</t>
  </si>
  <si>
    <t>142-62-1</t>
  </si>
  <si>
    <t>Hexanoic acid</t>
  </si>
  <si>
    <t>142-64-3</t>
  </si>
  <si>
    <t>Piperazine dihydrochloride</t>
  </si>
  <si>
    <t>1426821-81-9</t>
  </si>
  <si>
    <t>1-Methyl-1-propylpiperidinium hexafluorophosphate</t>
  </si>
  <si>
    <t>142-72-3</t>
  </si>
  <si>
    <t>Magnesium acetate</t>
  </si>
  <si>
    <t>142-73-4</t>
  </si>
  <si>
    <t>Iminodiacetic acid</t>
  </si>
  <si>
    <t>142-77-8</t>
  </si>
  <si>
    <t>Butyl cis-9-octadecenoate</t>
  </si>
  <si>
    <t>142-82-5</t>
  </si>
  <si>
    <t>Heptane</t>
  </si>
  <si>
    <t>142-83-6</t>
  </si>
  <si>
    <t>(2E,4E)-2,4-Hexadienal</t>
  </si>
  <si>
    <t>142-84-7</t>
  </si>
  <si>
    <t>Dipropylamine</t>
  </si>
  <si>
    <t>142-87-0</t>
  </si>
  <si>
    <t>Sodium decyl sulfate</t>
  </si>
  <si>
    <t>142880-36-2</t>
  </si>
  <si>
    <t>Ilomastat</t>
  </si>
  <si>
    <t>142-90-5</t>
  </si>
  <si>
    <t>Dodecyl 2-methylacrylate</t>
  </si>
  <si>
    <t>142-91-6</t>
  </si>
  <si>
    <t>Hexadecanoic acid, 1-methylethyl ester</t>
  </si>
  <si>
    <t>142-92-7</t>
  </si>
  <si>
    <t>Hexyl acetate</t>
  </si>
  <si>
    <t>14293-44-8</t>
  </si>
  <si>
    <t>Xipamide</t>
  </si>
  <si>
    <t>142-96-1</t>
  </si>
  <si>
    <t>Butyl ether</t>
  </si>
  <si>
    <t>143-07-7</t>
  </si>
  <si>
    <t>Dodecanoic acid</t>
  </si>
  <si>
    <t>143-08-8</t>
  </si>
  <si>
    <t>1-Nonanol</t>
  </si>
  <si>
    <t>143-13-5</t>
  </si>
  <si>
    <t>Nonyl acetate</t>
  </si>
  <si>
    <t>143-15-7</t>
  </si>
  <si>
    <t>1-Bromododecane</t>
  </si>
  <si>
    <t>143-16-8</t>
  </si>
  <si>
    <t>Dihexylamine</t>
  </si>
  <si>
    <t>143201-11-0</t>
  </si>
  <si>
    <t>Cerivastatin sodium</t>
  </si>
  <si>
    <t>143-22-6</t>
  </si>
  <si>
    <t>2-[2-(2-Butoxyethoxy)ethoxy]ethanol</t>
  </si>
  <si>
    <t>143-23-7</t>
  </si>
  <si>
    <t>N-(6-Aminohexyl)hexane-1,6-diamine</t>
  </si>
  <si>
    <t>14324-55-1</t>
  </si>
  <si>
    <t>Zinc diethyldithiocarbamate</t>
  </si>
  <si>
    <t>143-24-8</t>
  </si>
  <si>
    <t>2,5,8,11,14-Pentaoxapentadecane</t>
  </si>
  <si>
    <t>143-27-1</t>
  </si>
  <si>
    <t>Hexadecylamine</t>
  </si>
  <si>
    <t>143-28-2</t>
  </si>
  <si>
    <t>cis-Oleyl alcohol</t>
  </si>
  <si>
    <t>143314-14-1</t>
  </si>
  <si>
    <t>1-Ethyl-3-methylimidazolium nitrate</t>
  </si>
  <si>
    <t>143314-16-3</t>
  </si>
  <si>
    <t>1-Ethyl-3-methylimidazolium tetrafluoroborate</t>
  </si>
  <si>
    <t>143322-58-1</t>
  </si>
  <si>
    <t>Eletriptan</t>
  </si>
  <si>
    <t>143343-83-3</t>
  </si>
  <si>
    <t>Toborinone</t>
  </si>
  <si>
    <t>143388-64-1</t>
  </si>
  <si>
    <t>Naratriptan hydrochloride</t>
  </si>
  <si>
    <t>143390-89-0</t>
  </si>
  <si>
    <t>Kresoxim-methyl</t>
  </si>
  <si>
    <t>14344-58-2</t>
  </si>
  <si>
    <t>Bicisate dihydrochloride</t>
  </si>
  <si>
    <t>1434-54-4</t>
  </si>
  <si>
    <t>Pregnenolone carbonitrile</t>
  </si>
  <si>
    <t>143482-60-4</t>
  </si>
  <si>
    <t>Pinokalant hydrochloride</t>
  </si>
  <si>
    <t>143491-57-0</t>
  </si>
  <si>
    <t>Emtricitabine</t>
  </si>
  <si>
    <t>143-50-0</t>
  </si>
  <si>
    <t>Kepone</t>
  </si>
  <si>
    <t>14351-66-7</t>
  </si>
  <si>
    <t>Sodium abietate</t>
  </si>
  <si>
    <t>14368-24-2</t>
  </si>
  <si>
    <t>Trocimine</t>
  </si>
  <si>
    <t>14371-10-9</t>
  </si>
  <si>
    <t>(2E)-3-Phenylprop-2-enal</t>
  </si>
  <si>
    <t>143-74-8</t>
  </si>
  <si>
    <t>Phenol red</t>
  </si>
  <si>
    <t>14375-45-2</t>
  </si>
  <si>
    <t>Abscisic acid</t>
  </si>
  <si>
    <t>1438-94-4</t>
  </si>
  <si>
    <t>1-Furfurylpyrrole</t>
  </si>
  <si>
    <t>143983-91-9</t>
  </si>
  <si>
    <t>Indium(III) chloride hydrate</t>
  </si>
  <si>
    <t>143-98-6</t>
  </si>
  <si>
    <t>Dextrorphan tartrate</t>
  </si>
  <si>
    <t>144-02-5</t>
  </si>
  <si>
    <t>Sodium barbital</t>
  </si>
  <si>
    <t>144034-80-0</t>
  </si>
  <si>
    <t>Rizatriptan</t>
  </si>
  <si>
    <t>144060-53-7</t>
  </si>
  <si>
    <t>Febuxostat</t>
  </si>
  <si>
    <t>144143-96-4</t>
  </si>
  <si>
    <t>Eprosartan mesylate</t>
  </si>
  <si>
    <t>14417-88-0</t>
  </si>
  <si>
    <t>Melinamide</t>
  </si>
  <si>
    <t>144-19-4</t>
  </si>
  <si>
    <t>2,2,4-Trimethyl-1,3-pentanediol</t>
  </si>
  <si>
    <t>14433-76-2</t>
  </si>
  <si>
    <t>N,N-Dimethyldecanamide</t>
  </si>
  <si>
    <t>1443-44-3</t>
  </si>
  <si>
    <t>N-(1-(1-Methyl-2-phenylethyl)-4-piperidinyl)-N-phenylpropanamide</t>
  </si>
  <si>
    <t>144-39-8</t>
  </si>
  <si>
    <t>3,7-Dimethylocta-1,6-dien-3-yl propanoate</t>
  </si>
  <si>
    <t>1444-64-0</t>
  </si>
  <si>
    <t>2-Phenylcyclohexanol</t>
  </si>
  <si>
    <t>144481-98-1</t>
  </si>
  <si>
    <t>Landiolol hydrochloride</t>
  </si>
  <si>
    <t>144-48-9</t>
  </si>
  <si>
    <t>Iodoacetamide</t>
  </si>
  <si>
    <t>144-49-0</t>
  </si>
  <si>
    <t>Fluoroacetic acid</t>
  </si>
  <si>
    <t>1445-45-0</t>
  </si>
  <si>
    <t>1,1,1-Trimethoxyethane</t>
  </si>
  <si>
    <t>144550-36-7</t>
  </si>
  <si>
    <t>Iodosulfuron-methyl-sodium</t>
  </si>
  <si>
    <t>1445-75-6</t>
  </si>
  <si>
    <t>Diisopropyl methylphosphonate</t>
  </si>
  <si>
    <t>144598-75-4</t>
  </si>
  <si>
    <t>Paliperidone</t>
  </si>
  <si>
    <t>144-62-7</t>
  </si>
  <si>
    <t>Oxalic acid</t>
  </si>
  <si>
    <t>144-67-2</t>
  </si>
  <si>
    <t>Physalien</t>
  </si>
  <si>
    <t>144-68-3</t>
  </si>
  <si>
    <t>Zeaxanthin</t>
  </si>
  <si>
    <t>144689-63-4</t>
  </si>
  <si>
    <t>Olmesartan medoxomil</t>
  </si>
  <si>
    <t>144-75-2</t>
  </si>
  <si>
    <t>Adesulfone sodium</t>
  </si>
  <si>
    <t>144-79-6</t>
  </si>
  <si>
    <t>Chloro(methyl)diphenylsilane</t>
  </si>
  <si>
    <t>144-80-9</t>
  </si>
  <si>
    <t>Sulfacetamide</t>
  </si>
  <si>
    <t>144-82-1</t>
  </si>
  <si>
    <t>Sulfamethizole</t>
  </si>
  <si>
    <t>144-83-2</t>
  </si>
  <si>
    <t>Sulfapyridine</t>
  </si>
  <si>
    <t>14484-47-0</t>
  </si>
  <si>
    <t>Deflazacort</t>
  </si>
  <si>
    <t>14484-64-1</t>
  </si>
  <si>
    <t>Ferbam</t>
  </si>
  <si>
    <t>145022-44-2</t>
  </si>
  <si>
    <t>1-Ethyl-3-methylimidazolium trifluoromethanesulfonate</t>
  </si>
  <si>
    <t>145022-45-3</t>
  </si>
  <si>
    <t>1-Ethyl-3-methylimidazolium methanesulfonate</t>
  </si>
  <si>
    <t>145040-37-5</t>
  </si>
  <si>
    <t>Candesartan cilexetil</t>
  </si>
  <si>
    <t>1450-85-7</t>
  </si>
  <si>
    <t>Pyrimidine-2-thiol</t>
  </si>
  <si>
    <t>145-13-1</t>
  </si>
  <si>
    <t>Pregnenolone</t>
  </si>
  <si>
    <t>145158-71-0</t>
  </si>
  <si>
    <t>Tegaserod</t>
  </si>
  <si>
    <t>1452-15-9</t>
  </si>
  <si>
    <t>4-Thiazolecarbonitrile</t>
  </si>
  <si>
    <t>1453-82-3</t>
  </si>
  <si>
    <t>Isonicotinamide</t>
  </si>
  <si>
    <t>145-39-1</t>
  </si>
  <si>
    <t>1-tert-Butyl-3,4,5-trimethyl-2,6-dinitrobenzene</t>
  </si>
  <si>
    <t>1455-77-2</t>
  </si>
  <si>
    <t>Guanazole</t>
  </si>
  <si>
    <t>145-63-1</t>
  </si>
  <si>
    <t>Suramin</t>
  </si>
  <si>
    <t>145701-21-9</t>
  </si>
  <si>
    <t>Diclosulam</t>
  </si>
  <si>
    <t>145701-23-1</t>
  </si>
  <si>
    <t>Florasulam</t>
  </si>
  <si>
    <t>145-73-3</t>
  </si>
  <si>
    <t>Endothal</t>
  </si>
  <si>
    <t>145742-28-5</t>
  </si>
  <si>
    <t>CP-122721</t>
  </si>
  <si>
    <t>145781-92-6</t>
  </si>
  <si>
    <t>Goserelin acetate</t>
  </si>
  <si>
    <t>145821-59-6</t>
  </si>
  <si>
    <t>Tiagabine hydrochloride</t>
  </si>
  <si>
    <t>145858-50-0</t>
  </si>
  <si>
    <t>Liarozole hydrochloride</t>
  </si>
  <si>
    <t>14586-35-7</t>
  </si>
  <si>
    <t>Cholin acetate</t>
  </si>
  <si>
    <t>14587-50-9</t>
  </si>
  <si>
    <t>Difeterol</t>
  </si>
  <si>
    <t>145918-75-8</t>
  </si>
  <si>
    <t>Troxacitabine</t>
  </si>
  <si>
    <t>145-94-8</t>
  </si>
  <si>
    <t>Chlorindanol</t>
  </si>
  <si>
    <t>1459-93-4</t>
  </si>
  <si>
    <t>Dimethyl isophthalate</t>
  </si>
  <si>
    <t>146011-65-6</t>
  </si>
  <si>
    <t>FR145237</t>
  </si>
  <si>
    <t>1461-15-0</t>
  </si>
  <si>
    <t>Oftasceine</t>
  </si>
  <si>
    <t>14611-52-0</t>
  </si>
  <si>
    <t>Selegiline hydrochloride</t>
  </si>
  <si>
    <t>1461-22-9</t>
  </si>
  <si>
    <t>Tributyltin chloride</t>
  </si>
  <si>
    <t>1461-25-2</t>
  </si>
  <si>
    <t>Tetrabutyltin</t>
  </si>
  <si>
    <t>146-22-5</t>
  </si>
  <si>
    <t>Nitrazepam</t>
  </si>
  <si>
    <t>14636-12-5</t>
  </si>
  <si>
    <t>Terlipressin</t>
  </si>
  <si>
    <t>14639-25-9</t>
  </si>
  <si>
    <t>Chromium picolinate</t>
  </si>
  <si>
    <t>14643-87-9</t>
  </si>
  <si>
    <t>Zinc diacrylate</t>
  </si>
  <si>
    <t>1464-42-2</t>
  </si>
  <si>
    <t>Selenomethionine</t>
  </si>
  <si>
    <t>146464-95-1</t>
  </si>
  <si>
    <t>Pralatrexate</t>
  </si>
  <si>
    <t>14648-14-7</t>
  </si>
  <si>
    <t>N-Norcodeine hydrochloride</t>
  </si>
  <si>
    <t>146-48-5</t>
  </si>
  <si>
    <t>Yohimbine</t>
  </si>
  <si>
    <t>1465-25-4</t>
  </si>
  <si>
    <t>N-(1-Naphthyl)ethylenediamine dihydrochloride</t>
  </si>
  <si>
    <t>14663-23-1</t>
  </si>
  <si>
    <t>Dantrolene sodium</t>
  </si>
  <si>
    <t>146653-56-7</t>
  </si>
  <si>
    <t>4-{2-Oxo-2-[3-(trifluoromethyl)phenyl]ethyl}benzonitrile</t>
  </si>
  <si>
    <t>14667-55-1</t>
  </si>
  <si>
    <t>2,3,5-Trimethylpyrazine</t>
  </si>
  <si>
    <t>1466-76-8</t>
  </si>
  <si>
    <t>2,6-Dimethoxybenzoic acid</t>
  </si>
  <si>
    <t>1468-95-7</t>
  </si>
  <si>
    <t>9-Anthracenemethanol</t>
  </si>
  <si>
    <t>146939-27-7</t>
  </si>
  <si>
    <t>Ziprasidone</t>
  </si>
  <si>
    <t>1469-48-3</t>
  </si>
  <si>
    <t>cis-1,2,3,6-Tetrahydrophthalimide</t>
  </si>
  <si>
    <t>14698-29-4</t>
  </si>
  <si>
    <t>Oxolinic acid</t>
  </si>
  <si>
    <t>1470-57-1</t>
  </si>
  <si>
    <t>2-Hydroxy-5-methylbenzophenone</t>
  </si>
  <si>
    <t>147059-75-4</t>
  </si>
  <si>
    <t>Trovafloxacin mesylate</t>
  </si>
  <si>
    <t>1470-79-7</t>
  </si>
  <si>
    <t>2,4,4'-Trihydroxybenzophenone</t>
  </si>
  <si>
    <t>147098-20-2</t>
  </si>
  <si>
    <t>Rosuvastatin calcium</t>
  </si>
  <si>
    <t>14721-76-7</t>
  </si>
  <si>
    <t>Methylcarbamylcholine chloride</t>
  </si>
  <si>
    <t>147228-81-7</t>
  </si>
  <si>
    <t>Benzyldimethyltetradecylammonium chloride dihydrate</t>
  </si>
  <si>
    <t>147-24-0</t>
  </si>
  <si>
    <t>Diphenhydramine hydrochloride</t>
  </si>
  <si>
    <t>1473-95-6</t>
  </si>
  <si>
    <t>N-[1-(2-Hydroxy-2-phenylethyl)-4-piperidyl]-N-phenylpropanamide hydrochloride</t>
  </si>
  <si>
    <t>147-47-7</t>
  </si>
  <si>
    <t>1,2-Dihydro-2,2,4-trimethylquinoline</t>
  </si>
  <si>
    <t>147526-32-7</t>
  </si>
  <si>
    <t>Pitavastatin calcium</t>
  </si>
  <si>
    <t>147536-97-8</t>
  </si>
  <si>
    <t>Bosentan</t>
  </si>
  <si>
    <t>147-58-0</t>
  </si>
  <si>
    <t>2-Iodohippuric acid</t>
  </si>
  <si>
    <t>1476-11-5</t>
  </si>
  <si>
    <t>(2Z)-1,4-Dichlorobut-2-ene</t>
  </si>
  <si>
    <t>14765-30-1</t>
  </si>
  <si>
    <t>2-sec-Butylcyclohexanone</t>
  </si>
  <si>
    <t>1476-53-5</t>
  </si>
  <si>
    <t>Novobiocin sodium</t>
  </si>
  <si>
    <t>1477-42-5</t>
  </si>
  <si>
    <t>2-Amino-4-methylbenzothiazole</t>
  </si>
  <si>
    <t>1477-55-0</t>
  </si>
  <si>
    <t>1,3-Benzenedimethanamine</t>
  </si>
  <si>
    <t>147816-23-7</t>
  </si>
  <si>
    <t>Cefcapene pivoxil hydrochloride</t>
  </si>
  <si>
    <t>147-81-9</t>
  </si>
  <si>
    <t>Arabinose</t>
  </si>
  <si>
    <t>1478-61-1</t>
  </si>
  <si>
    <t>Bisphenol AF</t>
  </si>
  <si>
    <t>147-93-3</t>
  </si>
  <si>
    <t>2-Thiosalicylic acid</t>
  </si>
  <si>
    <t>147-94-4</t>
  </si>
  <si>
    <t>Cytarabine</t>
  </si>
  <si>
    <t>148-01-6</t>
  </si>
  <si>
    <t>Zoalene</t>
  </si>
  <si>
    <t>148016-81-3</t>
  </si>
  <si>
    <t>Doripenem</t>
  </si>
  <si>
    <t>1480-19-9</t>
  </si>
  <si>
    <t>Fluanisone</t>
  </si>
  <si>
    <t>148081-72-5</t>
  </si>
  <si>
    <t>1-O-Hexyl-2,3,5-trimethylhydroquinone</t>
  </si>
  <si>
    <t>14814-09-6</t>
  </si>
  <si>
    <t>3-(Triethoxysilyl)propane-1-thiol</t>
  </si>
  <si>
    <t>14816-18-3</t>
  </si>
  <si>
    <t>Phoxim</t>
  </si>
  <si>
    <t>148-18-5</t>
  </si>
  <si>
    <t>Sodium diethyldithiocarbamate</t>
  </si>
  <si>
    <t>148-24-3</t>
  </si>
  <si>
    <t>8-Hydroxyquinoline</t>
  </si>
  <si>
    <t>14838-45-0</t>
  </si>
  <si>
    <t>Perisoxal citrate</t>
  </si>
  <si>
    <t>148477-71-8</t>
  </si>
  <si>
    <t>Spirodiclofen</t>
  </si>
  <si>
    <t>1484-84-0</t>
  </si>
  <si>
    <t>2-Piperidineethanol</t>
  </si>
  <si>
    <t>148553-50-8</t>
  </si>
  <si>
    <t>Pregabalin</t>
  </si>
  <si>
    <t>14866-33-2</t>
  </si>
  <si>
    <t>Tetra-N-octylammonium bromide</t>
  </si>
  <si>
    <t>14868-03-2</t>
  </si>
  <si>
    <t>Bis(4-hydroxyphenyl)-2,2-dichloroethylene</t>
  </si>
  <si>
    <t>14882-18-9</t>
  </si>
  <si>
    <t>Bismuth subsalicylate</t>
  </si>
  <si>
    <t>148-82-3</t>
  </si>
  <si>
    <t>Melphalan</t>
  </si>
  <si>
    <t>148849-67-6</t>
  </si>
  <si>
    <t>Ivabradine hydrochloride</t>
  </si>
  <si>
    <t>14885-29-1</t>
  </si>
  <si>
    <t>Ipronidazole</t>
  </si>
  <si>
    <t>148-87-8</t>
  </si>
  <si>
    <t>3-[Ethyl(phenyl)amino]propanenitrile</t>
  </si>
  <si>
    <t>14897-39-3</t>
  </si>
  <si>
    <t>Rifamycin SV sodium salt</t>
  </si>
  <si>
    <t>1490-04-6</t>
  </si>
  <si>
    <t>Menthol</t>
  </si>
  <si>
    <t>14901-07-6</t>
  </si>
  <si>
    <t>4-(2,6,6-Trimethyl-cyclohex-1-enyl)-but-3-en-2-one</t>
  </si>
  <si>
    <t>149062-75-9</t>
  </si>
  <si>
    <t>1,3-Dichloro-6,7,8,9,10,12-hexahydroazepino[2,1-b]quinazoline hydrochloride (1:1)</t>
  </si>
  <si>
    <t>1491-59-4</t>
  </si>
  <si>
    <t>Oxymetazoline</t>
  </si>
  <si>
    <t>149-16-6</t>
  </si>
  <si>
    <t>Butacaine</t>
  </si>
  <si>
    <t>14919-77-8</t>
  </si>
  <si>
    <t>Benserazide hydrochloride</t>
  </si>
  <si>
    <t>1492-02-0</t>
  </si>
  <si>
    <t>Glybuzole</t>
  </si>
  <si>
    <t>149-30-4</t>
  </si>
  <si>
    <t>2-Mercaptobenzothiazole</t>
  </si>
  <si>
    <t>1493-13-6</t>
  </si>
  <si>
    <t>Trifluoromethanesulfonic acid</t>
  </si>
  <si>
    <t>149-32-6</t>
  </si>
  <si>
    <t>Erythritol</t>
  </si>
  <si>
    <t>14933-08-5</t>
  </si>
  <si>
    <t>N-Dodecyl-N,N-dimethyl-3-ammonio-1-propanesulfonate</t>
  </si>
  <si>
    <t>149358-73-6</t>
  </si>
  <si>
    <t>Chloramine T hydrate (1:x)</t>
  </si>
  <si>
    <t>149413-74-1</t>
  </si>
  <si>
    <t>FR150011</t>
  </si>
  <si>
    <t>149-44-0</t>
  </si>
  <si>
    <t>Sodium hydroxymethanesulfinate</t>
  </si>
  <si>
    <t>149-45-1</t>
  </si>
  <si>
    <t>Tiron</t>
  </si>
  <si>
    <t>14952-06-8</t>
  </si>
  <si>
    <t>Methyl (2E)-2-nonenoate</t>
  </si>
  <si>
    <t>149-57-5</t>
  </si>
  <si>
    <t>2-Ethylhexanoic acid</t>
  </si>
  <si>
    <t>149-64-4</t>
  </si>
  <si>
    <t>Butylscopolammonium bromide</t>
  </si>
  <si>
    <t>149647-78-9</t>
  </si>
  <si>
    <t>Suberoylanilide hydroxamic acid</t>
  </si>
  <si>
    <t>14970-87-7</t>
  </si>
  <si>
    <t>2,2'-[Ethane-1,2-diylbis(oxy)]diethanethiol</t>
  </si>
  <si>
    <t>149-73-5</t>
  </si>
  <si>
    <t>Trimethoxymethane</t>
  </si>
  <si>
    <t>1497-49-0</t>
  </si>
  <si>
    <t>N,N'-Penta-1,3-dien-1-yl-5-ylidenedianiline hydrochloride</t>
  </si>
  <si>
    <t>14976-57-9</t>
  </si>
  <si>
    <t>Clemastine fumarate</t>
  </si>
  <si>
    <t>14979-39-6</t>
  </si>
  <si>
    <t>4-Methyl-3-heptanol</t>
  </si>
  <si>
    <t>149838-23-3</t>
  </si>
  <si>
    <t>Doranidazole</t>
  </si>
  <si>
    <t>149845-06-7</t>
  </si>
  <si>
    <t>Saquinavir mesylate</t>
  </si>
  <si>
    <t>149845-07-8</t>
  </si>
  <si>
    <t>Tiludronate disodium</t>
  </si>
  <si>
    <t>14984-68-0</t>
  </si>
  <si>
    <t>Cloperastine hydrochloride</t>
  </si>
  <si>
    <t>1498-51-7</t>
  </si>
  <si>
    <t>Ethyl dichlorophosphate</t>
  </si>
  <si>
    <t>149877-41-8</t>
  </si>
  <si>
    <t>Bifenazate</t>
  </si>
  <si>
    <t>149-91-7</t>
  </si>
  <si>
    <t>Gallic acid</t>
  </si>
  <si>
    <t>14992-59-7</t>
  </si>
  <si>
    <t>Sodium dibunate</t>
  </si>
  <si>
    <t>1499-55-4</t>
  </si>
  <si>
    <t>(5)-Methyl L-glutamate</t>
  </si>
  <si>
    <t>149979-41-9</t>
  </si>
  <si>
    <t>Tepraloxydim</t>
  </si>
  <si>
    <t>1501-27-5</t>
  </si>
  <si>
    <t>5-Methoxy-5-oxopentanoic acid</t>
  </si>
  <si>
    <t>150-13-0</t>
  </si>
  <si>
    <t>4-Aminobenzoic acid</t>
  </si>
  <si>
    <t>1501-84-4</t>
  </si>
  <si>
    <t>Rimantadine hydrochloride</t>
  </si>
  <si>
    <t>1502-95-0</t>
  </si>
  <si>
    <t>(-)-Heroin hydrochloride</t>
  </si>
  <si>
    <t>150-30-1</t>
  </si>
  <si>
    <t>Phenylalanine</t>
  </si>
  <si>
    <t>150375-75-0</t>
  </si>
  <si>
    <t>Relcovaptan</t>
  </si>
  <si>
    <t>150399-23-8</t>
  </si>
  <si>
    <t>Pemetrexed disodium</t>
  </si>
  <si>
    <t>150408-73-4</t>
  </si>
  <si>
    <t>Pranazepide</t>
  </si>
  <si>
    <t>15046-75-0</t>
  </si>
  <si>
    <t>Sodium 2-methylbenzenesulfonate</t>
  </si>
  <si>
    <t>1504-74-1</t>
  </si>
  <si>
    <t>2-Methoxycinnamaldehyde</t>
  </si>
  <si>
    <t>150683-30-0</t>
  </si>
  <si>
    <t>Tolvaptan</t>
  </si>
  <si>
    <t>150-68-5</t>
  </si>
  <si>
    <t>Monuron</t>
  </si>
  <si>
    <t>150-69-6</t>
  </si>
  <si>
    <t>Dulcin</t>
  </si>
  <si>
    <t>150-76-5</t>
  </si>
  <si>
    <t>4-Methoxyphenol</t>
  </si>
  <si>
    <t>150-78-7</t>
  </si>
  <si>
    <t>Hydroquinone dimethyl ether</t>
  </si>
  <si>
    <t>150824-47-8</t>
  </si>
  <si>
    <t>(E)-Nitenpyram</t>
  </si>
  <si>
    <t>1508-65-2</t>
  </si>
  <si>
    <t>Oxybutynin chloride</t>
  </si>
  <si>
    <t>15086-94-9</t>
  </si>
  <si>
    <t>2',4',5',7'-Tetrabromofluorescein</t>
  </si>
  <si>
    <t>1508-75-4</t>
  </si>
  <si>
    <t>Tropicamide</t>
  </si>
  <si>
    <t>1508-76-5</t>
  </si>
  <si>
    <t>Procyclidine hydrochloride</t>
  </si>
  <si>
    <t>150915-40-5</t>
  </si>
  <si>
    <t>Tirofiban hydrochloride monohydrate</t>
  </si>
  <si>
    <t>15091-98-2</t>
  </si>
  <si>
    <t>Sodium triphosphate hydrate (5:1:6)</t>
  </si>
  <si>
    <t>1509-34-8</t>
  </si>
  <si>
    <t>L-Alloisoleucine</t>
  </si>
  <si>
    <t>151-05-3</t>
  </si>
  <si>
    <t>Dimethylbenzylcarbinyl acetate</t>
  </si>
  <si>
    <t>151-06-4</t>
  </si>
  <si>
    <t>Chlorphentermine hydrochloride</t>
  </si>
  <si>
    <t>151-10-0</t>
  </si>
  <si>
    <t>1,3-Dimethoxybenzene</t>
  </si>
  <si>
    <t>151-21-3</t>
  </si>
  <si>
    <t>Sodium dodecyl sulfate</t>
  </si>
  <si>
    <t>15121-84-3</t>
  </si>
  <si>
    <t>2-(2-Nitrophenyl)ethanol</t>
  </si>
  <si>
    <t>151319-34-5</t>
  </si>
  <si>
    <t>Zaleplon</t>
  </si>
  <si>
    <t>151506-44-4</t>
  </si>
  <si>
    <t>Difpas-pyrazole</t>
  </si>
  <si>
    <t>1515-72-6</t>
  </si>
  <si>
    <t>2-Butyl-1H-isoindole-1,3(2H)-dione</t>
  </si>
  <si>
    <t>15165-79-4</t>
  </si>
  <si>
    <t>Potassium 1-naphthaleneacetate</t>
  </si>
  <si>
    <t>151-67-7</t>
  </si>
  <si>
    <t>Halothane</t>
  </si>
  <si>
    <t>151-73-5</t>
  </si>
  <si>
    <t>Betamethasone 21-phosphate disodium</t>
  </si>
  <si>
    <t>15176-29-1</t>
  </si>
  <si>
    <t>Edoxudine</t>
  </si>
  <si>
    <t>151767-02-1</t>
  </si>
  <si>
    <t>Montelukast sodium</t>
  </si>
  <si>
    <t>15180-03-7</t>
  </si>
  <si>
    <t>Alcuronium chloride</t>
  </si>
  <si>
    <t>152-02-3</t>
  </si>
  <si>
    <t>Levallorphan</t>
  </si>
  <si>
    <t>152044-54-7</t>
  </si>
  <si>
    <t>Epothilone B</t>
  </si>
  <si>
    <t>152-11-4</t>
  </si>
  <si>
    <t>Verapamil hydrochloride</t>
  </si>
  <si>
    <t>15214-89-8</t>
  </si>
  <si>
    <t>2-Acrylamido-2-methyl-1-propanesulfonic acid</t>
  </si>
  <si>
    <t>1522-92-5</t>
  </si>
  <si>
    <t>3-Bromo-2,2-bis(bromomethyl)propanol</t>
  </si>
  <si>
    <t>15233-47-3</t>
  </si>
  <si>
    <t>N-(1-Methylheptyl)-N'-phenyl-1,4-benzenediamine</t>
  </si>
  <si>
    <t>152-43-2</t>
  </si>
  <si>
    <t>Quinestrol</t>
  </si>
  <si>
    <t>152-47-6</t>
  </si>
  <si>
    <t>Sulfalene</t>
  </si>
  <si>
    <t>1524-88-5</t>
  </si>
  <si>
    <t>Flurandrenolide</t>
  </si>
  <si>
    <t>152-53-4</t>
  </si>
  <si>
    <t>Cycloguanil hydrochloride</t>
  </si>
  <si>
    <t>152-58-9</t>
  </si>
  <si>
    <t>Cortodoxone</t>
  </si>
  <si>
    <t>152-62-5</t>
  </si>
  <si>
    <t>Dydrogesterone</t>
  </si>
  <si>
    <t>15262-86-9</t>
  </si>
  <si>
    <t>Testosterone isocaproate</t>
  </si>
  <si>
    <t>152-72-7</t>
  </si>
  <si>
    <t>Acenocoumarol</t>
  </si>
  <si>
    <t>152751-57-0</t>
  </si>
  <si>
    <t>Sevelamer hydrochloride</t>
  </si>
  <si>
    <t>152885-09-1</t>
  </si>
  <si>
    <t>(+)-Epibatidine hydrochloride</t>
  </si>
  <si>
    <t>152946-68-4</t>
  </si>
  <si>
    <t>Nolatrexed dihydrochloride</t>
  </si>
  <si>
    <t>15299-99-7</t>
  </si>
  <si>
    <t>Napropamide</t>
  </si>
  <si>
    <t>15301-40-3</t>
  </si>
  <si>
    <t>Actinoquinol</t>
  </si>
  <si>
    <t>15302-18-8</t>
  </si>
  <si>
    <t>Formetorex</t>
  </si>
  <si>
    <t>15307-79-6</t>
  </si>
  <si>
    <t>Diclofenac sodium</t>
  </si>
  <si>
    <t>15310-01-7</t>
  </si>
  <si>
    <t>Benodanil</t>
  </si>
  <si>
    <t>153-18-4</t>
  </si>
  <si>
    <t>Rutin</t>
  </si>
  <si>
    <t>15318-45-3</t>
  </si>
  <si>
    <t>Thiamphenicol</t>
  </si>
  <si>
    <t>153233-91-1</t>
  </si>
  <si>
    <t>Etoxazole</t>
  </si>
  <si>
    <t>153259-65-5</t>
  </si>
  <si>
    <t>Cilomilast</t>
  </si>
  <si>
    <t>15332-99-7</t>
  </si>
  <si>
    <t>Ethenyl[tris(prop-1-en-2-yloxy)]silane</t>
  </si>
  <si>
    <t>Fexofenadine hydrochloride</t>
  </si>
  <si>
    <t>15345-89-8</t>
  </si>
  <si>
    <t>Desmethoxyyangonin</t>
  </si>
  <si>
    <t>15351-13-0</t>
  </si>
  <si>
    <t>Nicofuranose</t>
  </si>
  <si>
    <t>153559-49-0</t>
  </si>
  <si>
    <t>Bexarotene</t>
  </si>
  <si>
    <t>15356-60-2</t>
  </si>
  <si>
    <t>(1S,2R,5S)-(+)-Menthol</t>
  </si>
  <si>
    <t>153-61-7</t>
  </si>
  <si>
    <t>Cephalothin</t>
  </si>
  <si>
    <t>15362-40-0</t>
  </si>
  <si>
    <t>1-(2,6-Dichlorophenyl)-2-indolinone</t>
  </si>
  <si>
    <t>153-78-6</t>
  </si>
  <si>
    <t>2-Aminofluorene</t>
  </si>
  <si>
    <t>1538-09-6</t>
  </si>
  <si>
    <t>Benzathine penicillin G</t>
  </si>
  <si>
    <t>15387-18-5</t>
  </si>
  <si>
    <t>Fezatione</t>
  </si>
  <si>
    <t>153-94-6</t>
  </si>
  <si>
    <t>d-Tryptophan</t>
  </si>
  <si>
    <t>1541-67-9</t>
  </si>
  <si>
    <t>Lauryldiethanolamine</t>
  </si>
  <si>
    <t>1541-81-7</t>
  </si>
  <si>
    <t>4-Dodecylmorpholine</t>
  </si>
  <si>
    <t>15421-84-8</t>
  </si>
  <si>
    <t>Trapidil</t>
  </si>
  <si>
    <t>154229-18-2</t>
  </si>
  <si>
    <t>Abiraterone acetate</t>
  </si>
  <si>
    <t>154323-57-6</t>
  </si>
  <si>
    <t>Almotriptan</t>
  </si>
  <si>
    <t>154361-50-9</t>
  </si>
  <si>
    <t>Capecitabine</t>
  </si>
  <si>
    <t>154-41-6</t>
  </si>
  <si>
    <t>Phenylpropanolamine hydrochloride</t>
  </si>
  <si>
    <t>154-42-7</t>
  </si>
  <si>
    <t>6-Thioguanine</t>
  </si>
  <si>
    <t>15457-05-3</t>
  </si>
  <si>
    <t>Fluorodifen</t>
  </si>
  <si>
    <t>154598-52-4</t>
  </si>
  <si>
    <t>Efavirenz</t>
  </si>
  <si>
    <t>154-87-0</t>
  </si>
  <si>
    <t>Cocarboxylase chloride</t>
  </si>
  <si>
    <t>154-93-8</t>
  </si>
  <si>
    <t>Carmustine</t>
  </si>
  <si>
    <t>15499-27-1</t>
  </si>
  <si>
    <t>4-Butylchlorobenzene</t>
  </si>
  <si>
    <t>15500-66-0</t>
  </si>
  <si>
    <t>Pancuronium bromide</t>
  </si>
  <si>
    <t>155141-29-0</t>
  </si>
  <si>
    <t>Rosiglitazone maleate</t>
  </si>
  <si>
    <t>15518-87-3</t>
  </si>
  <si>
    <t>Myralact</t>
  </si>
  <si>
    <t>15520-10-2</t>
  </si>
  <si>
    <t>2-Methylpentanediamine</t>
  </si>
  <si>
    <t>155213-67-5</t>
  </si>
  <si>
    <t>Ritonavir</t>
  </si>
  <si>
    <t>1552-42-7</t>
  </si>
  <si>
    <t>Crystal Violet lactone</t>
  </si>
  <si>
    <t>1553-34-0</t>
  </si>
  <si>
    <t>Metixene hydrochloride</t>
  </si>
  <si>
    <t>1553-60-2</t>
  </si>
  <si>
    <t>Ibufenac</t>
  </si>
  <si>
    <t>155371-19-0</t>
  </si>
  <si>
    <t>1-Ethyl-3-methylimidazolium hexafluorophosphate</t>
  </si>
  <si>
    <t>155-41-9</t>
  </si>
  <si>
    <t>Scopolamine methylbromide</t>
  </si>
  <si>
    <t>155569-91-8</t>
  </si>
  <si>
    <t>Emamectin benzoate</t>
  </si>
  <si>
    <t>15574-49-9</t>
  </si>
  <si>
    <t>Mecarbinate</t>
  </si>
  <si>
    <t>15574-96-6</t>
  </si>
  <si>
    <t>Pizotyline</t>
  </si>
  <si>
    <t>1559-34-8</t>
  </si>
  <si>
    <t>3,6,9,12-Tetraoxahexadecan-1-ol</t>
  </si>
  <si>
    <t>1559-35-9</t>
  </si>
  <si>
    <t>2-(2-Ethylhexyloxy)ethanol</t>
  </si>
  <si>
    <t>155990-20-8</t>
  </si>
  <si>
    <t>SR271425</t>
  </si>
  <si>
    <t>15599-52-7</t>
  </si>
  <si>
    <t>Broquinaldol</t>
  </si>
  <si>
    <t>156052-68-5</t>
  </si>
  <si>
    <t>Zoxamide</t>
  </si>
  <si>
    <t>156-06-9</t>
  </si>
  <si>
    <t>Phenylpyruvic acid</t>
  </si>
  <si>
    <t>156-10-5</t>
  </si>
  <si>
    <t>4-Nitrosodiphenylamine</t>
  </si>
  <si>
    <t>156137-99-4</t>
  </si>
  <si>
    <t>Rapacuronium bromide</t>
  </si>
  <si>
    <t>1561-92-8</t>
  </si>
  <si>
    <t>Sodium 2-methylprop-2-ene-1-sulfonate</t>
  </si>
  <si>
    <t>15619-48-4</t>
  </si>
  <si>
    <t>1-Benzylquinolinium chloride</t>
  </si>
  <si>
    <t>1562-00-1</t>
  </si>
  <si>
    <t>Sodium 2-hydroxyethanesulfonate</t>
  </si>
  <si>
    <t>15622-65-8</t>
  </si>
  <si>
    <t>Molindone hydrochloride</t>
  </si>
  <si>
    <t>15625-89-5</t>
  </si>
  <si>
    <t>Trimethylolpropane triacrylate</t>
  </si>
  <si>
    <t>1562-94-3</t>
  </si>
  <si>
    <t>4,4'-Dimethoxyazoxybenzene</t>
  </si>
  <si>
    <t>1563-38-8</t>
  </si>
  <si>
    <t>2,3-Dihydro-2,2-dimethyl-7-benzofuranol</t>
  </si>
  <si>
    <t>1563-66-2</t>
  </si>
  <si>
    <t>Carbofuran</t>
  </si>
  <si>
    <t>15639-50-6</t>
  </si>
  <si>
    <t>Safingol</t>
  </si>
  <si>
    <t>156-43-4</t>
  </si>
  <si>
    <t>4-Ethoxyaniline</t>
  </si>
  <si>
    <t>1564-64-3</t>
  </si>
  <si>
    <t>9-Bromoanthracene</t>
  </si>
  <si>
    <t>15646-46-5</t>
  </si>
  <si>
    <t>Oxazolone</t>
  </si>
  <si>
    <t>156-51-4</t>
  </si>
  <si>
    <t>Phenylethylhydrazine sulfate</t>
  </si>
  <si>
    <t>156-54-7</t>
  </si>
  <si>
    <t>Sodium butyrate</t>
  </si>
  <si>
    <t>156-57-0</t>
  </si>
  <si>
    <t>Cysteamine hydrochloride</t>
  </si>
  <si>
    <t>156-59-2</t>
  </si>
  <si>
    <t>(Z)-1,2-Dichloroethylene</t>
  </si>
  <si>
    <t>1565-94-2</t>
  </si>
  <si>
    <t>Bisphenol A glycidyl methacrylate</t>
  </si>
  <si>
    <t>156-60-5</t>
  </si>
  <si>
    <t>(E)-1,2-Dichloroethylene</t>
  </si>
  <si>
    <t>15663-27-1</t>
  </si>
  <si>
    <t>Cisplatin</t>
  </si>
  <si>
    <t>156727-74-1</t>
  </si>
  <si>
    <t>SNC 80</t>
  </si>
  <si>
    <t>15676-16-1</t>
  </si>
  <si>
    <t>Sulpiride</t>
  </si>
  <si>
    <t>15686-71-2</t>
  </si>
  <si>
    <t>Cephalexin</t>
  </si>
  <si>
    <t>15686-72-3</t>
  </si>
  <si>
    <t>Tibrofan</t>
  </si>
  <si>
    <t>15687-23-7</t>
  </si>
  <si>
    <t>Guaiactamine</t>
  </si>
  <si>
    <t>15687-27-1</t>
  </si>
  <si>
    <t>Ibuprofen</t>
  </si>
  <si>
    <t>1569-01-3</t>
  </si>
  <si>
    <t>1-Propoxy-2-propanol</t>
  </si>
  <si>
    <t>1569-02-4</t>
  </si>
  <si>
    <t>1-Ethoxy-2-propanol</t>
  </si>
  <si>
    <t>1569-69-3</t>
  </si>
  <si>
    <t>Cyclohexanethiol</t>
  </si>
  <si>
    <t>1570-64-5</t>
  </si>
  <si>
    <t>4-Chloro-2-methylphenol</t>
  </si>
  <si>
    <t>15706-73-7</t>
  </si>
  <si>
    <t>Butyl 2-methylbutyrate</t>
  </si>
  <si>
    <t>15707-23-0</t>
  </si>
  <si>
    <t>3-Ethyl-2-methylpyrazine</t>
  </si>
  <si>
    <t>15707-24-1</t>
  </si>
  <si>
    <t>2,3-Diethylpyrazine</t>
  </si>
  <si>
    <t>15708-41-5</t>
  </si>
  <si>
    <t>Ethylenediaminetetraacetic acid ferric sodium salt</t>
  </si>
  <si>
    <t>1571-08-0</t>
  </si>
  <si>
    <t>Methyl 4-formylbenzoate</t>
  </si>
  <si>
    <t>1571-33-1</t>
  </si>
  <si>
    <t>Phenylphosphonic acid</t>
  </si>
  <si>
    <t>15721-02-5</t>
  </si>
  <si>
    <t>2,2',5,5'-Tetrachlorobenzidine</t>
  </si>
  <si>
    <t>15721-78-5</t>
  </si>
  <si>
    <t>4,4'-bis(1,1,3,3-Tetramethylbutyl)diphenylamine</t>
  </si>
  <si>
    <t>1572-52-7</t>
  </si>
  <si>
    <t>2-Methylenepentanedinitrile</t>
  </si>
  <si>
    <t>15763-76-5</t>
  </si>
  <si>
    <t>Sodium 4-isopropylbenzenesulfonate</t>
  </si>
  <si>
    <t>1577-03-3</t>
  </si>
  <si>
    <t>1-(4-Chlorophenyl)-4,4-dimethylpent-1-en-3-one</t>
  </si>
  <si>
    <t>157716-52-4</t>
  </si>
  <si>
    <t>Perifosine</t>
  </si>
  <si>
    <t>157810-81-6</t>
  </si>
  <si>
    <t>Indinavir sulfate</t>
  </si>
  <si>
    <t>15791-78-3</t>
  </si>
  <si>
    <t>C.I. Disperse Blue 27</t>
  </si>
  <si>
    <t>158081-99-3</t>
  </si>
  <si>
    <t>CP-105696</t>
  </si>
  <si>
    <t>1582-09-8</t>
  </si>
  <si>
    <t>Trifluralin</t>
  </si>
  <si>
    <t>15826-37-6</t>
  </si>
  <si>
    <t>Cromolyn sodium</t>
  </si>
  <si>
    <t>1585-07-5</t>
  </si>
  <si>
    <t>1-Bromo-4-ethylbenzene</t>
  </si>
  <si>
    <t>15879-93-3</t>
  </si>
  <si>
    <t>Chloralose</t>
  </si>
  <si>
    <t>158930-17-7</t>
  </si>
  <si>
    <t>Frovatriptan Succinate monohydrate</t>
  </si>
  <si>
    <t>15901-40-3</t>
  </si>
  <si>
    <t>N,N',N''-Tricyclohexyl-1-methylsilanetriamine</t>
  </si>
  <si>
    <t>15905-32-5</t>
  </si>
  <si>
    <t>Erythrosin B</t>
  </si>
  <si>
    <t>159138-81-5</t>
  </si>
  <si>
    <t>Cariporide mesylate</t>
  </si>
  <si>
    <t>15930-66-2</t>
  </si>
  <si>
    <t>3-(Octyloxy)propan-1-amine</t>
  </si>
  <si>
    <t>159351-69-6</t>
  </si>
  <si>
    <t>Everolimus</t>
  </si>
  <si>
    <t>1594-56-5</t>
  </si>
  <si>
    <t>2,4-Dinitrophenyl thiocyanate</t>
  </si>
  <si>
    <t>15950-66-0</t>
  </si>
  <si>
    <t>2,3,4-Trichlorophenol</t>
  </si>
  <si>
    <t>1596-84-5</t>
  </si>
  <si>
    <t>Daminozide</t>
  </si>
  <si>
    <t>159701-44-7</t>
  </si>
  <si>
    <t>(-)-(5S,8R)-Lisuride</t>
  </si>
  <si>
    <t>15972-60-8</t>
  </si>
  <si>
    <t>Alachlor</t>
  </si>
  <si>
    <t>1597-82-6</t>
  </si>
  <si>
    <t>Paramethasone acetate</t>
  </si>
  <si>
    <t>159989-65-8</t>
  </si>
  <si>
    <t>Nelfinavir mesylate</t>
  </si>
  <si>
    <t>1600-27-7</t>
  </si>
  <si>
    <t>Mercury(II) acetate</t>
  </si>
  <si>
    <t>1603-41-4</t>
  </si>
  <si>
    <t>5-Methylpyridin-2-amine</t>
  </si>
  <si>
    <t>16034-77-8</t>
  </si>
  <si>
    <t>Iocetamic acid</t>
  </si>
  <si>
    <t>160415-07-6</t>
  </si>
  <si>
    <t>SCH 50911</t>
  </si>
  <si>
    <t>16045-92-4</t>
  </si>
  <si>
    <t>Chlorobutanedioic acid</t>
  </si>
  <si>
    <t>16051-77-7</t>
  </si>
  <si>
    <t>Isosorbide 5-mononitrate</t>
  </si>
  <si>
    <t>16066-35-6</t>
  </si>
  <si>
    <t>4-Isopropylbenzenesulfonic acid</t>
  </si>
  <si>
    <t>1606-85-5</t>
  </si>
  <si>
    <t>1,4-Bis(2-hydroxyethoxy)-2-butyne</t>
  </si>
  <si>
    <t>16079-88-2</t>
  </si>
  <si>
    <t>1-Bromo-3-chloro-5,5-dimethylhydantoin</t>
  </si>
  <si>
    <t>1610-17-9</t>
  </si>
  <si>
    <t>Atraton</t>
  </si>
  <si>
    <t>1610-18-0</t>
  </si>
  <si>
    <t>Prometon</t>
  </si>
  <si>
    <t>161050-58-4</t>
  </si>
  <si>
    <t>Methoxyfenozide</t>
  </si>
  <si>
    <t>16118-49-3</t>
  </si>
  <si>
    <t>Carbetamide</t>
  </si>
  <si>
    <t>161326-34-7</t>
  </si>
  <si>
    <t>Fenamidone</t>
  </si>
  <si>
    <t>16142-27-1</t>
  </si>
  <si>
    <t>3-Morpholinosydnonimine hydrochloride</t>
  </si>
  <si>
    <t>161605-73-8</t>
  </si>
  <si>
    <t>Fanapanel</t>
  </si>
  <si>
    <t>161735-79-1</t>
  </si>
  <si>
    <t>Rasagiline mesylate</t>
  </si>
  <si>
    <t>1617-90-9</t>
  </si>
  <si>
    <t>Vincamine</t>
  </si>
  <si>
    <t>161814-49-9</t>
  </si>
  <si>
    <t>Amprenavir</t>
  </si>
  <si>
    <t>1619-16-5</t>
  </si>
  <si>
    <t>Hydroxyvalerenic acid</t>
  </si>
  <si>
    <t>161967-81-3</t>
  </si>
  <si>
    <t>Grepafloxacin hydrochloride</t>
  </si>
  <si>
    <t>162011-90-7</t>
  </si>
  <si>
    <t>Rofecoxib</t>
  </si>
  <si>
    <t>1620-21-9</t>
  </si>
  <si>
    <t>Chlorcyclizine hydrochloride</t>
  </si>
  <si>
    <t>16215-21-7</t>
  </si>
  <si>
    <t>Butyl 3-mercaptopropionate</t>
  </si>
  <si>
    <t>16219-75-3</t>
  </si>
  <si>
    <t>5-Ethylidene-2-norbornene</t>
  </si>
  <si>
    <t>1623-08-1</t>
  </si>
  <si>
    <t>Dibenzyl phosphate</t>
  </si>
  <si>
    <t>162408-66-4</t>
  </si>
  <si>
    <t>GR 103691</t>
  </si>
  <si>
    <t>16251-77-7</t>
  </si>
  <si>
    <t>3-Phenylbutyraldehyde</t>
  </si>
  <si>
    <t>1625-91-8</t>
  </si>
  <si>
    <t>4,4'-Di-tert-butylbiphenyl</t>
  </si>
  <si>
    <t>162635-04-3</t>
  </si>
  <si>
    <t>Temsirolimus</t>
  </si>
  <si>
    <t>162706-14-1</t>
  </si>
  <si>
    <t>UK-156819</t>
  </si>
  <si>
    <t>16283-36-6</t>
  </si>
  <si>
    <t>Zinc salicylate</t>
  </si>
  <si>
    <t>162881-26-7</t>
  </si>
  <si>
    <t>(Phenylphosphoryl)bis[(2,4,6-trimethylphenyl)methanone]</t>
  </si>
  <si>
    <t>1629-58-9</t>
  </si>
  <si>
    <t>Ethyl vinyl ketone</t>
  </si>
  <si>
    <t>163000-63-3</t>
  </si>
  <si>
    <t>Neboglamine</t>
  </si>
  <si>
    <t>16320-04-0</t>
  </si>
  <si>
    <t>Gestrinone</t>
  </si>
  <si>
    <t>163222-33-1</t>
  </si>
  <si>
    <t>Ezetimibe</t>
  </si>
  <si>
    <t>16323-43-6</t>
  </si>
  <si>
    <t>3,3'-(1,4-Phenylene)bis-2-propenoic acid</t>
  </si>
  <si>
    <t>1632-73-1</t>
  </si>
  <si>
    <t>Fenchol</t>
  </si>
  <si>
    <t>1633-05-2</t>
  </si>
  <si>
    <t>Carbonic acid, strontium salt (1:1)</t>
  </si>
  <si>
    <t>1634-02-2</t>
  </si>
  <si>
    <t>Tetrabutylthiuram disulfide</t>
  </si>
  <si>
    <t>1634-04-4</t>
  </si>
  <si>
    <t>Methyl tert-butyl ether</t>
  </si>
  <si>
    <t>1634-78-2</t>
  </si>
  <si>
    <t>Malaoxon</t>
  </si>
  <si>
    <t>163520-33-0</t>
  </si>
  <si>
    <t>Isoxadifen-ethyl</t>
  </si>
  <si>
    <t>16376-36-6</t>
  </si>
  <si>
    <t>beta-Chloralose</t>
  </si>
  <si>
    <t>1638-22-8</t>
  </si>
  <si>
    <t>4-Butylphenol</t>
  </si>
  <si>
    <t>1639-60-7</t>
  </si>
  <si>
    <t>Propoxyphene hydrochloride</t>
  </si>
  <si>
    <t>1640-39-7</t>
  </si>
  <si>
    <t>2,3,3-Trimethylindolenine</t>
  </si>
  <si>
    <t>1641-17-4</t>
  </si>
  <si>
    <t>Mexenone</t>
  </si>
  <si>
    <t>1641-74-3</t>
  </si>
  <si>
    <t>Nicametate citrate</t>
  </si>
  <si>
    <t>16423-68-0</t>
  </si>
  <si>
    <t>FD&amp;C Red 3</t>
  </si>
  <si>
    <t>1642-54-2</t>
  </si>
  <si>
    <t>Diethylcarbamazine citrate</t>
  </si>
  <si>
    <t>1643-19-2</t>
  </si>
  <si>
    <t>Tetrabutylammonium bromide</t>
  </si>
  <si>
    <t>16452-01-0</t>
  </si>
  <si>
    <t>3-Methoxy-4-methylaniline</t>
  </si>
  <si>
    <t>164656-23-9</t>
  </si>
  <si>
    <t>Dutasteride</t>
  </si>
  <si>
    <t>1646-75-9</t>
  </si>
  <si>
    <t>Aldicarb oxime</t>
  </si>
  <si>
    <t>1646-87-3</t>
  </si>
  <si>
    <t>Aldicarb sulfoxide</t>
  </si>
  <si>
    <t>1646-88-4</t>
  </si>
  <si>
    <t>Aldoxycarb</t>
  </si>
  <si>
    <t>16470-24-9</t>
  </si>
  <si>
    <t>C.I. Fluorescent Brightener 220</t>
  </si>
  <si>
    <t>1647-16-1</t>
  </si>
  <si>
    <t>1,9-Decadiene</t>
  </si>
  <si>
    <t>16488-48-5</t>
  </si>
  <si>
    <t>Depolipon</t>
  </si>
  <si>
    <t>16489-90-0</t>
  </si>
  <si>
    <t>6-Ethoxy-2,3,4-trimethyl-1,2,3,4-tetrahydroquinoline</t>
  </si>
  <si>
    <t>16491-24-0</t>
  </si>
  <si>
    <t>2,4-Hexadienyl isobutyrate</t>
  </si>
  <si>
    <t>1649-18-9</t>
  </si>
  <si>
    <t>Azaperone</t>
  </si>
  <si>
    <t>16506-27-7</t>
  </si>
  <si>
    <t>Bendamustine</t>
  </si>
  <si>
    <t>165108-07-6</t>
  </si>
  <si>
    <t>Selamectin</t>
  </si>
  <si>
    <t>165252-70-0</t>
  </si>
  <si>
    <t>Dinotefuran</t>
  </si>
  <si>
    <t>16543-10-5</t>
  </si>
  <si>
    <t>Fosenazide</t>
  </si>
  <si>
    <t>165800-03-3</t>
  </si>
  <si>
    <t>Linezolid</t>
  </si>
  <si>
    <t>16587-71-6</t>
  </si>
  <si>
    <t>4-(tert-Pentyl)-cyclohexanone</t>
  </si>
  <si>
    <t>16588-34-4</t>
  </si>
  <si>
    <t>4-Chloro-3-nitrobenzaldehyde</t>
  </si>
  <si>
    <t>16590-41-3</t>
  </si>
  <si>
    <t>Naltrexone</t>
  </si>
  <si>
    <t>16595-80-5</t>
  </si>
  <si>
    <t>Levamisole hydrochloride</t>
  </si>
  <si>
    <t>1660-95-3</t>
  </si>
  <si>
    <t>Tetraisopropyl methylenediphosphonate</t>
  </si>
  <si>
    <t>1663-39-4</t>
  </si>
  <si>
    <t>tert-Butyl acrylate</t>
  </si>
  <si>
    <t>166412-78-8</t>
  </si>
  <si>
    <t>Diisononyl cyclohexane-1,2-dicarboxylate</t>
  </si>
  <si>
    <t>1665-48-1</t>
  </si>
  <si>
    <t>Metaxalone</t>
  </si>
  <si>
    <t>16662-46-7</t>
  </si>
  <si>
    <t>Gallopamil hydrochloride</t>
  </si>
  <si>
    <t>16669-59-3</t>
  </si>
  <si>
    <t>N-(Isobutoxymethyl)acrylamide</t>
  </si>
  <si>
    <t>16672-87-0</t>
  </si>
  <si>
    <t>Ethephon</t>
  </si>
  <si>
    <t>16679-58-6</t>
  </si>
  <si>
    <t>Desmopressin</t>
  </si>
  <si>
    <t>1668-54-8</t>
  </si>
  <si>
    <t>2-Methyl-4-amino-6-methoxy-s-triazine</t>
  </si>
  <si>
    <t>16691-43-3</t>
  </si>
  <si>
    <t>5-Amino-1,2-dihydro-3H-1,2,4-triazole-3-thione</t>
  </si>
  <si>
    <t>1670-14-0</t>
  </si>
  <si>
    <t>Benzenecarboximidamide, monohydrochloride</t>
  </si>
  <si>
    <t>16712-64-4</t>
  </si>
  <si>
    <t>6-Hydroxy-2-naphthoic acid</t>
  </si>
  <si>
    <t>1671-75-6</t>
  </si>
  <si>
    <t>Heptanophenone</t>
  </si>
  <si>
    <t>16728-49-7</t>
  </si>
  <si>
    <t>3-(Octyloxy)propanenitrile</t>
  </si>
  <si>
    <t>16752-77-5</t>
  </si>
  <si>
    <t>Methomyl</t>
  </si>
  <si>
    <t>1675-54-3</t>
  </si>
  <si>
    <t>Bisphenol A diglycidyl ether</t>
  </si>
  <si>
    <t>16773-42-5</t>
  </si>
  <si>
    <t>Ornidazole</t>
  </si>
  <si>
    <t>16777-42-7</t>
  </si>
  <si>
    <t>l-Oxyfedrine hydrochloride</t>
  </si>
  <si>
    <t>167820-10-2</t>
  </si>
  <si>
    <t>N-[(3R)-1-(2-Fluorophenyl)-4-oxo-3,4,6,7-tetrahydro[1,4]diazepino[6,7,1-hi]indol-3-yl]-1H-indole-2-carboxamide</t>
  </si>
  <si>
    <t>1679-07-8</t>
  </si>
  <si>
    <t>Cyclopentanethiol</t>
  </si>
  <si>
    <t>1679-51-2</t>
  </si>
  <si>
    <t>Cyclohex-3-en-1-ylmethanol</t>
  </si>
  <si>
    <t>1679-64-7</t>
  </si>
  <si>
    <t>1,4-Benzenedicarboxylic acid, monomethyl ester</t>
  </si>
  <si>
    <t>16816-67-4</t>
  </si>
  <si>
    <t>Pantethine</t>
  </si>
  <si>
    <t>168273-06-1</t>
  </si>
  <si>
    <t>Rimonabant</t>
  </si>
  <si>
    <t>1684-40-8</t>
  </si>
  <si>
    <t>1,2,3,4-Tetrahydro-9-acridinamine hydrochloride</t>
  </si>
  <si>
    <t>16846-24-5</t>
  </si>
  <si>
    <t>Josamycin</t>
  </si>
  <si>
    <t>16852-81-6</t>
  </si>
  <si>
    <t>Benzoclidine</t>
  </si>
  <si>
    <t>16870-37-4</t>
  </si>
  <si>
    <t>Amogastrin</t>
  </si>
  <si>
    <t>16872-11-0</t>
  </si>
  <si>
    <t>Borate(1-), tetrafluoro-, hydrogen</t>
  </si>
  <si>
    <t>16893-85-9</t>
  </si>
  <si>
    <t>Sodium hexafluorosilicate</t>
  </si>
  <si>
    <t>1689-82-3</t>
  </si>
  <si>
    <t>p-Phenylazophenol</t>
  </si>
  <si>
    <t>1689-83-4</t>
  </si>
  <si>
    <t>Ioxynil</t>
  </si>
  <si>
    <t>1689-84-5</t>
  </si>
  <si>
    <t>Bromoxynil</t>
  </si>
  <si>
    <t>1689-99-2</t>
  </si>
  <si>
    <t>Bromoxynil octanoate</t>
  </si>
  <si>
    <t>169051-76-7</t>
  </si>
  <si>
    <t>1,2-Dimethyl-3-propylimidazolium bis(trifluoromethylsulfonyl)imide</t>
  </si>
  <si>
    <t>16915-70-1</t>
  </si>
  <si>
    <t>Nifursol</t>
  </si>
  <si>
    <t>16919-19-0</t>
  </si>
  <si>
    <t>Ammonium hexafluorosilicate</t>
  </si>
  <si>
    <t>169293-50-9</t>
  </si>
  <si>
    <t>rac Nebivolol hydrochloride</t>
  </si>
  <si>
    <t>1693-37-4</t>
  </si>
  <si>
    <t>Parapropamol</t>
  </si>
  <si>
    <t>1694-31-1</t>
  </si>
  <si>
    <t>tert-Butyl 3-oxobutanoate</t>
  </si>
  <si>
    <t>169590-41-4</t>
  </si>
  <si>
    <t>Deracoxib</t>
  </si>
  <si>
    <t>169590-42-5</t>
  </si>
  <si>
    <t>Celecoxib</t>
  </si>
  <si>
    <t>16969-10-1</t>
  </si>
  <si>
    <t>2-Hydroxy-3-phenoxypropyl prop-2-enoate</t>
  </si>
  <si>
    <t>Chloridazon</t>
  </si>
  <si>
    <t>1701-77-5</t>
  </si>
  <si>
    <t>Methoxyphenylacetic acid</t>
  </si>
  <si>
    <t>1702-17-6</t>
  </si>
  <si>
    <t>Clopyralid</t>
  </si>
  <si>
    <t>17026-81-2</t>
  </si>
  <si>
    <t>3-Amino-4-ethoxyacetanilide</t>
  </si>
  <si>
    <t>1703-58-8</t>
  </si>
  <si>
    <t>1,2,3,4-Butanetetracarboxylic acid</t>
  </si>
  <si>
    <t>170364-57-5</t>
  </si>
  <si>
    <t>Enzastaurin</t>
  </si>
  <si>
    <t>17040-19-6</t>
  </si>
  <si>
    <t>Demeton-S-methylsulphon</t>
  </si>
  <si>
    <t>1704-62-7</t>
  </si>
  <si>
    <t>2-[2-(Dimethylamino)ethoxy]ethanol</t>
  </si>
  <si>
    <t>1707-14-8</t>
  </si>
  <si>
    <t>Phenmetrazine hydrochloride</t>
  </si>
  <si>
    <t>1707-15-9</t>
  </si>
  <si>
    <t>Metazide</t>
  </si>
  <si>
    <t>170729-80-3</t>
  </si>
  <si>
    <t>Aprepitant</t>
  </si>
  <si>
    <t>17097-76-6</t>
  </si>
  <si>
    <t>Calcium hopantenate</t>
  </si>
  <si>
    <t>17102-64-6</t>
  </si>
  <si>
    <t>(2E,4E)-Hexa-2,4-dien-1-ol</t>
  </si>
  <si>
    <t>171058-17-6</t>
  </si>
  <si>
    <t>1-Hexyl-3-methylimidazolium chloride</t>
  </si>
  <si>
    <t>171058-18-7</t>
  </si>
  <si>
    <t>1-Decyl-3-methylimidazolium chloride</t>
  </si>
  <si>
    <t>171058-21-2</t>
  </si>
  <si>
    <t>1-Methyl-3-tetradecylimidazolium chloride</t>
  </si>
  <si>
    <t>17109-49-8</t>
  </si>
  <si>
    <t>Edifenphos</t>
  </si>
  <si>
    <t>171228-49-2</t>
  </si>
  <si>
    <t>Posaconazole</t>
  </si>
  <si>
    <t>1713-15-1</t>
  </si>
  <si>
    <t>2,4-D-isobutyl</t>
  </si>
  <si>
    <t>17135-78-3</t>
  </si>
  <si>
    <t>2-Chloroanthracene</t>
  </si>
  <si>
    <t>1715-30-6</t>
  </si>
  <si>
    <t>Alexidine dihydrochloride</t>
  </si>
  <si>
    <t>1715-40-8</t>
  </si>
  <si>
    <t>Bromociclen</t>
  </si>
  <si>
    <t>171596-29-5</t>
  </si>
  <si>
    <t>Tadalafil</t>
  </si>
  <si>
    <t>171599-83-0</t>
  </si>
  <si>
    <t>Sildenafil citrate</t>
  </si>
  <si>
    <t>1716-12-7</t>
  </si>
  <si>
    <t>Sodium 4-phenylbutyrate</t>
  </si>
  <si>
    <t>171866-31-2</t>
  </si>
  <si>
    <t>CP-283097</t>
  </si>
  <si>
    <t>171869-95-7</t>
  </si>
  <si>
    <t>Palmatine chloride hydrate</t>
  </si>
  <si>
    <t>17209-72-2</t>
  </si>
  <si>
    <t>3-[Bis(2-hydroxyethyl)amino]propanenitrile</t>
  </si>
  <si>
    <t>1722-62-9</t>
  </si>
  <si>
    <t>Mepivicaine hydrochloride</t>
  </si>
  <si>
    <t>17230-88-5</t>
  </si>
  <si>
    <t>Danazol</t>
  </si>
  <si>
    <t>1724-39-6</t>
  </si>
  <si>
    <t>Cyclododecanol</t>
  </si>
  <si>
    <t>17252-51-6</t>
  </si>
  <si>
    <t>4,4'-Propane-1,3-diyldipyridine</t>
  </si>
  <si>
    <t>17279-39-9</t>
  </si>
  <si>
    <t>Dimetamfetamine</t>
  </si>
  <si>
    <t>17283-81-7</t>
  </si>
  <si>
    <t>Dihydro-beta-ionone</t>
  </si>
  <si>
    <t>1728-46-7</t>
  </si>
  <si>
    <t>2-tert-Butylcyclohexanone</t>
  </si>
  <si>
    <t>17289-49-5</t>
  </si>
  <si>
    <t>Tetridamine</t>
  </si>
  <si>
    <t>1729-67-5</t>
  </si>
  <si>
    <t>Methyl 2,3-dibromopropionate</t>
  </si>
  <si>
    <t>17316-67-5</t>
  </si>
  <si>
    <t>Butafosfan</t>
  </si>
  <si>
    <t>1732-10-1</t>
  </si>
  <si>
    <t>Dimethyl nonanedioate</t>
  </si>
  <si>
    <t>17321-77-6</t>
  </si>
  <si>
    <t>Clomipramine hydrochloride</t>
  </si>
  <si>
    <t>173399-03-6</t>
  </si>
  <si>
    <t>Aliskiren hydrochloride</t>
  </si>
  <si>
    <t>17351-75-6</t>
  </si>
  <si>
    <t>1,4-Bis[(ethenyloxy)methyl]cyclohexane</t>
  </si>
  <si>
    <t>173584-44-6</t>
  </si>
  <si>
    <t>Indoxacarb</t>
  </si>
  <si>
    <t>17369-59-4</t>
  </si>
  <si>
    <t>3-Propylidenephthalide</t>
  </si>
  <si>
    <t>17372-87-1</t>
  </si>
  <si>
    <t>Eosin</t>
  </si>
  <si>
    <t>17376-04-4</t>
  </si>
  <si>
    <t>2-Iodoethylbenzene</t>
  </si>
  <si>
    <t>1738-25-6</t>
  </si>
  <si>
    <t>3-Dimethylaminopropionitrile</t>
  </si>
  <si>
    <t>17406-45-0</t>
  </si>
  <si>
    <t>alpha-Tomatine</t>
  </si>
  <si>
    <t>17411-19-7</t>
  </si>
  <si>
    <t>Dicarbine</t>
  </si>
  <si>
    <t>174185-16-1</t>
  </si>
  <si>
    <t>FR167356</t>
  </si>
  <si>
    <t>1742-14-9</t>
  </si>
  <si>
    <t>1,1-Bis(3,4-dimethylphenyl)ethane</t>
  </si>
  <si>
    <t>1744-22-5</t>
  </si>
  <si>
    <t>Riluzole</t>
  </si>
  <si>
    <t>174484-41-4</t>
  </si>
  <si>
    <t>Tipranavir</t>
  </si>
  <si>
    <t>174501-64-5</t>
  </si>
  <si>
    <t>1-Butyl-3-methylimidazolium hexafluorophosphate</t>
  </si>
  <si>
    <t>174501-65-6</t>
  </si>
  <si>
    <t>1-Butyl-3-methylimidazolium tetrafluoroborate</t>
  </si>
  <si>
    <t>1745-81-9</t>
  </si>
  <si>
    <t>2-Allylphenol</t>
  </si>
  <si>
    <t>1746-01-6</t>
  </si>
  <si>
    <t>2,3,7,8-Tetrachlorodibenzo-p-dioxin</t>
  </si>
  <si>
    <t>1746-23-2</t>
  </si>
  <si>
    <t>4-tert-Butylstyrene</t>
  </si>
  <si>
    <t>17465-86-0</t>
  </si>
  <si>
    <t>gamma-Cyclodextrin</t>
  </si>
  <si>
    <t>1746-81-2</t>
  </si>
  <si>
    <t>Monolinuron</t>
  </si>
  <si>
    <t>1747-60-0</t>
  </si>
  <si>
    <t>2-Amino-6-methoxybenzothiazole</t>
  </si>
  <si>
    <t>17479-19-5</t>
  </si>
  <si>
    <t>Dihydroergocristine</t>
  </si>
  <si>
    <t>174899-66-2</t>
  </si>
  <si>
    <t>1-Butyl-3-methylimidazolium trifluoromethanesulfonate</t>
  </si>
  <si>
    <t>174899-72-0</t>
  </si>
  <si>
    <t>1-Ethyl-2,3-dimethylimidazolium trifluoromethanesulfonate</t>
  </si>
  <si>
    <t>174899-82-2</t>
  </si>
  <si>
    <t>1-Ethyl-3-methylimidazolium bis(trifluoromethanesulfonyl)imide</t>
  </si>
  <si>
    <t>174899-83-3</t>
  </si>
  <si>
    <t>1-Butyl-3-methylimidazolium bis(trifluoromethylsulfonyl)imide</t>
  </si>
  <si>
    <t>174899-90-2</t>
  </si>
  <si>
    <t>1-Ethyl-2,3-dimethylimidazolium bis(trifluoromethylsulfonyl)imide</t>
  </si>
  <si>
    <t>175013-18-0</t>
  </si>
  <si>
    <t>Pyraclostrobin</t>
  </si>
  <si>
    <t>17506-66-0</t>
  </si>
  <si>
    <t>Oxypertine hydrochloride</t>
  </si>
  <si>
    <t>17526-94-2</t>
  </si>
  <si>
    <t>3,3'-(4-Methylbenzene-1,3-diyl)bis(1,1-dimethylurea)</t>
  </si>
  <si>
    <t>17540-75-9</t>
  </si>
  <si>
    <t>4-(Butan-2-yl)-2,6-di-tert-butylphenol</t>
  </si>
  <si>
    <t>1754-62-7</t>
  </si>
  <si>
    <t>Methyl (E)-cinnamate</t>
  </si>
  <si>
    <t>17560-51-9</t>
  </si>
  <si>
    <t>Metolazone</t>
  </si>
  <si>
    <t>17564-64-6</t>
  </si>
  <si>
    <t>2-(Chloromethyl)-1H-isoindole-1,3(2H)-dione</t>
  </si>
  <si>
    <t>17575-20-1</t>
  </si>
  <si>
    <t>Lanatoside A</t>
  </si>
  <si>
    <t>17575-21-2</t>
  </si>
  <si>
    <t>Lanatoside B</t>
  </si>
  <si>
    <t>17575-22-3</t>
  </si>
  <si>
    <t>Lanatoside C</t>
  </si>
  <si>
    <t>175865-59-5</t>
  </si>
  <si>
    <t>Valganciclovir hydrochloride</t>
  </si>
  <si>
    <t>1758-73-2</t>
  </si>
  <si>
    <t>Amino(imino)methanesulfinic acid</t>
  </si>
  <si>
    <t>17598-65-1</t>
  </si>
  <si>
    <t>Deslanoside</t>
  </si>
  <si>
    <t>1760-24-3</t>
  </si>
  <si>
    <t>N-[3-(Trimethoxysilyl)propyl]ethane-1,2-diamine</t>
  </si>
  <si>
    <t>1761-71-3</t>
  </si>
  <si>
    <t>4,4'-Diaminodicyclohexylmethane</t>
  </si>
  <si>
    <t>17617-23-1</t>
  </si>
  <si>
    <t>Flurazepam</t>
  </si>
  <si>
    <t>1762-95-4</t>
  </si>
  <si>
    <t>Thiocyanic acid, ammonium salt</t>
  </si>
  <si>
    <t>Perfluorooctanesulfonic acid</t>
  </si>
  <si>
    <t>1766-91-2</t>
  </si>
  <si>
    <t>Penflutizide</t>
  </si>
  <si>
    <t>17689-77-9</t>
  </si>
  <si>
    <t>Ethyltriacetoxysilane</t>
  </si>
  <si>
    <t>17692-31-8</t>
  </si>
  <si>
    <t>Dropropizine</t>
  </si>
  <si>
    <t>17692-39-6</t>
  </si>
  <si>
    <t>Fomocaine</t>
  </si>
  <si>
    <t>17692-43-2</t>
  </si>
  <si>
    <t>Picodralazine</t>
  </si>
  <si>
    <t>17692-51-2</t>
  </si>
  <si>
    <t>Metergoline</t>
  </si>
  <si>
    <t>17692-71-6</t>
  </si>
  <si>
    <t>Vanitiolide</t>
  </si>
  <si>
    <t>17696-61-6</t>
  </si>
  <si>
    <t>sec-Butylparaben</t>
  </si>
  <si>
    <t>17696-62-7</t>
  </si>
  <si>
    <t>Phenylparaben</t>
  </si>
  <si>
    <t>17700-09-3</t>
  </si>
  <si>
    <t>2,3,4-Trichloronitrobenzene</t>
  </si>
  <si>
    <t>177036-94-1</t>
  </si>
  <si>
    <t>Ambrisentan</t>
  </si>
  <si>
    <t>1770850-20-8</t>
  </si>
  <si>
    <t>1-Butyl-2-methylpyridinium trifluoromethanesulfonate</t>
  </si>
  <si>
    <t>1772-03-8</t>
  </si>
  <si>
    <t>Galactosamine hydrochloride</t>
  </si>
  <si>
    <t>1772-25-4</t>
  </si>
  <si>
    <t>1,3,6-Hexanetricarbonitrile</t>
  </si>
  <si>
    <t>17737-65-4</t>
  </si>
  <si>
    <t>Clonixin</t>
  </si>
  <si>
    <t>17766-26-6</t>
  </si>
  <si>
    <t>Trisodium 2,4,6-trithioxo-1,3,5-triazinane-1,3,5-triide</t>
  </si>
  <si>
    <t>1777-82-8</t>
  </si>
  <si>
    <t>2,4-Dichlorobenzyl alcohol</t>
  </si>
  <si>
    <t>177785-47-6</t>
  </si>
  <si>
    <t>(2S,3S)-3-Methyl-2-(3-oxo-1,2-benzothiazol-2(3H)-yl)pentanoic acid</t>
  </si>
  <si>
    <t>1778-02-5</t>
  </si>
  <si>
    <t>3beta-Acetoxy-5-pregnene-20-one</t>
  </si>
  <si>
    <t>17780-75-5</t>
  </si>
  <si>
    <t>Clorgyline hydrochloride</t>
  </si>
  <si>
    <t>17781-31-6</t>
  </si>
  <si>
    <t>Parinol</t>
  </si>
  <si>
    <t>1779-48-2</t>
  </si>
  <si>
    <t>Phenylphosphinic acid</t>
  </si>
  <si>
    <t>17796-82-6</t>
  </si>
  <si>
    <t>N-(Cyclohexylthio)phthalimide</t>
  </si>
  <si>
    <t>17804-35-2</t>
  </si>
  <si>
    <t>Benomyl</t>
  </si>
  <si>
    <t>17824-83-8</t>
  </si>
  <si>
    <t>3,4,5,6-Tetrachloropyridine-2-carbonitrile</t>
  </si>
  <si>
    <t>17831-71-9</t>
  </si>
  <si>
    <t>Tetraethylene glycol diacrylate</t>
  </si>
  <si>
    <t>17832-28-9</t>
  </si>
  <si>
    <t>4-(Ethenyloxy)butan-1-ol</t>
  </si>
  <si>
    <t>1783-96-6</t>
  </si>
  <si>
    <t>D-Aspartic acid</t>
  </si>
  <si>
    <t>178600-17-4</t>
  </si>
  <si>
    <t>ZD 2079</t>
  </si>
  <si>
    <t>178631-04-4</t>
  </si>
  <si>
    <t>1-Methyl-3-octylimidazolium bis(trifluoromethylsulfonyl)imide</t>
  </si>
  <si>
    <t>178631-05-5</t>
  </si>
  <si>
    <t>1-Hexyl-3-methylimidazolium iodide</t>
  </si>
  <si>
    <t>1786-81-8</t>
  </si>
  <si>
    <t>Prilocaine hydrochloride</t>
  </si>
  <si>
    <t>17874-63-4</t>
  </si>
  <si>
    <t>1-Methyl-1-propylpiperidinium iodide</t>
  </si>
  <si>
    <t>179113-91-8</t>
  </si>
  <si>
    <t>N-Arachidonylglycine</t>
  </si>
  <si>
    <t>1792-17-2</t>
  </si>
  <si>
    <t>N,N'-Dibutylurea</t>
  </si>
  <si>
    <t>17924-92-4</t>
  </si>
  <si>
    <t>Zearalenone</t>
  </si>
  <si>
    <t>179324-69-7</t>
  </si>
  <si>
    <t>Bortezomib</t>
  </si>
  <si>
    <t>17945-05-0</t>
  </si>
  <si>
    <t>Ethyl [3-(triethoxysilyl)propyl]carbamate</t>
  </si>
  <si>
    <t>179465-71-5</t>
  </si>
  <si>
    <t>CJ-013790</t>
  </si>
  <si>
    <t>17969-20-9</t>
  </si>
  <si>
    <t>Fenclozic acid</t>
  </si>
  <si>
    <t>17980-47-1</t>
  </si>
  <si>
    <t>Triethoxy(2-methylpropyl)silane</t>
  </si>
  <si>
    <t>180064-38-4</t>
  </si>
  <si>
    <t>Minodronic acid</t>
  </si>
  <si>
    <t>180084-01-9</t>
  </si>
  <si>
    <t>SB236057A</t>
  </si>
  <si>
    <t>18031-40-8</t>
  </si>
  <si>
    <t>l-Perillaldehyde</t>
  </si>
  <si>
    <t>18039-42-4</t>
  </si>
  <si>
    <t>5-Phenyl-1H-tetrazole</t>
  </si>
  <si>
    <t>18046-21-4</t>
  </si>
  <si>
    <t>Fentiazac</t>
  </si>
  <si>
    <t>180468-39-7</t>
  </si>
  <si>
    <t>Solifenacin hydrochloride</t>
  </si>
  <si>
    <t>1806-26-4</t>
  </si>
  <si>
    <t>4-Octylphenol</t>
  </si>
  <si>
    <t>18069-17-5</t>
  </si>
  <si>
    <t>2-Methylpentanedioic acid</t>
  </si>
  <si>
    <t>180-84-7</t>
  </si>
  <si>
    <t>1,7-Dioxaspiro[5.5]undecane</t>
  </si>
  <si>
    <t>1809-19-4</t>
  </si>
  <si>
    <t>Dibutyl phosphite</t>
  </si>
  <si>
    <t>18109-81-4</t>
  </si>
  <si>
    <t>Butamirate citrate</t>
  </si>
  <si>
    <t>1811-28-5</t>
  </si>
  <si>
    <t>Proflavin hemisulfate</t>
  </si>
  <si>
    <t>1811-31-0</t>
  </si>
  <si>
    <t>N-Acetylgalactosamine</t>
  </si>
  <si>
    <t>18127-01-0</t>
  </si>
  <si>
    <t>3-(4-tert-Butylphenyl)propanal</t>
  </si>
  <si>
    <t>181274-15-7</t>
  </si>
  <si>
    <t>Propoxycarbazone-sodium</t>
  </si>
  <si>
    <t>181274-17-9</t>
  </si>
  <si>
    <t>Flucarbazone-sodium</t>
  </si>
  <si>
    <t>181640-09-5</t>
  </si>
  <si>
    <t>SR144190</t>
  </si>
  <si>
    <t>181695-72-7</t>
  </si>
  <si>
    <t>Valdecoxib</t>
  </si>
  <si>
    <t>18172-67-3</t>
  </si>
  <si>
    <t>(-)-beta-Pinene</t>
  </si>
  <si>
    <t>1817-73-8</t>
  </si>
  <si>
    <t>2-Bromo-4,6-dinitroaniline</t>
  </si>
  <si>
    <t>18181-70-9</t>
  </si>
  <si>
    <t>Iodenphos</t>
  </si>
  <si>
    <t>1821-02-9</t>
  </si>
  <si>
    <t>2-Oxopentanoic acid</t>
  </si>
  <si>
    <t>1823-31-0</t>
  </si>
  <si>
    <t>2,2-Di-4-tolylpropane</t>
  </si>
  <si>
    <t>1823-59-2</t>
  </si>
  <si>
    <t>5,5'-Oxybis(2-benzofuran-1,3-dione)</t>
  </si>
  <si>
    <t>1824-50-6</t>
  </si>
  <si>
    <t>Benzylhydrochlorothiazide</t>
  </si>
  <si>
    <t>1824-58-4</t>
  </si>
  <si>
    <t>Ethiazide</t>
  </si>
  <si>
    <t>1824-81-3</t>
  </si>
  <si>
    <t>6-Methylpyridin-2-amine</t>
  </si>
  <si>
    <t>1825-19-0</t>
  </si>
  <si>
    <t>Pentachlorothioanisole</t>
  </si>
  <si>
    <t>1825-21-4</t>
  </si>
  <si>
    <t>Pentachloroanisole</t>
  </si>
  <si>
    <t>18263-25-7</t>
  </si>
  <si>
    <t>2-Bromohexadecanoic acid</t>
  </si>
  <si>
    <t>18268-70-7</t>
  </si>
  <si>
    <t>Tetraethylene glycol di(2-ethylhexanoate)</t>
  </si>
  <si>
    <t>182959-33-7</t>
  </si>
  <si>
    <t>2-{[(2E)-2-(1-Azabicyclo[2.2.2]oct-3-ylidene)-2-fluoroethyl]oxy}-9H-carbazole</t>
  </si>
  <si>
    <t>18328-90-0</t>
  </si>
  <si>
    <t>N-Ethyl-2-methylallylamine</t>
  </si>
  <si>
    <t>183321-74-6</t>
  </si>
  <si>
    <t>Erlotinib</t>
  </si>
  <si>
    <t>18339-16-7</t>
  </si>
  <si>
    <t>Androstenone</t>
  </si>
  <si>
    <t>1836-75-5</t>
  </si>
  <si>
    <t>Nitrofen</t>
  </si>
  <si>
    <t>18378-89-7</t>
  </si>
  <si>
    <t>Plicamycin</t>
  </si>
  <si>
    <t>183814-30-4</t>
  </si>
  <si>
    <t>Formoterol hemifumarate dihydrate</t>
  </si>
  <si>
    <t>1841-19-6</t>
  </si>
  <si>
    <t>Fluspirilene</t>
  </si>
  <si>
    <t>1843-05-6</t>
  </si>
  <si>
    <t>Octabenzone</t>
  </si>
  <si>
    <t>18436-37-8</t>
  </si>
  <si>
    <t>alpha-Hexyl-gamma-butyrolactone</t>
  </si>
  <si>
    <t>184475-35-2</t>
  </si>
  <si>
    <t>Gefitinib</t>
  </si>
  <si>
    <t>184653-84-7</t>
  </si>
  <si>
    <t>Carabersat</t>
  </si>
  <si>
    <t>18467-77-1</t>
  </si>
  <si>
    <t>Dikegulac</t>
  </si>
  <si>
    <t>1847-24-1</t>
  </si>
  <si>
    <t>Floxacillin sodium salt</t>
  </si>
  <si>
    <t>18479-51-1</t>
  </si>
  <si>
    <t>3,7-Dimethyloct-6-en-3-ol</t>
  </si>
  <si>
    <t>18479-57-7</t>
  </si>
  <si>
    <t>2,6-Dimethyloctan-2-ol</t>
  </si>
  <si>
    <t>18479-58-8</t>
  </si>
  <si>
    <t>1,1,5-Trimethyl-6-heptenol</t>
  </si>
  <si>
    <t>18480-53-0</t>
  </si>
  <si>
    <t>3,4-Dichloro-5-isothiazolecarboxylic acid</t>
  </si>
  <si>
    <t>18493-30-6</t>
  </si>
  <si>
    <t>Metochalcone</t>
  </si>
  <si>
    <t>18507-89-6</t>
  </si>
  <si>
    <t>Decoquinate</t>
  </si>
  <si>
    <t>1852-04-6</t>
  </si>
  <si>
    <t>Undecanedioic acid</t>
  </si>
  <si>
    <t>1852-16-0</t>
  </si>
  <si>
    <t>N-(Butoxymethyl)acrylamide</t>
  </si>
  <si>
    <t>185517-21-9</t>
  </si>
  <si>
    <t>(2R)-2-Propyloctanoic acid</t>
  </si>
  <si>
    <t>18556-44-0</t>
  </si>
  <si>
    <t>Vinblastine sulfate</t>
  </si>
  <si>
    <t>18559-59-6</t>
  </si>
  <si>
    <t>Trimethoquinol</t>
  </si>
  <si>
    <t>Albuterol</t>
  </si>
  <si>
    <t>18598-63-5</t>
  </si>
  <si>
    <t>Methyl L-cysteinate hydrochloride</t>
  </si>
  <si>
    <t>186088-50-6</t>
  </si>
  <si>
    <t>1-Butylpyridinium hexafluorophosphate</t>
  </si>
  <si>
    <t>1861-32-1</t>
  </si>
  <si>
    <t>Chlorthal-dimethyl</t>
  </si>
  <si>
    <t>1861-40-1</t>
  </si>
  <si>
    <t>Benfluralin</t>
  </si>
  <si>
    <t>186392-65-4</t>
  </si>
  <si>
    <t>Ingliforib</t>
  </si>
  <si>
    <t>18640-74-9</t>
  </si>
  <si>
    <t>2-(2-Methylpropyl)thiazole</t>
  </si>
  <si>
    <t>18656-38-7</t>
  </si>
  <si>
    <t>1,2-Ditetradecanoyl-rac-glycerol-3-phosphocholine</t>
  </si>
  <si>
    <t>186826-86-8</t>
  </si>
  <si>
    <t>Moxifloxacin hydrochloride</t>
  </si>
  <si>
    <t>18691-97-9</t>
  </si>
  <si>
    <t>Methabenzthiazuron</t>
  </si>
  <si>
    <t>18694-40-1</t>
  </si>
  <si>
    <t>Epirizole</t>
  </si>
  <si>
    <t>18699-02-0</t>
  </si>
  <si>
    <t>4-Acetylaminophenylacetic acid</t>
  </si>
  <si>
    <t>18708-70-8</t>
  </si>
  <si>
    <t>2,4,6-Trichloronitrobenzene</t>
  </si>
  <si>
    <t>187164-19-8</t>
  </si>
  <si>
    <t>Luliconazole</t>
  </si>
  <si>
    <t>187269-40-5</t>
  </si>
  <si>
    <t>Bimosiamose</t>
  </si>
  <si>
    <t>1873-88-7</t>
  </si>
  <si>
    <t>1,1,1,3,5,5,5-Heptamethyltrisiloxane</t>
  </si>
  <si>
    <t>1878-49-5</t>
  </si>
  <si>
    <t>(2-Methylphenoxy)acetic acid</t>
  </si>
  <si>
    <t>1882-26-4</t>
  </si>
  <si>
    <t>Pyricarbate</t>
  </si>
  <si>
    <t>18829-56-6</t>
  </si>
  <si>
    <t>(E)-2-Nonenal</t>
  </si>
  <si>
    <t>18835-02-4</t>
  </si>
  <si>
    <t>Ethyl 3-acetyl-4-oxopentanoate</t>
  </si>
  <si>
    <t>1883-78-9</t>
  </si>
  <si>
    <t>Furfuryl isopropyl sulfide</t>
  </si>
  <si>
    <t>188489-07-8</t>
  </si>
  <si>
    <t>Flufenpyr-ethyl</t>
  </si>
  <si>
    <t>18851-33-7</t>
  </si>
  <si>
    <t>1,10-Phenanthroline hydrochloride hydrate</t>
  </si>
  <si>
    <t>18854-01-8</t>
  </si>
  <si>
    <t>Isoxathion</t>
  </si>
  <si>
    <t>188589-32-4</t>
  </si>
  <si>
    <t>1-Decyl-3-methylimidazolium bromide</t>
  </si>
  <si>
    <t>188627-80-7</t>
  </si>
  <si>
    <t>Eptifibatide</t>
  </si>
  <si>
    <t>18883-66-4</t>
  </si>
  <si>
    <t>Streptozotocin</t>
  </si>
  <si>
    <t>189003-92-7</t>
  </si>
  <si>
    <t>Trelanserin</t>
  </si>
  <si>
    <t>18917-95-8</t>
  </si>
  <si>
    <t>Magnesium salicylate tetrahydrate</t>
  </si>
  <si>
    <t>1892-29-1</t>
  </si>
  <si>
    <t>2-Hydroxyethyl disulfide</t>
  </si>
  <si>
    <t>18924-66-8</t>
  </si>
  <si>
    <t>2,2'-(Tetradecylimino)diethanol</t>
  </si>
  <si>
    <t>1892-80-4</t>
  </si>
  <si>
    <t>Fenethylline hydrochloride</t>
  </si>
  <si>
    <t>1896-62-4</t>
  </si>
  <si>
    <t>Methyl trans-styryl ketone</t>
  </si>
  <si>
    <t>1897-45-6</t>
  </si>
  <si>
    <t>Chlorothalonil</t>
  </si>
  <si>
    <t>1897-52-5</t>
  </si>
  <si>
    <t>2,6-Difluorobenzonitrile</t>
  </si>
  <si>
    <t>18979-55-0</t>
  </si>
  <si>
    <t>4-(Hexyloxy)phenol</t>
  </si>
  <si>
    <t>19044-88-3</t>
  </si>
  <si>
    <t>Oryzalin</t>
  </si>
  <si>
    <t>1906-79-2</t>
  </si>
  <si>
    <t>1-Ethylpyridinium bromide</t>
  </si>
  <si>
    <t>1907-65-9</t>
  </si>
  <si>
    <t>N-Butyl-p-toluenesulfonamide</t>
  </si>
  <si>
    <t>1910-68-5</t>
  </si>
  <si>
    <t>Methisazone</t>
  </si>
  <si>
    <t>191114-48-4</t>
  </si>
  <si>
    <t>Telithromycin</t>
  </si>
  <si>
    <t>191217-81-9</t>
  </si>
  <si>
    <t>Pramipexole dihydrochloride monohydrate</t>
  </si>
  <si>
    <t>191-24-2</t>
  </si>
  <si>
    <t>Benzo(g,h,i)perylene</t>
  </si>
  <si>
    <t>1917-15-3</t>
  </si>
  <si>
    <t>5-Methyl-2-furancarboxylic acid</t>
  </si>
  <si>
    <t>191732-72-6</t>
  </si>
  <si>
    <t>Lenalidomide</t>
  </si>
  <si>
    <t>1918-00-9</t>
  </si>
  <si>
    <t>Dicamba</t>
  </si>
  <si>
    <t>1918-02-1</t>
  </si>
  <si>
    <t>Picloram</t>
  </si>
  <si>
    <t>1918-11-2</t>
  </si>
  <si>
    <t>Terbucarb</t>
  </si>
  <si>
    <t>1918-13-4</t>
  </si>
  <si>
    <t>Chlorthiamid</t>
  </si>
  <si>
    <t>1918-16-7</t>
  </si>
  <si>
    <t>Propachlor</t>
  </si>
  <si>
    <t>1918-18-9</t>
  </si>
  <si>
    <t>Swep</t>
  </si>
  <si>
    <t>19216-56-9</t>
  </si>
  <si>
    <t>Prazosin</t>
  </si>
  <si>
    <t>19224-26-1</t>
  </si>
  <si>
    <t>1,2-Propanediol, dibenzoate</t>
  </si>
  <si>
    <t>19248-13-6</t>
  </si>
  <si>
    <t>N-Ethyl-N-(3-methylphenyl)ethane-1,2-diamine</t>
  </si>
  <si>
    <t>1927-06-6</t>
  </si>
  <si>
    <t>Choline bromide</t>
  </si>
  <si>
    <t>192725-17-0</t>
  </si>
  <si>
    <t>Lopinavir</t>
  </si>
  <si>
    <t>1928-38-7</t>
  </si>
  <si>
    <t>2,4-D-methyl</t>
  </si>
  <si>
    <t>1928-47-8</t>
  </si>
  <si>
    <t>2,4,5-T 2-Ethylhexyl</t>
  </si>
  <si>
    <t>19285-83-7</t>
  </si>
  <si>
    <t>DL-Glutamic acid monohydrate</t>
  </si>
  <si>
    <t>192927-63-2</t>
  </si>
  <si>
    <t>Moxifloxacin hydrochloride monohydrate</t>
  </si>
  <si>
    <t>192939-46-1</t>
  </si>
  <si>
    <t>Ximelagatran</t>
  </si>
  <si>
    <t>192-97-2</t>
  </si>
  <si>
    <t>Benzo(e)pyrene</t>
  </si>
  <si>
    <t>1929-73-3</t>
  </si>
  <si>
    <t>2,4-D-Butotyl</t>
  </si>
  <si>
    <t>1929-77-7</t>
  </si>
  <si>
    <t>Vernolate</t>
  </si>
  <si>
    <t>1929-82-4</t>
  </si>
  <si>
    <t>Nitrapyrin</t>
  </si>
  <si>
    <t>19322-27-1</t>
  </si>
  <si>
    <t>4-Hydroxy-5-methyl-3-furanone</t>
  </si>
  <si>
    <t>1934-21-0</t>
  </si>
  <si>
    <t>FD&amp;C Yellow 5</t>
  </si>
  <si>
    <t>1934-71-0</t>
  </si>
  <si>
    <t>1-Phenylcyclohexylamine hydrochloride</t>
  </si>
  <si>
    <t>1934-75-4</t>
  </si>
  <si>
    <t>Cyanamide,cyano-,sodium salt</t>
  </si>
  <si>
    <t>19355-69-2</t>
  </si>
  <si>
    <t>2-Amino-2-methylpropionitrile</t>
  </si>
  <si>
    <t>19356-17-3</t>
  </si>
  <si>
    <t>Calcifediol</t>
  </si>
  <si>
    <t>1936-15-8</t>
  </si>
  <si>
    <t>C.I. Acid Orange 10</t>
  </si>
  <si>
    <t>19368-18-4</t>
  </si>
  <si>
    <t>Ftaxilide</t>
  </si>
  <si>
    <t>1937-19-5</t>
  </si>
  <si>
    <t>Aminoguanidine hydrochloride</t>
  </si>
  <si>
    <t>1937-37-7</t>
  </si>
  <si>
    <t>C.I. Direct Black 38</t>
  </si>
  <si>
    <t>19387-91-8</t>
  </si>
  <si>
    <t>Tinidazole</t>
  </si>
  <si>
    <t>19406-86-1</t>
  </si>
  <si>
    <t>3-Amino-4-methylbenzamide</t>
  </si>
  <si>
    <t>19408-46-9</t>
  </si>
  <si>
    <t>Kasugamycin hydrochloride</t>
  </si>
  <si>
    <t>194098-25-4</t>
  </si>
  <si>
    <t>CP-409092</t>
  </si>
  <si>
    <t>1941-30-6</t>
  </si>
  <si>
    <t>Tetrapropylammonium bromide</t>
  </si>
  <si>
    <t>19438-61-0</t>
  </si>
  <si>
    <t>4-Methylphthalic anhydride</t>
  </si>
  <si>
    <t>1943-97-1</t>
  </si>
  <si>
    <t>4,4'-Octahydro-1H-4,7-methanoindene-5,5-diyldiphenol</t>
  </si>
  <si>
    <t>1944-12-3</t>
  </si>
  <si>
    <t>Fenoterol hydrobromide</t>
  </si>
  <si>
    <t>19455-21-1</t>
  </si>
  <si>
    <t>Potassium pentanoate</t>
  </si>
  <si>
    <t>194798-83-9</t>
  </si>
  <si>
    <t>Fosfluconazole</t>
  </si>
  <si>
    <t>1948-33-0</t>
  </si>
  <si>
    <t>tert-Butylhydroquinone</t>
  </si>
  <si>
    <t>1949-20-8</t>
  </si>
  <si>
    <t>Oxalamine citrate</t>
  </si>
  <si>
    <t>1951-25-3</t>
  </si>
  <si>
    <t>Amiodarone</t>
  </si>
  <si>
    <t>19525-59-8</t>
  </si>
  <si>
    <t>Potassium anilinoacetate</t>
  </si>
  <si>
    <t>1953-02-2</t>
  </si>
  <si>
    <t>Tiopronin</t>
  </si>
  <si>
    <t>1954-79-6</t>
  </si>
  <si>
    <t>Mecloralurea</t>
  </si>
  <si>
    <t>19562-30-2</t>
  </si>
  <si>
    <t>Piromidic acid</t>
  </si>
  <si>
    <t>1961-77-9</t>
  </si>
  <si>
    <t>Chlormadinone</t>
  </si>
  <si>
    <t>196597-26-9</t>
  </si>
  <si>
    <t>Ramelteon</t>
  </si>
  <si>
    <t>19666-30-9</t>
  </si>
  <si>
    <t>Oxadiazon</t>
  </si>
  <si>
    <t>196808-45-4</t>
  </si>
  <si>
    <t>Farglitazar</t>
  </si>
  <si>
    <t>197077-55-7</t>
  </si>
  <si>
    <t>UK-333747</t>
  </si>
  <si>
    <t>19719-28-9</t>
  </si>
  <si>
    <t>2,4-Dichlorophenylacetic acid</t>
  </si>
  <si>
    <t>1972-08-3</t>
  </si>
  <si>
    <t>Tetrahydrocannabinol</t>
  </si>
  <si>
    <t>19750-95-9</t>
  </si>
  <si>
    <t>Chlordimeform hydrochloride</t>
  </si>
  <si>
    <t>1975-50-4</t>
  </si>
  <si>
    <t>2-Methyl-3-nitrobenzoic acid</t>
  </si>
  <si>
    <t>1975-78-6</t>
  </si>
  <si>
    <t>Decanenitrile</t>
  </si>
  <si>
    <t>19767-45-4</t>
  </si>
  <si>
    <t>Sodium 2-mercaptoethanesulfonate</t>
  </si>
  <si>
    <t>1977-11-3</t>
  </si>
  <si>
    <t>Perlapine</t>
  </si>
  <si>
    <t>19774-82-4</t>
  </si>
  <si>
    <t>Amiodarone hydrochloride</t>
  </si>
  <si>
    <t>19780-11-1</t>
  </si>
  <si>
    <t>(2-Dodecenyl)succinic anhydride</t>
  </si>
  <si>
    <t>19819-98-8</t>
  </si>
  <si>
    <t>2-Methylphenethyl alcohol</t>
  </si>
  <si>
    <t>1982-47-4</t>
  </si>
  <si>
    <t>Chloroxuron</t>
  </si>
  <si>
    <t>1982-49-6</t>
  </si>
  <si>
    <t>Siduron</t>
  </si>
  <si>
    <t>1984-15-2</t>
  </si>
  <si>
    <t>Medronic acid</t>
  </si>
  <si>
    <t>1984-58-3</t>
  </si>
  <si>
    <t>1,4-Dichloro-2-methoxybenzene</t>
  </si>
  <si>
    <t>198470-85-8</t>
  </si>
  <si>
    <t>Parecoxib sodium</t>
  </si>
  <si>
    <t>198481-33-3</t>
  </si>
  <si>
    <t>Bazedoxifene acetate</t>
  </si>
  <si>
    <t>1985-51-9</t>
  </si>
  <si>
    <t>2,2-Dimethylpropane-1,3-diyl bis(2-methylprop-2-enoate)</t>
  </si>
  <si>
    <t>1986-47-6</t>
  </si>
  <si>
    <t>Tranylcypromine hydrochloride</t>
  </si>
  <si>
    <t>1987-50-4</t>
  </si>
  <si>
    <t>4-Heptylphenol</t>
  </si>
  <si>
    <t>19881-18-6</t>
  </si>
  <si>
    <t>Nitroscanate</t>
  </si>
  <si>
    <t>198904-31-3</t>
  </si>
  <si>
    <t>Atazanavir</t>
  </si>
  <si>
    <t>199119-58-9</t>
  </si>
  <si>
    <t>Trifloxysulfuron-sodium</t>
  </si>
  <si>
    <t>199171-88-5</t>
  </si>
  <si>
    <t>CP-401387</t>
  </si>
  <si>
    <t>19932-84-4</t>
  </si>
  <si>
    <t>6-Chloro-2,3-dihydrobenzoxazol-2-one</t>
  </si>
  <si>
    <t>19952-47-7</t>
  </si>
  <si>
    <t>2-Amino-4-chlorobenzothiazole</t>
  </si>
  <si>
    <t>199584-38-8</t>
  </si>
  <si>
    <t>1-Methoxy-4-tert-pentylcyclohexane</t>
  </si>
  <si>
    <t>19982-08-2</t>
  </si>
  <si>
    <t>20004-62-0</t>
  </si>
  <si>
    <t>Geliomycin</t>
  </si>
  <si>
    <t>2001-81-2</t>
  </si>
  <si>
    <t>Diponium bromide</t>
  </si>
  <si>
    <t>2002-29-1</t>
  </si>
  <si>
    <t>Flumethasone pivalate</t>
  </si>
  <si>
    <t>200707-85-3</t>
  </si>
  <si>
    <t>Cetirizine amide dihydrochloride</t>
  </si>
  <si>
    <t>2008-39-1</t>
  </si>
  <si>
    <t>2,4-D dimethylamine salt</t>
  </si>
  <si>
    <t>2008-41-5</t>
  </si>
  <si>
    <t>Butylate</t>
  </si>
  <si>
    <t>2,6-Dichlorobenzamide</t>
  </si>
  <si>
    <t>200940-23-4</t>
  </si>
  <si>
    <t>SB243213A</t>
  </si>
  <si>
    <t>20098-14-0</t>
  </si>
  <si>
    <t>Idramantone</t>
  </si>
  <si>
    <t>2009-83-8</t>
  </si>
  <si>
    <t>6-Chlorohexan-1-ol</t>
  </si>
  <si>
    <t>20098-48-0</t>
  </si>
  <si>
    <t>3,4,5-Trichloronitrobenzene</t>
  </si>
  <si>
    <t>2011-67-8</t>
  </si>
  <si>
    <t>Nimetazepam</t>
  </si>
  <si>
    <t>201530-41-8</t>
  </si>
  <si>
    <t>Deferasirox</t>
  </si>
  <si>
    <t>2016-57-1</t>
  </si>
  <si>
    <t>1-Decanamine</t>
  </si>
  <si>
    <t>201677-61-4</t>
  </si>
  <si>
    <t>Sivelestat sodium tetrahydrate</t>
  </si>
  <si>
    <t>2016-88-8</t>
  </si>
  <si>
    <t>Amiloride hydrochloride</t>
  </si>
  <si>
    <t>2020-25-9</t>
  </si>
  <si>
    <t>Phenyl 11-iodo-10-undecynoate</t>
  </si>
  <si>
    <t>2021-28-5</t>
  </si>
  <si>
    <t>Ethyl hydrocinnamate</t>
  </si>
  <si>
    <t>202138-50-9</t>
  </si>
  <si>
    <t>Tenofovir disoproxil fumarate</t>
  </si>
  <si>
    <t>20224-45-7</t>
  </si>
  <si>
    <t>S-(-)-Secobarbital</t>
  </si>
  <si>
    <t>2022-85-7</t>
  </si>
  <si>
    <t>Flucytosine</t>
  </si>
  <si>
    <t>20229-30-5</t>
  </si>
  <si>
    <t>Metitepine</t>
  </si>
  <si>
    <t>202409-33-4</t>
  </si>
  <si>
    <t>Etoricoxib</t>
  </si>
  <si>
    <t>2026-24-6</t>
  </si>
  <si>
    <t>Dehydroabietylamine acetate</t>
  </si>
  <si>
    <t>20265-96-7</t>
  </si>
  <si>
    <t>4-Chloroaniline hydrochloride</t>
  </si>
  <si>
    <t>20265-97-8</t>
  </si>
  <si>
    <t>4-Methoxyaniline hydrochloride</t>
  </si>
  <si>
    <t>2030-63-9</t>
  </si>
  <si>
    <t>Clofazimine</t>
  </si>
  <si>
    <t>2031-67-6</t>
  </si>
  <si>
    <t>Triethoxymethylsilane</t>
  </si>
  <si>
    <t>20325-40-0</t>
  </si>
  <si>
    <t>3,3'-Dimethoxybenzidine dihydrochloride</t>
  </si>
  <si>
    <t>2032-59-9</t>
  </si>
  <si>
    <t>Aminocarb</t>
  </si>
  <si>
    <t>203313-25-1</t>
  </si>
  <si>
    <t>Spirotetramat</t>
  </si>
  <si>
    <t>203389-28-0</t>
  </si>
  <si>
    <t>1-Butylpyridinium tetrafluoroborate</t>
  </si>
  <si>
    <t>203-64-5</t>
  </si>
  <si>
    <t>4H-Cyclopenta(def)phenanthrene</t>
  </si>
  <si>
    <t>2037-95-8</t>
  </si>
  <si>
    <t>Carsalam</t>
  </si>
  <si>
    <t>2038-03-1</t>
  </si>
  <si>
    <t>2-Morpholinoethylamine</t>
  </si>
  <si>
    <t>203866-13-1</t>
  </si>
  <si>
    <t>1,2-Pyrrolidinedicarboxylicacid,4-fluoro-,1-(1,1-dimethylethyl)ester,(2S,4S)-</t>
  </si>
  <si>
    <t>203942-49-8</t>
  </si>
  <si>
    <t>UK-337312</t>
  </si>
  <si>
    <t>2039-76-1</t>
  </si>
  <si>
    <t>3-Acetylphenanthrene</t>
  </si>
  <si>
    <t>204005-46-9</t>
  </si>
  <si>
    <t>SU-5416</t>
  </si>
  <si>
    <t>2040-10-0</t>
  </si>
  <si>
    <t>4'-tert-Butyl-2',6'-dimethylacetophenone</t>
  </si>
  <si>
    <t>2043-55-2</t>
  </si>
  <si>
    <t>1,1,1,2,2,3,3,4,4-Nonafluoro-6-iodohexane</t>
  </si>
  <si>
    <t>2043-57-4</t>
  </si>
  <si>
    <t>1H,1H,2H,2H-Perfluorooctyl iodide</t>
  </si>
  <si>
    <t>20445-94-7</t>
  </si>
  <si>
    <t>Ethyltributylphosphonium diethylphosphate</t>
  </si>
  <si>
    <t>2044-64-6</t>
  </si>
  <si>
    <t>N,N-Dimethylacetoacetamide</t>
  </si>
  <si>
    <t>2050-43-3</t>
  </si>
  <si>
    <t>N-(2,4-Dimethylphenyl)acetamide</t>
  </si>
  <si>
    <t>2050-46-6</t>
  </si>
  <si>
    <t>1,2-Diethoxybenzene</t>
  </si>
  <si>
    <t>2050-47-7</t>
  </si>
  <si>
    <t>4,4'-Dibromodiphenyl ether</t>
  </si>
  <si>
    <t>2050-60-4</t>
  </si>
  <si>
    <t>Dibutyl ethanedioate</t>
  </si>
  <si>
    <t>2050-87-5</t>
  </si>
  <si>
    <t>Diallyl trisulfide</t>
  </si>
  <si>
    <t>2050-92-2</t>
  </si>
  <si>
    <t>Dipentylamine</t>
  </si>
  <si>
    <t>2050-99-9</t>
  </si>
  <si>
    <t>2,8-Dimethylnonan-5-one</t>
  </si>
  <si>
    <t>2052-07-5</t>
  </si>
  <si>
    <t>2-Bromobiphenyl</t>
  </si>
  <si>
    <t>2052-15-5</t>
  </si>
  <si>
    <t>Butyl 4-oxopentanoate</t>
  </si>
  <si>
    <t>20535-83-5</t>
  </si>
  <si>
    <t>O6-Methylguanine</t>
  </si>
  <si>
    <t>20537-88-6</t>
  </si>
  <si>
    <t>Amifostine</t>
  </si>
  <si>
    <t>20554-84-1</t>
  </si>
  <si>
    <t>Parthenolide</t>
  </si>
  <si>
    <t>20559-55-1</t>
  </si>
  <si>
    <t>Oxibendazole</t>
  </si>
  <si>
    <t>20562-02-1</t>
  </si>
  <si>
    <t>alpha-Solanine</t>
  </si>
  <si>
    <t>20570-96-1</t>
  </si>
  <si>
    <t>Benzylhydrazine dihydrochloride</t>
  </si>
  <si>
    <t>2057-49-0</t>
  </si>
  <si>
    <t>4-(3-Phenylpropyl)pyridine</t>
  </si>
  <si>
    <t>2058-46-0</t>
  </si>
  <si>
    <t>Oxytetracycline hydrochloride</t>
  </si>
  <si>
    <t>2058-52-8</t>
  </si>
  <si>
    <t>Clothiapine</t>
  </si>
  <si>
    <t>Perfluoroundecanoic acid</t>
  </si>
  <si>
    <t>20594-83-6</t>
  </si>
  <si>
    <t>Nalbuphine</t>
  </si>
  <si>
    <t>205-99-2</t>
  </si>
  <si>
    <t>Benzo(b)fluoranthene</t>
  </si>
  <si>
    <t>20624-25-3</t>
  </si>
  <si>
    <t>Sodium diethyldithiocarbamate trihydrate</t>
  </si>
  <si>
    <t>2062-77-3</t>
  </si>
  <si>
    <t>Trifluperidol hydrochloride</t>
  </si>
  <si>
    <t>2062-78-4</t>
  </si>
  <si>
    <t>Pimozide</t>
  </si>
  <si>
    <t>2062-84-2</t>
  </si>
  <si>
    <t>Benperidol</t>
  </si>
  <si>
    <t>206361-99-1</t>
  </si>
  <si>
    <t>Darunavir</t>
  </si>
  <si>
    <t>206-44-0</t>
  </si>
  <si>
    <t>Fluoranthene</t>
  </si>
  <si>
    <t>20665-85-4</t>
  </si>
  <si>
    <t>Vanillin isobutyrate</t>
  </si>
  <si>
    <t>20684-06-4</t>
  </si>
  <si>
    <t>Bamifylline Hydrochloride</t>
  </si>
  <si>
    <t>20702-77-6</t>
  </si>
  <si>
    <t>Neohesperidin dihydrochalcone</t>
  </si>
  <si>
    <t>207-08-9</t>
  </si>
  <si>
    <t>Benzo(k)fluoranthene</t>
  </si>
  <si>
    <t>20711-10-8</t>
  </si>
  <si>
    <t>(Z)-11-Tetradecenyl acetate</t>
  </si>
  <si>
    <t>207233-91-8</t>
  </si>
  <si>
    <t>Sodium 2,3-dimercaptopropanesulfonate hydrate</t>
  </si>
  <si>
    <t>207386-92-3</t>
  </si>
  <si>
    <t>8-Hydroxyquinoline-5-sulfonic acid hydrate (1:x)</t>
  </si>
  <si>
    <t>207569-02-6</t>
  </si>
  <si>
    <t>1,5-Naphthalenedisulfonic acid, disodium salt hydrate</t>
  </si>
  <si>
    <t>207572-66-5</t>
  </si>
  <si>
    <t>Pirlindole mesylate</t>
  </si>
  <si>
    <t>207671-44-1</t>
  </si>
  <si>
    <t>Quinine hemisulfate salt monohydrate</t>
  </si>
  <si>
    <t>207736-05-8</t>
  </si>
  <si>
    <t>CI-1029</t>
  </si>
  <si>
    <t>207801-27-2</t>
  </si>
  <si>
    <t>Yohimbic acid monohydrate</t>
  </si>
  <si>
    <t>20780-48-7</t>
  </si>
  <si>
    <t>3,7-Dimethyloctan-3-yl acetate</t>
  </si>
  <si>
    <t>207844-01-7</t>
  </si>
  <si>
    <t>Mitiglinide calcium dihydrate</t>
  </si>
  <si>
    <t>2078-54-8</t>
  </si>
  <si>
    <t>Propofol</t>
  </si>
  <si>
    <t>2079-89-2</t>
  </si>
  <si>
    <t>3-Aminopropionitrile fumarate</t>
  </si>
  <si>
    <t>2081-08-5</t>
  </si>
  <si>
    <t>Bisphenol E</t>
  </si>
  <si>
    <t>2082-81-7</t>
  </si>
  <si>
    <t>Butane-1,4-diyl bis(2-methylprop-2-enoate)</t>
  </si>
  <si>
    <t>20830-75-5</t>
  </si>
  <si>
    <t>Digoxin</t>
  </si>
  <si>
    <t>20830-81-3</t>
  </si>
  <si>
    <t>Daunorubicin</t>
  </si>
  <si>
    <t>208-96-8</t>
  </si>
  <si>
    <t>Acenaphthylene</t>
  </si>
  <si>
    <t>208993-54-8</t>
  </si>
  <si>
    <t>Fiduxosin hydrochloride</t>
  </si>
  <si>
    <t>20917-49-1</t>
  </si>
  <si>
    <t>Nitrosoheptamethyleneimine</t>
  </si>
  <si>
    <t>2094-98-6</t>
  </si>
  <si>
    <t>1,1'-Diazene-1,2-diyldicyclohexanecarbonitrile</t>
  </si>
  <si>
    <t>2094-99-7</t>
  </si>
  <si>
    <t>1-(2-Isocyanatopropan-2-yl)-3-(prop-1-en-2-yl)benzene</t>
  </si>
  <si>
    <t>2095-03-6</t>
  </si>
  <si>
    <t>Bis[4-(glycidyloxy)phenyl]methane</t>
  </si>
  <si>
    <t>2098-66-0</t>
  </si>
  <si>
    <t>Cyproterone</t>
  </si>
  <si>
    <t>2100-42-7</t>
  </si>
  <si>
    <t>2-Chloro-1,4-dimethoxybenzene</t>
  </si>
  <si>
    <t>210353-53-0</t>
  </si>
  <si>
    <t>Gemifloxacin mesylate</t>
  </si>
  <si>
    <t>2104-09-8</t>
  </si>
  <si>
    <t>2-Amino-4-(p-nitrophenyl)thiazole</t>
  </si>
  <si>
    <t>2104-64-5</t>
  </si>
  <si>
    <t>EPN</t>
  </si>
  <si>
    <t>2104-96-3</t>
  </si>
  <si>
    <t>Bromofos</t>
  </si>
  <si>
    <t>2105-43-3</t>
  </si>
  <si>
    <t>Fursultiamine hydrochloride</t>
  </si>
  <si>
    <t>210631-68-8</t>
  </si>
  <si>
    <t>Topramezone</t>
  </si>
  <si>
    <t>2107-76-8</t>
  </si>
  <si>
    <t>5,7-Dihydroxy-4-methylcoumarin</t>
  </si>
  <si>
    <t>210826-40-7</t>
  </si>
  <si>
    <t>CP-456773</t>
  </si>
  <si>
    <t>21087-64-9</t>
  </si>
  <si>
    <t>Metribuzin</t>
  </si>
  <si>
    <t>210880-92-5</t>
  </si>
  <si>
    <t>Clothianidin</t>
  </si>
  <si>
    <t>2110-18-1</t>
  </si>
  <si>
    <t>2-(3-Phenylpropyl)pyridine</t>
  </si>
  <si>
    <t>2113-57-7</t>
  </si>
  <si>
    <t>3-Bromobiphenyl</t>
  </si>
  <si>
    <t>2113-61-3</t>
  </si>
  <si>
    <t>4-Biphenylamine hydrochloride</t>
  </si>
  <si>
    <t>21145-77-7</t>
  </si>
  <si>
    <t>7-Acetyl-1,1,3,4,4,6-hexamethyltetraline</t>
  </si>
  <si>
    <t>21187-98-4</t>
  </si>
  <si>
    <t>Gliclazide</t>
  </si>
  <si>
    <t>212141-51-0</t>
  </si>
  <si>
    <t>Vatalanib dihydrochloride</t>
  </si>
  <si>
    <t>212141-54-3</t>
  </si>
  <si>
    <t>Vatalanib</t>
  </si>
  <si>
    <t>21216-78-4</t>
  </si>
  <si>
    <t>Anacolin</t>
  </si>
  <si>
    <t>21221-18-1</t>
  </si>
  <si>
    <t>Flazalone</t>
  </si>
  <si>
    <t>2122-70-5</t>
  </si>
  <si>
    <t>Ethyl 1-naphthaleneacetate</t>
  </si>
  <si>
    <t>2122-86-3</t>
  </si>
  <si>
    <t>5-(5-Nitro-2-furyl)-1,3,4-oxadiazole-2-ol</t>
  </si>
  <si>
    <t>21245-01-2</t>
  </si>
  <si>
    <t>Padimate</t>
  </si>
  <si>
    <t>21245-02-3</t>
  </si>
  <si>
    <t>2-Ethylhexyl 4-(dimethylamino)benzoate</t>
  </si>
  <si>
    <t>21256-18-8</t>
  </si>
  <si>
    <t>Oxaprozin</t>
  </si>
  <si>
    <t>212631-79-3</t>
  </si>
  <si>
    <t>C.I. 1040</t>
  </si>
  <si>
    <t>21282-97-3</t>
  </si>
  <si>
    <t>2-[Methacryloyloxy]ethyl acetoacetate</t>
  </si>
  <si>
    <t>21285-46-1</t>
  </si>
  <si>
    <t>(2E)-2,3-Dibromo-2-butene-1,4-diol</t>
  </si>
  <si>
    <t>21312-10-7</t>
  </si>
  <si>
    <t>N-Acetyl sulfamethoxazole</t>
  </si>
  <si>
    <t>2135-17-3</t>
  </si>
  <si>
    <t>Flumethasone</t>
  </si>
  <si>
    <t>2139-47-1</t>
  </si>
  <si>
    <t>Nifenazone</t>
  </si>
  <si>
    <t>2140-46-7</t>
  </si>
  <si>
    <t>25-Hydroxycholesterol</t>
  </si>
  <si>
    <t>21416-67-1</t>
  </si>
  <si>
    <t>ICRF-159</t>
  </si>
  <si>
    <t>21434-91-3</t>
  </si>
  <si>
    <t>Capobenic acid</t>
  </si>
  <si>
    <t>21436-96-4</t>
  </si>
  <si>
    <t>2,4-Dimethylaniline hydrochloride</t>
  </si>
  <si>
    <t>2144-53-8</t>
  </si>
  <si>
    <t>6:2 Fluorotelomer methacrylate</t>
  </si>
  <si>
    <t>214535-77-0</t>
  </si>
  <si>
    <t>CP-457677</t>
  </si>
  <si>
    <t>Clindamycin hydrochloride</t>
  </si>
  <si>
    <t>21500-98-1</t>
  </si>
  <si>
    <t>Tenocyclidine</t>
  </si>
  <si>
    <t>2152-34-3</t>
  </si>
  <si>
    <t>Pemoline</t>
  </si>
  <si>
    <t>2152-44-5</t>
  </si>
  <si>
    <t>Betamethasone valerate</t>
  </si>
  <si>
    <t>215297-27-1</t>
  </si>
  <si>
    <t>UK-343664</t>
  </si>
  <si>
    <t>21540-35-2</t>
  </si>
  <si>
    <t>Methiuron</t>
  </si>
  <si>
    <t>2155-70-6</t>
  </si>
  <si>
    <t>Tributyltin methacrylate</t>
  </si>
  <si>
    <t>215-58-7</t>
  </si>
  <si>
    <t>Dibenz[a,c]anthracene</t>
  </si>
  <si>
    <t>21564-17-0</t>
  </si>
  <si>
    <t>2-(Thiocyanomethylthio)benzothiazole</t>
  </si>
  <si>
    <t>2156-56-1</t>
  </si>
  <si>
    <t>Sodium dichloroacetate</t>
  </si>
  <si>
    <t>2156-96-9</t>
  </si>
  <si>
    <t>Decyl prop-2-enoate</t>
  </si>
  <si>
    <t>21590-92-1</t>
  </si>
  <si>
    <t>Etomidoline</t>
  </si>
  <si>
    <t>2160-93-2</t>
  </si>
  <si>
    <t>2,2'-(tert-Butylimino)diethanol</t>
  </si>
  <si>
    <t>21609-90-5</t>
  </si>
  <si>
    <t>Leptophos</t>
  </si>
  <si>
    <t>21626-89-1</t>
  </si>
  <si>
    <t>Diftalone</t>
  </si>
  <si>
    <t>216299-72-8</t>
  </si>
  <si>
    <t>1-Methyl-3-propylimidazolium bis(trifluoromethylsulfonyl)imide</t>
  </si>
  <si>
    <t>2163-00-0</t>
  </si>
  <si>
    <t>1,6-Dichlorohexane</t>
  </si>
  <si>
    <t>216300-12-8</t>
  </si>
  <si>
    <t>1-Methyl-3-propylimidazolium hexafluorophosphate</t>
  </si>
  <si>
    <t>2163-42-0</t>
  </si>
  <si>
    <t>2-Methylpropane-1,3-diol</t>
  </si>
  <si>
    <t>2164-09-2</t>
  </si>
  <si>
    <t>Chloranocryl</t>
  </si>
  <si>
    <t>2164-17-2</t>
  </si>
  <si>
    <t>Fluometuron</t>
  </si>
  <si>
    <t>2165-19-7</t>
  </si>
  <si>
    <t>Guanoxan</t>
  </si>
  <si>
    <t>21662-09-9</t>
  </si>
  <si>
    <t>(4Z)-4-Decenal</t>
  </si>
  <si>
    <t>21679-14-1</t>
  </si>
  <si>
    <t>Fludarabine</t>
  </si>
  <si>
    <t>2169-64-4</t>
  </si>
  <si>
    <t>6-Azaribine</t>
  </si>
  <si>
    <t>2169-75-7</t>
  </si>
  <si>
    <t>Deptropine citrate</t>
  </si>
  <si>
    <t>21721-92-6</t>
  </si>
  <si>
    <t>Nitrefazole</t>
  </si>
  <si>
    <t>21722-83-8</t>
  </si>
  <si>
    <t>2-Cyclohexylethyl acetate</t>
  </si>
  <si>
    <t>2173-56-0</t>
  </si>
  <si>
    <t>Pentyl valerate</t>
  </si>
  <si>
    <t>21736-83-4</t>
  </si>
  <si>
    <t>Spectinomycin dihydrochloride</t>
  </si>
  <si>
    <t>21738-42-1</t>
  </si>
  <si>
    <t>Oxamniquine</t>
  </si>
  <si>
    <t>21739-91-3</t>
  </si>
  <si>
    <t>Cytembena</t>
  </si>
  <si>
    <t>2174-16-5</t>
  </si>
  <si>
    <t>Trolamine salicylate</t>
  </si>
  <si>
    <t>2174-64-3</t>
  </si>
  <si>
    <t>Flamenol</t>
  </si>
  <si>
    <t>2176-62-7</t>
  </si>
  <si>
    <t>Pentachloropyridine</t>
  </si>
  <si>
    <t>2179-57-9</t>
  </si>
  <si>
    <t>Diallyl disulfide</t>
  </si>
  <si>
    <t>2179-59-1</t>
  </si>
  <si>
    <t>Allyl propyl disulfide</t>
  </si>
  <si>
    <t>21799-87-1</t>
  </si>
  <si>
    <t>Potassium 2,5-dihydroxybenzenesulfonate</t>
  </si>
  <si>
    <t>218-01-9</t>
  </si>
  <si>
    <t>Chrysene</t>
  </si>
  <si>
    <t>2181-04-6</t>
  </si>
  <si>
    <t>Canrenoate potassium</t>
  </si>
  <si>
    <t>218151-78-1</t>
  </si>
  <si>
    <t>1,2-Dimethyl-3-propylimidazolium iodide</t>
  </si>
  <si>
    <t>21829-25-4</t>
  </si>
  <si>
    <t>Nifedipine</t>
  </si>
  <si>
    <t>21834-92-4</t>
  </si>
  <si>
    <t>5-Methyl-2-phenyl-2-hexenal</t>
  </si>
  <si>
    <t>21850-44-2</t>
  </si>
  <si>
    <t>Tetrabromobisphenol A-bis(2,3-dibromopropyl ether)</t>
  </si>
  <si>
    <t>218600-53-4</t>
  </si>
  <si>
    <t>Bardoxolone methyl</t>
  </si>
  <si>
    <t>21948-70-9</t>
  </si>
  <si>
    <t>Pyrazinyl methyl sulfide</t>
  </si>
  <si>
    <t>219714-96-2</t>
  </si>
  <si>
    <t>Penoxsulam</t>
  </si>
  <si>
    <t>219790-72-4</t>
  </si>
  <si>
    <t>SB281832</t>
  </si>
  <si>
    <t>2198-59-6</t>
  </si>
  <si>
    <t>N-Phenyl-1,4-benzenediamine hydrochloride</t>
  </si>
  <si>
    <t>219861-08-2</t>
  </si>
  <si>
    <t>Escitalopram oxalate</t>
  </si>
  <si>
    <t>219947-93-0</t>
  </si>
  <si>
    <t>1-Dodecyl-3-methylimidazolium hexafluorophosphate</t>
  </si>
  <si>
    <t>219947-94-1</t>
  </si>
  <si>
    <t>1-Methyl-3-tetradecylimidazolium hexafluorophosphate</t>
  </si>
  <si>
    <t>219947-95-2</t>
  </si>
  <si>
    <t>1-Hexadecyl-3-methylimidazolium hexafluorophosphate</t>
  </si>
  <si>
    <t>219947-96-3</t>
  </si>
  <si>
    <t>1-Methyl-3-octadecylimidazolium hexafluorophosphate</t>
  </si>
  <si>
    <t>220127-57-1</t>
  </si>
  <si>
    <t>Imatinib mesylate</t>
  </si>
  <si>
    <t>2201-39-0</t>
  </si>
  <si>
    <t>Rolicyclidine</t>
  </si>
  <si>
    <t>22047-25-2</t>
  </si>
  <si>
    <t>Acetylpyrazine</t>
  </si>
  <si>
    <t>22047-49-0</t>
  </si>
  <si>
    <t>2-Ethylhexyl octadecanoate</t>
  </si>
  <si>
    <t>220620-09-7</t>
  </si>
  <si>
    <t>Tigecycline</t>
  </si>
  <si>
    <t>2206-89-5</t>
  </si>
  <si>
    <t>2-Chloroethyl acrylate</t>
  </si>
  <si>
    <t>22071-15-4</t>
  </si>
  <si>
    <t>Ketoprofen</t>
  </si>
  <si>
    <t>2207-75-2</t>
  </si>
  <si>
    <t>Potassium oxonate</t>
  </si>
  <si>
    <t>220860-50-4</t>
  </si>
  <si>
    <t>CP-457920</t>
  </si>
  <si>
    <t>220991-20-8</t>
  </si>
  <si>
    <t>Lumiracoxib</t>
  </si>
  <si>
    <t>2210-25-5</t>
  </si>
  <si>
    <t>N-Isopropylacrylamide</t>
  </si>
  <si>
    <t>2210-77-7</t>
  </si>
  <si>
    <t>Pyrrocaine</t>
  </si>
  <si>
    <t>2210-79-9</t>
  </si>
  <si>
    <t>o-Cresyl glycidyl ether</t>
  </si>
  <si>
    <t>22113-86-6</t>
  </si>
  <si>
    <t>Ethylammonium nitrate</t>
  </si>
  <si>
    <t>22113-87-7</t>
  </si>
  <si>
    <t>Methylammonium nitrate</t>
  </si>
  <si>
    <t>22113-88-8</t>
  </si>
  <si>
    <t>Propylammonium nitrate</t>
  </si>
  <si>
    <t>2212-32-0</t>
  </si>
  <si>
    <t>2-{[2-(Dimethylamino)ethyl](methyl)amino}ethanol</t>
  </si>
  <si>
    <t>221246-12-4</t>
  </si>
  <si>
    <t>Fandosentan potassium salt</t>
  </si>
  <si>
    <t>2212-67-1</t>
  </si>
  <si>
    <t>Molinate</t>
  </si>
  <si>
    <t>22131-79-9</t>
  </si>
  <si>
    <t>Alclofenac</t>
  </si>
  <si>
    <t>2213-63-0</t>
  </si>
  <si>
    <t>2,3-Dichloroquinoxaline</t>
  </si>
  <si>
    <t>2216-51-5</t>
  </si>
  <si>
    <t>(1R,2S,5R)-(-)-Menthol</t>
  </si>
  <si>
    <t>221671-62-1</t>
  </si>
  <si>
    <t>SR146131 trifluoroacetate (1:1)</t>
  </si>
  <si>
    <t>2217-02-9</t>
  </si>
  <si>
    <t>(1R)-endo-(+)-Fenchyl alcohol</t>
  </si>
  <si>
    <t>2217-44-9</t>
  </si>
  <si>
    <t>Iodophthalein sodium</t>
  </si>
  <si>
    <t>22195-34-2</t>
  </si>
  <si>
    <t>Guanadrel sulfate</t>
  </si>
  <si>
    <t>2219-82-1</t>
  </si>
  <si>
    <t>2-tert-Butyl-6-methylphenol</t>
  </si>
  <si>
    <t>22199-08-2</t>
  </si>
  <si>
    <t>Sulfadiazine silver</t>
  </si>
  <si>
    <t>22204-53-1</t>
  </si>
  <si>
    <t>Naproxen</t>
  </si>
  <si>
    <t>22204-91-7</t>
  </si>
  <si>
    <t>Lifibrate</t>
  </si>
  <si>
    <t>22224-92-6</t>
  </si>
  <si>
    <t>Fenamiphos</t>
  </si>
  <si>
    <t>22232-54-8</t>
  </si>
  <si>
    <t>Carbimazole</t>
  </si>
  <si>
    <t>2224-15-9</t>
  </si>
  <si>
    <t>Ethylene glycol diglycidyl ether</t>
  </si>
  <si>
    <t>2224-49-9</t>
  </si>
  <si>
    <t>Triethanolamine Laurate</t>
  </si>
  <si>
    <t>22248-79-9</t>
  </si>
  <si>
    <t>Z-Tetrachlorvinphos</t>
  </si>
  <si>
    <t>22260-51-1</t>
  </si>
  <si>
    <t>Bromocriptine mesylate</t>
  </si>
  <si>
    <t>2226-96-2</t>
  </si>
  <si>
    <t>4-Hydroxy-2,2,6,6-tetramethylpiperidin-1-yl)oxidanyl</t>
  </si>
  <si>
    <t>2227-13-6</t>
  </si>
  <si>
    <t>Tetrasul</t>
  </si>
  <si>
    <t>2231-57-4</t>
  </si>
  <si>
    <t>Thiocarbazide</t>
  </si>
  <si>
    <t>22316-47-8</t>
  </si>
  <si>
    <t>Clobazam</t>
  </si>
  <si>
    <t>22328-94-5</t>
  </si>
  <si>
    <t>R-(+)-Secobarbital</t>
  </si>
  <si>
    <t>223436-99-5</t>
  </si>
  <si>
    <t>1-Ethyl-1-methylpyrrolidinium bis(trifluoromethylsulfonyl)imide</t>
  </si>
  <si>
    <t>223437-05-6</t>
  </si>
  <si>
    <t>1-Methyl-1-propylpyrrolidinium bis(trifluoromethylsulfonyl)imide</t>
  </si>
  <si>
    <t>223437-11-4</t>
  </si>
  <si>
    <t>1-Butyl-1-methylpyrrolidinium bis(trifluoromethanesulfonyl)imide</t>
  </si>
  <si>
    <t>22345-47-7</t>
  </si>
  <si>
    <t>Tofisopam</t>
  </si>
  <si>
    <t>2235-00-9</t>
  </si>
  <si>
    <t>1-Ethenylazepan-2-one</t>
  </si>
  <si>
    <t>2235-54-3</t>
  </si>
  <si>
    <t>Ammonium dodecyl sulfate</t>
  </si>
  <si>
    <t>2235-90-7</t>
  </si>
  <si>
    <t>Etryptamine</t>
  </si>
  <si>
    <t>223652-90-2</t>
  </si>
  <si>
    <t>Garenoxacin mesylate hydrate</t>
  </si>
  <si>
    <t>22373-78-0</t>
  </si>
  <si>
    <t>Monensin sodium</t>
  </si>
  <si>
    <t>223769-64-0</t>
  </si>
  <si>
    <t>Hydroxystilbamidine bis(methanesulfonate)</t>
  </si>
  <si>
    <t>22398-80-7</t>
  </si>
  <si>
    <t>Indium(III) phosphide</t>
  </si>
  <si>
    <t>2243-61-0</t>
  </si>
  <si>
    <t>1,4-Naphthalenediamine</t>
  </si>
  <si>
    <t>2243-62-1</t>
  </si>
  <si>
    <t>1,5-Naphthalenediamine</t>
  </si>
  <si>
    <t>2243-76-7</t>
  </si>
  <si>
    <t>Alizarin Yellow R</t>
  </si>
  <si>
    <t>2244-16-8</t>
  </si>
  <si>
    <t>d-Carvone</t>
  </si>
  <si>
    <t>2244-21-5</t>
  </si>
  <si>
    <t>Potassium dichloroisocyanurate</t>
  </si>
  <si>
    <t>22457-89-2</t>
  </si>
  <si>
    <t>Benfotiamine</t>
  </si>
  <si>
    <t>22465-48-1</t>
  </si>
  <si>
    <t>Hydroxocobalamin acetate</t>
  </si>
  <si>
    <t>22494-42-4</t>
  </si>
  <si>
    <t>Diflunisal</t>
  </si>
  <si>
    <t>22560-50-5</t>
  </si>
  <si>
    <t>Clodronic acid, disodium salt</t>
  </si>
  <si>
    <t>2257-09-2</t>
  </si>
  <si>
    <t>Phenethyl isothiocyanate</t>
  </si>
  <si>
    <t>22591-21-5</t>
  </si>
  <si>
    <t>Dichloropinacolin</t>
  </si>
  <si>
    <t>2259-85-0</t>
  </si>
  <si>
    <t>Decanohydroxamic acid</t>
  </si>
  <si>
    <t>2259-96-3</t>
  </si>
  <si>
    <t>Cyclothiazide</t>
  </si>
  <si>
    <t>22629-49-8</t>
  </si>
  <si>
    <t>Tridec-2-enenitrile</t>
  </si>
  <si>
    <t>22661-76-3</t>
  </si>
  <si>
    <t>Amoproxan</t>
  </si>
  <si>
    <t>22662-39-1</t>
  </si>
  <si>
    <t>Rafoxanide</t>
  </si>
  <si>
    <t>22664-55-7</t>
  </si>
  <si>
    <t>Metipranolol</t>
  </si>
  <si>
    <t>22668-01-5</t>
  </si>
  <si>
    <t>Etandazole</t>
  </si>
  <si>
    <t>226700-81-8</t>
  </si>
  <si>
    <t>Fosamprenavir calcium</t>
  </si>
  <si>
    <t>22694-96-8</t>
  </si>
  <si>
    <t>2,4,5-Trimethyl-3-oxazoline</t>
  </si>
  <si>
    <t>2270-60-2</t>
  </si>
  <si>
    <t>Methyl citronellate</t>
  </si>
  <si>
    <t>22733-60-4</t>
  </si>
  <si>
    <t>Siccanin</t>
  </si>
  <si>
    <t>2274-11-5</t>
  </si>
  <si>
    <t>Ethylene acrylate</t>
  </si>
  <si>
    <t>2275-14-1</t>
  </si>
  <si>
    <t>Phenkapton</t>
  </si>
  <si>
    <t>227617-70-1</t>
  </si>
  <si>
    <t>1-Butyl-2,3-dimethylimidazolium hexafluorophosphate</t>
  </si>
  <si>
    <t>22781-23-3</t>
  </si>
  <si>
    <t>Bendiocarb</t>
  </si>
  <si>
    <t>22839-47-0</t>
  </si>
  <si>
    <t>Aspartame</t>
  </si>
  <si>
    <t>22881-35-2</t>
  </si>
  <si>
    <t>Famprofazone</t>
  </si>
  <si>
    <t>22888-70-6</t>
  </si>
  <si>
    <t>Silybin</t>
  </si>
  <si>
    <t>22915-73-7</t>
  </si>
  <si>
    <t>Hexane-1,6-diyl dibenzoate</t>
  </si>
  <si>
    <t>22916-47-8</t>
  </si>
  <si>
    <t>Miconazole</t>
  </si>
  <si>
    <t>22936-75-0</t>
  </si>
  <si>
    <t>Dimethametryn</t>
  </si>
  <si>
    <t>2295-58-1</t>
  </si>
  <si>
    <t>Flopropione</t>
  </si>
  <si>
    <t>22978-25-2</t>
  </si>
  <si>
    <t>2-Chloro-5-nitro-N-phenylbenzamide</t>
  </si>
  <si>
    <t>22984-54-9</t>
  </si>
  <si>
    <t>2-Butanone, O,O',O''-(methylsilylidyne)trioxime</t>
  </si>
  <si>
    <t>22987-10-6</t>
  </si>
  <si>
    <t>N-(3-Aminophenyl)propanamide</t>
  </si>
  <si>
    <t>22994-85-0</t>
  </si>
  <si>
    <t>Benznidazole</t>
  </si>
  <si>
    <t>23031-32-5</t>
  </si>
  <si>
    <t>Terbutaline hemisulfate</t>
  </si>
  <si>
    <t>23031-36-9</t>
  </si>
  <si>
    <t>Prallethrin</t>
  </si>
  <si>
    <t>2303-16-4</t>
  </si>
  <si>
    <t>Diallate</t>
  </si>
  <si>
    <t>2303-17-5</t>
  </si>
  <si>
    <t>Tri-allate</t>
  </si>
  <si>
    <t>2304-30-5</t>
  </si>
  <si>
    <t>Tetrabutylphosphonium chloride</t>
  </si>
  <si>
    <t>2305-05-7</t>
  </si>
  <si>
    <t>gamma-Dodecalactone</t>
  </si>
  <si>
    <t>230615-23-3</t>
  </si>
  <si>
    <t>Varenicline dihydrochloride</t>
  </si>
  <si>
    <t>23089-26-1</t>
  </si>
  <si>
    <t>Levomenol</t>
  </si>
  <si>
    <t>230954-09-3</t>
  </si>
  <si>
    <t>CP-544439</t>
  </si>
  <si>
    <t>2310-17-0</t>
  </si>
  <si>
    <t>Phosalone</t>
  </si>
  <si>
    <t>23103-98-2</t>
  </si>
  <si>
    <t>Pirimicarb</t>
  </si>
  <si>
    <t>23110-15-8</t>
  </si>
  <si>
    <t>Fumagillin</t>
  </si>
  <si>
    <t>2312-35-8</t>
  </si>
  <si>
    <t>Propargite</t>
  </si>
  <si>
    <t>2312-73-4</t>
  </si>
  <si>
    <t>N-Benzyl-9-(tetrahydro-2H-pyran-2-yl)adenine</t>
  </si>
  <si>
    <t>231277-92-2</t>
  </si>
  <si>
    <t>Lapatinib</t>
  </si>
  <si>
    <t>23135-22-0</t>
  </si>
  <si>
    <t>Oxamyl</t>
  </si>
  <si>
    <t>23152-29-6</t>
  </si>
  <si>
    <t>Virginiamycin S1</t>
  </si>
  <si>
    <t>2315-68-6</t>
  </si>
  <si>
    <t>Propyl benzoate</t>
  </si>
  <si>
    <t>23182-46-9</t>
  </si>
  <si>
    <t>Pipethanate ethylbromide</t>
  </si>
  <si>
    <t>2318-25-4</t>
  </si>
  <si>
    <t>Ethyl 3-ethoxy-3-iminopropionate hydrochloride</t>
  </si>
  <si>
    <t>23184-66-9</t>
  </si>
  <si>
    <t>Butachlor</t>
  </si>
  <si>
    <t>23210-56-2</t>
  </si>
  <si>
    <t>Ifenprodil</t>
  </si>
  <si>
    <t>2321-07-5</t>
  </si>
  <si>
    <t>Fluorescein</t>
  </si>
  <si>
    <t>23235-61-2</t>
  </si>
  <si>
    <t>2,2'-(Oxydimethanediyl)bis(2-ethylpropane-1,3-diol)</t>
  </si>
  <si>
    <t>23239-51-2</t>
  </si>
  <si>
    <t>Ritodrine hydrochloride</t>
  </si>
  <si>
    <t>23249-97-0</t>
  </si>
  <si>
    <t>Procodazole</t>
  </si>
  <si>
    <t>23255-99-4</t>
  </si>
  <si>
    <t>Bendazac sodium</t>
  </si>
  <si>
    <t>23256-30-6</t>
  </si>
  <si>
    <t>Nifurtimox</t>
  </si>
  <si>
    <t>2327-02-8</t>
  </si>
  <si>
    <t>3,4-Dichlorophenylurea</t>
  </si>
  <si>
    <t>23288-49-5</t>
  </si>
  <si>
    <t>Probucol</t>
  </si>
  <si>
    <t>23305-64-8</t>
  </si>
  <si>
    <t>2-[2-(2-Propoxyethoxy)ethoxy]ethanol</t>
  </si>
  <si>
    <t>23327-57-3</t>
  </si>
  <si>
    <t>Nefopam hydrochloride</t>
  </si>
  <si>
    <t>23386-52-9</t>
  </si>
  <si>
    <t>Dicyclohexyl sodium sulfosuccinate</t>
  </si>
  <si>
    <t>2338-76-3</t>
  </si>
  <si>
    <t>[3-(Trifluoromethyl)phenyl]acetonitrile</t>
  </si>
  <si>
    <t>23422-53-9</t>
  </si>
  <si>
    <t>Formetanate hydrochloride</t>
  </si>
  <si>
    <t>23432-62-4</t>
  </si>
  <si>
    <t>Methyl [3-(trimethoxysilyl)propyl]carbamate</t>
  </si>
  <si>
    <t>23465-76-1</t>
  </si>
  <si>
    <t>Caroverine hydrochloride</t>
  </si>
  <si>
    <t>2347-80-0</t>
  </si>
  <si>
    <t>Thioproperazine dimethanesulfonate</t>
  </si>
  <si>
    <t>2349-07-7</t>
  </si>
  <si>
    <t>Hexyl isobutyrate</t>
  </si>
  <si>
    <t>23495-12-7</t>
  </si>
  <si>
    <t>Phenoxyethyl propionate</t>
  </si>
  <si>
    <t>23505-41-1</t>
  </si>
  <si>
    <t>Pirimiphos-ethyl</t>
  </si>
  <si>
    <t>2353-33-5</t>
  </si>
  <si>
    <t>Decitabine</t>
  </si>
  <si>
    <t>2353-45-9</t>
  </si>
  <si>
    <t>FD&amp;C Green No. 3</t>
  </si>
  <si>
    <t>23541-50-6</t>
  </si>
  <si>
    <t>Daunomycin hydrochloride</t>
  </si>
  <si>
    <t>23564-05-8</t>
  </si>
  <si>
    <t>Thiophanate-methyl</t>
  </si>
  <si>
    <t>23564-06-9</t>
  </si>
  <si>
    <t>Thiophanate</t>
  </si>
  <si>
    <t>2358-84-1</t>
  </si>
  <si>
    <t>Di(ethylene glycol) dimethacrylate</t>
  </si>
  <si>
    <t>23593-75-1</t>
  </si>
  <si>
    <t>Clotrimazole</t>
  </si>
  <si>
    <t>23597-82-2</t>
  </si>
  <si>
    <t>Hexyl nicotinate</t>
  </si>
  <si>
    <t>2363-58-8</t>
  </si>
  <si>
    <t>Epitiostanol</t>
  </si>
  <si>
    <t>23642-66-2</t>
  </si>
  <si>
    <t>Benfluorex hydrochloride</t>
  </si>
  <si>
    <t>23651-95-8</t>
  </si>
  <si>
    <t>Droxidopa</t>
  </si>
  <si>
    <t>2365-48-2</t>
  </si>
  <si>
    <t>Methyl thioglycolate</t>
  </si>
  <si>
    <t>23672-07-3</t>
  </si>
  <si>
    <t>Levosulpiride</t>
  </si>
  <si>
    <t>23674-86-4</t>
  </si>
  <si>
    <t>Difluprednate</t>
  </si>
  <si>
    <t>23694-17-9</t>
  </si>
  <si>
    <t>Sultopride hydrochloride</t>
  </si>
  <si>
    <t>23696-28-8</t>
  </si>
  <si>
    <t>Olaquindox</t>
  </si>
  <si>
    <t>2370-63-0</t>
  </si>
  <si>
    <t>2-Ethoxyethyl methacrylate</t>
  </si>
  <si>
    <t>23707-33-7</t>
  </si>
  <si>
    <t>Metrifudil</t>
  </si>
  <si>
    <t>23747-48-0</t>
  </si>
  <si>
    <t>5H-5-Methyl-6,7-dihydrocyclopenta[b]pyrazine</t>
  </si>
  <si>
    <t>2375-03-3</t>
  </si>
  <si>
    <t>Methylprednisolone succinate</t>
  </si>
  <si>
    <t>23778-52-1</t>
  </si>
  <si>
    <t>2,5,8,11,14-Pentaoxahexadecan-16-ol</t>
  </si>
  <si>
    <t>23779-32-0</t>
  </si>
  <si>
    <t>1-[3-(Triethoxysilyl)propyl]urea</t>
  </si>
  <si>
    <t>23783-42-8</t>
  </si>
  <si>
    <t>2,5,8,11-Tetraoxatridecan-13-ol</t>
  </si>
  <si>
    <t>2381-21-7</t>
  </si>
  <si>
    <t>1-Methylpyrene</t>
  </si>
  <si>
    <t>23828-92-4</t>
  </si>
  <si>
    <t>Ambroxolhydrochloride</t>
  </si>
  <si>
    <t>23847-08-7</t>
  </si>
  <si>
    <t>1,1'-Disulfanediyldiazepan-2-one</t>
  </si>
  <si>
    <t>2385-85-5</t>
  </si>
  <si>
    <t>Mirex</t>
  </si>
  <si>
    <t>2386-60-9</t>
  </si>
  <si>
    <t>Butane-1-sulfonyl chloride</t>
  </si>
  <si>
    <t>2386-87-0</t>
  </si>
  <si>
    <t>ECC</t>
  </si>
  <si>
    <t>2387-59-9</t>
  </si>
  <si>
    <t>Carbocysteine</t>
  </si>
  <si>
    <t>2390-60-5</t>
  </si>
  <si>
    <t>Basic Blue 7</t>
  </si>
  <si>
    <t>2390-68-3</t>
  </si>
  <si>
    <t>Didecyldimethylammonium bromide</t>
  </si>
  <si>
    <t>23906-97-0</t>
  </si>
  <si>
    <t>Tetraoctylphosphonium bromide</t>
  </si>
  <si>
    <t>2391-03-9</t>
  </si>
  <si>
    <t>Dexbrompheniramine maleate</t>
  </si>
  <si>
    <t>2392-39-4</t>
  </si>
  <si>
    <t>Dexamethasone sodium phosphate</t>
  </si>
  <si>
    <t>23930-19-0</t>
  </si>
  <si>
    <t>Alphaxalone</t>
  </si>
  <si>
    <t>23930-37-2</t>
  </si>
  <si>
    <t>Alfadolone acetate</t>
  </si>
  <si>
    <t>23947-60-6</t>
  </si>
  <si>
    <t>Ethirimol</t>
  </si>
  <si>
    <t>23950-58-5</t>
  </si>
  <si>
    <t>Propyzamide</t>
  </si>
  <si>
    <t>23964-57-0</t>
  </si>
  <si>
    <t>Articaine hydrochloride</t>
  </si>
  <si>
    <t>2396-68-1</t>
  </si>
  <si>
    <t>4-tert-Butylbenzenethiol</t>
  </si>
  <si>
    <t>2398-37-0</t>
  </si>
  <si>
    <t>1-Bromo-3-methoxybenzene</t>
  </si>
  <si>
    <t>2398-81-4</t>
  </si>
  <si>
    <t>Nicotinic acid 1-oxide</t>
  </si>
  <si>
    <t>2398-96-1</t>
  </si>
  <si>
    <t>Tolnaftate</t>
  </si>
  <si>
    <t>2399-48-6</t>
  </si>
  <si>
    <t>Tetrahydrofurfuryl acrylate</t>
  </si>
  <si>
    <t>24017-47-8</t>
  </si>
  <si>
    <t>Triazophos</t>
  </si>
  <si>
    <t>2402-79-1</t>
  </si>
  <si>
    <t>2,3,5,6-Tetrachloropyridine</t>
  </si>
  <si>
    <t>2403-88-5</t>
  </si>
  <si>
    <t>2,2,6,6-Tetramethyl- 4-piperidinol</t>
  </si>
  <si>
    <t>2403-89-6</t>
  </si>
  <si>
    <t>1,2,2,6,6-Pentamethylpiperidin-4-ol</t>
  </si>
  <si>
    <t>2404-44-6</t>
  </si>
  <si>
    <t>1,2-Epoxydecane</t>
  </si>
  <si>
    <t>2409-55-4</t>
  </si>
  <si>
    <t>4-Methyl-2-tert-butylphenol</t>
  </si>
  <si>
    <t>24140-30-5</t>
  </si>
  <si>
    <t>(+)-2-Methylbutyl-4-methoxybenzyladine-4'-aminocyannate</t>
  </si>
  <si>
    <t>24157-81-1</t>
  </si>
  <si>
    <t>2,6-Diisopropylnaphthalene</t>
  </si>
  <si>
    <t>24168-70-5</t>
  </si>
  <si>
    <t>2-sec-Butyl-3-methoxypyrazine</t>
  </si>
  <si>
    <t>24169-02-6</t>
  </si>
  <si>
    <t>Econazole nitrate</t>
  </si>
  <si>
    <t>2416-94-6</t>
  </si>
  <si>
    <t>2,3,6-Trimethylphenol</t>
  </si>
  <si>
    <t>2417-72-3</t>
  </si>
  <si>
    <t>Methyl 4-(bromomethyl)benzoate</t>
  </si>
  <si>
    <t>2420-87-3</t>
  </si>
  <si>
    <t>5,5'-Bi-2-benzofuran-1,1',3,3'-tetrone</t>
  </si>
  <si>
    <t>2421-28-5</t>
  </si>
  <si>
    <t>Benzophenonetetracarboxylic dianhydride</t>
  </si>
  <si>
    <t>24219-97-4</t>
  </si>
  <si>
    <t>Mianserin</t>
  </si>
  <si>
    <t>2423-66-7</t>
  </si>
  <si>
    <t>Quindoxin</t>
  </si>
  <si>
    <t>24237-54-5</t>
  </si>
  <si>
    <t>Tinoridine</t>
  </si>
  <si>
    <t>2424-71-7</t>
  </si>
  <si>
    <t>Metocinium iodide</t>
  </si>
  <si>
    <t>2425-06-1</t>
  </si>
  <si>
    <t>Captafol</t>
  </si>
  <si>
    <t>2425-54-9</t>
  </si>
  <si>
    <t>1-Chlorotetradecane</t>
  </si>
  <si>
    <t>2425-77-6</t>
  </si>
  <si>
    <t>2-Hexyl-1-decanol</t>
  </si>
  <si>
    <t>2425-79-8</t>
  </si>
  <si>
    <t>1,4-Butanediol diglycidyl ether</t>
  </si>
  <si>
    <t>2426-08-6</t>
  </si>
  <si>
    <t>Butyl glycidyl ether</t>
  </si>
  <si>
    <t>2426-63-3</t>
  </si>
  <si>
    <t>5-Methoxy-N,N-diisopropyltryptamine hydrochloride</t>
  </si>
  <si>
    <t>24279-91-2</t>
  </si>
  <si>
    <t>Carboquone</t>
  </si>
  <si>
    <t>24280-93-1</t>
  </si>
  <si>
    <t>Mycophenolic acid</t>
  </si>
  <si>
    <t>24295-03-2</t>
  </si>
  <si>
    <t>2-Acetylthiazole</t>
  </si>
  <si>
    <t>2430-27-5</t>
  </si>
  <si>
    <t>Valpromide</t>
  </si>
  <si>
    <t>24305-27-9</t>
  </si>
  <si>
    <t>Protirelin</t>
  </si>
  <si>
    <t>24307-26-4</t>
  </si>
  <si>
    <t>Mepiquat chloride</t>
  </si>
  <si>
    <t>24310-41-6</t>
  </si>
  <si>
    <t>3-(Chloromethyl)-1,2,3-benzotriazin-4(3H)-one</t>
  </si>
  <si>
    <t>243120-89-0</t>
  </si>
  <si>
    <t>Diethyl 2,2'-(hexane-1,6-diylbis{6'-[(2,3,4,6-tetra-O-acetyl-a-D-mannopyranosyl)oxy]biphenyl-3',3-diyl})diacetate</t>
  </si>
  <si>
    <t>2432-87-3</t>
  </si>
  <si>
    <t>Dioctyl sebacate</t>
  </si>
  <si>
    <t>2433-14-9</t>
  </si>
  <si>
    <t>4-Cyclohexylcyclohexanol</t>
  </si>
  <si>
    <t>24346-00-7</t>
  </si>
  <si>
    <t>S-Adenosylmethionine chloride</t>
  </si>
  <si>
    <t>24353-61-5</t>
  </si>
  <si>
    <t>Isocarbophos</t>
  </si>
  <si>
    <t>24353-88-6</t>
  </si>
  <si>
    <t>Lorbamate</t>
  </si>
  <si>
    <t>24356-60-3</t>
  </si>
  <si>
    <t>Cephapirin sodium</t>
  </si>
  <si>
    <t>2436-90-0</t>
  </si>
  <si>
    <t>Dihydromyrcene</t>
  </si>
  <si>
    <t>24370-25-0</t>
  </si>
  <si>
    <t>2-Benzimidazolylurea</t>
  </si>
  <si>
    <t>2437-25-4</t>
  </si>
  <si>
    <t>n-Undecyl cyanide</t>
  </si>
  <si>
    <t>2437-29-8</t>
  </si>
  <si>
    <t>Malachite green oxalate</t>
  </si>
  <si>
    <t>2437-56-1</t>
  </si>
  <si>
    <t>1-Tridecene</t>
  </si>
  <si>
    <t>2438-05-3</t>
  </si>
  <si>
    <t>4-Propylbenzoic acid</t>
  </si>
  <si>
    <t>2438-72-4</t>
  </si>
  <si>
    <t>Bufexamac</t>
  </si>
  <si>
    <t>2439-07-8</t>
  </si>
  <si>
    <t>8-Quinolinol salicylic acid (1:1)</t>
  </si>
  <si>
    <t>2439-10-3</t>
  </si>
  <si>
    <t>Dodine</t>
  </si>
  <si>
    <t>2439-35-2</t>
  </si>
  <si>
    <t>2-(Dimethylamino)ethyl acrylate</t>
  </si>
  <si>
    <t>2439-54-5</t>
  </si>
  <si>
    <t>N-Methyloctan-1-amine</t>
  </si>
  <si>
    <t>2440-22-4</t>
  </si>
  <si>
    <t>2-(2H-Benzotriazol-2-yl)-4-methylphenol</t>
  </si>
  <si>
    <t>244193-48-4</t>
  </si>
  <si>
    <t>1-Methyl-3-propylimidazolium tetrafluoroborate</t>
  </si>
  <si>
    <t>244193-50-8</t>
  </si>
  <si>
    <t>1-Hexyl-3-methylimidazolium tetrafluoroborate</t>
  </si>
  <si>
    <t>244193-52-0</t>
  </si>
  <si>
    <t>1-Methyl-3-octylimidazolium tetrafluoroborate</t>
  </si>
  <si>
    <t>244193-56-4</t>
  </si>
  <si>
    <t>1-Decyl-3-methylimidazolium tetrafluoroborate</t>
  </si>
  <si>
    <t>244193-59-7</t>
  </si>
  <si>
    <t>1-Dodecyl-3-methylimidazolium tetrafluoroborate</t>
  </si>
  <si>
    <t>244193-64-4</t>
  </si>
  <si>
    <t>1-Hexadecyl-3-methylimidazolium tetrafluoroborate</t>
  </si>
  <si>
    <t>2443-58-5</t>
  </si>
  <si>
    <t>2-Hydroxyfluorene</t>
  </si>
  <si>
    <t>2444-46-4</t>
  </si>
  <si>
    <t>Nonivamide</t>
  </si>
  <si>
    <t>24448-94-0</t>
  </si>
  <si>
    <t>5,5-Dimethylbarbituric acid</t>
  </si>
  <si>
    <t>2445-76-3</t>
  </si>
  <si>
    <t>Hexyl propanoate</t>
  </si>
  <si>
    <t>2445-77-4</t>
  </si>
  <si>
    <t>2-Methylbutyl isovalerate</t>
  </si>
  <si>
    <t>244-63-3</t>
  </si>
  <si>
    <t>Norharman</t>
  </si>
  <si>
    <t>24468-13-1</t>
  </si>
  <si>
    <t>2-Ethylhexyl chloroformate</t>
  </si>
  <si>
    <t>2447-54-3</t>
  </si>
  <si>
    <t>Sanguinarine</t>
  </si>
  <si>
    <t>2447-57-6</t>
  </si>
  <si>
    <t>Sulfadoxine</t>
  </si>
  <si>
    <t>2448-68-2</t>
  </si>
  <si>
    <t>Pipamperone dihydrochloride</t>
  </si>
  <si>
    <t>2449-05-0</t>
  </si>
  <si>
    <t>Dibenzyl diazene-1,2-dicarboxylate</t>
  </si>
  <si>
    <t>2451-62-9</t>
  </si>
  <si>
    <t>Triglycidyl isocyanurate</t>
  </si>
  <si>
    <t>24526-64-5</t>
  </si>
  <si>
    <t>Nomifensine</t>
  </si>
  <si>
    <t>24544-04-5</t>
  </si>
  <si>
    <t>2,6-Diisopropylaniline</t>
  </si>
  <si>
    <t>24549-06-2</t>
  </si>
  <si>
    <t>2-Ethyl-6-methylaniline</t>
  </si>
  <si>
    <t>2455-24-5</t>
  </si>
  <si>
    <t>Tetrahydrofurfuryl methacrylate</t>
  </si>
  <si>
    <t>2457-01-4</t>
  </si>
  <si>
    <t>Barium bis(2-ethylhexanoate)</t>
  </si>
  <si>
    <t>24584-09-6</t>
  </si>
  <si>
    <t>Dexrazone</t>
  </si>
  <si>
    <t>24589-77-3</t>
  </si>
  <si>
    <t>4-Hydrazinobenzoic acid hydrochloride</t>
  </si>
  <si>
    <t>2459-10-1</t>
  </si>
  <si>
    <t>Trimethyl benzene-1,2,4-tricarboxylate</t>
  </si>
  <si>
    <t>24600-36-0</t>
  </si>
  <si>
    <t>Fominoben hydrochloride</t>
  </si>
  <si>
    <t>24602-86-6</t>
  </si>
  <si>
    <t>Tridemorph</t>
  </si>
  <si>
    <t>2461-15-6</t>
  </si>
  <si>
    <t>2-Ethylhexyl glycidyl ether</t>
  </si>
  <si>
    <t>2461-18-9</t>
  </si>
  <si>
    <t>Dodecyl glycidyl ether</t>
  </si>
  <si>
    <t>24615-84-7</t>
  </si>
  <si>
    <t>2-Carboxyethyl acrylate</t>
  </si>
  <si>
    <t>24634-61-5</t>
  </si>
  <si>
    <t>Potassium (E,E)-hexa-2,4-dienoate</t>
  </si>
  <si>
    <t>2463-84-5</t>
  </si>
  <si>
    <t>Dicapthon</t>
  </si>
  <si>
    <t>24650-42-8</t>
  </si>
  <si>
    <t>2,2-Dimethoxy-1,2-diphenylethanone</t>
  </si>
  <si>
    <t>2465-27-2</t>
  </si>
  <si>
    <t>Auramine hydrochloride</t>
  </si>
  <si>
    <t>2465-59-0</t>
  </si>
  <si>
    <t>Oxypurinol</t>
  </si>
  <si>
    <t>2467-02-9</t>
  </si>
  <si>
    <t>2,2'-Bisphenol F</t>
  </si>
  <si>
    <t>2467-03-0</t>
  </si>
  <si>
    <t>2-[(4-Hydroxyphenyl)methyl]phenol</t>
  </si>
  <si>
    <t>24678-13-5</t>
  </si>
  <si>
    <t>Lenperone</t>
  </si>
  <si>
    <t>2469-55-8</t>
  </si>
  <si>
    <t>3,3'-(1,1,3,3-Tetramethyldisiloxane-1,3-diyl)dipropan-1-amine</t>
  </si>
  <si>
    <t>24729-96-2</t>
  </si>
  <si>
    <t>Clindamycin phosphate</t>
  </si>
  <si>
    <t>2473-01-0</t>
  </si>
  <si>
    <t>1-Chlorononane</t>
  </si>
  <si>
    <t>24772-51-8</t>
  </si>
  <si>
    <t>Aluminum butan-2-olate (2Z)-4-ethoxy-4-oxobut-2-en-2-olate (1:2:1)</t>
  </si>
  <si>
    <t>2478-10-6</t>
  </si>
  <si>
    <t>4-Hydroxybutyl prop-2-enoate</t>
  </si>
  <si>
    <t>24800-44-0</t>
  </si>
  <si>
    <t>Tripropylene glycol</t>
  </si>
  <si>
    <t>24801-88-5</t>
  </si>
  <si>
    <t>(3-Isocyanatopropyl)triethoxysilane</t>
  </si>
  <si>
    <t>24815-24-5</t>
  </si>
  <si>
    <t>Rescinnamine</t>
  </si>
  <si>
    <t>24817-51-4</t>
  </si>
  <si>
    <t>2-Phenylethyl 2-methylbutanoate</t>
  </si>
  <si>
    <t>24851-98-7</t>
  </si>
  <si>
    <t>Methyl dihydrojasmonate</t>
  </si>
  <si>
    <t>24886-52-0</t>
  </si>
  <si>
    <t>Pipofezine</t>
  </si>
  <si>
    <t>2489-77-2</t>
  </si>
  <si>
    <t>1,1,3-Trimethyl-2-thiourea</t>
  </si>
  <si>
    <t>2490-97-3</t>
  </si>
  <si>
    <t>Nalpha-Acetyl-L-glutamine</t>
  </si>
  <si>
    <t>2491-38-5</t>
  </si>
  <si>
    <t>2-Bromo-4-hydroxyacetophenone</t>
  </si>
  <si>
    <t>24916-51-6</t>
  </si>
  <si>
    <t>Spiramycin II</t>
  </si>
  <si>
    <t>2492-26-4</t>
  </si>
  <si>
    <t>Sodium 2-mercaptobenzothiolate</t>
  </si>
  <si>
    <t>249296-43-3</t>
  </si>
  <si>
    <t>CJ-013610</t>
  </si>
  <si>
    <t>24934-91-6</t>
  </si>
  <si>
    <t>Chlormephos</t>
  </si>
  <si>
    <t>2493-84-7</t>
  </si>
  <si>
    <t>4-Octyloxybenzoic acid</t>
  </si>
  <si>
    <t>2495-25-2</t>
  </si>
  <si>
    <t>Tridecyl methacrylate</t>
  </si>
  <si>
    <t>2495-37-6</t>
  </si>
  <si>
    <t>Benzyl methacrylate</t>
  </si>
  <si>
    <t>2495-39-8</t>
  </si>
  <si>
    <t>2-Propene-1-sulfonic acid, sodium salt</t>
  </si>
  <si>
    <t>2497-21-4</t>
  </si>
  <si>
    <t>4-Hexen-3-one</t>
  </si>
  <si>
    <t>24973-25-9</t>
  </si>
  <si>
    <t>2,5-Dimethoxyamphetamine hydrochloride</t>
  </si>
  <si>
    <t>2499-59-4</t>
  </si>
  <si>
    <t>Octyl prop-2-enoate</t>
  </si>
  <si>
    <t>2499-95-8</t>
  </si>
  <si>
    <t>Hexyl acrylate</t>
  </si>
  <si>
    <t>25013-15-4</t>
  </si>
  <si>
    <t>Vinyltoluene</t>
  </si>
  <si>
    <t>25013-16-5</t>
  </si>
  <si>
    <t>Butylated hydroxyanisole</t>
  </si>
  <si>
    <t>25046-79-1</t>
  </si>
  <si>
    <t>Glisoxepide</t>
  </si>
  <si>
    <t>25057-89-0</t>
  </si>
  <si>
    <t>Bentazone</t>
  </si>
  <si>
    <t>25059-80-7</t>
  </si>
  <si>
    <t>Benazolin-ethyl</t>
  </si>
  <si>
    <t>2508-72-7</t>
  </si>
  <si>
    <t>Antazoline hydrochloride</t>
  </si>
  <si>
    <t>2508-79-4</t>
  </si>
  <si>
    <t>Methyldopate hydrochloride</t>
  </si>
  <si>
    <t>25103-09-7</t>
  </si>
  <si>
    <t>Isooctyl 2-mercaptoacetate</t>
  </si>
  <si>
    <t>25103-58-6</t>
  </si>
  <si>
    <t>tert-Dodecanethiol</t>
  </si>
  <si>
    <t>2510-55-6</t>
  </si>
  <si>
    <t>9-Cyanophenanthrene</t>
  </si>
  <si>
    <t>25122-41-2</t>
  </si>
  <si>
    <t>Clobetasol</t>
  </si>
  <si>
    <t>25122-46-7</t>
  </si>
  <si>
    <t>Clobetasol propionate</t>
  </si>
  <si>
    <t>25122-57-0</t>
  </si>
  <si>
    <t>Clobetasone butyrate</t>
  </si>
  <si>
    <t>25126-32-3</t>
  </si>
  <si>
    <t>Sincalide</t>
  </si>
  <si>
    <t>25134-21-8</t>
  </si>
  <si>
    <t>Methylnadic anhydride</t>
  </si>
  <si>
    <t>25152-84-5</t>
  </si>
  <si>
    <t>(E,E)-2,4-Decadienal</t>
  </si>
  <si>
    <t>25152-85-6</t>
  </si>
  <si>
    <t>(3Z)-Hex-3-en-1-yl benzoate</t>
  </si>
  <si>
    <t>25155-18-4</t>
  </si>
  <si>
    <t>Methylbenzethonium chloride</t>
  </si>
  <si>
    <t>25155-23-1</t>
  </si>
  <si>
    <t>Trixylyl phosphate</t>
  </si>
  <si>
    <t>25155-30-0</t>
  </si>
  <si>
    <t>Sodium dodecylbenzenesulfonate</t>
  </si>
  <si>
    <t>251565-85-2</t>
  </si>
  <si>
    <t>Tesaglitazar</t>
  </si>
  <si>
    <t>25162-00-9</t>
  </si>
  <si>
    <t>D-Nicotine</t>
  </si>
  <si>
    <t>2516-40-7</t>
  </si>
  <si>
    <t>2-Bromobenzothiazole</t>
  </si>
  <si>
    <t>25167-70-8</t>
  </si>
  <si>
    <t>2,4,4-Trimethylpentene</t>
  </si>
  <si>
    <t>25168-05-2</t>
  </si>
  <si>
    <t>Chlorotoluene</t>
  </si>
  <si>
    <t>25168-26-7</t>
  </si>
  <si>
    <t>2,4-D isooctyl ester</t>
  </si>
  <si>
    <t>2517-43-3</t>
  </si>
  <si>
    <t>3-Methoxybutan-1-ol</t>
  </si>
  <si>
    <t>25209-66-9</t>
  </si>
  <si>
    <t>N,N-Bis(2-hydroxyethyl)formamide</t>
  </si>
  <si>
    <t>25211-86-3</t>
  </si>
  <si>
    <t>Etidronic acid monohydrate</t>
  </si>
  <si>
    <t>2524-03-0</t>
  </si>
  <si>
    <t>Dimethyl chlorothiophosphate</t>
  </si>
  <si>
    <t>2524-04-1</t>
  </si>
  <si>
    <t>O,O-Diethyl chlorothiophosphate</t>
  </si>
  <si>
    <t>2524-64-3</t>
  </si>
  <si>
    <t>Diphenyl phosphorochloridate</t>
  </si>
  <si>
    <t>25265-71-8</t>
  </si>
  <si>
    <t>Dipropylene glycol</t>
  </si>
  <si>
    <t>25265-77-4</t>
  </si>
  <si>
    <t>2,2,4-Trimethyl-1,3-pentanediol monoisobutyrate</t>
  </si>
  <si>
    <t>2528-16-7</t>
  </si>
  <si>
    <t>Monobenzyl phthalate</t>
  </si>
  <si>
    <t>2529-45-5</t>
  </si>
  <si>
    <t>Flurogestone acetate</t>
  </si>
  <si>
    <t>2530-83-8</t>
  </si>
  <si>
    <t>Trimethoxy[3-(oxiran-2-ylmethoxy)propyl]silane</t>
  </si>
  <si>
    <t>2530-85-0</t>
  </si>
  <si>
    <t>3-(Trimethoxysilyl)propyl methacrylate</t>
  </si>
  <si>
    <t>2530-87-2</t>
  </si>
  <si>
    <t>(3-Chloropropyl)trimethoxysilane</t>
  </si>
  <si>
    <t>25311-71-1</t>
  </si>
  <si>
    <t>Isofenphos</t>
  </si>
  <si>
    <t>25316-40-9</t>
  </si>
  <si>
    <t>Adriamycin hydrochloride</t>
  </si>
  <si>
    <t>2531-84-2</t>
  </si>
  <si>
    <t>2-Methylphenanthrene</t>
  </si>
  <si>
    <t>25321-09-9</t>
  </si>
  <si>
    <t>Diisopropylbenzene</t>
  </si>
  <si>
    <t>25322-69-4</t>
  </si>
  <si>
    <t>Polypropylene glycol</t>
  </si>
  <si>
    <t>25327-89-3</t>
  </si>
  <si>
    <t>Tetrabromobisphenol A diallyl ether</t>
  </si>
  <si>
    <t>25332-39-2</t>
  </si>
  <si>
    <t>Trazodone hydrochloride</t>
  </si>
  <si>
    <t>25339-09-7</t>
  </si>
  <si>
    <t>Isocetyl stearate</t>
  </si>
  <si>
    <t>25340-17-4</t>
  </si>
  <si>
    <t>Diethylbenzene</t>
  </si>
  <si>
    <t>253450-09-8</t>
  </si>
  <si>
    <t>Besonprodil</t>
  </si>
  <si>
    <t>253-52-1</t>
  </si>
  <si>
    <t>Phthalazine</t>
  </si>
  <si>
    <t>25354-97-6</t>
  </si>
  <si>
    <t>2-Hexyldecanoic acid</t>
  </si>
  <si>
    <t>25360-10-5</t>
  </si>
  <si>
    <t>tert-Nonanethiol</t>
  </si>
  <si>
    <t>25371-96-4</t>
  </si>
  <si>
    <t>1-[2-(Trifluoromethyl)phenyl]-1H-imidazole</t>
  </si>
  <si>
    <t>25377-73-5</t>
  </si>
  <si>
    <t>3-(Dodecenyl)dihydro-2,5-furandione</t>
  </si>
  <si>
    <t>25389-94-0</t>
  </si>
  <si>
    <t>Kanamycin A sulfate</t>
  </si>
  <si>
    <t>25439-20-7</t>
  </si>
  <si>
    <t>N,N-Dimethyl-2-(2-phenylacetamido)acetamide</t>
  </si>
  <si>
    <t>25447-66-9</t>
  </si>
  <si>
    <t>Dihydroergocriptine</t>
  </si>
  <si>
    <t>25451-15-4</t>
  </si>
  <si>
    <t>Felbamate</t>
  </si>
  <si>
    <t>2545-59-7</t>
  </si>
  <si>
    <t>2,4,5-T-butotyl</t>
  </si>
  <si>
    <t>254877-67-3</t>
  </si>
  <si>
    <t>Ataciguat</t>
  </si>
  <si>
    <t>25496-72-4</t>
  </si>
  <si>
    <t>Glyceryl monooleate</t>
  </si>
  <si>
    <t>25498-49-1</t>
  </si>
  <si>
    <t>Tripropylene glycol monomethyl ether</t>
  </si>
  <si>
    <t>2550-26-7</t>
  </si>
  <si>
    <t>Benzylacetone</t>
  </si>
  <si>
    <t>2550-40-5</t>
  </si>
  <si>
    <t>Dicyclohexyl disulfide</t>
  </si>
  <si>
    <t>25507-04-4</t>
  </si>
  <si>
    <t>Clindamycin palmitate hydrochloride</t>
  </si>
  <si>
    <t>25526-93-6</t>
  </si>
  <si>
    <t>Alovudine</t>
  </si>
  <si>
    <t>2554-06-5</t>
  </si>
  <si>
    <t>1,3,5,7-Tetramethyl-1,3,5,7-tetravinylcyclotetrasiloxane</t>
  </si>
  <si>
    <t>25550-98-5</t>
  </si>
  <si>
    <t>Diisodecylphenyl phosphite</t>
  </si>
  <si>
    <t>25564-22-1</t>
  </si>
  <si>
    <t>2-Pentyl-2-cyclopenten-1-one</t>
  </si>
  <si>
    <t>255714-11-5</t>
  </si>
  <si>
    <t>3,7-Dimethyloct-6-en-1-yl 2-methylbut-2-enoate</t>
  </si>
  <si>
    <t>25584-83-2</t>
  </si>
  <si>
    <t>Hydroxypropyl acrylate</t>
  </si>
  <si>
    <t>25606-41-1</t>
  </si>
  <si>
    <t>Propamocarb hydrochloride</t>
  </si>
  <si>
    <t>25614-03-3</t>
  </si>
  <si>
    <t>Bromocriptine</t>
  </si>
  <si>
    <t>25620-58-0</t>
  </si>
  <si>
    <t>Trimethylhexane-1,6-diamine</t>
  </si>
  <si>
    <t>25638-17-9</t>
  </si>
  <si>
    <t>Butylnaphthalenesulfonic acid sodium salt</t>
  </si>
  <si>
    <t>25703-79-1</t>
  </si>
  <si>
    <t>Poly(2-hydroxypropyl methacrylate)</t>
  </si>
  <si>
    <t>25717-80-0</t>
  </si>
  <si>
    <t>Molsidomine</t>
  </si>
  <si>
    <t>2579-20-6</t>
  </si>
  <si>
    <t>1,3-Cyclohexanedimethanamine</t>
  </si>
  <si>
    <t>25803-14-9</t>
  </si>
  <si>
    <t>Clometacine</t>
  </si>
  <si>
    <t>25804-49-3</t>
  </si>
  <si>
    <t>tert-Butyl 4-hydroxybenzoate</t>
  </si>
  <si>
    <t>258273-67-5</t>
  </si>
  <si>
    <t>1-Butyl-3-methylpyridinium iodide</t>
  </si>
  <si>
    <t>258273-75-5</t>
  </si>
  <si>
    <t>Butyltrimethylammonium bis(trifluoromethylsulfonyl)imide</t>
  </si>
  <si>
    <t>25875-51-8</t>
  </si>
  <si>
    <t>Robenidine</t>
  </si>
  <si>
    <t>258864-54-9</t>
  </si>
  <si>
    <t>Trihexyltetradecylphosphonium chloride</t>
  </si>
  <si>
    <t>25899-50-7</t>
  </si>
  <si>
    <t>(2Z)-2-Pentenenitrile</t>
  </si>
  <si>
    <t>2591-86-8</t>
  </si>
  <si>
    <t>N-Formylpiperidine</t>
  </si>
  <si>
    <t>2592-95-2</t>
  </si>
  <si>
    <t>1-Hydroxybenzotriazole</t>
  </si>
  <si>
    <t>2593-15-9</t>
  </si>
  <si>
    <t>Etridiazole</t>
  </si>
  <si>
    <t>25953-17-7</t>
  </si>
  <si>
    <t>Minaprine dihydrochloride</t>
  </si>
  <si>
    <t>25953-19-9</t>
  </si>
  <si>
    <t>Cefazolin</t>
  </si>
  <si>
    <t>25954-13-6</t>
  </si>
  <si>
    <t>Fosamine ammonium</t>
  </si>
  <si>
    <t>2595-54-2</t>
  </si>
  <si>
    <t>Mecarbam</t>
  </si>
  <si>
    <t>25956-17-6</t>
  </si>
  <si>
    <t>Allura Red C.I.16035</t>
  </si>
  <si>
    <t>2597-03-7</t>
  </si>
  <si>
    <t>Phenthoate</t>
  </si>
  <si>
    <t>25973-55-1</t>
  </si>
  <si>
    <t>2-(2H-Benzotriazol-2-yl)-4,6-bis(1,1-dimethylpropyl)phenol</t>
  </si>
  <si>
    <t>25999-20-6</t>
  </si>
  <si>
    <t>Lasalocid sodium</t>
  </si>
  <si>
    <t>26002-80-2</t>
  </si>
  <si>
    <t>Phenothrin</t>
  </si>
  <si>
    <t>26016-98-8</t>
  </si>
  <si>
    <t>Fosfomycin calcium</t>
  </si>
  <si>
    <t>26027-38-3</t>
  </si>
  <si>
    <t>Nonoxynol</t>
  </si>
  <si>
    <t>26040-51-7</t>
  </si>
  <si>
    <t>Bis(2-ethylhexyl) tetrabromophthalate</t>
  </si>
  <si>
    <t>26049-70-7</t>
  </si>
  <si>
    <t>2-Hydrazino-4-(4-nitrophenyl)thiazole</t>
  </si>
  <si>
    <t>26049-71-8</t>
  </si>
  <si>
    <t>2-Hydrazino-4-(4-aminophenyl) thiazole</t>
  </si>
  <si>
    <t>2605-79-0</t>
  </si>
  <si>
    <t>N,N-Dimethyldecylamine oxide</t>
  </si>
  <si>
    <t>2607-31-0</t>
  </si>
  <si>
    <t>Halethazole hydrochloride</t>
  </si>
  <si>
    <t>2609-46-3</t>
  </si>
  <si>
    <t>Amiloride</t>
  </si>
  <si>
    <t>26095-59-0</t>
  </si>
  <si>
    <t>Otilonium bromide</t>
  </si>
  <si>
    <t>26097-80-3</t>
  </si>
  <si>
    <t>Cambendazole</t>
  </si>
  <si>
    <t>2610-11-9</t>
  </si>
  <si>
    <t>C.I. Direct Red 81 disodium salt</t>
  </si>
  <si>
    <t>2610-86-8</t>
  </si>
  <si>
    <t>Potassium warfarin</t>
  </si>
  <si>
    <t>26115-70-8</t>
  </si>
  <si>
    <t>1,3,5-Tris[3-(trimethoxysilyl)propyl]-1,3,5-triazinane-2,4,6-trione</t>
  </si>
  <si>
    <t>2611-61-2</t>
  </si>
  <si>
    <t>Thiamphenicol glycinate hydrochloride</t>
  </si>
  <si>
    <t>2612-29-5</t>
  </si>
  <si>
    <t>2-Ethylpropane-1,3-diol</t>
  </si>
  <si>
    <t>26130-02-9</t>
  </si>
  <si>
    <t>Frentizole</t>
  </si>
  <si>
    <t>26155-31-7</t>
  </si>
  <si>
    <t>Morantel tartrate</t>
  </si>
  <si>
    <t>26159-34-2</t>
  </si>
  <si>
    <t>Naproxen sodium</t>
  </si>
  <si>
    <t>26159-36-4</t>
  </si>
  <si>
    <t>Naproxol</t>
  </si>
  <si>
    <t>26172-54-3</t>
  </si>
  <si>
    <t>2-Methyl-4-isothiazolin-3-one hydrochloride</t>
  </si>
  <si>
    <t>26172-55-4</t>
  </si>
  <si>
    <t>5-Chloro-2-methyl-3(2H)-isothiazolone</t>
  </si>
  <si>
    <t>261947-38-0</t>
  </si>
  <si>
    <t>CP-532623</t>
  </si>
  <si>
    <t>26194-77-4</t>
  </si>
  <si>
    <t>(S)-(+)-N-Ethylamphetamine hydrochloride</t>
  </si>
  <si>
    <t>262-12-4</t>
  </si>
  <si>
    <t>Dibenzo-p-dioxin</t>
  </si>
  <si>
    <t>262-20-4</t>
  </si>
  <si>
    <t>Phenoxathiin</t>
  </si>
  <si>
    <t>2622-26-6</t>
  </si>
  <si>
    <t>Periciazine</t>
  </si>
  <si>
    <t>26225-79-6</t>
  </si>
  <si>
    <t>Ethofumesate</t>
  </si>
  <si>
    <t>262297-13-2</t>
  </si>
  <si>
    <t>1-Butyl-3-methylimidazolium hydrogensulfate</t>
  </si>
  <si>
    <t>2623-33-8</t>
  </si>
  <si>
    <t>Diacetamate</t>
  </si>
  <si>
    <t>262376-75-0</t>
  </si>
  <si>
    <t>HMR1426</t>
  </si>
  <si>
    <t>2624-43-3</t>
  </si>
  <si>
    <t>Cyclofenil</t>
  </si>
  <si>
    <t>2624-44-4</t>
  </si>
  <si>
    <t>Ethamsylate</t>
  </si>
  <si>
    <t>26259-45-0</t>
  </si>
  <si>
    <t>Secbumeton</t>
  </si>
  <si>
    <t>26264-06-2</t>
  </si>
  <si>
    <t>Calcium dodecylbenzene sulfonate</t>
  </si>
  <si>
    <t>26266-57-9</t>
  </si>
  <si>
    <t>Sorbitan monohexadecanoate</t>
  </si>
  <si>
    <t>2627-69-2</t>
  </si>
  <si>
    <t>Acadesine</t>
  </si>
  <si>
    <t>2627-95-4</t>
  </si>
  <si>
    <t>Divinyltetramethyldisiloxane</t>
  </si>
  <si>
    <t>2628-16-2</t>
  </si>
  <si>
    <t>4-Ethenylphenyl acetate</t>
  </si>
  <si>
    <t>26305-03-3</t>
  </si>
  <si>
    <t>Pepstatin</t>
  </si>
  <si>
    <t>2631-37-0</t>
  </si>
  <si>
    <t>Promecarb</t>
  </si>
  <si>
    <t>2631-40-5</t>
  </si>
  <si>
    <t>Isoprocarb</t>
  </si>
  <si>
    <t>263248-42-6</t>
  </si>
  <si>
    <t>Zanapezil fumerate</t>
  </si>
  <si>
    <t>26328-04-1</t>
  </si>
  <si>
    <t>Cinepazide maleate</t>
  </si>
  <si>
    <t>2634-33-5</t>
  </si>
  <si>
    <t>1,2-Benzisothiazolin-3-one</t>
  </si>
  <si>
    <t>263553-33-9</t>
  </si>
  <si>
    <t>GW473178E methyl benzene sulphonic acid</t>
  </si>
  <si>
    <t>2638-94-0</t>
  </si>
  <si>
    <t>4,4'-Diazene-1,2-diylbis(4-cyanopentanoic acid)</t>
  </si>
  <si>
    <t>2639-63-6</t>
  </si>
  <si>
    <t>Hexyl butyrate</t>
  </si>
  <si>
    <t>26399-36-0</t>
  </si>
  <si>
    <t>Profluralin</t>
  </si>
  <si>
    <t>26402-26-6</t>
  </si>
  <si>
    <t>Glyceryl monooctanoate</t>
  </si>
  <si>
    <t>2642-71-9</t>
  </si>
  <si>
    <t>Azinphos-ethyl</t>
  </si>
  <si>
    <t>2642-82-2</t>
  </si>
  <si>
    <t>2,2-Bis(4-chlorophenyl)ethanol</t>
  </si>
  <si>
    <t>26444-49-5</t>
  </si>
  <si>
    <t>Cresyl diphenyl phosphate</t>
  </si>
  <si>
    <t>26447-10-9</t>
  </si>
  <si>
    <t>Ammonium xylene sulfonate</t>
  </si>
  <si>
    <t>2645-07-0</t>
  </si>
  <si>
    <t>4-Nitrohippuric acid</t>
  </si>
  <si>
    <t>264618-44-2</t>
  </si>
  <si>
    <t>SSR146977</t>
  </si>
  <si>
    <t>26471-62-5</t>
  </si>
  <si>
    <t>Toluene diisocyanate</t>
  </si>
  <si>
    <t>26472-00-4</t>
  </si>
  <si>
    <t>Methylcyclopentadiene dimer</t>
  </si>
  <si>
    <t>26530-20-1</t>
  </si>
  <si>
    <t>Octhilinone</t>
  </si>
  <si>
    <t>26538-44-3</t>
  </si>
  <si>
    <t>Zearalanol</t>
  </si>
  <si>
    <t>26544-38-7</t>
  </si>
  <si>
    <t>(Tetrapropenyl)succinic anhydride</t>
  </si>
  <si>
    <t>2654-57-1</t>
  </si>
  <si>
    <t>4-Methyl-1-phenylpyrazolidin-3-one</t>
  </si>
  <si>
    <t>2657-00-3</t>
  </si>
  <si>
    <t>1-Naphthalenesulfonic acid, 6-diazo-5,6-dihydro-5-oxo, sodium salt</t>
  </si>
  <si>
    <t>26576-46-5</t>
  </si>
  <si>
    <t>3-Oxo-N-(2-oxo-2,3-dihydro-1H-benzimidazol-5-yl)butanamide</t>
  </si>
  <si>
    <t>26576-84-1</t>
  </si>
  <si>
    <t>1-Butyl-2-methylpyridinium bromide</t>
  </si>
  <si>
    <t>26576-85-2</t>
  </si>
  <si>
    <t>1-Butyl-3-methylpyridinium bromide</t>
  </si>
  <si>
    <t>26615-21-4</t>
  </si>
  <si>
    <t>Zotepine</t>
  </si>
  <si>
    <t>26628-22-8</t>
  </si>
  <si>
    <t>Sodium azide</t>
  </si>
  <si>
    <t>266359-83-5</t>
  </si>
  <si>
    <t>Reparixin</t>
  </si>
  <si>
    <t>26644-00-8</t>
  </si>
  <si>
    <t>Dimethyl dihydrogen diphosphate</t>
  </si>
  <si>
    <t>26644-46-2</t>
  </si>
  <si>
    <t>Triforine</t>
  </si>
  <si>
    <t>2664-60-0</t>
  </si>
  <si>
    <t>Dodecylparaben</t>
  </si>
  <si>
    <t>2664-63-3</t>
  </si>
  <si>
    <t>4,4'-Thiodiphenol</t>
  </si>
  <si>
    <t>26675-46-7</t>
  </si>
  <si>
    <t>Isoflurane</t>
  </si>
  <si>
    <t>2667-89-2</t>
  </si>
  <si>
    <t>Bisbentiamine</t>
  </si>
  <si>
    <t>2668-66-8</t>
  </si>
  <si>
    <t>Medrysone</t>
  </si>
  <si>
    <t>267243-28-7</t>
  </si>
  <si>
    <t>Canertinib</t>
  </si>
  <si>
    <t>26750-81-2</t>
  </si>
  <si>
    <t>Alibendol</t>
  </si>
  <si>
    <t>2675-77-6</t>
  </si>
  <si>
    <t>Chloroneb</t>
  </si>
  <si>
    <t>26761-40-0</t>
  </si>
  <si>
    <t>Diisodecyl phthalate</t>
  </si>
  <si>
    <t>26780-96-1</t>
  </si>
  <si>
    <t>1,2-Dihydro-2,2,4-trimethylquinoline, polymer</t>
  </si>
  <si>
    <t>26786-32-3</t>
  </si>
  <si>
    <t>Lofepramine hydrochloride</t>
  </si>
  <si>
    <t>26807-65-8</t>
  </si>
  <si>
    <t>Indapamide</t>
  </si>
  <si>
    <t>26833-87-4</t>
  </si>
  <si>
    <t>Omacetaxine mepesuccinate</t>
  </si>
  <si>
    <t>2683-43-4</t>
  </si>
  <si>
    <t>2,4-Dichloro-6-nitroaniline</t>
  </si>
  <si>
    <t>26839-75-8</t>
  </si>
  <si>
    <t>(S)-Timolol</t>
  </si>
  <si>
    <t>26842-43-3</t>
  </si>
  <si>
    <t>2-Amino-2,4-dimethylpentanenitrile</t>
  </si>
  <si>
    <t>26864-56-2</t>
  </si>
  <si>
    <t>Penfluridol</t>
  </si>
  <si>
    <t>2687-25-4</t>
  </si>
  <si>
    <t>2,3-Diaminotoluene</t>
  </si>
  <si>
    <t>2687-91-4</t>
  </si>
  <si>
    <t>1-Ethyl-2-pyrrolidinone</t>
  </si>
  <si>
    <t>2687-94-7</t>
  </si>
  <si>
    <t>1-Octyl-2-pyrrolidone</t>
  </si>
  <si>
    <t>2687-96-9</t>
  </si>
  <si>
    <t>1-Dodecyl-2-pyrrolidinone</t>
  </si>
  <si>
    <t>26896-20-8</t>
  </si>
  <si>
    <t>Neodecanoic acid</t>
  </si>
  <si>
    <t>26896-48-0</t>
  </si>
  <si>
    <t>Tricyclodecanedimethanol</t>
  </si>
  <si>
    <t>26921-17-5</t>
  </si>
  <si>
    <t>Timolol maleate salt</t>
  </si>
  <si>
    <t>2693-46-1</t>
  </si>
  <si>
    <t>3-Aminofluoranthene</t>
  </si>
  <si>
    <t>2694-54-4</t>
  </si>
  <si>
    <t>Triallyl trimellitate</t>
  </si>
  <si>
    <t>2695-37-6</t>
  </si>
  <si>
    <t>Sodium 4-vinylbenzenesulfonate</t>
  </si>
  <si>
    <t>2696-84-6</t>
  </si>
  <si>
    <t>4-Propylaniline</t>
  </si>
  <si>
    <t>26982-21-8</t>
  </si>
  <si>
    <t>Poly-L-ornithine hydrochloride</t>
  </si>
  <si>
    <t>27007-85-8</t>
  </si>
  <si>
    <t>Spiclomazine hydrochloride</t>
  </si>
  <si>
    <t>27025-41-8</t>
  </si>
  <si>
    <t>Oxiglutatione</t>
  </si>
  <si>
    <t>2702-72-9</t>
  </si>
  <si>
    <t>2,4-D sodium salt</t>
  </si>
  <si>
    <t>2705-87-5</t>
  </si>
  <si>
    <t>Prop-2-en-1-yl 3-cyclohexylpropanoate</t>
  </si>
  <si>
    <t>27060-75-9</t>
  </si>
  <si>
    <t>1-Bromo-4-methoxy-2-methylbenzene</t>
  </si>
  <si>
    <t>27072-45-3</t>
  </si>
  <si>
    <t>Fluorescein 5(6)-isothiocyanate</t>
  </si>
  <si>
    <t>27090-63-7</t>
  </si>
  <si>
    <t>N,N,N',N'-Tetrabutyl-1,6-hexanediamine</t>
  </si>
  <si>
    <t>27138-31-4</t>
  </si>
  <si>
    <t>Di(propylene glycol) dibenzoate</t>
  </si>
  <si>
    <t>27176-87-0</t>
  </si>
  <si>
    <t>Dodecylbenzenesulfonic acid</t>
  </si>
  <si>
    <t>27178-16-1</t>
  </si>
  <si>
    <t>Diisodecyl hexanedioate</t>
  </si>
  <si>
    <t>271-89-6</t>
  </si>
  <si>
    <t>2,3-Benzofuran</t>
  </si>
  <si>
    <t>27193-28-8</t>
  </si>
  <si>
    <t>(1,1,3,3-Tetramethylbutyl)phenol</t>
  </si>
  <si>
    <t>27193-86-8</t>
  </si>
  <si>
    <t>Dodecylphenol</t>
  </si>
  <si>
    <t>27199-40-2</t>
  </si>
  <si>
    <t>Pifexole</t>
  </si>
  <si>
    <t>272451-65-7</t>
  </si>
  <si>
    <t>Flubendiamide</t>
  </si>
  <si>
    <t>27247-96-7</t>
  </si>
  <si>
    <t>2-Ethylhexyl nitrate</t>
  </si>
  <si>
    <t>27253-29-8</t>
  </si>
  <si>
    <t>Zinc neodecanoate</t>
  </si>
  <si>
    <t>27253-33-4</t>
  </si>
  <si>
    <t>Calcium neodecanoate</t>
  </si>
  <si>
    <t>27262-48-2</t>
  </si>
  <si>
    <t>Levobupivacaine hydrochloride</t>
  </si>
  <si>
    <t>27306-78-1</t>
  </si>
  <si>
    <t>Silwet L 77</t>
  </si>
  <si>
    <t>27314-13-2</t>
  </si>
  <si>
    <t>Norflurazon</t>
  </si>
  <si>
    <t>27323-41-7</t>
  </si>
  <si>
    <t>Dodecylbenzene sulfonate triethanolamine(1:1)</t>
  </si>
  <si>
    <t>27344-41-8</t>
  </si>
  <si>
    <t>Disodium 4,4'-bis(2-sulfostyryl)biphenyl</t>
  </si>
  <si>
    <t>2735-04-8</t>
  </si>
  <si>
    <t>2,4-Dimethoxyaniline</t>
  </si>
  <si>
    <t>2740-04-7</t>
  </si>
  <si>
    <t>Dimefline hydrochloride</t>
  </si>
  <si>
    <t>2743-38-6</t>
  </si>
  <si>
    <t>Dibenzoyl-L-tartaric acid</t>
  </si>
  <si>
    <t>27470-51-5</t>
  </si>
  <si>
    <t>Suxibuzone</t>
  </si>
  <si>
    <t>2748-88-1</t>
  </si>
  <si>
    <t>Miripirium chloride</t>
  </si>
  <si>
    <t>27503-81-7</t>
  </si>
  <si>
    <t>Ensulizole</t>
  </si>
  <si>
    <t>2751-09-9</t>
  </si>
  <si>
    <t>Troleandomycin</t>
  </si>
  <si>
    <t>27511-99-5</t>
  </si>
  <si>
    <t>Eterobarb</t>
  </si>
  <si>
    <t>2752-17-2</t>
  </si>
  <si>
    <t>2,2'-Oxybis(ethylamine)</t>
  </si>
  <si>
    <t>27523-40-6</t>
  </si>
  <si>
    <t>Isoconazole</t>
  </si>
  <si>
    <t>2753-45-9</t>
  </si>
  <si>
    <t>Mebeverine hydrochloride</t>
  </si>
  <si>
    <t>27554-26-3</t>
  </si>
  <si>
    <t>Diisooctyl phthalate</t>
  </si>
  <si>
    <t>2756-56-1</t>
  </si>
  <si>
    <t>Isobornyl propanoate</t>
  </si>
  <si>
    <t>27589-33-9</t>
  </si>
  <si>
    <t>Azosemide</t>
  </si>
  <si>
    <t>27591-97-5</t>
  </si>
  <si>
    <t>Tilorone</t>
  </si>
  <si>
    <t>27593-23-3</t>
  </si>
  <si>
    <t>6-Pentyl-2H-pyran-2-one</t>
  </si>
  <si>
    <t>2759-71-9</t>
  </si>
  <si>
    <t>Cypromid</t>
  </si>
  <si>
    <t>2760-98-7</t>
  </si>
  <si>
    <t>1,3-Benzenedicarboxylic acid, dihydrazide</t>
  </si>
  <si>
    <t>2761-24-2</t>
  </si>
  <si>
    <t>Triethoxypentylsilane</t>
  </si>
  <si>
    <t>2765-97-1</t>
  </si>
  <si>
    <t>Pargeverine hydrochloride</t>
  </si>
  <si>
    <t>27661-27-4</t>
  </si>
  <si>
    <t>Benaxibine</t>
  </si>
  <si>
    <t>27668-52-6</t>
  </si>
  <si>
    <t>N,N-Dimethyl-N-(3-(trimethoxysilyl)propyl) octadecan-1-aminium chloride</t>
  </si>
  <si>
    <t>2767-54-6</t>
  </si>
  <si>
    <t>Triethyltin bromide</t>
  </si>
  <si>
    <t>2768-02-7</t>
  </si>
  <si>
    <t>Vinyltrimethoxysilane</t>
  </si>
  <si>
    <t>27686-84-6</t>
  </si>
  <si>
    <t>Masoprocol</t>
  </si>
  <si>
    <t>2772-45-4</t>
  </si>
  <si>
    <t>2,4-Bis(1-methyl-1-phenylethyl)phenol</t>
  </si>
  <si>
    <t>27724-96-5</t>
  </si>
  <si>
    <t>Cetraxate hydrochloride</t>
  </si>
  <si>
    <t>2773-92-4</t>
  </si>
  <si>
    <t>Dimethisoquin hydrochloride</t>
  </si>
  <si>
    <t>27775-00-4</t>
  </si>
  <si>
    <t>Isononanamine</t>
  </si>
  <si>
    <t>2778-42-9</t>
  </si>
  <si>
    <t>1,3-Bis(2-isocyanato-2-propyl)benzene</t>
  </si>
  <si>
    <t>2779-55-7</t>
  </si>
  <si>
    <t>Opiniazide</t>
  </si>
  <si>
    <t>2781-11-5</t>
  </si>
  <si>
    <t>Diethyl (N,N-bis(2-hydroxyethyl)amino)methanephosphonate</t>
  </si>
  <si>
    <t>27813-02-1</t>
  </si>
  <si>
    <t>Hydroxypropyl methacrylate</t>
  </si>
  <si>
    <t>2782-57-2</t>
  </si>
  <si>
    <t>Troclosene</t>
  </si>
  <si>
    <t>27833-64-3</t>
  </si>
  <si>
    <t>Loxapine succinate</t>
  </si>
  <si>
    <t>2783-94-0</t>
  </si>
  <si>
    <t>FD&amp;C Yellow 6</t>
  </si>
  <si>
    <t>27848-84-6</t>
  </si>
  <si>
    <t>Nicergoline</t>
  </si>
  <si>
    <t>27858-32-8</t>
  </si>
  <si>
    <t>Titanium(4+) bis[(2E)-4-oxohex-2-en-2-olate] dipropan-2-olate</t>
  </si>
  <si>
    <t>2785-87-7</t>
  </si>
  <si>
    <t>2-Methoxy-4-propylphenol</t>
  </si>
  <si>
    <t>2785-89-9</t>
  </si>
  <si>
    <t>4-Ethyl-2-methoxyphenol</t>
  </si>
  <si>
    <t>27877-51-6</t>
  </si>
  <si>
    <t>Tolindate</t>
  </si>
  <si>
    <t>27887-84-9</t>
  </si>
  <si>
    <t>(2R,3R)-2,3-Dimercaptosuccinic acid</t>
  </si>
  <si>
    <t>27912-14-7</t>
  </si>
  <si>
    <t>Levobunolol hydrochloride</t>
  </si>
  <si>
    <t>2795-39-3</t>
  </si>
  <si>
    <t>Potassium perfluorooctanesulfonate</t>
  </si>
  <si>
    <t>27955-94-8</t>
  </si>
  <si>
    <t>4,4',4''-Ethane-1,1,1-triyltriphenol</t>
  </si>
  <si>
    <t>27959-26-8</t>
  </si>
  <si>
    <t>Nicomolol</t>
  </si>
  <si>
    <t>27994-11-2</t>
  </si>
  <si>
    <t>Cimicifugoside</t>
  </si>
  <si>
    <t>28002-18-8</t>
  </si>
  <si>
    <t>Sulbenicillin disodium</t>
  </si>
  <si>
    <t>280-57-9</t>
  </si>
  <si>
    <t>1,4-Diazabicyclo[2.2.2]octane</t>
  </si>
  <si>
    <t>28069-72-9</t>
  </si>
  <si>
    <t>trans-2,cis-6-Nonadien-1-ol</t>
  </si>
  <si>
    <t>28069-74-1</t>
  </si>
  <si>
    <t>Acetaldehyde ethyl cis-3-hexenyl acetal</t>
  </si>
  <si>
    <t>2807-30-9</t>
  </si>
  <si>
    <t>2-Propoxyethanol</t>
  </si>
  <si>
    <t>2809-21-4</t>
  </si>
  <si>
    <t>Etidronic acid</t>
  </si>
  <si>
    <t>28094-15-7</t>
  </si>
  <si>
    <t>Oxidopamine hydrochloride</t>
  </si>
  <si>
    <t>2814-20-2</t>
  </si>
  <si>
    <t>2-Isopropyl-6-methyl-4-pyrimidone</t>
  </si>
  <si>
    <t>28159-98-0</t>
  </si>
  <si>
    <t>Cybutryne</t>
  </si>
  <si>
    <t>2818-69-1</t>
  </si>
  <si>
    <t>5-Chloro-2-methyl-1H-benzimidazole</t>
  </si>
  <si>
    <t>28249-77-6</t>
  </si>
  <si>
    <t>Thiobencarb</t>
  </si>
  <si>
    <t>2825-82-3</t>
  </si>
  <si>
    <t>Octahydro-exo-4,7-methano-1H-indene</t>
  </si>
  <si>
    <t>2829-19-8</t>
  </si>
  <si>
    <t>Rolicyprine</t>
  </si>
  <si>
    <t>28300-74-5</t>
  </si>
  <si>
    <t>Antimony potassium tartrate trihydrate</t>
  </si>
  <si>
    <t>2832-19-1</t>
  </si>
  <si>
    <t>2-Chloro-N-(hydroxymethyl)acetamide</t>
  </si>
  <si>
    <t>2835-39-4</t>
  </si>
  <si>
    <t>Allyl isovalerate</t>
  </si>
  <si>
    <t>2835-68-9</t>
  </si>
  <si>
    <t>4-Aminobenzamide</t>
  </si>
  <si>
    <t>283594-90-1</t>
  </si>
  <si>
    <t>Spiromesifen</t>
  </si>
  <si>
    <t>2835-95-2</t>
  </si>
  <si>
    <t>5-Amino-2-methylphenol</t>
  </si>
  <si>
    <t>2835-97-4</t>
  </si>
  <si>
    <t>2-Amino-m-cresol</t>
  </si>
  <si>
    <t>2835-99-6</t>
  </si>
  <si>
    <t>4-Amino-m-cresol</t>
  </si>
  <si>
    <t>28395-03-1</t>
  </si>
  <si>
    <t>Bumetanide</t>
  </si>
  <si>
    <t>2840-28-0</t>
  </si>
  <si>
    <t>3-Amino-4-chlorobenzoic acid</t>
  </si>
  <si>
    <t>28434-00-6</t>
  </si>
  <si>
    <t>S-Bioallethrin</t>
  </si>
  <si>
    <t>28434-01-7</t>
  </si>
  <si>
    <t>Bioresmethrin</t>
  </si>
  <si>
    <t>28523-86-6</t>
  </si>
  <si>
    <t>Sevoflurane</t>
  </si>
  <si>
    <t>2855-13-2</t>
  </si>
  <si>
    <t>Isophorone diamine</t>
  </si>
  <si>
    <t>2855-19-8</t>
  </si>
  <si>
    <t>1,2-Epoxydodecane</t>
  </si>
  <si>
    <t>28553-12-0</t>
  </si>
  <si>
    <t>Diisononyl phthalate</t>
  </si>
  <si>
    <t>2856-81-7</t>
  </si>
  <si>
    <t>Azabuperone</t>
  </si>
  <si>
    <t>28588-74-1</t>
  </si>
  <si>
    <t>2-Methyl-3-furanthiol</t>
  </si>
  <si>
    <t>28588-75-2</t>
  </si>
  <si>
    <t>Bis(2-methyl-3-furyl)disulfide</t>
  </si>
  <si>
    <t>285983-48-4</t>
  </si>
  <si>
    <t>Doramapimod</t>
  </si>
  <si>
    <t>286-20-4</t>
  </si>
  <si>
    <t>Cyclohexene oxide</t>
  </si>
  <si>
    <t>28631-66-5</t>
  </si>
  <si>
    <t>C.I. Acid Blue 22</t>
  </si>
  <si>
    <t>286453-46-1</t>
  </si>
  <si>
    <t>1-Butyl-2-methylpyridinium tetrafluoroborate</t>
  </si>
  <si>
    <t>28657-80-9</t>
  </si>
  <si>
    <t>Cinoxacin</t>
  </si>
  <si>
    <t>28664-35-9</t>
  </si>
  <si>
    <t>4,5-Dimethyl-3-hydroxy-2,5-dihydrofuran-2-one</t>
  </si>
  <si>
    <t>2867-47-2</t>
  </si>
  <si>
    <t>2-(Dimethylamino)ethyl methacrylate</t>
  </si>
  <si>
    <t>2870-32-8</t>
  </si>
  <si>
    <t>C.I. Direct Yellow 12</t>
  </si>
  <si>
    <t>2870-71-5</t>
  </si>
  <si>
    <t>Atropine methylbromide</t>
  </si>
  <si>
    <t>2871-01-4</t>
  </si>
  <si>
    <t>HC Red 3</t>
  </si>
  <si>
    <t>28728-55-4</t>
  </si>
  <si>
    <t>Polybrene</t>
  </si>
  <si>
    <t>28730-17-8</t>
  </si>
  <si>
    <t>Methfuroxam</t>
  </si>
  <si>
    <t>2873-97-4</t>
  </si>
  <si>
    <t>Diacetone acrylamide</t>
  </si>
  <si>
    <t>2876-78-0</t>
  </si>
  <si>
    <t>Methyl 1-naphthaleneacetate</t>
  </si>
  <si>
    <t>28768-32-3</t>
  </si>
  <si>
    <t>4,4'-Methylenebis(N,N-diglycidylaniline)</t>
  </si>
  <si>
    <t>28772-56-7</t>
  </si>
  <si>
    <t>Bromadiolone</t>
  </si>
  <si>
    <t>28777-98-2</t>
  </si>
  <si>
    <t>Dihydro-3-(octadecenyl)-2,5-furandione</t>
  </si>
  <si>
    <t>287-92-3</t>
  </si>
  <si>
    <t>Cyclopentane</t>
  </si>
  <si>
    <t>28797-61-7</t>
  </si>
  <si>
    <t>Pirenzepine</t>
  </si>
  <si>
    <t>28804-88-8</t>
  </si>
  <si>
    <t>Dimethylnaphthalene</t>
  </si>
  <si>
    <t>288104-79-0</t>
  </si>
  <si>
    <t>Surinabant</t>
  </si>
  <si>
    <t>2882-19-1</t>
  </si>
  <si>
    <t>Ethyl bromophenylacetate</t>
  </si>
  <si>
    <t>288-32-4</t>
  </si>
  <si>
    <t>Imidazole</t>
  </si>
  <si>
    <t>28860-95-9</t>
  </si>
  <si>
    <t>Carbidopa</t>
  </si>
  <si>
    <t>28868-76-0</t>
  </si>
  <si>
    <t>Dimethyl chloromalonate</t>
  </si>
  <si>
    <t>288-88-0</t>
  </si>
  <si>
    <t>1H-1,2,4-Triazole</t>
  </si>
  <si>
    <t>28888-44-0</t>
  </si>
  <si>
    <t>6,7-Dimethoxyquinazoline-2,4(1H,3H)-dione</t>
  </si>
  <si>
    <t>28911-01-5</t>
  </si>
  <si>
    <t>Triazolam</t>
  </si>
  <si>
    <t>2892-51-5</t>
  </si>
  <si>
    <t>Squaric acid</t>
  </si>
  <si>
    <t>2893-78-9</t>
  </si>
  <si>
    <t>Sodium dichloroisocyanurate</t>
  </si>
  <si>
    <t>28940-11-6</t>
  </si>
  <si>
    <t>7-Methyl-2H-1,5-benzodioxepin-3(4H)-one</t>
  </si>
  <si>
    <t>28961-43-5</t>
  </si>
  <si>
    <t>Trimethylolpropane ethoxylate triacrylate</t>
  </si>
  <si>
    <t>2896-70-0</t>
  </si>
  <si>
    <t>(2,2,6,6-Tetramethyl-4-oxopiperidin-1-yl)oxidanyl</t>
  </si>
  <si>
    <t>289716-94-5</t>
  </si>
  <si>
    <t>CP-607366</t>
  </si>
  <si>
    <t>2897-60-1</t>
  </si>
  <si>
    <t>Diethoxy(methyl)[3-(oxiran-2-ylmethoxy)propyl]silane</t>
  </si>
  <si>
    <t>2898-12-6</t>
  </si>
  <si>
    <t>Medazepam</t>
  </si>
  <si>
    <t>2898-13-7</t>
  </si>
  <si>
    <t>Sulazepam</t>
  </si>
  <si>
    <t>28981-97-7</t>
  </si>
  <si>
    <t>Alprazolam</t>
  </si>
  <si>
    <t>2901-75-9</t>
  </si>
  <si>
    <t>Afalanine</t>
  </si>
  <si>
    <t>290352-28-2</t>
  </si>
  <si>
    <t>CP-634384</t>
  </si>
  <si>
    <t>290-37-9</t>
  </si>
  <si>
    <t>Pyrazine</t>
  </si>
  <si>
    <t>2905-62-6</t>
  </si>
  <si>
    <t>3,5-Dichlorobenzoyl chloride</t>
  </si>
  <si>
    <t>2905-65-9</t>
  </si>
  <si>
    <t>Methyl 3-chlorobenzoate</t>
  </si>
  <si>
    <t>2905-67-1</t>
  </si>
  <si>
    <t>Methyl 3,5-dichlorobenzoate</t>
  </si>
  <si>
    <t>29091-05-2</t>
  </si>
  <si>
    <t>Dinitramine</t>
  </si>
  <si>
    <t>29091-09-6</t>
  </si>
  <si>
    <t>2,4-Dichloro-1,3-dinitro-5-(trifluoromethyl)benzene</t>
  </si>
  <si>
    <t>29091-21-2</t>
  </si>
  <si>
    <t>Prodiamine</t>
  </si>
  <si>
    <t>29094-61-9</t>
  </si>
  <si>
    <t>Glipizide</t>
  </si>
  <si>
    <t>291305-06-1</t>
  </si>
  <si>
    <t>UK-373911</t>
  </si>
  <si>
    <t>2917-73-9</t>
  </si>
  <si>
    <t>Dibutyl nonanedioate</t>
  </si>
  <si>
    <t>2919-66-6</t>
  </si>
  <si>
    <t>Melengestrol acetate</t>
  </si>
  <si>
    <t>2920-86-7</t>
  </si>
  <si>
    <t>Prednisolone 21-hemisuccinate</t>
  </si>
  <si>
    <t>292140-86-4</t>
  </si>
  <si>
    <t>1-Ethyl-2,3-dimethylimidazolium hexafluorophosphate</t>
  </si>
  <si>
    <t>29216-28-2</t>
  </si>
  <si>
    <t>Mequitazine</t>
  </si>
  <si>
    <t>2921-88-2</t>
  </si>
  <si>
    <t>Chlorpyrifos</t>
  </si>
  <si>
    <t>2922-44-3</t>
  </si>
  <si>
    <t>Dextromoramide tartrate</t>
  </si>
  <si>
    <t>29232-93-7</t>
  </si>
  <si>
    <t>Pirimiphos-methyl</t>
  </si>
  <si>
    <t>2934-05-6</t>
  </si>
  <si>
    <t>2,4-Diisopropylphenol</t>
  </si>
  <si>
    <t>2935-90-2</t>
  </si>
  <si>
    <t>3-Mercaptopropionic acid methyl ester</t>
  </si>
  <si>
    <t>29385-43-1</t>
  </si>
  <si>
    <t>Tolyltriazole</t>
  </si>
  <si>
    <t>29387-86-8</t>
  </si>
  <si>
    <t>1,2-Propanediol monobutyl ether</t>
  </si>
  <si>
    <t>2941-55-1</t>
  </si>
  <si>
    <t>Ethiolate</t>
  </si>
  <si>
    <t>2941-64-2</t>
  </si>
  <si>
    <t>S-Ethyl chlorothioformic acid</t>
  </si>
  <si>
    <t>29420-49-3</t>
  </si>
  <si>
    <t>Potassium perfluorobutanesulfonate</t>
  </si>
  <si>
    <t>2943-75-1</t>
  </si>
  <si>
    <t>Triethoxyoctylsilane</t>
  </si>
  <si>
    <t>29450-45-1</t>
  </si>
  <si>
    <t>MCPA-2-ethylhexyl</t>
  </si>
  <si>
    <t>29457-72-5</t>
  </si>
  <si>
    <t>Lithium perfluorooctanesulfonate</t>
  </si>
  <si>
    <t>29461-14-1</t>
  </si>
  <si>
    <t>Isolongifolanone</t>
  </si>
  <si>
    <t>294-62-2</t>
  </si>
  <si>
    <t>Cyclododecane</t>
  </si>
  <si>
    <t>2948-46-1</t>
  </si>
  <si>
    <t>1,4-Bis(2-hydroxy-2-propyl)benzene</t>
  </si>
  <si>
    <t>29493-77-4</t>
  </si>
  <si>
    <t>(4R,5S)-4-methyl-5-phenyl-4,5-dihydro-1,3-oxazol-2-amine</t>
  </si>
  <si>
    <t>29520-14-7</t>
  </si>
  <si>
    <t>Guanfacine hydrochloride</t>
  </si>
  <si>
    <t>2955-38-6</t>
  </si>
  <si>
    <t>Prazepam</t>
  </si>
  <si>
    <t>29560-58-5</t>
  </si>
  <si>
    <t>Moricizine hydrochloride</t>
  </si>
  <si>
    <t>29590-42-9</t>
  </si>
  <si>
    <t>Isooctyl acrylate</t>
  </si>
  <si>
    <t>29617-43-4</t>
  </si>
  <si>
    <t>(1S,9R)-beta-Hydrastine</t>
  </si>
  <si>
    <t>29676-71-9</t>
  </si>
  <si>
    <t>2-Amino-4-thiazoleacetic acid</t>
  </si>
  <si>
    <t>29701-07-3</t>
  </si>
  <si>
    <t>Bekanamycin sulfate</t>
  </si>
  <si>
    <t>29705-96-2</t>
  </si>
  <si>
    <t>4-Bromo-2,5-dimethoxyamphetamine hydrochloride</t>
  </si>
  <si>
    <t>2971-36-0</t>
  </si>
  <si>
    <t>2,2-Bis(4-hydroxyphenyl)-1,1,1-trichloroethane</t>
  </si>
  <si>
    <t>2971-90-6</t>
  </si>
  <si>
    <t>Clopidol</t>
  </si>
  <si>
    <t>2973-80-0</t>
  </si>
  <si>
    <t>2-Bromo-5-hydroxy-benzaldehyde</t>
  </si>
  <si>
    <t>2975-34-0</t>
  </si>
  <si>
    <t>Carphenazine dimaleate</t>
  </si>
  <si>
    <t>29761-21-5</t>
  </si>
  <si>
    <t>Isodecyl diphenyl phosphate</t>
  </si>
  <si>
    <t>29767-20-2</t>
  </si>
  <si>
    <t>Teniposide</t>
  </si>
  <si>
    <t>297-76-7</t>
  </si>
  <si>
    <t>Ethynodiol diacetate</t>
  </si>
  <si>
    <t>298-00-0</t>
  </si>
  <si>
    <t>Methyl parathion</t>
  </si>
  <si>
    <t>298-02-2</t>
  </si>
  <si>
    <t>Phorate</t>
  </si>
  <si>
    <t>298-04-4</t>
  </si>
  <si>
    <t>Disulfoton</t>
  </si>
  <si>
    <t>298-06-6</t>
  </si>
  <si>
    <t>O,O-Diethyl dithiophosphate</t>
  </si>
  <si>
    <t>Bis(2-ethylhexyl) phosphate</t>
  </si>
  <si>
    <t>298198-52-4</t>
  </si>
  <si>
    <t>SSR180711</t>
  </si>
  <si>
    <t>29836-26-8</t>
  </si>
  <si>
    <t>Octyl beta-D-glucopyranoside</t>
  </si>
  <si>
    <t>29849-82-9</t>
  </si>
  <si>
    <t>sn-Glycerol 3-phosphate bis(cyclohexylammonium)</t>
  </si>
  <si>
    <t>298-57-7</t>
  </si>
  <si>
    <t>Cinnarizine</t>
  </si>
  <si>
    <t>298-59-9</t>
  </si>
  <si>
    <t>Methylphenidate hydrochloride</t>
  </si>
  <si>
    <t>29876-14-0</t>
  </si>
  <si>
    <t>Nicotredole</t>
  </si>
  <si>
    <t>298-81-7</t>
  </si>
  <si>
    <t>8-Methoxypsoralen</t>
  </si>
  <si>
    <t>298-83-9</t>
  </si>
  <si>
    <t>Nitroblue tetrazolium dichloride</t>
  </si>
  <si>
    <t>29911-27-1</t>
  </si>
  <si>
    <t>Butyl dipropasol solvent</t>
  </si>
  <si>
    <t>29911-28-2</t>
  </si>
  <si>
    <t>1-[(1-Butoxy-2-propanyl)oxy]-2-propanol</t>
  </si>
  <si>
    <t>29927-08-0</t>
  </si>
  <si>
    <t>2-Amino-5,6-dimethylbenzothiazole</t>
  </si>
  <si>
    <t>299-27-4</t>
  </si>
  <si>
    <t>Potassium D-gluconate</t>
  </si>
  <si>
    <t>29964-84-9</t>
  </si>
  <si>
    <t>Isodecyl methacrylate</t>
  </si>
  <si>
    <t>2996-92-1</t>
  </si>
  <si>
    <t>Trimethoxyphenylsilane</t>
  </si>
  <si>
    <t>29973-13-5</t>
  </si>
  <si>
    <t>Ethiofencarb</t>
  </si>
  <si>
    <t>29975-16-4</t>
  </si>
  <si>
    <t>Estazolam</t>
  </si>
  <si>
    <t>299-75-2</t>
  </si>
  <si>
    <t>Treosulfan</t>
  </si>
  <si>
    <t>299-84-3</t>
  </si>
  <si>
    <t>Fenchlorphos</t>
  </si>
  <si>
    <t>2998-57-4</t>
  </si>
  <si>
    <t>Estramustine</t>
  </si>
  <si>
    <t>299-86-5</t>
  </si>
  <si>
    <t>Crufomate</t>
  </si>
  <si>
    <t>30007-47-7</t>
  </si>
  <si>
    <t>5-Bromo-5-nitro-1,3-dioxane</t>
  </si>
  <si>
    <t>30030-25-2</t>
  </si>
  <si>
    <t>Chloromethyl styrene</t>
  </si>
  <si>
    <t>30034-03-8</t>
  </si>
  <si>
    <t>Cefamandole sodium</t>
  </si>
  <si>
    <t>300-39-0</t>
  </si>
  <si>
    <t>3,5-Diiodo-L-tyrosine</t>
  </si>
  <si>
    <t>300-42-5</t>
  </si>
  <si>
    <t>dl-Methamphetamine hydrochloride</t>
  </si>
  <si>
    <t>300-76-5</t>
  </si>
  <si>
    <t>Naled</t>
  </si>
  <si>
    <t>3008-43-3</t>
  </si>
  <si>
    <t>3-Methylcyclohexane-1,2-dione</t>
  </si>
  <si>
    <t>301-02-0</t>
  </si>
  <si>
    <t>(9Z)-Octadec-9-enamide</t>
  </si>
  <si>
    <t>30103-44-7</t>
  </si>
  <si>
    <t>Bumecaine</t>
  </si>
  <si>
    <t>3010-96-6</t>
  </si>
  <si>
    <t>2,2,4,4-Tetramethylcyclobutane-1,3-diol</t>
  </si>
  <si>
    <t>3011-89-0</t>
  </si>
  <si>
    <t>2-Chloro-4-nitrobenzamide</t>
  </si>
  <si>
    <t>30123-17-2</t>
  </si>
  <si>
    <t>Tianeptine sodium</t>
  </si>
  <si>
    <t>3012-37-1</t>
  </si>
  <si>
    <t>Benzyl thiocyanate</t>
  </si>
  <si>
    <t>30124-94-8</t>
  </si>
  <si>
    <t>Disperse Red 82</t>
  </si>
  <si>
    <t>3012-65-5</t>
  </si>
  <si>
    <t>Diammonium citrate</t>
  </si>
  <si>
    <t>3018-12-0</t>
  </si>
  <si>
    <t>Dichloroacetonitrile</t>
  </si>
  <si>
    <t>302-15-8</t>
  </si>
  <si>
    <t>Methylhydrazine sulfate</t>
  </si>
  <si>
    <t>302-17-0</t>
  </si>
  <si>
    <t>Chloral hydrate</t>
  </si>
  <si>
    <t>302-22-7</t>
  </si>
  <si>
    <t>Chlormadinone acetate</t>
  </si>
  <si>
    <t>30223-48-4</t>
  </si>
  <si>
    <t>Fluacizine</t>
  </si>
  <si>
    <t>302-27-2</t>
  </si>
  <si>
    <t>Aconitine</t>
  </si>
  <si>
    <t>302-40-9</t>
  </si>
  <si>
    <t>Benactyzine</t>
  </si>
  <si>
    <t>3025-30-7</t>
  </si>
  <si>
    <t>Ethyl (2E,4Z)-deca-2,4-dienoate</t>
  </si>
  <si>
    <t>3026-63-9</t>
  </si>
  <si>
    <t>Sodium tridecyl sulfate</t>
  </si>
  <si>
    <t>3027-21-2</t>
  </si>
  <si>
    <t>Dimethoxy(methyl)phenylsilane</t>
  </si>
  <si>
    <t>302-79-4</t>
  </si>
  <si>
    <t>all-trans-Retinoic acid</t>
  </si>
  <si>
    <t>302-95-4</t>
  </si>
  <si>
    <t>Sodium deoxycholate</t>
  </si>
  <si>
    <t>302962-49-8</t>
  </si>
  <si>
    <t>Dasatinib</t>
  </si>
  <si>
    <t>30299-08-2</t>
  </si>
  <si>
    <t>Clinofibrate</t>
  </si>
  <si>
    <t>3030-47-5</t>
  </si>
  <si>
    <t>1,1,4,7,7-Pentamethyldiethylenetriamine</t>
  </si>
  <si>
    <t>3030-53-3</t>
  </si>
  <si>
    <t>Clofenoxyde</t>
  </si>
  <si>
    <t>3031-66-1</t>
  </si>
  <si>
    <t>Hex-3-yne-2,5-diol</t>
  </si>
  <si>
    <t>303-25-3</t>
  </si>
  <si>
    <t>Cyclizine hydrochloride</t>
  </si>
  <si>
    <t>3033-62-3</t>
  </si>
  <si>
    <t>Bis[2-(dimethylamino)ethyl]ether</t>
  </si>
  <si>
    <t>3033-77-0</t>
  </si>
  <si>
    <t>Glycidyl trimethylammonium chloride</t>
  </si>
  <si>
    <t>303-42-4</t>
  </si>
  <si>
    <t>Methenolone enanthate</t>
  </si>
  <si>
    <t>303-45-7</t>
  </si>
  <si>
    <t>Gossypol</t>
  </si>
  <si>
    <t>303-49-1</t>
  </si>
  <si>
    <t>Clomipramine</t>
  </si>
  <si>
    <t>30374-01-7</t>
  </si>
  <si>
    <t>Isooctyl 3-mercaptopropionate</t>
  </si>
  <si>
    <t>30391-89-0</t>
  </si>
  <si>
    <t>2-Amino-N-(1-methylethyl)benzamide</t>
  </si>
  <si>
    <t>3039-71-2</t>
  </si>
  <si>
    <t>3beta-(2-Diethylaminoethoxy)androst-5-en-17-one hydrochloride</t>
  </si>
  <si>
    <t>303-98-0</t>
  </si>
  <si>
    <t>Ubidecarenone</t>
  </si>
  <si>
    <t>3039-83-6</t>
  </si>
  <si>
    <t>Sodium ethenesulfonate</t>
  </si>
  <si>
    <t>30399-84-9</t>
  </si>
  <si>
    <t>Isooctadecanoic acid</t>
  </si>
  <si>
    <t>304-17-6</t>
  </si>
  <si>
    <t>N-Isopropylphthalimide</t>
  </si>
  <si>
    <t>304-20-1</t>
  </si>
  <si>
    <t>Hydralazine hydrochloride</t>
  </si>
  <si>
    <t>304-28-9</t>
  </si>
  <si>
    <t>2,7-Acetylaminofluorene</t>
  </si>
  <si>
    <t>304680-35-1</t>
  </si>
  <si>
    <t>1-Hexyl-3-methylimidazolium hexafluorophosphate</t>
  </si>
  <si>
    <t>304680-36-2</t>
  </si>
  <si>
    <t>1-Methyl-3-octylimidazolium hexafluorophosphate</t>
  </si>
  <si>
    <t>304-84-7</t>
  </si>
  <si>
    <t>Ethamivan</t>
  </si>
  <si>
    <t>3048-64-4</t>
  </si>
  <si>
    <t>5-Vinyl-2-norbornene</t>
  </si>
  <si>
    <t>3048-65-5</t>
  </si>
  <si>
    <t>3a,4,7,7a-Tetrahydroindene</t>
  </si>
  <si>
    <t>305-03-3</t>
  </si>
  <si>
    <t>Chlorambucil</t>
  </si>
  <si>
    <t>30516-87-1</t>
  </si>
  <si>
    <t>3'-Azido-3'-deoxythymidine</t>
  </si>
  <si>
    <t>3052-50-4</t>
  </si>
  <si>
    <t>2-Butenedioic acid (2Z)-, monomethyl ester</t>
  </si>
  <si>
    <t>30544-47-9</t>
  </si>
  <si>
    <t>Etofenamate</t>
  </si>
  <si>
    <t>3054-95-3</t>
  </si>
  <si>
    <t>Acrolein diethylacetal</t>
  </si>
  <si>
    <t>3055-99-0</t>
  </si>
  <si>
    <t>Polyoxyethylene (9) lauryl ether</t>
  </si>
  <si>
    <t>30560-19-1</t>
  </si>
  <si>
    <t>Acephate</t>
  </si>
  <si>
    <t>3056-17-5</t>
  </si>
  <si>
    <t>Stavudine</t>
  </si>
  <si>
    <t>3057-08-7</t>
  </si>
  <si>
    <t>5,5-Dimethyl-2-phenoxy-1,3,2-dioxaphosphinane</t>
  </si>
  <si>
    <t>305-85-1</t>
  </si>
  <si>
    <t>2,6-Diiodo-4-nitrophenol</t>
  </si>
  <si>
    <t>306-07-0</t>
  </si>
  <si>
    <t>Pargyline hydrochloride</t>
  </si>
  <si>
    <t>3060-89-7</t>
  </si>
  <si>
    <t>Metobromuron</t>
  </si>
  <si>
    <t>306-21-8</t>
  </si>
  <si>
    <t>Hydroxyamphetamine hydrobromide</t>
  </si>
  <si>
    <t>306-37-6</t>
  </si>
  <si>
    <t>1,2-Dimethylhydrazine dihydrochloride</t>
  </si>
  <si>
    <t>30652-11-0</t>
  </si>
  <si>
    <t>Deferiprone</t>
  </si>
  <si>
    <t>30685-43-9</t>
  </si>
  <si>
    <t>Methyldigoxin</t>
  </si>
  <si>
    <t>3068-76-6</t>
  </si>
  <si>
    <t>N-[3-(Trimethoxysilyl)propyl]aniline</t>
  </si>
  <si>
    <t>3068-88-0</t>
  </si>
  <si>
    <t>beta-Butyrolactone</t>
  </si>
  <si>
    <t>306-91-2</t>
  </si>
  <si>
    <t>Tetracosafluorotetradecahydrophenanthrene</t>
  </si>
  <si>
    <t>306-94-5</t>
  </si>
  <si>
    <t>Perflunafene</t>
  </si>
  <si>
    <t>Perfluorohexanoic acid</t>
  </si>
  <si>
    <t>30748-29-9</t>
  </si>
  <si>
    <t>Feprazone</t>
  </si>
  <si>
    <t>307492-75-7</t>
  </si>
  <si>
    <t>1-Ethyl-2,3-dimethylimidazolium tetrafluoroborate</t>
  </si>
  <si>
    <t>30751-05-4</t>
  </si>
  <si>
    <t>Troxipide</t>
  </si>
  <si>
    <t>3077-12-1</t>
  </si>
  <si>
    <t>2,2'-[(4-Methylphenyl)imino]diethanol</t>
  </si>
  <si>
    <t>30781-73-8</t>
  </si>
  <si>
    <t>Dimethylammonium nitrate</t>
  </si>
  <si>
    <t>3085-30-1</t>
  </si>
  <si>
    <t>Aluminum n-butoxide</t>
  </si>
  <si>
    <t>3087-16-9</t>
  </si>
  <si>
    <t>Acid green 50</t>
  </si>
  <si>
    <t>3089-11-0</t>
  </si>
  <si>
    <t>Hexa(methoxymethyl)melamine</t>
  </si>
  <si>
    <t>309-00-2</t>
  </si>
  <si>
    <t>Aldrin</t>
  </si>
  <si>
    <t>3092-17-9</t>
  </si>
  <si>
    <t>Midodrine hydrochloride</t>
  </si>
  <si>
    <t>3093-35-4</t>
  </si>
  <si>
    <t>Halcinonide</t>
  </si>
  <si>
    <t>3094-09-5</t>
  </si>
  <si>
    <t>Doxifluridine</t>
  </si>
  <si>
    <t>30964-13-7</t>
  </si>
  <si>
    <t>1,5-Dicaffeoylquinic acid</t>
  </si>
  <si>
    <t>3101-60-8</t>
  </si>
  <si>
    <t>tert-Butyl phenyl glycidyl ether</t>
  </si>
  <si>
    <t>3105-97-3</t>
  </si>
  <si>
    <t>Hycanthone</t>
  </si>
  <si>
    <t>31112-62-6</t>
  </si>
  <si>
    <t>Metrizamide</t>
  </si>
  <si>
    <t>31121-11-6</t>
  </si>
  <si>
    <t>3-Anilinopropan-1-ol</t>
  </si>
  <si>
    <t>31127-54-5</t>
  </si>
  <si>
    <t>2,3,4,4'-Tetrahydroxybenzophenone</t>
  </si>
  <si>
    <t>3113-71-1</t>
  </si>
  <si>
    <t>3-Methyl-4-nitrobenzoic acid</t>
  </si>
  <si>
    <t>31138-65-5</t>
  </si>
  <si>
    <t>Monosodium D-glucoheptonate</t>
  </si>
  <si>
    <t>311-45-5</t>
  </si>
  <si>
    <t>Paraoxon</t>
  </si>
  <si>
    <t>3115-68-2</t>
  </si>
  <si>
    <t>Tetrabutylphosphonium bromide</t>
  </si>
  <si>
    <t>31188-99-5</t>
  </si>
  <si>
    <t>4'-Piperidinylcarbonylmethoxyacetophenone</t>
  </si>
  <si>
    <t>31218-83-4</t>
  </si>
  <si>
    <t>Propetamphos</t>
  </si>
  <si>
    <t>31224-92-7</t>
  </si>
  <si>
    <t>Pifoxime</t>
  </si>
  <si>
    <t>312693-54-2</t>
  </si>
  <si>
    <t>Monosodium 8-amino-1-naphthol-3,6-disulfonate monohydrate</t>
  </si>
  <si>
    <t>31282-04-9</t>
  </si>
  <si>
    <t>Hygromycin B</t>
  </si>
  <si>
    <t>312-84-5</t>
  </si>
  <si>
    <t>D-Serine</t>
  </si>
  <si>
    <t>313-06-4</t>
  </si>
  <si>
    <t>Estradiol cypionate</t>
  </si>
  <si>
    <t>3131-60-0</t>
  </si>
  <si>
    <t>6-Azacytidine</t>
  </si>
  <si>
    <t>3132-64-7</t>
  </si>
  <si>
    <t>Epibromohydrin</t>
  </si>
  <si>
    <t>3132-99-8</t>
  </si>
  <si>
    <t>3-Bromobenzaldehyde</t>
  </si>
  <si>
    <t>31375-17-4</t>
  </si>
  <si>
    <t>1-(5-Isopropyl-2-methyl-cyclohex-2-enyl)-propan-1-one</t>
  </si>
  <si>
    <t>31386-24-0</t>
  </si>
  <si>
    <t>Amindocate</t>
  </si>
  <si>
    <t>31386-25-1</t>
  </si>
  <si>
    <t>Indocate</t>
  </si>
  <si>
    <t>313994-79-5</t>
  </si>
  <si>
    <t>MK-578</t>
  </si>
  <si>
    <t>314-13-6</t>
  </si>
  <si>
    <t>Evans blue</t>
  </si>
  <si>
    <t>31430-18-9</t>
  </si>
  <si>
    <t>Nocodazole</t>
  </si>
  <si>
    <t>314-40-9</t>
  </si>
  <si>
    <t>Bromacil</t>
  </si>
  <si>
    <t>3147-75-9</t>
  </si>
  <si>
    <t>Octrizole</t>
  </si>
  <si>
    <t>31477-60-8</t>
  </si>
  <si>
    <t>Ormeloxifene</t>
  </si>
  <si>
    <t>3148-73-0</t>
  </si>
  <si>
    <t>Diacetyl hydrazine</t>
  </si>
  <si>
    <t>31501-11-8</t>
  </si>
  <si>
    <t>(3Z)-Hex-3-en-1-yl hexanoate</t>
  </si>
  <si>
    <t>315-18-4</t>
  </si>
  <si>
    <t>Mexacarbate</t>
  </si>
  <si>
    <t>31519-22-9</t>
  </si>
  <si>
    <t>1,4-Dihydroxy-2-naphthoic acid</t>
  </si>
  <si>
    <t>315-22-0</t>
  </si>
  <si>
    <t>Monocrotaline</t>
  </si>
  <si>
    <t>315-30-0</t>
  </si>
  <si>
    <t>Allopurinol</t>
  </si>
  <si>
    <t>315-80-0</t>
  </si>
  <si>
    <t>Dibenzepin hydrochloride</t>
  </si>
  <si>
    <t>3160-37-0</t>
  </si>
  <si>
    <t>Piperonal acetone</t>
  </si>
  <si>
    <t>3160-91-6</t>
  </si>
  <si>
    <t>Moroxidine hydrochloride</t>
  </si>
  <si>
    <t>316-42-7</t>
  </si>
  <si>
    <t>Emetine dihydrochloride</t>
  </si>
  <si>
    <t>3164-85-0</t>
  </si>
  <si>
    <t>Potassium 2-ethylhexanoate</t>
  </si>
  <si>
    <t>31654-77-0</t>
  </si>
  <si>
    <t>(9E,12Z)-9,12-Tetradecadien-1-ol acetate</t>
  </si>
  <si>
    <t>3165-93-3</t>
  </si>
  <si>
    <t>4-Chloro-2-methylaniline hydrochloride</t>
  </si>
  <si>
    <t>3166-62-9</t>
  </si>
  <si>
    <t>Benzactyzine methobromide</t>
  </si>
  <si>
    <t>31677-93-7</t>
  </si>
  <si>
    <t>Bupropion hydrochloride</t>
  </si>
  <si>
    <t>31698-14-3</t>
  </si>
  <si>
    <t>Cyclocytidine</t>
  </si>
  <si>
    <t>317318-84-6</t>
  </si>
  <si>
    <t>{4-[({2-[3-Fluoro-4-(trifluoromethyl)phenyl]-4-methyl-1,3-thiazol-5-yl}methyl)sulfanyl]-2-methylphenoxy}acetic acid</t>
  </si>
  <si>
    <t>3173-53-3</t>
  </si>
  <si>
    <t>Isocyanatocyclohexane</t>
  </si>
  <si>
    <t>317-52-2</t>
  </si>
  <si>
    <t>Hexafluorenium dibromide</t>
  </si>
  <si>
    <t>3179-47-3</t>
  </si>
  <si>
    <t>Decyl methacrylate</t>
  </si>
  <si>
    <t>3179-80-4</t>
  </si>
  <si>
    <t>N-[3-(Dimethylamino)propyl]dodecanamide</t>
  </si>
  <si>
    <t>31842-01-0</t>
  </si>
  <si>
    <t>Indoprofen</t>
  </si>
  <si>
    <t>3188-00-9</t>
  </si>
  <si>
    <t>2-Methyldihydrofuran-3(2H)-one</t>
  </si>
  <si>
    <t>31895-22-4</t>
  </si>
  <si>
    <t>Thiocyclam oxalate</t>
  </si>
  <si>
    <t>318-98-9</t>
  </si>
  <si>
    <t>Propranolol hydrochloride</t>
  </si>
  <si>
    <t>31906-04-4</t>
  </si>
  <si>
    <t>4-(4-Hydroxy-4-methylpentyl)cyclohex-3-ene-1-carbaldehyde</t>
  </si>
  <si>
    <t>3194-55-6</t>
  </si>
  <si>
    <t>1,2,5,6,9,10-Hexabromocyclododecane</t>
  </si>
  <si>
    <t>319460-85-0</t>
  </si>
  <si>
    <t>Axitinib</t>
  </si>
  <si>
    <t>319-78-8</t>
  </si>
  <si>
    <t>D-Isoleucine</t>
  </si>
  <si>
    <t>31983-27-4</t>
  </si>
  <si>
    <t>(2Z)-3,7-Dimethylocta-2,6-dienenitrile</t>
  </si>
  <si>
    <t>319-84-6</t>
  </si>
  <si>
    <t>alpha-1,2,3,4,5,6-Hexachlorocyclohexane</t>
  </si>
  <si>
    <t>319-85-7</t>
  </si>
  <si>
    <t>beta-Hexachlorocyclohexane</t>
  </si>
  <si>
    <t>319-89-1</t>
  </si>
  <si>
    <t>Tetroquinone</t>
  </si>
  <si>
    <t>3200-06-4</t>
  </si>
  <si>
    <t>Nafronyl oxalate</t>
  </si>
  <si>
    <t>320-60-5</t>
  </si>
  <si>
    <t>2,4-Dichlorobenzotrifluoride</t>
  </si>
  <si>
    <t>320-67-2</t>
  </si>
  <si>
    <t>5-Azacytidine</t>
  </si>
  <si>
    <t>320-72-9</t>
  </si>
  <si>
    <t>3,5-Dichlorosalicylic acid</t>
  </si>
  <si>
    <t>3209-13-0</t>
  </si>
  <si>
    <t>3-Methoxy-5-methylphenol</t>
  </si>
  <si>
    <t>3209-22-1</t>
  </si>
  <si>
    <t>2,3-Dichloronitrobenzene</t>
  </si>
  <si>
    <t>3211-76-5</t>
  </si>
  <si>
    <t>Selenium-L-methionine</t>
  </si>
  <si>
    <t>321-55-1</t>
  </si>
  <si>
    <t>Haloxon</t>
  </si>
  <si>
    <t>321-60-8</t>
  </si>
  <si>
    <t>2-Fluorobiphenyl</t>
  </si>
  <si>
    <t>321-64-2</t>
  </si>
  <si>
    <t>Tacrine</t>
  </si>
  <si>
    <t>321746-49-0</t>
  </si>
  <si>
    <t>Triethylsulfonium bis(trifluoromethanesulfonyl)imide</t>
  </si>
  <si>
    <t>32210-23-4</t>
  </si>
  <si>
    <t>4-tert-Butylcyclohexyl acetate</t>
  </si>
  <si>
    <t>32222-06-3</t>
  </si>
  <si>
    <t>Calcitriol</t>
  </si>
  <si>
    <t>32266-10-7</t>
  </si>
  <si>
    <t>Hexoprenaline sulfate</t>
  </si>
  <si>
    <t>322-79-2</t>
  </si>
  <si>
    <t>Triflusal</t>
  </si>
  <si>
    <t>32295-18-4</t>
  </si>
  <si>
    <t>Tosifen</t>
  </si>
  <si>
    <t>32329-20-7</t>
  </si>
  <si>
    <t>3-Methyl-3,4-dihydro-2H-1,4-benzoxazine</t>
  </si>
  <si>
    <t>3234-28-4</t>
  </si>
  <si>
    <t>1,2-Epoxytetradecane</t>
  </si>
  <si>
    <t>32353-64-3</t>
  </si>
  <si>
    <t>1-Butyl-4-methylpyridinium iodide</t>
  </si>
  <si>
    <t>32360-05-7</t>
  </si>
  <si>
    <t>Stearyl methacrylate</t>
  </si>
  <si>
    <t>3236-71-3</t>
  </si>
  <si>
    <t>4,4'-(9H-Fluorene-9,9-diyl)diphenol</t>
  </si>
  <si>
    <t>3238-60-6</t>
  </si>
  <si>
    <t>dl-Coniine</t>
  </si>
  <si>
    <t>32388-55-9</t>
  </si>
  <si>
    <t>Acetyl cedrene</t>
  </si>
  <si>
    <t>3239-45-0</t>
  </si>
  <si>
    <t>Dexfenfluramine hydrochloride</t>
  </si>
  <si>
    <t>32435-46-4</t>
  </si>
  <si>
    <t>Bis(methacryloyloxyethyl) hydrogen phosphate</t>
  </si>
  <si>
    <t>32449-92-6</t>
  </si>
  <si>
    <t>D-Glucuronolactone</t>
  </si>
  <si>
    <t>32462-30-9</t>
  </si>
  <si>
    <t>Oxfenicine</t>
  </si>
  <si>
    <t>324-93-6</t>
  </si>
  <si>
    <t>4'-Fluoro-4-aminodiphenyl</t>
  </si>
  <si>
    <t>3249-53-4</t>
  </si>
  <si>
    <t>4-Ethoxy-4-oxobut-2-enoic acid</t>
  </si>
  <si>
    <t>3252-43-5</t>
  </si>
  <si>
    <t>Dibromoacetonitrile</t>
  </si>
  <si>
    <t>32534-81-9</t>
  </si>
  <si>
    <t>Pentabromodiphenyl ether</t>
  </si>
  <si>
    <t>32536-52-0</t>
  </si>
  <si>
    <t>Octabromodiphenyl ether</t>
  </si>
  <si>
    <t>326-06-7</t>
  </si>
  <si>
    <t>4,4,4-Trifluoro-1-phenyl-1,3-butanedione</t>
  </si>
  <si>
    <t>3260-85-3</t>
  </si>
  <si>
    <t>4-Chloro-2-methylanisole</t>
  </si>
  <si>
    <t>326-61-4</t>
  </si>
  <si>
    <t>Piperonyl acetate</t>
  </si>
  <si>
    <t>3268-49-3</t>
  </si>
  <si>
    <t>3-(Methylthio)propanal</t>
  </si>
  <si>
    <t>32687-77-7</t>
  </si>
  <si>
    <t>3-[3,5-DI(tert-butyl)-4-hydroxyphenyl]propanohydrazide</t>
  </si>
  <si>
    <t>327022-58-2</t>
  </si>
  <si>
    <t>1-Methyl-1-propylpyrrolidinium hexfluorophosphate</t>
  </si>
  <si>
    <t>3270-71-1</t>
  </si>
  <si>
    <t>Nifuraldezone</t>
  </si>
  <si>
    <t>32780-64-6</t>
  </si>
  <si>
    <t>Labetalol hydrochloride</t>
  </si>
  <si>
    <t>32784-82-0</t>
  </si>
  <si>
    <t>Improsulfan tosylate</t>
  </si>
  <si>
    <t>3278-89-5</t>
  </si>
  <si>
    <t>1,3,5-Tribromo-2-(prop-2-en-1-yloxy)benzene</t>
  </si>
  <si>
    <t>32795-47-4</t>
  </si>
  <si>
    <t>Nomifensine maleate</t>
  </si>
  <si>
    <t>327-97-9</t>
  </si>
  <si>
    <t>Chlorogenic acid</t>
  </si>
  <si>
    <t>328090-25-1</t>
  </si>
  <si>
    <t>1-Ethyl-3-methylimidazolium tosylate</t>
  </si>
  <si>
    <t>32809-16-8</t>
  </si>
  <si>
    <t>Procymidone</t>
  </si>
  <si>
    <t>3282-30-2</t>
  </si>
  <si>
    <t>2,2-Dimethylpropanoyl chloride</t>
  </si>
  <si>
    <t>3282-73-3</t>
  </si>
  <si>
    <t>Didodecyldimethylammonium bromide</t>
  </si>
  <si>
    <t>328-38-1</t>
  </si>
  <si>
    <t>D-Leucine</t>
  </si>
  <si>
    <t>328-42-7</t>
  </si>
  <si>
    <t>2-Oxobutanedioic acid</t>
  </si>
  <si>
    <t>328-50-7</t>
  </si>
  <si>
    <t>alpha-Ketoglutaric acid</t>
  </si>
  <si>
    <t>3286-46-2</t>
  </si>
  <si>
    <t>Bisibutiamine</t>
  </si>
  <si>
    <t>328-84-7</t>
  </si>
  <si>
    <t>1,2-Dichloro-4-(trifluoromethyl)benzene</t>
  </si>
  <si>
    <t>32887-01-7</t>
  </si>
  <si>
    <t>Amdinocillin</t>
  </si>
  <si>
    <t>32887-03-9</t>
  </si>
  <si>
    <t>Pivmecillinam hydrochloride</t>
  </si>
  <si>
    <t>32889-48-8</t>
  </si>
  <si>
    <t>Procyazine</t>
  </si>
  <si>
    <t>329-01-1</t>
  </si>
  <si>
    <t>3-(Trifluoromethyl)phenyl isocyanate</t>
  </si>
  <si>
    <t>3290-92-4</t>
  </si>
  <si>
    <t>Trimethylolpropane trimethacrylate</t>
  </si>
  <si>
    <t>3296-90-0</t>
  </si>
  <si>
    <t>Pentaerythritol dibromide</t>
  </si>
  <si>
    <t>32986-56-4</t>
  </si>
  <si>
    <t>Tobramycin</t>
  </si>
  <si>
    <t>33005-95-7</t>
  </si>
  <si>
    <t>Tiaprofenic acid</t>
  </si>
  <si>
    <t>33007-83-9</t>
  </si>
  <si>
    <t>2,2-Bis{[(3-sulfanylpropanoyl)oxy]methyl}butyl 3-sulfanylpropanoate</t>
  </si>
  <si>
    <t>3302-10-1</t>
  </si>
  <si>
    <t>3,5,5-Trimethylhexanoic acid</t>
  </si>
  <si>
    <t>33032-12-1</t>
  </si>
  <si>
    <t>Methapyrilene fumarate</t>
  </si>
  <si>
    <t>330-55-2</t>
  </si>
  <si>
    <t>Linuron</t>
  </si>
  <si>
    <t>330671-29-9</t>
  </si>
  <si>
    <t>1-Butyl-1-methylpyrrolidinium hexafluorophosphate</t>
  </si>
  <si>
    <t>33069-62-4</t>
  </si>
  <si>
    <t>Paclitaxel</t>
  </si>
  <si>
    <t>33089-61-1</t>
  </si>
  <si>
    <t>Amitraz</t>
  </si>
  <si>
    <t>33089-74-6</t>
  </si>
  <si>
    <t>N'-(2,4-Dimethylphenyl)-N-methylformamidine</t>
  </si>
  <si>
    <t>33125-97-2</t>
  </si>
  <si>
    <t>Etomidate</t>
  </si>
  <si>
    <t>331-39-5</t>
  </si>
  <si>
    <t>Caffeic acid</t>
  </si>
  <si>
    <t>33159-27-2</t>
  </si>
  <si>
    <t>Ecabet</t>
  </si>
  <si>
    <t>331623-06-4</t>
  </si>
  <si>
    <t>MK-547</t>
  </si>
  <si>
    <t>331717-63-6</t>
  </si>
  <si>
    <t>1-Ethyl-3-methylimidazolium thiocyanate</t>
  </si>
  <si>
    <t>331753-56-1</t>
  </si>
  <si>
    <t>Potassium antimony(III) tartrate hydrate</t>
  </si>
  <si>
    <t>33178-86-8</t>
  </si>
  <si>
    <t>Alinidine</t>
  </si>
  <si>
    <t>33189-72-9</t>
  </si>
  <si>
    <t>(E)-11-Tetradecen-1-ol acetate</t>
  </si>
  <si>
    <t>3319-31-1</t>
  </si>
  <si>
    <t>Tris(2-ethylhexyl) trimellitate</t>
  </si>
  <si>
    <t>3321-80-0</t>
  </si>
  <si>
    <t>N-Methyl-3-piperidyl benzilate</t>
  </si>
  <si>
    <t>33228-44-3</t>
  </si>
  <si>
    <t>4-Pentylaniline</t>
  </si>
  <si>
    <t>33228-45-4</t>
  </si>
  <si>
    <t>4-Hexylaniline</t>
  </si>
  <si>
    <t>33229-34-4</t>
  </si>
  <si>
    <t>HC Blue 2</t>
  </si>
  <si>
    <t>3322-93-8</t>
  </si>
  <si>
    <t>1,2-Dibromo-4-(1,2-dibromoethyl)cyclohexane</t>
  </si>
  <si>
    <t>33237-74-0</t>
  </si>
  <si>
    <t>Aprindine hydrochloride</t>
  </si>
  <si>
    <t>33245-39-5</t>
  </si>
  <si>
    <t>Fluchloralin</t>
  </si>
  <si>
    <t>3327-22-8</t>
  </si>
  <si>
    <t>Dextrosil</t>
  </si>
  <si>
    <t>3331-46-2</t>
  </si>
  <si>
    <t>9,10-Dihydrobenzo[a]pyren-7(8H)-one</t>
  </si>
  <si>
    <t>333-20-0</t>
  </si>
  <si>
    <t>Potassium thiocyanate</t>
  </si>
  <si>
    <t>333-27-7</t>
  </si>
  <si>
    <t>Methyl trifluoromethanesulfonate</t>
  </si>
  <si>
    <t>3333-52-6</t>
  </si>
  <si>
    <t>Tetramethylsuccinonitrile</t>
  </si>
  <si>
    <t>333-36-8</t>
  </si>
  <si>
    <t>Flurothyl</t>
  </si>
  <si>
    <t>333-41-5</t>
  </si>
  <si>
    <t>Diazinon</t>
  </si>
  <si>
    <t>33342-05-1</t>
  </si>
  <si>
    <t>Gliquidone</t>
  </si>
  <si>
    <t>3337-62-0</t>
  </si>
  <si>
    <t>3,5-Dibromo-4-hydroxybenzoic acid</t>
  </si>
  <si>
    <t>3337-71-1</t>
  </si>
  <si>
    <t>Asulam</t>
  </si>
  <si>
    <t>33401-94-4</t>
  </si>
  <si>
    <t>Pyrantel tartrate</t>
  </si>
  <si>
    <t>33402-03-8</t>
  </si>
  <si>
    <t>Metaraminol bitartrate</t>
  </si>
  <si>
    <t>33414-30-1</t>
  </si>
  <si>
    <t>Ftormetazine</t>
  </si>
  <si>
    <t>33414-36-7</t>
  </si>
  <si>
    <t>Ftorpropazine</t>
  </si>
  <si>
    <t>33419-42-0</t>
  </si>
  <si>
    <t>Etoposide</t>
  </si>
  <si>
    <t>3344-77-2</t>
  </si>
  <si>
    <t>12-Bromo-1-dodecanol</t>
  </si>
  <si>
    <t>334-48-5</t>
  </si>
  <si>
    <t>Decanoic acid</t>
  </si>
  <si>
    <t>33467-74-2</t>
  </si>
  <si>
    <t>(3Z)-Hex-3-en-1-yl propanoate</t>
  </si>
  <si>
    <t>3347-22-6</t>
  </si>
  <si>
    <t>Dithianon</t>
  </si>
  <si>
    <t>33490-33-4</t>
  </si>
  <si>
    <t>Capreomycin IB</t>
  </si>
  <si>
    <t>33509-43-2</t>
  </si>
  <si>
    <t>4-Amino-6-tert-butyl-3-thioxo-3,4-dihydro-1,2,4-triazin-5(2H)-one</t>
  </si>
  <si>
    <t>335104-84-2</t>
  </si>
  <si>
    <t>Tembotrione</t>
  </si>
  <si>
    <t>3352-87-2</t>
  </si>
  <si>
    <t>N,N-Diethyldodecanamide</t>
  </si>
  <si>
    <t>33564-30-6</t>
  </si>
  <si>
    <t>Cefoxitin sodium salt</t>
  </si>
  <si>
    <t>33564-31-7</t>
  </si>
  <si>
    <t>Diflorasone diacetate</t>
  </si>
  <si>
    <t>Perfluorooctanoic acid</t>
  </si>
  <si>
    <t>Perfluorodecanoic acid</t>
  </si>
  <si>
    <t>33629-47-9</t>
  </si>
  <si>
    <t>Butralin</t>
  </si>
  <si>
    <t>33643-46-8</t>
  </si>
  <si>
    <t>(S)-Ketamine</t>
  </si>
  <si>
    <t>33643-49-1</t>
  </si>
  <si>
    <t>(+)-Ketamine</t>
  </si>
  <si>
    <t>3366-95-8</t>
  </si>
  <si>
    <t>Secnidazole</t>
  </si>
  <si>
    <t>33693-84-4</t>
  </si>
  <si>
    <t>tert-Butyl hydrogen phthalate</t>
  </si>
  <si>
    <t>33703-08-1</t>
  </si>
  <si>
    <t>Hexanedioic acid, diisononyl ester</t>
  </si>
  <si>
    <t>337-03-1</t>
  </si>
  <si>
    <t>Flugestone</t>
  </si>
  <si>
    <t>33704-61-9</t>
  </si>
  <si>
    <t>Dihydro-1,1,2,3,3-pentamethyl-4(5H)-indanone</t>
  </si>
  <si>
    <t>3372-02-9</t>
  </si>
  <si>
    <t>N-Normorphine hydrochloride</t>
  </si>
  <si>
    <t>3374-22-9</t>
  </si>
  <si>
    <t>DL-Cysteine</t>
  </si>
  <si>
    <t>33743-96-3</t>
  </si>
  <si>
    <t>Proroxan</t>
  </si>
  <si>
    <t>337-47-3</t>
  </si>
  <si>
    <t>Thiamylal sodium</t>
  </si>
  <si>
    <t>33755-46-3</t>
  </si>
  <si>
    <t>Dexamethasone valerate</t>
  </si>
  <si>
    <t>33765-68-3</t>
  </si>
  <si>
    <t>Oxendolone</t>
  </si>
  <si>
    <t>3380-34-5</t>
  </si>
  <si>
    <t>Triclosan</t>
  </si>
  <si>
    <t>33817-20-8</t>
  </si>
  <si>
    <t>Pivampicillin</t>
  </si>
  <si>
    <t>33818-15-4</t>
  </si>
  <si>
    <t>Citicoline sodium</t>
  </si>
  <si>
    <t>33820-53-0</t>
  </si>
  <si>
    <t>Isopropalin</t>
  </si>
  <si>
    <t>3383-96-8</t>
  </si>
  <si>
    <t>Temephos</t>
  </si>
  <si>
    <t>3385-03-3</t>
  </si>
  <si>
    <t>Flunisolide</t>
  </si>
  <si>
    <t>3386-33-2</t>
  </si>
  <si>
    <t>Octadecyl chloride</t>
  </si>
  <si>
    <t>3386-87-6</t>
  </si>
  <si>
    <t>3,3'-(Ethylenedioxy)dipropiononitrile</t>
  </si>
  <si>
    <t>338-69-2</t>
  </si>
  <si>
    <t>D-Alanine</t>
  </si>
  <si>
    <t>338-98-7</t>
  </si>
  <si>
    <t>Isoflupredone acetate</t>
  </si>
  <si>
    <t>3391-86-4</t>
  </si>
  <si>
    <t>1-Octen-3-ol</t>
  </si>
  <si>
    <t>339-43-5</t>
  </si>
  <si>
    <t>Carbutamide</t>
  </si>
  <si>
    <t>33956-49-9</t>
  </si>
  <si>
    <t>Codlelure</t>
  </si>
  <si>
    <t>3397-62-4</t>
  </si>
  <si>
    <t>6-Chloro-1,3,5-triazine-2,4-diamine</t>
  </si>
  <si>
    <t>3399-22-2</t>
  </si>
  <si>
    <t>Dimethyl trans-cyclohexane-1,4-dicarboxylate</t>
  </si>
  <si>
    <t>33996-33-7</t>
  </si>
  <si>
    <t>Oxaceprol</t>
  </si>
  <si>
    <t>33996-58-6</t>
  </si>
  <si>
    <t>Etiracetam</t>
  </si>
  <si>
    <t>34014-18-1</t>
  </si>
  <si>
    <t>Tebuthiuron</t>
  </si>
  <si>
    <t>34031-32-8</t>
  </si>
  <si>
    <t>Auranofin</t>
  </si>
  <si>
    <t>340-57-8</t>
  </si>
  <si>
    <t>Mecloqualone</t>
  </si>
  <si>
    <t>3407-42-9</t>
  </si>
  <si>
    <t>3-(5,5,6-Trimethylbicyclo[2.2.1]hept-2-yl)cyclohexanol</t>
  </si>
  <si>
    <t>34097-16-0</t>
  </si>
  <si>
    <t>Clocortolone pivalate</t>
  </si>
  <si>
    <t>341031-54-7</t>
  </si>
  <si>
    <t>Sunitinib malate</t>
  </si>
  <si>
    <t>34118-92-8</t>
  </si>
  <si>
    <t>Acecainide hydrochloride</t>
  </si>
  <si>
    <t>3412-76-8</t>
  </si>
  <si>
    <t>N,N'-Dibenzylethane-1,2-diamine dihydrochloride</t>
  </si>
  <si>
    <t>3413-64-7</t>
  </si>
  <si>
    <t>Mefexamide hydrochloride</t>
  </si>
  <si>
    <t>34140-59-5</t>
  </si>
  <si>
    <t>Trimebutine maleate</t>
  </si>
  <si>
    <t>34161-23-4</t>
  </si>
  <si>
    <t>Fipexide hydrochloride</t>
  </si>
  <si>
    <t>3416-26-0</t>
  </si>
  <si>
    <t>Lidoflazine</t>
  </si>
  <si>
    <t>341-69-5</t>
  </si>
  <si>
    <t>Orphenadrine hydrochloride</t>
  </si>
  <si>
    <t>34176-52-8</t>
  </si>
  <si>
    <t>2-Hydrazino-4-phenylthiazole</t>
  </si>
  <si>
    <t>34214-51-2</t>
  </si>
  <si>
    <t>Floxacillin sodium hydrate</t>
  </si>
  <si>
    <t>34256-82-1</t>
  </si>
  <si>
    <t>Acetochlor</t>
  </si>
  <si>
    <t>342573-75-5</t>
  </si>
  <si>
    <t>1-Ethyl-3-methylimidazolium ethyl sulfate</t>
  </si>
  <si>
    <t>34273-10-4</t>
  </si>
  <si>
    <t>Saralasin</t>
  </si>
  <si>
    <t>342789-81-5</t>
  </si>
  <si>
    <t>1-Butyl-3-methylimidazolium methanesulfonate</t>
  </si>
  <si>
    <t>34368-04-2</t>
  </si>
  <si>
    <t>Dobutamine</t>
  </si>
  <si>
    <t>34381-68-5</t>
  </si>
  <si>
    <t>Acebutolol hydrochloride</t>
  </si>
  <si>
    <t>343952-33-0</t>
  </si>
  <si>
    <t>1-Butyl-4-methylpyridinium tetrafluoroborate</t>
  </si>
  <si>
    <t>3440-28-6</t>
  </si>
  <si>
    <t>Betamipron</t>
  </si>
  <si>
    <t>344-04-7</t>
  </si>
  <si>
    <t>Bromopentafluorobenzene</t>
  </si>
  <si>
    <t>34413-35-9</t>
  </si>
  <si>
    <t>5,6,7,8-Tetrahydroquinoxaline</t>
  </si>
  <si>
    <t>34443-12-4</t>
  </si>
  <si>
    <t>tert-Butylperoxy 2-ethylhexyl carbonate</t>
  </si>
  <si>
    <t>3445-11-2</t>
  </si>
  <si>
    <t>1-(2-Hydroxyethyl)pyrrolidin-2-one</t>
  </si>
  <si>
    <t>34451-19-9</t>
  </si>
  <si>
    <t>Butyl (2S)-2-hydroxypropanoate</t>
  </si>
  <si>
    <t>3446-89-7</t>
  </si>
  <si>
    <t>4-(Methylthio)benzaldehyde</t>
  </si>
  <si>
    <t>344774-05-6</t>
  </si>
  <si>
    <t>Triisobutylmethylphosphonium tosylate</t>
  </si>
  <si>
    <t>344790-87-0</t>
  </si>
  <si>
    <t>1-Butyl-3-methylimidazolium thiocyanate</t>
  </si>
  <si>
    <t>34487-61-1</t>
  </si>
  <si>
    <t>Phenol Red sodium salt</t>
  </si>
  <si>
    <t>344930-95-6</t>
  </si>
  <si>
    <t>SSR69071</t>
  </si>
  <si>
    <t>34493-98-6</t>
  </si>
  <si>
    <t>Dibekacin</t>
  </si>
  <si>
    <t>3452-97-9</t>
  </si>
  <si>
    <t>3,5,5-Trimethyl-1-hexanol</t>
  </si>
  <si>
    <t>34552-84-6</t>
  </si>
  <si>
    <t>Isoxicam</t>
  </si>
  <si>
    <t>34562-31-7</t>
  </si>
  <si>
    <t>3,5-Diethyl-1-phenyl-2-propyl-1,2-dihydropyridine</t>
  </si>
  <si>
    <t>34580-13-7</t>
  </si>
  <si>
    <t>Ketotifen</t>
  </si>
  <si>
    <t>34590-94-8</t>
  </si>
  <si>
    <t>Dipropylene glycol monomethyl ether</t>
  </si>
  <si>
    <t>34592-47-7</t>
  </si>
  <si>
    <t>L-Thioproline</t>
  </si>
  <si>
    <t>345984-11-4</t>
  </si>
  <si>
    <t>1-Butyl-1-methylpyrrolidinium tetrafluoroborate</t>
  </si>
  <si>
    <t>346-18-9</t>
  </si>
  <si>
    <t>Polythiazide</t>
  </si>
  <si>
    <t>34643-46-4</t>
  </si>
  <si>
    <t>Prothiofos</t>
  </si>
  <si>
    <t>34645-84-6</t>
  </si>
  <si>
    <t>Fenclofenac</t>
  </si>
  <si>
    <t>34661-75-1</t>
  </si>
  <si>
    <t>Urapidil</t>
  </si>
  <si>
    <t>3468-11-9</t>
  </si>
  <si>
    <t>1H-Isoindole-1,3(2H)-diimine</t>
  </si>
  <si>
    <t>34681-23-7</t>
  </si>
  <si>
    <t>Butoxycarboxim</t>
  </si>
  <si>
    <t>3470-36-8</t>
  </si>
  <si>
    <t>Calcium 5-ketogluconate</t>
  </si>
  <si>
    <t>34841-35-5</t>
  </si>
  <si>
    <t>3'-Chloropropiophenone</t>
  </si>
  <si>
    <t>3485-14-1</t>
  </si>
  <si>
    <t>Cyclacillin</t>
  </si>
  <si>
    <t>3485-62-9</t>
  </si>
  <si>
    <t>Clidinium bromide</t>
  </si>
  <si>
    <t>34885-03-5</t>
  </si>
  <si>
    <t>4-Methylcyclohexanemethanol</t>
  </si>
  <si>
    <t>3493-12-7</t>
  </si>
  <si>
    <t>DL-Methionine methylsulfonium chloride</t>
  </si>
  <si>
    <t>349495-42-7</t>
  </si>
  <si>
    <t>PharmaGSID_47263</t>
  </si>
  <si>
    <t>350-03-8</t>
  </si>
  <si>
    <t>3-Acetylpyridine</t>
  </si>
  <si>
    <t>350-12-9</t>
  </si>
  <si>
    <t>Sulbentine</t>
  </si>
  <si>
    <t>350-30-1</t>
  </si>
  <si>
    <t>2-Chloro-1-fluoro-4-nitrobenzene</t>
  </si>
  <si>
    <t>35035-05-3</t>
  </si>
  <si>
    <t>Timepidium bromide</t>
  </si>
  <si>
    <t>350-48-1</t>
  </si>
  <si>
    <t>1-Ethylpyridinium tetrafluoroborate</t>
  </si>
  <si>
    <t>350493-08-2</t>
  </si>
  <si>
    <t>1-Butyl-2,3-dimethylimidazolium bis(trifluoromethylsulfonyl)imide</t>
  </si>
  <si>
    <t>3505-38-2</t>
  </si>
  <si>
    <t>Carbinoxamine maleate</t>
  </si>
  <si>
    <t>35065-27-1</t>
  </si>
  <si>
    <t>2,2',4,4',5,5'-Hexachlorobiphenyl</t>
  </si>
  <si>
    <t>3508-00-7</t>
  </si>
  <si>
    <t>1-Bromoheptadecane</t>
  </si>
  <si>
    <t>35189-28-7</t>
  </si>
  <si>
    <t>Norgestimate</t>
  </si>
  <si>
    <t>3520-42-1</t>
  </si>
  <si>
    <t>C.I. Acid Red 52</t>
  </si>
  <si>
    <t>35212-22-7</t>
  </si>
  <si>
    <t>Ipriflavone</t>
  </si>
  <si>
    <t>3521-62-8</t>
  </si>
  <si>
    <t>Erythromycin estolate</t>
  </si>
  <si>
    <t>3524-68-3</t>
  </si>
  <si>
    <t>Pentaerythritol triacrylate</t>
  </si>
  <si>
    <t>35250-53-4</t>
  </si>
  <si>
    <t>Pyrazineethanethiol</t>
  </si>
  <si>
    <t>35256-85-0</t>
  </si>
  <si>
    <t>Butam</t>
  </si>
  <si>
    <t>352-93-2</t>
  </si>
  <si>
    <t>Diethyl sulfide</t>
  </si>
  <si>
    <t>353280-07-6</t>
  </si>
  <si>
    <t>CP-612372</t>
  </si>
  <si>
    <t>35367-38-5</t>
  </si>
  <si>
    <t>Diflubenzuron</t>
  </si>
  <si>
    <t>35400-43-2</t>
  </si>
  <si>
    <t>Sulprofos</t>
  </si>
  <si>
    <t>35418-55-4</t>
  </si>
  <si>
    <t>(7S)-7-(Hexadecanoyloxy)-4-hydroxy-N,N,N-trimethyl-10-oxo-3,5,9-trioxa-4-phosphapentacosan-1-aminium 4-oxide</t>
  </si>
  <si>
    <t>3542-36-7</t>
  </si>
  <si>
    <t>Dichloro(dioctyl)stannane</t>
  </si>
  <si>
    <t>35440-53-0</t>
  </si>
  <si>
    <t>Sodium decanehydroxamate</t>
  </si>
  <si>
    <t>35457-80-8</t>
  </si>
  <si>
    <t>Midecamycin</t>
  </si>
  <si>
    <t>354-58-5</t>
  </si>
  <si>
    <t>1,1,1-Trichloro-2,2,2-trifluoroethane</t>
  </si>
  <si>
    <t>3546-41-6</t>
  </si>
  <si>
    <t>Pyrvinium pamoate</t>
  </si>
  <si>
    <t>3547-33-9</t>
  </si>
  <si>
    <t>2-Hydroxyethyl octyl sulfide</t>
  </si>
  <si>
    <t>35531-88-5</t>
  </si>
  <si>
    <t>Carbenicillin indanyl</t>
  </si>
  <si>
    <t>355-42-0</t>
  </si>
  <si>
    <t>Perflexane</t>
  </si>
  <si>
    <t>35543-24-9</t>
  </si>
  <si>
    <t>Buflomedil hydrochloride</t>
  </si>
  <si>
    <t>35575-96-3</t>
  </si>
  <si>
    <t>Azamethiphos</t>
  </si>
  <si>
    <t>35578-47-3</t>
  </si>
  <si>
    <t>4,4'-Dibromobenzil</t>
  </si>
  <si>
    <t>35607-66-0</t>
  </si>
  <si>
    <t>Cefoxitin</t>
  </si>
  <si>
    <t>356-12-7</t>
  </si>
  <si>
    <t>Fluocinonide</t>
  </si>
  <si>
    <t>35619-65-9</t>
  </si>
  <si>
    <t>Tritiozine</t>
  </si>
  <si>
    <t>3562-84-3</t>
  </si>
  <si>
    <t>Benzbromarone</t>
  </si>
  <si>
    <t>3562-99-0</t>
  </si>
  <si>
    <t>Menbutone</t>
  </si>
  <si>
    <t>3563-01-7</t>
  </si>
  <si>
    <t>Aprofene</t>
  </si>
  <si>
    <t>3563-14-2</t>
  </si>
  <si>
    <t>Sulfasuccinamide</t>
  </si>
  <si>
    <t>3564-09-8</t>
  </si>
  <si>
    <t>Ponceau 3R</t>
  </si>
  <si>
    <t>35661-60-0</t>
  </si>
  <si>
    <t>N-(9-Fluorenylmethoxycarbonyl)-L-leucine</t>
  </si>
  <si>
    <t>3567-08-6</t>
  </si>
  <si>
    <t>Glysobuzole</t>
  </si>
  <si>
    <t>3567-62-2</t>
  </si>
  <si>
    <t>N-(3,4-Dichlorophenyl)-N'-methylurea</t>
  </si>
  <si>
    <t>3569-10-6</t>
  </si>
  <si>
    <t>Valerenic acid</t>
  </si>
  <si>
    <t>35691-65-7</t>
  </si>
  <si>
    <t>1,2-Dibromo-2,4-dicyanobutane</t>
  </si>
  <si>
    <t>3570-55-6</t>
  </si>
  <si>
    <t>2,2'-Sulfanediyldiethanethiol</t>
  </si>
  <si>
    <t>3572-06-3</t>
  </si>
  <si>
    <t>4-(4-(Acetyloxy)phenyl)-2-butanone</t>
  </si>
  <si>
    <t>357-57-3</t>
  </si>
  <si>
    <t>Brucine</t>
  </si>
  <si>
    <t>3575-80-2</t>
  </si>
  <si>
    <t>Methylperone</t>
  </si>
  <si>
    <t>357-70-0</t>
  </si>
  <si>
    <t>Galanthamine</t>
  </si>
  <si>
    <t>35834-26-5</t>
  </si>
  <si>
    <t>Rosaramicin</t>
  </si>
  <si>
    <t>35838-58-5</t>
  </si>
  <si>
    <t>Etazolate hydrochloride</t>
  </si>
  <si>
    <t>35854-86-5</t>
  </si>
  <si>
    <t>(6Z)-Non-6-en-1-ol</t>
  </si>
  <si>
    <t>3586-14-9</t>
  </si>
  <si>
    <t>1-Methyl-3-phenoxybenzene</t>
  </si>
  <si>
    <t>35891-70-4</t>
  </si>
  <si>
    <t>Myriocin</t>
  </si>
  <si>
    <t>35891-93-1</t>
  </si>
  <si>
    <t>Tocainide hydrochloride</t>
  </si>
  <si>
    <t>35898-87-4</t>
  </si>
  <si>
    <t>Dilazep</t>
  </si>
  <si>
    <t>35935-34-3</t>
  </si>
  <si>
    <t>1-Ethyl-3-methylimidazolium iodide</t>
  </si>
  <si>
    <t>35941-71-0</t>
  </si>
  <si>
    <t>Tiaramide hydrochloride</t>
  </si>
  <si>
    <t>35943-35-2</t>
  </si>
  <si>
    <t>Tricirbine</t>
  </si>
  <si>
    <t>35944-74-2</t>
  </si>
  <si>
    <t>Metomidate hydrochloride</t>
  </si>
  <si>
    <t>35948-25-5</t>
  </si>
  <si>
    <t>6H-Dibenzo[c,e][1,2]oxaphosphinine 6-oxide</t>
  </si>
  <si>
    <t>3598-37-6</t>
  </si>
  <si>
    <t>Acetopromazine maleate</t>
  </si>
  <si>
    <t>359845-21-9</t>
  </si>
  <si>
    <t>1-Butyl-3-methylimidazolium tetrachloroferrate (III)</t>
  </si>
  <si>
    <t>3599-32-4</t>
  </si>
  <si>
    <t>Indocyanine green</t>
  </si>
  <si>
    <t>36001-88-4</t>
  </si>
  <si>
    <t>Amiprofos-methyl</t>
  </si>
  <si>
    <t>3605-01-4</t>
  </si>
  <si>
    <t>Piribedil</t>
  </si>
  <si>
    <t>36067-72-8</t>
  </si>
  <si>
    <t>Azepexole hydrochloride</t>
  </si>
  <si>
    <t>360-70-3</t>
  </si>
  <si>
    <t>Nandrolone decanoate</t>
  </si>
  <si>
    <t>361-09-1</t>
  </si>
  <si>
    <t>Sodium cholate</t>
  </si>
  <si>
    <t>3613-30-7</t>
  </si>
  <si>
    <t>7-Methoxy-3,7-dimethyloctanal</t>
  </si>
  <si>
    <t>361343-19-3</t>
  </si>
  <si>
    <t>Elzasonan</t>
  </si>
  <si>
    <t>361-37-5</t>
  </si>
  <si>
    <t>Methysergide</t>
  </si>
  <si>
    <t>361377-29-9</t>
  </si>
  <si>
    <t>Fluoxastrobin</t>
  </si>
  <si>
    <t>36141-82-9</t>
  </si>
  <si>
    <t>Diamfenetide</t>
  </si>
  <si>
    <t>361442-04-8</t>
  </si>
  <si>
    <t>Saxagliptin</t>
  </si>
  <si>
    <t>3615-24-5</t>
  </si>
  <si>
    <t>Ramifenazone</t>
  </si>
  <si>
    <t>36167-63-2</t>
  </si>
  <si>
    <t>Halofantrine hydrochloride</t>
  </si>
  <si>
    <t>3616-78-2</t>
  </si>
  <si>
    <t>(-)-Fenfluramine hydrochloride</t>
  </si>
  <si>
    <t>36177-92-1</t>
  </si>
  <si>
    <t>N-Butyl-2,2,6,6-tetramethylpiperidin-4-amine</t>
  </si>
  <si>
    <t>362043-46-7</t>
  </si>
  <si>
    <t>1-Decyl-3-methylimidazolium hexafluorophosphate</t>
  </si>
  <si>
    <t>3622-84-2</t>
  </si>
  <si>
    <t>N-Butylbenzenesulfonamide</t>
  </si>
  <si>
    <t>362-74-3</t>
  </si>
  <si>
    <t>Bucladesine</t>
  </si>
  <si>
    <t>36282-47-0</t>
  </si>
  <si>
    <t>Tramadol hydrochloride</t>
  </si>
  <si>
    <t>36304-84-4</t>
  </si>
  <si>
    <t>Dimemorfan phosphate</t>
  </si>
  <si>
    <t>363-17-7</t>
  </si>
  <si>
    <t>N-(2-Fluorenyl)-2,2,2-trifluoroacetamide</t>
  </si>
  <si>
    <t>36322-90-4</t>
  </si>
  <si>
    <t>Piroxicam</t>
  </si>
  <si>
    <t>363-24-6</t>
  </si>
  <si>
    <t>Dinoprostone</t>
  </si>
  <si>
    <t>36330-85-5</t>
  </si>
  <si>
    <t>Fenbufen</t>
  </si>
  <si>
    <t>36362-97-7</t>
  </si>
  <si>
    <t>1,2,3-Benzenetricarboxylic acid</t>
  </si>
  <si>
    <t>36415-61-9</t>
  </si>
  <si>
    <t>Ibogaine hydrochloride</t>
  </si>
  <si>
    <t>36431-72-8</t>
  </si>
  <si>
    <t>Theaspirane</t>
  </si>
  <si>
    <t>36443-68-2</t>
  </si>
  <si>
    <t>Triethylene glycol bis(3-tert-butyl-4-hydroxy-5-methylphenyl)propionate</t>
  </si>
  <si>
    <t>36443-80-8</t>
  </si>
  <si>
    <t>1-Benzyl-3-methylimidazolium chloride</t>
  </si>
  <si>
    <t>3644-61-9</t>
  </si>
  <si>
    <t>Tolperisone hydrochloride</t>
  </si>
  <si>
    <t>364-62-5</t>
  </si>
  <si>
    <t>Metoclopramide</t>
  </si>
  <si>
    <t>364782-34-3</t>
  </si>
  <si>
    <t>Cinacalcet hydrochloride</t>
  </si>
  <si>
    <t>3648-20-2</t>
  </si>
  <si>
    <t>Diundecyl phthalate</t>
  </si>
  <si>
    <t>364-98-7</t>
  </si>
  <si>
    <t>Diazoxide</t>
  </si>
  <si>
    <t>36504-56-0</t>
  </si>
  <si>
    <t>Iproniazid sulfate</t>
  </si>
  <si>
    <t>36504-94-6</t>
  </si>
  <si>
    <t>Butaclamol hydrochloride</t>
  </si>
  <si>
    <t>36505-84-7</t>
  </si>
  <si>
    <t>Buspirone</t>
  </si>
  <si>
    <t>3653-48-3</t>
  </si>
  <si>
    <t>MCPA-sodium</t>
  </si>
  <si>
    <t>3658-48-8</t>
  </si>
  <si>
    <t>Bis(2-ethylhexyl) phosphonate</t>
  </si>
  <si>
    <t>3658-77-3</t>
  </si>
  <si>
    <t>4-Hydroxy-2,5-dimethyl-3(2H)furanone</t>
  </si>
  <si>
    <t>36587-93-6</t>
  </si>
  <si>
    <t>1,1'-Tetramethylenediguanidine sulfate</t>
  </si>
  <si>
    <t>36589-58-9</t>
  </si>
  <si>
    <t>Disodium propane-1,3-disulfonate</t>
  </si>
  <si>
    <t>366-18-7</t>
  </si>
  <si>
    <t>2,2'-Bipyridine</t>
  </si>
  <si>
    <t>36631-30-8</t>
  </si>
  <si>
    <t>Triisodecyl trimellitate</t>
  </si>
  <si>
    <t>36637-18-0</t>
  </si>
  <si>
    <t>Etidocaine</t>
  </si>
  <si>
    <t>36653-82-4</t>
  </si>
  <si>
    <t>1-Hexadecanol</t>
  </si>
  <si>
    <t>366-70-1</t>
  </si>
  <si>
    <t>Procarbazine hydrochloride</t>
  </si>
  <si>
    <t>36673-16-2</t>
  </si>
  <si>
    <t>Isopropyl triethanolamine titanate</t>
  </si>
  <si>
    <t>367-12-4</t>
  </si>
  <si>
    <t>2-Fluorophenol</t>
  </si>
  <si>
    <t>367-25-9</t>
  </si>
  <si>
    <t>2,4-Difluoroaniline</t>
  </si>
  <si>
    <t>36727-29-4</t>
  </si>
  <si>
    <t>3,5,5-Trimethylhexanoyl chloride</t>
  </si>
  <si>
    <t>367522-96-1</t>
  </si>
  <si>
    <t>1-Butyl-1-methylpyrrolidinium trifluoromethanesulfonate</t>
  </si>
  <si>
    <t>36768-62-4</t>
  </si>
  <si>
    <t>2,2,6,6-Tetramethylpiperidin-4-amine</t>
  </si>
  <si>
    <t>36791-04-5</t>
  </si>
  <si>
    <t>Ribavirin</t>
  </si>
  <si>
    <t>3681-71-8</t>
  </si>
  <si>
    <t>(3Z)-3-Hexenyl acetate</t>
  </si>
  <si>
    <t>3682-19-7</t>
  </si>
  <si>
    <t>6-Nitrophthalhydrazide</t>
  </si>
  <si>
    <t>3685-84-5</t>
  </si>
  <si>
    <t>Meclofenoxate hydrochloride</t>
  </si>
  <si>
    <t>Enzacamene</t>
  </si>
  <si>
    <t>368832-42-2</t>
  </si>
  <si>
    <t>CP-728663</t>
  </si>
  <si>
    <t>3689-24-5</t>
  </si>
  <si>
    <t>Sulfotepp</t>
  </si>
  <si>
    <t>3689-76-7</t>
  </si>
  <si>
    <t>Chlormidazole</t>
  </si>
  <si>
    <t>3691-35-8</t>
  </si>
  <si>
    <t>Chlorophacinone</t>
  </si>
  <si>
    <t>3696-28-4</t>
  </si>
  <si>
    <t>Dipyrithione</t>
  </si>
  <si>
    <t>3697-42-5</t>
  </si>
  <si>
    <t>Chlorhexidine dihydrochloride</t>
  </si>
  <si>
    <t>369-77-7</t>
  </si>
  <si>
    <t>Cloflucarban</t>
  </si>
  <si>
    <t>3698-89-3</t>
  </si>
  <si>
    <t>1-(Methylsulfanyl)dodecane</t>
  </si>
  <si>
    <t>3698-94-0</t>
  </si>
  <si>
    <t>Ethyl octyl sulfide</t>
  </si>
  <si>
    <t>3699-54-5</t>
  </si>
  <si>
    <t>Hydroxyethyl imidazolidinone</t>
  </si>
  <si>
    <t>3703-79-5</t>
  </si>
  <si>
    <t>Bamethan</t>
  </si>
  <si>
    <t>37076-68-9</t>
  </si>
  <si>
    <t>(R)-Tegafur</t>
  </si>
  <si>
    <t>370865-80-8</t>
  </si>
  <si>
    <t>1-Butyl-1-methylpyrrolidinium dicyanamide</t>
  </si>
  <si>
    <t>370865-89-7</t>
  </si>
  <si>
    <t>1-Ethyl-3-methylimidazolium dicyanamide</t>
  </si>
  <si>
    <t>37091-65-9</t>
  </si>
  <si>
    <t>Azlocillin sodium</t>
  </si>
  <si>
    <t>3709-43-1</t>
  </si>
  <si>
    <t>Disodium 4,4'-dinitro-2,2'-stilbenedisulfonate</t>
  </si>
  <si>
    <t>3710-84-7</t>
  </si>
  <si>
    <t>N,N-Diethylhydroxylamine</t>
  </si>
  <si>
    <t>37132-72-2</t>
  </si>
  <si>
    <t>Fotretamine</t>
  </si>
  <si>
    <t>371-40-4</t>
  </si>
  <si>
    <t>4-Fluoroaniline</t>
  </si>
  <si>
    <t>37143-54-7</t>
  </si>
  <si>
    <t>1-Methoxy-2-propylamine</t>
  </si>
  <si>
    <t>37148-27-9</t>
  </si>
  <si>
    <t>Clenbuterol</t>
  </si>
  <si>
    <t>3717-88-2</t>
  </si>
  <si>
    <t>Flavoxate hydrochloride</t>
  </si>
  <si>
    <t>372-09-8</t>
  </si>
  <si>
    <t>Cyanoacetic acid</t>
  </si>
  <si>
    <t>3724-43-4</t>
  </si>
  <si>
    <t>N-(Chloromethylidene)-N-methylmethanaminium chloride</t>
  </si>
  <si>
    <t>3724-65-0</t>
  </si>
  <si>
    <t>2-Butenoic acid</t>
  </si>
  <si>
    <t>37280-56-1</t>
  </si>
  <si>
    <t>Leucomycin tartrate</t>
  </si>
  <si>
    <t>372965-00-9</t>
  </si>
  <si>
    <t>1,1-Diethyl-2-hydroxy-2-nitrosohydrazine diethylamine</t>
  </si>
  <si>
    <t>3731-52-0</t>
  </si>
  <si>
    <t>3-(Aminomethyl)pyridine</t>
  </si>
  <si>
    <t>37321-09-8</t>
  </si>
  <si>
    <t>Apramycin</t>
  </si>
  <si>
    <t>3734-33-6</t>
  </si>
  <si>
    <t>Denatonium benzoate</t>
  </si>
  <si>
    <t>3734-67-6</t>
  </si>
  <si>
    <t>C.I. Acid Red 1</t>
  </si>
  <si>
    <t>373-49-9</t>
  </si>
  <si>
    <t>(Z)-Hexadec-9-enoic acid</t>
  </si>
  <si>
    <t>3735-85-1</t>
  </si>
  <si>
    <t>Mefeserpine</t>
  </si>
  <si>
    <t>3736-81-0</t>
  </si>
  <si>
    <t>Diloxanide furoate</t>
  </si>
  <si>
    <t>3737-09-5</t>
  </si>
  <si>
    <t>Disopyramide</t>
  </si>
  <si>
    <t>3737-33-5</t>
  </si>
  <si>
    <t>Etymemazine hydrochloride</t>
  </si>
  <si>
    <t>3737-41-5</t>
  </si>
  <si>
    <t>3,3,4,4-Tetrachlorotetrahydrothiophene 1,1-dioxide</t>
  </si>
  <si>
    <t>3739-38-6</t>
  </si>
  <si>
    <t>3-Phenoxybenzoic acid</t>
  </si>
  <si>
    <t>3741-38-6</t>
  </si>
  <si>
    <t>Glycol sulfite</t>
  </si>
  <si>
    <t>374564-83-7</t>
  </si>
  <si>
    <t>1-(2-Hydroxyethyl)-3-methylimidazolium tetrafluoroborate</t>
  </si>
  <si>
    <t>374683-44-0</t>
  </si>
  <si>
    <t>Trihexyltetradecylphosphonium hexafluorophosphate</t>
  </si>
  <si>
    <t>3748-13-8</t>
  </si>
  <si>
    <t>1,3-Diisopropenylbenzene</t>
  </si>
  <si>
    <t>37517-26-3</t>
  </si>
  <si>
    <t>Pipothiazine palmitate</t>
  </si>
  <si>
    <t>37517-28-5</t>
  </si>
  <si>
    <t>Amikacin</t>
  </si>
  <si>
    <t>37526-59-3</t>
  </si>
  <si>
    <t>2-(Trifluoromethoxy)benzenesulfonamide</t>
  </si>
  <si>
    <t>37526-88-8</t>
  </si>
  <si>
    <t>Benzyl tiglate</t>
  </si>
  <si>
    <t>3753-81-9</t>
  </si>
  <si>
    <t>1,3-Bis(4-carboxyphenoxy)propane</t>
  </si>
  <si>
    <t>375395-33-8</t>
  </si>
  <si>
    <t>Methyltrioctylammonium bis(trifluoromethylsulfonyl)imide</t>
  </si>
  <si>
    <t>37561-27-6</t>
  </si>
  <si>
    <t>Fenoverine</t>
  </si>
  <si>
    <t>375815-87-5</t>
  </si>
  <si>
    <t>Varenicline tartrate</t>
  </si>
  <si>
    <t>3758-34-7</t>
  </si>
  <si>
    <t>beta-Estradiol 17-propionate</t>
  </si>
  <si>
    <t>Perfluoroheptanoic acid</t>
  </si>
  <si>
    <t>Perfluorononanoic acid</t>
  </si>
  <si>
    <t>3759-92-0</t>
  </si>
  <si>
    <t>Furaltadone hydrochloride</t>
  </si>
  <si>
    <t>37609-25-9</t>
  </si>
  <si>
    <t>5-Cyclohexadecen-1-one</t>
  </si>
  <si>
    <t>376348-65-1</t>
  </si>
  <si>
    <t>Maraviroc</t>
  </si>
  <si>
    <t>3764-01-0</t>
  </si>
  <si>
    <t>2,4,6-Trichloropyrimidine</t>
  </si>
  <si>
    <t>37661-08-8</t>
  </si>
  <si>
    <t>Bacampicillin hydrochloride</t>
  </si>
  <si>
    <t>3766-60-7</t>
  </si>
  <si>
    <t>Buturon</t>
  </si>
  <si>
    <t>37686-84-3</t>
  </si>
  <si>
    <t>Terguride</t>
  </si>
  <si>
    <t>37693-01-9</t>
  </si>
  <si>
    <t>Clofoctol</t>
  </si>
  <si>
    <t>3771-19-5</t>
  </si>
  <si>
    <t>Nafenopin</t>
  </si>
  <si>
    <t>3772-76-7</t>
  </si>
  <si>
    <t>Sulfamethomidine</t>
  </si>
  <si>
    <t>3775-55-1</t>
  </si>
  <si>
    <t>2-Amino-5-(5-nitro-2-furyl)-1,3,4-oxadiazole</t>
  </si>
  <si>
    <t>3775-90-4</t>
  </si>
  <si>
    <t>2-(tert-Butylamino)ethyl 2-methylprop-2-enoate</t>
  </si>
  <si>
    <t>37762-06-4</t>
  </si>
  <si>
    <t>Zaprinast</t>
  </si>
  <si>
    <t>37764-25-3</t>
  </si>
  <si>
    <t>Dichlormid</t>
  </si>
  <si>
    <t>3777-69-3</t>
  </si>
  <si>
    <t>2-Pentylfuran</t>
  </si>
  <si>
    <t>3778-76-5</t>
  </si>
  <si>
    <t>Todralazine hydrochloride</t>
  </si>
  <si>
    <t>378-44-9</t>
  </si>
  <si>
    <t>Betamethasone</t>
  </si>
  <si>
    <t>37883-00-4</t>
  </si>
  <si>
    <t>Viomycin sulfate</t>
  </si>
  <si>
    <t>3789-59-1</t>
  </si>
  <si>
    <t>(S)-(-)-1-Amino-1-phenylpropane</t>
  </si>
  <si>
    <t>3790-78-1</t>
  </si>
  <si>
    <t>cis-Nerolidol</t>
  </si>
  <si>
    <t>379-52-2</t>
  </si>
  <si>
    <t>Triphenyltin fluoride</t>
  </si>
  <si>
    <t>37971-78-1</t>
  </si>
  <si>
    <t>1-Butyl-1-methylpiperidinium iodide</t>
  </si>
  <si>
    <t>379-79-3</t>
  </si>
  <si>
    <t>Ergotamine D-tartrate</t>
  </si>
  <si>
    <t>38029-10-6</t>
  </si>
  <si>
    <t>Pirbuterol hydrochloride</t>
  </si>
  <si>
    <t>380315-80-0</t>
  </si>
  <si>
    <t>Tenovin-1</t>
  </si>
  <si>
    <t>3804-89-5</t>
  </si>
  <si>
    <t>Isoniazid sodium methanesulfonate</t>
  </si>
  <si>
    <t>38051-02-4</t>
  </si>
  <si>
    <t>1-[2-({[5-Diethylamino)-2-{[4-(dimethylsulfamoyl)phenyl]diazenyl}phenyl]sulfonyl}amino)ethyl]pyridinium chloride</t>
  </si>
  <si>
    <t>38090-53-8</t>
  </si>
  <si>
    <t>(E)-4-amino-2-butenoic acid</t>
  </si>
  <si>
    <t>38099-82-0</t>
  </si>
  <si>
    <t>D-Fructose 1,6-bisphosphate trisodium</t>
  </si>
  <si>
    <t>38103-06-9</t>
  </si>
  <si>
    <t>2,2-Bis(4-(3,4-dicarboxyphenoxy)phenyl)propane dianhydride</t>
  </si>
  <si>
    <t>3810-35-3</t>
  </si>
  <si>
    <t>Tenonitrozole</t>
  </si>
  <si>
    <t>38103-61-6</t>
  </si>
  <si>
    <t>Tolamolol</t>
  </si>
  <si>
    <t>3810-74-0</t>
  </si>
  <si>
    <t>Streptomycin sulfate (2:3)</t>
  </si>
  <si>
    <t>3810-80-8</t>
  </si>
  <si>
    <t>Diphenoxylate hydrochloride</t>
  </si>
  <si>
    <t>3811-04-9</t>
  </si>
  <si>
    <t>Potassium chlorate</t>
  </si>
  <si>
    <t>3811-73-2</t>
  </si>
  <si>
    <t>Sodium (2-pyridylthio)-N-oxide</t>
  </si>
  <si>
    <t>3817-11-6</t>
  </si>
  <si>
    <t>Butyl-N-(4-hydroxybutyl)nitrosamine</t>
  </si>
  <si>
    <t>3818-37-9</t>
  </si>
  <si>
    <t>Phenoxypropazine</t>
  </si>
  <si>
    <t>3819-00-9</t>
  </si>
  <si>
    <t>Piperacetazine</t>
  </si>
  <si>
    <t>38194-50-2</t>
  </si>
  <si>
    <t>Sulindac</t>
  </si>
  <si>
    <t>38205-60-6</t>
  </si>
  <si>
    <t>5-Acetyl-2,4-dimethylthiazole</t>
  </si>
  <si>
    <t>382150-50-7</t>
  </si>
  <si>
    <t>1-Hexyl-3-methylimidazolium bis(trifluoromethylsulfonyl)imide</t>
  </si>
  <si>
    <t>3825-26-1</t>
  </si>
  <si>
    <t>Ammonium perfluorooctanoate</t>
  </si>
  <si>
    <t>38260-54-7</t>
  </si>
  <si>
    <t>Etrimfos</t>
  </si>
  <si>
    <t>382-67-2</t>
  </si>
  <si>
    <t>Desoximetasone</t>
  </si>
  <si>
    <t>38304-91-5</t>
  </si>
  <si>
    <t>Minoxidil</t>
  </si>
  <si>
    <t>3836-23-5</t>
  </si>
  <si>
    <t>Noristerat</t>
  </si>
  <si>
    <t>383-63-1</t>
  </si>
  <si>
    <t>Ethyl trifluoroacetate</t>
  </si>
  <si>
    <t>38363-32-5</t>
  </si>
  <si>
    <t>Penbutolol sulfate</t>
  </si>
  <si>
    <t>38398-32-2</t>
  </si>
  <si>
    <t>Ganaxolone</t>
  </si>
  <si>
    <t>384-22-5</t>
  </si>
  <si>
    <t>1-Nitro-2-(trifluoromethyl)benzene</t>
  </si>
  <si>
    <t>3844-45-9</t>
  </si>
  <si>
    <t>FD&amp;C Blue No. 1</t>
  </si>
  <si>
    <t>38462-22-5</t>
  </si>
  <si>
    <t>p-Mentha-8-thiol-3-one</t>
  </si>
  <si>
    <t>3848-24-6</t>
  </si>
  <si>
    <t>2,3-Hexanedione</t>
  </si>
  <si>
    <t>3855-32-1</t>
  </si>
  <si>
    <t>2,6,10-Trimethyl-2,6,10-triazaundecane</t>
  </si>
  <si>
    <t>38562-01-5</t>
  </si>
  <si>
    <t>Dinoprost tromethamine</t>
  </si>
  <si>
    <t>3858-89-7</t>
  </si>
  <si>
    <t>Chloroprocaine hydrochloride</t>
  </si>
  <si>
    <t>38609-97-1</t>
  </si>
  <si>
    <t>Cridanimod</t>
  </si>
  <si>
    <t>3861-73-2</t>
  </si>
  <si>
    <t>Anazolene sodium</t>
  </si>
  <si>
    <t>386-17-4</t>
  </si>
  <si>
    <t>Iodophthalein</t>
  </si>
  <si>
    <t>38661-72-2</t>
  </si>
  <si>
    <t>1,3-Bis(isocyanatomethyl)cyclohexane</t>
  </si>
  <si>
    <t>3867-15-0</t>
  </si>
  <si>
    <t>1-Piperidinocyclohexanecarbonitrile</t>
  </si>
  <si>
    <t>38713-56-3</t>
  </si>
  <si>
    <t>Nonylparaben</t>
  </si>
  <si>
    <t>38716-68-6</t>
  </si>
  <si>
    <t>5-(Hydroxymethyl-2-furoyl)glycine</t>
  </si>
  <si>
    <t>3871-99-6</t>
  </si>
  <si>
    <t>Potassium perfluorohexanesulfonate</t>
  </si>
  <si>
    <t>3878-19-1</t>
  </si>
  <si>
    <t>Fuberidazole</t>
  </si>
  <si>
    <t>3878-55-5</t>
  </si>
  <si>
    <t>Monomethyl succinate</t>
  </si>
  <si>
    <t>387867-13-2</t>
  </si>
  <si>
    <t>Tandutinib</t>
  </si>
  <si>
    <t>3878-80-6</t>
  </si>
  <si>
    <t>1-Ethylpyridinium trifluoromethanesulfonate</t>
  </si>
  <si>
    <t>38821-52-2</t>
  </si>
  <si>
    <t>Indoramin hydrochloride</t>
  </si>
  <si>
    <t>38821-53-3</t>
  </si>
  <si>
    <t>Cephradine</t>
  </si>
  <si>
    <t>3883-43-0</t>
  </si>
  <si>
    <t>2,3-Dichloro-p-dioxane</t>
  </si>
  <si>
    <t>389-08-2</t>
  </si>
  <si>
    <t>Nalidixic acid</t>
  </si>
  <si>
    <t>38916-34-6</t>
  </si>
  <si>
    <t>Somatostatin</t>
  </si>
  <si>
    <t>389574-19-0</t>
  </si>
  <si>
    <t>Prasugrel hydrochloride</t>
  </si>
  <si>
    <t>3896-11-5</t>
  </si>
  <si>
    <t>Bumetrizole</t>
  </si>
  <si>
    <t>39025-23-5</t>
  </si>
  <si>
    <t>Guggulsterone Z</t>
  </si>
  <si>
    <t>39025-24-6</t>
  </si>
  <si>
    <t>Guggulsterone E</t>
  </si>
  <si>
    <t>3902-71-4</t>
  </si>
  <si>
    <t>Trioxsalen</t>
  </si>
  <si>
    <t>390423-43-5</t>
  </si>
  <si>
    <t>1-Butylpyridinium trifluoromethanesulfonate</t>
  </si>
  <si>
    <t>391210-10-9</t>
  </si>
  <si>
    <t>PD 0325901</t>
  </si>
  <si>
    <t>3913-02-8</t>
  </si>
  <si>
    <t>2-Butyloctan-1-ol</t>
  </si>
  <si>
    <t>3913-81-3</t>
  </si>
  <si>
    <t>(2E)-2-Decenal</t>
  </si>
  <si>
    <t>39156-41-7</t>
  </si>
  <si>
    <t>2,4-Diaminoanisole sulfate</t>
  </si>
  <si>
    <t>39196-18-4</t>
  </si>
  <si>
    <t>Thiofanox</t>
  </si>
  <si>
    <t>392-12-1</t>
  </si>
  <si>
    <t>Indole-3-pyruvic acid</t>
  </si>
  <si>
    <t>39236-46-9</t>
  </si>
  <si>
    <t>Imidazolidinyl urea</t>
  </si>
  <si>
    <t>3923-79-3</t>
  </si>
  <si>
    <t>4,5-Dihydroxy-1,3-dimethylimidazolidin-2-one</t>
  </si>
  <si>
    <t>39255-32-8</t>
  </si>
  <si>
    <t>Ethyl 2-methylpentanoate</t>
  </si>
  <si>
    <t>3926-62-3</t>
  </si>
  <si>
    <t>Sodium chloroacetate</t>
  </si>
  <si>
    <t>39300-45-3</t>
  </si>
  <si>
    <t>Dinocap</t>
  </si>
  <si>
    <t>3934-20-1</t>
  </si>
  <si>
    <t>2,4-Dichloropyrimidine</t>
  </si>
  <si>
    <t>393-52-2</t>
  </si>
  <si>
    <t>2-Fluorobenzoyl chloride</t>
  </si>
  <si>
    <t>3936-02-5</t>
  </si>
  <si>
    <t>Dexamethazone metasulfobenzoate sodium</t>
  </si>
  <si>
    <t>393-75-9</t>
  </si>
  <si>
    <t>2-Chloro-1,3-dinitro-5-(trifluoromethyl)benzene</t>
  </si>
  <si>
    <t>39377-38-3</t>
  </si>
  <si>
    <t>Sodium aurothiomalate hydrate</t>
  </si>
  <si>
    <t>3938-95-2</t>
  </si>
  <si>
    <t>Ethylpivalate</t>
  </si>
  <si>
    <t>39430-51-8</t>
  </si>
  <si>
    <t>Chromium acetate, basic</t>
  </si>
  <si>
    <t>39511-08-5</t>
  </si>
  <si>
    <t>(E)-3-(2-Furyl)acrolein</t>
  </si>
  <si>
    <t>39515-40-7</t>
  </si>
  <si>
    <t>Cyphenothrin</t>
  </si>
  <si>
    <t>39515-41-8</t>
  </si>
  <si>
    <t>Fenpropathrin</t>
  </si>
  <si>
    <t>39515-51-0</t>
  </si>
  <si>
    <t>3-Phenoxybenzaldehyde</t>
  </si>
  <si>
    <t>39562-70-4</t>
  </si>
  <si>
    <t>Nitrendipine</t>
  </si>
  <si>
    <t>396-01-0</t>
  </si>
  <si>
    <t>Triamterene</t>
  </si>
  <si>
    <t>39624-66-3</t>
  </si>
  <si>
    <t>Trepipam maleate</t>
  </si>
  <si>
    <t>3963-95-9</t>
  </si>
  <si>
    <t>Methacycline hydrochloride</t>
  </si>
  <si>
    <t>3964-81-6</t>
  </si>
  <si>
    <t>Azatadine</t>
  </si>
  <si>
    <t>3965-55-7</t>
  </si>
  <si>
    <t>Sodium 3,5-bis(methoxycarbonyl)benzenesulfonate</t>
  </si>
  <si>
    <t>3970-62-5</t>
  </si>
  <si>
    <t>2,2-Dimethyl-3-pentanol</t>
  </si>
  <si>
    <t>39711-79-0</t>
  </si>
  <si>
    <t>N-Ethyl-4-menthane-3-carboxamide</t>
  </si>
  <si>
    <t>39731-05-0</t>
  </si>
  <si>
    <t>SDZ 21009</t>
  </si>
  <si>
    <t>3979-76-8</t>
  </si>
  <si>
    <t>Mebanazine sulfate</t>
  </si>
  <si>
    <t>39800-16-3</t>
  </si>
  <si>
    <t>4-Hydroperoxy cyclophosphamide</t>
  </si>
  <si>
    <t>39809-25-1</t>
  </si>
  <si>
    <t>Penciclovir</t>
  </si>
  <si>
    <t>39878-70-1</t>
  </si>
  <si>
    <t>Talampicillin hydrochloride</t>
  </si>
  <si>
    <t>39905-57-2</t>
  </si>
  <si>
    <t>4-Hexyloxyaniline</t>
  </si>
  <si>
    <t>40054-69-1</t>
  </si>
  <si>
    <t>Etizolam</t>
  </si>
  <si>
    <t>40077-57-4</t>
  </si>
  <si>
    <t>Aviptadil</t>
  </si>
  <si>
    <t>4008-48-4</t>
  </si>
  <si>
    <t>Nitroxoline</t>
  </si>
  <si>
    <t>4015-32-1</t>
  </si>
  <si>
    <t>Quazodine</t>
  </si>
  <si>
    <t>4016-14-2</t>
  </si>
  <si>
    <t>Isopropyl glycidyl ether</t>
  </si>
  <si>
    <t>401788-99-6</t>
  </si>
  <si>
    <t>1-Butyl-4-methylpyridinium hexafluorophosphate</t>
  </si>
  <si>
    <t>40180-04-9</t>
  </si>
  <si>
    <t>Ticrynafen</t>
  </si>
  <si>
    <t>40220-08-4</t>
  </si>
  <si>
    <t>(2,4,6-Trioxo-1,3,5-triazinane-1,3,5-triyl)triethane-2,1-diyl trisprop-2-enoate</t>
  </si>
  <si>
    <t>4023-02-3</t>
  </si>
  <si>
    <t>Praxadine hydrochloride</t>
  </si>
  <si>
    <t>4023-65-8</t>
  </si>
  <si>
    <t>trans-Aconitic acid</t>
  </si>
  <si>
    <t>402846-78-0</t>
  </si>
  <si>
    <t>1-Butyl-2,3-dimethylimidazolium tetrafluoroborate</t>
  </si>
  <si>
    <t>402910-27-4</t>
  </si>
  <si>
    <t>UK-416244</t>
  </si>
  <si>
    <t>40372-72-3</t>
  </si>
  <si>
    <t>4,4,15,15-Tetraethoxy-3,16-dioxa-8,9,10,11-tetrathia-4,15-disilaoctadecane</t>
  </si>
  <si>
    <t>403842-84-2</t>
  </si>
  <si>
    <t>1-Methyl-3-octylimidazolium trifluoromethanesulfonate</t>
  </si>
  <si>
    <t>40391-99-9</t>
  </si>
  <si>
    <t>Pamidronic acid</t>
  </si>
  <si>
    <t>404001-48-5</t>
  </si>
  <si>
    <t>1-Dodecyl-3-methylimidazolium bis(trifluoromethylsulfonyl)imide</t>
  </si>
  <si>
    <t>404001-49-6</t>
  </si>
  <si>
    <t>1-Methyl-3-tetradecylimidazolium bis(trifluoromethylsulfonyl)imide</t>
  </si>
  <si>
    <t>404001-50-9</t>
  </si>
  <si>
    <t>1-Hexadecyl-3-methylimidazolium bis(trifluoromethylsulfonyl)imide</t>
  </si>
  <si>
    <t>404001-52-1</t>
  </si>
  <si>
    <t>1-Dodecyl-3-methylimidazolium trifluoromethanesulfonate</t>
  </si>
  <si>
    <t>4044-65-9</t>
  </si>
  <si>
    <t>Bitoscanate</t>
  </si>
  <si>
    <t>404-86-4</t>
  </si>
  <si>
    <t>Capsaicin</t>
  </si>
  <si>
    <t>40487-42-1</t>
  </si>
  <si>
    <t>Pendimethalin</t>
  </si>
  <si>
    <t>40516-48-1</t>
  </si>
  <si>
    <t>Tretinoin tocoferil</t>
  </si>
  <si>
    <t>405514-94-5</t>
  </si>
  <si>
    <t>Tributylmethylammonium bis(trifluoromethylsulfonyl)imde</t>
  </si>
  <si>
    <t>40596-69-8</t>
  </si>
  <si>
    <t>Methoprene</t>
  </si>
  <si>
    <t>40601-76-1</t>
  </si>
  <si>
    <t>Cyanox CY 1790</t>
  </si>
  <si>
    <t>4062-60-6</t>
  </si>
  <si>
    <t>N,N'-Di-tert-butylethane-1,2-diamine</t>
  </si>
  <si>
    <t>40649-36-3</t>
  </si>
  <si>
    <t>4-Propylcyclohexanone</t>
  </si>
  <si>
    <t>40666-16-8</t>
  </si>
  <si>
    <t>Fluprostenol</t>
  </si>
  <si>
    <t>40716-66-3</t>
  </si>
  <si>
    <t>trans-Nerolidol</t>
  </si>
  <si>
    <t>407-41-0</t>
  </si>
  <si>
    <t>Dexfosfoserine</t>
  </si>
  <si>
    <t>4074-88-8</t>
  </si>
  <si>
    <t>Diethylene glycol diacrylate</t>
  </si>
  <si>
    <t>4075-81-4</t>
  </si>
  <si>
    <t>Calcium propionate</t>
  </si>
  <si>
    <t>40796-97-2</t>
  </si>
  <si>
    <t>MDL 72222</t>
  </si>
  <si>
    <t>40828-46-4</t>
  </si>
  <si>
    <t>Suprofen</t>
  </si>
  <si>
    <t>4083-64-1</t>
  </si>
  <si>
    <t>p-Toluenesulphonyl isocyanate</t>
  </si>
  <si>
    <t>40876-98-0</t>
  </si>
  <si>
    <t>Sodium diethyl oxaloacetate</t>
  </si>
  <si>
    <t>4093-35-0</t>
  </si>
  <si>
    <t>Bromopride</t>
  </si>
  <si>
    <t>4097-22-7</t>
  </si>
  <si>
    <t>2',3'-Dideoxyadenosine</t>
  </si>
  <si>
    <t>4098-71-9</t>
  </si>
  <si>
    <t>Isophorone diisocyanate</t>
  </si>
  <si>
    <t>41078-02-8</t>
  </si>
  <si>
    <t>Enprofylline</t>
  </si>
  <si>
    <t>4107-98-6</t>
  </si>
  <si>
    <t>N,N-Diisopropylaniline</t>
  </si>
  <si>
    <t>41122-70-7</t>
  </si>
  <si>
    <t>4-Hexyl-4'-cyanobiphenyl</t>
  </si>
  <si>
    <t>41136-22-5</t>
  </si>
  <si>
    <t>Ceftezole sodium</t>
  </si>
  <si>
    <t>41198-08-7</t>
  </si>
  <si>
    <t>Profenofos</t>
  </si>
  <si>
    <t>412009-61-1</t>
  </si>
  <si>
    <t>1-Ethyl-3-methylimidazolium hydrogen sulfate</t>
  </si>
  <si>
    <t>412009-62-2</t>
  </si>
  <si>
    <t>1-Decyl-3-methylimidazolium trifluoromethanesulfonate</t>
  </si>
  <si>
    <t>41253-21-8</t>
  </si>
  <si>
    <t>1,2,4-Triazole, sodium salt</t>
  </si>
  <si>
    <t>4128-17-0</t>
  </si>
  <si>
    <t>trans,trans-Farnesyl acetate</t>
  </si>
  <si>
    <t>4128-37-4</t>
  </si>
  <si>
    <t>1,3-Dipropan-2-ylurea</t>
  </si>
  <si>
    <t>41294-56-8</t>
  </si>
  <si>
    <t>Alfacalcidol</t>
  </si>
  <si>
    <t>4130-08-9</t>
  </si>
  <si>
    <t>Ethenylsilanetriyl triacetate</t>
  </si>
  <si>
    <t>4130-42-1</t>
  </si>
  <si>
    <t>2,6-Di-tert-butyl-4-ethylphenol</t>
  </si>
  <si>
    <t>41317-15-1</t>
  </si>
  <si>
    <t>4-Methoxy-2-methyl-N-phenylaniline</t>
  </si>
  <si>
    <t>4131-74-2</t>
  </si>
  <si>
    <t>Dimethyl 3,3'-thiodipropionate</t>
  </si>
  <si>
    <t>41340-25-4</t>
  </si>
  <si>
    <t>Etodolac</t>
  </si>
  <si>
    <t>41372-08-1</t>
  </si>
  <si>
    <t>Methyldopa sesquihydrate</t>
  </si>
  <si>
    <t>41372-20-7</t>
  </si>
  <si>
    <t>Apomorphine hydrochloride hydrate</t>
  </si>
  <si>
    <t>41395-83-9</t>
  </si>
  <si>
    <t>Propylene glycol dipelargonate</t>
  </si>
  <si>
    <t>41424-36-6</t>
  </si>
  <si>
    <t>1,3,5-Tribromo-2-methoxy-4-methylbenzene</t>
  </si>
  <si>
    <t>41468-25-1</t>
  </si>
  <si>
    <t>Pyridoxal phosphate hydrate</t>
  </si>
  <si>
    <t>41481-66-7</t>
  </si>
  <si>
    <t>4,4'-Sulfonylbis[2-(prop-2-en-1-yl)phenol]</t>
  </si>
  <si>
    <t>41483-43-6</t>
  </si>
  <si>
    <t>Bupirimate</t>
  </si>
  <si>
    <t>4151-50-2</t>
  </si>
  <si>
    <t>N-Ethylperfluorooctanesulfonamide</t>
  </si>
  <si>
    <t>41519-23-7</t>
  </si>
  <si>
    <t>(3Z)-Hex-3-en-1-yl 2-methylpropanoate</t>
  </si>
  <si>
    <t>41532-84-7</t>
  </si>
  <si>
    <t>1,1,2-Trimethyl-1H-benzo[e]indole</t>
  </si>
  <si>
    <t>41575-94-4</t>
  </si>
  <si>
    <t>Carboplatin</t>
  </si>
  <si>
    <t>41621-49-2</t>
  </si>
  <si>
    <t>Ciclopirox olamine</t>
  </si>
  <si>
    <t>4162-45-2</t>
  </si>
  <si>
    <t>Tetrabromobisphenol A bis(2-hydroxyethyl) ether</t>
  </si>
  <si>
    <t>41653-21-8</t>
  </si>
  <si>
    <t>Sulcaine</t>
  </si>
  <si>
    <t>41663-84-7</t>
  </si>
  <si>
    <t>N-Methyl-4-nitrophthalimide</t>
  </si>
  <si>
    <t>4169-04-4</t>
  </si>
  <si>
    <t>2-Phenoxy-1-propanol</t>
  </si>
  <si>
    <t>4170-30-3</t>
  </si>
  <si>
    <t>Crotonaldehyde</t>
  </si>
  <si>
    <t>41717-30-0</t>
  </si>
  <si>
    <t>Befuraline</t>
  </si>
  <si>
    <t>41748-47-4</t>
  </si>
  <si>
    <t>Bentiromide sodium</t>
  </si>
  <si>
    <t>4180-23-8</t>
  </si>
  <si>
    <t>(E)-Anethole</t>
  </si>
  <si>
    <t>41814-78-2</t>
  </si>
  <si>
    <t>2,7,8,9-Tricyclazole</t>
  </si>
  <si>
    <t>41826-92-0</t>
  </si>
  <si>
    <t>Trepibutone</t>
  </si>
  <si>
    <t>4186-68-9</t>
  </si>
  <si>
    <t>1-Ethyl-1-methylpyrrolidinium iodide</t>
  </si>
  <si>
    <t>4196-86-5</t>
  </si>
  <si>
    <t>2,2-Bis[(benzoyloxy)methyl]dibenzoate propanediol</t>
  </si>
  <si>
    <t>4196-89-8</t>
  </si>
  <si>
    <t>Neopentyl glycol dibenzoate</t>
  </si>
  <si>
    <t>420-04-2</t>
  </si>
  <si>
    <t>Cyanamide</t>
  </si>
  <si>
    <t>42011-76-7</t>
  </si>
  <si>
    <t>(-)-2,5-Dimethoxy-4-ethylamphetamine hydrochloride</t>
  </si>
  <si>
    <t>420-12-2</t>
  </si>
  <si>
    <t>Ethylene sulfide</t>
  </si>
  <si>
    <t>42019-78-3</t>
  </si>
  <si>
    <t>4-Hydroxy-4'-chlorobenzophenone</t>
  </si>
  <si>
    <t>4205-90-7</t>
  </si>
  <si>
    <t>Clonidine</t>
  </si>
  <si>
    <t>4205-91-8</t>
  </si>
  <si>
    <t>Clonidine hydrochloride</t>
  </si>
  <si>
    <t>42200-33-9</t>
  </si>
  <si>
    <t>Nadolol</t>
  </si>
  <si>
    <t>4221-98-1</t>
  </si>
  <si>
    <t>(R)-alpha-Phellandrene</t>
  </si>
  <si>
    <t>42228-92-2</t>
  </si>
  <si>
    <t>Acivicin</t>
  </si>
  <si>
    <t>423-55-2</t>
  </si>
  <si>
    <t>1-Bromoheptadecafluorooctane</t>
  </si>
  <si>
    <t>(+)-Diltiazem</t>
  </si>
  <si>
    <t>4245-41-4</t>
  </si>
  <si>
    <t>Estradiol acetate</t>
  </si>
  <si>
    <t>42461-84-7</t>
  </si>
  <si>
    <t>Flunixin meglumine</t>
  </si>
  <si>
    <t>4246-51-9</t>
  </si>
  <si>
    <t>3,3'-[Oxybis(ethane-2,1-diyloxy)]dipropan-1-amine</t>
  </si>
  <si>
    <t>4247-02-3</t>
  </si>
  <si>
    <t>Isobutylparaben</t>
  </si>
  <si>
    <t>42471-28-3</t>
  </si>
  <si>
    <t>Nimustine</t>
  </si>
  <si>
    <t>42482-06-4</t>
  </si>
  <si>
    <t>2-Octen-1-ylsuccinic anhydride</t>
  </si>
  <si>
    <t>42509-80-8</t>
  </si>
  <si>
    <t>Isazofos</t>
  </si>
  <si>
    <t>4252-78-2</t>
  </si>
  <si>
    <t>2,2',4'-Trichloroacetophenone</t>
  </si>
  <si>
    <t>4253-34-3</t>
  </si>
  <si>
    <t>Methylsilanetriyl triacetate</t>
  </si>
  <si>
    <t>42540-40-9</t>
  </si>
  <si>
    <t>Cefamandole nafate</t>
  </si>
  <si>
    <t>42553-65-1</t>
  </si>
  <si>
    <t>Crocin</t>
  </si>
  <si>
    <t>42576-02-3</t>
  </si>
  <si>
    <t>Bifenox</t>
  </si>
  <si>
    <t>42588-37-4</t>
  </si>
  <si>
    <t>Kinoprene</t>
  </si>
  <si>
    <t>42594-17-2</t>
  </si>
  <si>
    <t>Tricyclodecanedimethanol diacrylate</t>
  </si>
  <si>
    <t>426-13-1</t>
  </si>
  <si>
    <t>Fluorometholone</t>
  </si>
  <si>
    <t>4261-68-1</t>
  </si>
  <si>
    <t>N-(2-chloroethyl)-N-(propan-2-yl)propan-2-amine hydrochloride</t>
  </si>
  <si>
    <t>4265-16-1</t>
  </si>
  <si>
    <t>2-Benzofurancarboxaldehyde</t>
  </si>
  <si>
    <t>4272-74-6</t>
  </si>
  <si>
    <t>N-alpha-p-Tosyl-L-lysine chloromethyl ketone hydrochloride</t>
  </si>
  <si>
    <t>4273-98-7</t>
  </si>
  <si>
    <t>2-(Phenylsulfonyl)aniline</t>
  </si>
  <si>
    <t>427-51-0</t>
  </si>
  <si>
    <t>Cyproterone acetate</t>
  </si>
  <si>
    <t>42779-82-8</t>
  </si>
  <si>
    <t>Clopirac</t>
  </si>
  <si>
    <t>4282-42-2</t>
  </si>
  <si>
    <t>1-Iodononane</t>
  </si>
  <si>
    <t>42835-25-6</t>
  </si>
  <si>
    <t>Flumequine</t>
  </si>
  <si>
    <t>42864-78-8</t>
  </si>
  <si>
    <t>Bevantolol hydrochloride</t>
  </si>
  <si>
    <t>42874-03-3</t>
  </si>
  <si>
    <t>Oxyfluorfen</t>
  </si>
  <si>
    <t>42879-47-0</t>
  </si>
  <si>
    <t>Pranolium chloride</t>
  </si>
  <si>
    <t>4291-63-8</t>
  </si>
  <si>
    <t>Cladribine</t>
  </si>
  <si>
    <t>4292-19-7</t>
  </si>
  <si>
    <t>1-Iodododecane</t>
  </si>
  <si>
    <t>42924-53-8</t>
  </si>
  <si>
    <t>Nabumetone</t>
  </si>
  <si>
    <t>42971-09-5</t>
  </si>
  <si>
    <t>Vinpocetine</t>
  </si>
  <si>
    <t>42978-66-5</t>
  </si>
  <si>
    <t>Tripropylene glycol diacrylate</t>
  </si>
  <si>
    <t>4300-97-4</t>
  </si>
  <si>
    <t>3-Chloro-2,2-dimethylpropanoyl chloride</t>
  </si>
  <si>
    <t>4310-35-4</t>
  </si>
  <si>
    <t>Tridihexethyl chloride</t>
  </si>
  <si>
    <t>431-03-8</t>
  </si>
  <si>
    <t>2,3-Butanedione</t>
  </si>
  <si>
    <t>43119-47-7</t>
  </si>
  <si>
    <t>DL-alpha Tocopheryl nicotinate</t>
  </si>
  <si>
    <t>43121-43-3</t>
  </si>
  <si>
    <t>Triadimefon</t>
  </si>
  <si>
    <t>4312-99-6</t>
  </si>
  <si>
    <t>1-Octen-3-one</t>
  </si>
  <si>
    <t>4316-74-9</t>
  </si>
  <si>
    <t>Sodium 2-(methylamino)ethanesulfonate</t>
  </si>
  <si>
    <t>43222-48-6</t>
  </si>
  <si>
    <t>Difenzoquat metilsulfate</t>
  </si>
  <si>
    <t>432-25-7</t>
  </si>
  <si>
    <t>beta-Cyclocitral</t>
  </si>
  <si>
    <t>43229-80-7</t>
  </si>
  <si>
    <t>Formoterol hemifumarate</t>
  </si>
  <si>
    <t>432-60-0</t>
  </si>
  <si>
    <t>Allylestrenol</t>
  </si>
  <si>
    <t>4330-99-8</t>
  </si>
  <si>
    <t>Trimeprazine tartrate</t>
  </si>
  <si>
    <t>433212-21-6</t>
  </si>
  <si>
    <t>SAR 150640</t>
  </si>
  <si>
    <t>433337-23-6</t>
  </si>
  <si>
    <t>1-Decyl-3-methylimidazolium bis(trifluoromethylsulfonyl)imide</t>
  </si>
  <si>
    <t>434-03-7</t>
  </si>
  <si>
    <t>Ethisterone</t>
  </si>
  <si>
    <t>434-07-1</t>
  </si>
  <si>
    <t>Oxymetholone</t>
  </si>
  <si>
    <t>434-13-9</t>
  </si>
  <si>
    <t>Lithocholic acid</t>
  </si>
  <si>
    <t>4342-03-4</t>
  </si>
  <si>
    <t>Dacarbazine</t>
  </si>
  <si>
    <t>434-22-0</t>
  </si>
  <si>
    <t>Nandrolone</t>
  </si>
  <si>
    <t>4342-36-3</t>
  </si>
  <si>
    <t>Tributyltin benzoate</t>
  </si>
  <si>
    <t>4344-55-2</t>
  </si>
  <si>
    <t>4-Butyloxyaniline</t>
  </si>
  <si>
    <t>4345-03-3</t>
  </si>
  <si>
    <t>d-alpha-Tocopheryl succinate</t>
  </si>
  <si>
    <t>4350-09-8</t>
  </si>
  <si>
    <t>L-5-Hydroxytryptophan</t>
  </si>
  <si>
    <t>4360-12-7</t>
  </si>
  <si>
    <t>Ajmaline</t>
  </si>
  <si>
    <t>437-38-7</t>
  </si>
  <si>
    <t>Fentanyl</t>
  </si>
  <si>
    <t>4376-18-5</t>
  </si>
  <si>
    <t>Monomethyl phthalate</t>
  </si>
  <si>
    <t>4376-20-9</t>
  </si>
  <si>
    <t>MEHP</t>
  </si>
  <si>
    <t>437-74-1</t>
  </si>
  <si>
    <t>Xanthinol niacinate</t>
  </si>
  <si>
    <t>4394-00-7</t>
  </si>
  <si>
    <t>Niflumic acid</t>
  </si>
  <si>
    <t>4394-04-1</t>
  </si>
  <si>
    <t>Metanixin</t>
  </si>
  <si>
    <t>4394-05-2</t>
  </si>
  <si>
    <t>Nixylic acid</t>
  </si>
  <si>
    <t>4394-85-8</t>
  </si>
  <si>
    <t>4-Morpholinecarboxaldehyde</t>
  </si>
  <si>
    <t>439687-69-1</t>
  </si>
  <si>
    <t>Nelivaptan</t>
  </si>
  <si>
    <t>440-17-5</t>
  </si>
  <si>
    <t>Fluoperazine dihydrochloride</t>
  </si>
  <si>
    <t>4403-61-6</t>
  </si>
  <si>
    <t>2-Methyl-2-butenenitrile</t>
  </si>
  <si>
    <t>440-58-4</t>
  </si>
  <si>
    <t>Iodamide</t>
  </si>
  <si>
    <t>4408-78-0</t>
  </si>
  <si>
    <t>Phosphonoacetic acid</t>
  </si>
  <si>
    <t>4418-26-2</t>
  </si>
  <si>
    <t>Sodium dehydroacetate</t>
  </si>
  <si>
    <t>4419-39-0</t>
  </si>
  <si>
    <t>Beclomethasone</t>
  </si>
  <si>
    <t>4420-74-0</t>
  </si>
  <si>
    <t>3-Mercaptopropyltrimethoxysilane</t>
  </si>
  <si>
    <t>4422-95-1</t>
  </si>
  <si>
    <t>1,3,5-Benzenetricarbonyl trichloride</t>
  </si>
  <si>
    <t>4433-79-8</t>
  </si>
  <si>
    <t>4'-Chloro-2',5'-dimethoxyacetoacetanilide</t>
  </si>
  <si>
    <t>443-72-1</t>
  </si>
  <si>
    <t>(N-6)-Methyladenine</t>
  </si>
  <si>
    <t>4437-51-8</t>
  </si>
  <si>
    <t>3,4-Hexanedione</t>
  </si>
  <si>
    <t>4437-85-8</t>
  </si>
  <si>
    <t>Butylene carbonate</t>
  </si>
  <si>
    <t>443-79-8</t>
  </si>
  <si>
    <t>DL-Isoleucine</t>
  </si>
  <si>
    <t>4438-22-6</t>
  </si>
  <si>
    <t>Atropine N-oxide</t>
  </si>
  <si>
    <t>443913-73-3</t>
  </si>
  <si>
    <t>Vandetanib</t>
  </si>
  <si>
    <t>444610-91-7</t>
  </si>
  <si>
    <t>PharmaGSID_47315</t>
  </si>
  <si>
    <t>444731-52-6</t>
  </si>
  <si>
    <t>Pazopanib</t>
  </si>
  <si>
    <t>4449-51-8</t>
  </si>
  <si>
    <t>Cyclopamine</t>
  </si>
  <si>
    <t>445295-04-5</t>
  </si>
  <si>
    <t>CP-671305</t>
  </si>
  <si>
    <t>4454-05-1</t>
  </si>
  <si>
    <t>3,4-Dihydro-2-methoxy-2H-pyran</t>
  </si>
  <si>
    <t>4455-26-9</t>
  </si>
  <si>
    <t>N-Methyldioctylamine</t>
  </si>
  <si>
    <t>4460-86-0</t>
  </si>
  <si>
    <t>2,4,5-Trimethoxybenzaldehyde</t>
  </si>
  <si>
    <t>446-35-5</t>
  </si>
  <si>
    <t>2,4-Difluoronitrobenzene</t>
  </si>
  <si>
    <t>4468-42-2</t>
  </si>
  <si>
    <t>3-Phenylhexane</t>
  </si>
  <si>
    <t>446-86-6</t>
  </si>
  <si>
    <t>Azathioprine</t>
  </si>
  <si>
    <t>447-41-6</t>
  </si>
  <si>
    <t>Nylidrin</t>
  </si>
  <si>
    <t>448245-52-1</t>
  </si>
  <si>
    <t>1-Butyl-3-methylimidazolium dicyanamide</t>
  </si>
  <si>
    <t>44860-68-6</t>
  </si>
  <si>
    <t>2,2'-(Methanediyldisulfanediyl)diethanol</t>
  </si>
  <si>
    <t>44992-01-0</t>
  </si>
  <si>
    <t>2-(Dimethylamino)ethyl acrylate methochloride</t>
  </si>
  <si>
    <t>4501-58-0</t>
  </si>
  <si>
    <t>[(1R)-2,2,3-Trimethylcyclopent-3-en-1-yl]acetaldehyde</t>
  </si>
  <si>
    <t>451-40-1</t>
  </si>
  <si>
    <t>1,2-Diphenylethanone</t>
  </si>
  <si>
    <t>452-35-7</t>
  </si>
  <si>
    <t>Ethoxzolamide</t>
  </si>
  <si>
    <t>452-86-8</t>
  </si>
  <si>
    <t>4-Methylcatechol</t>
  </si>
  <si>
    <t>4532-64-3</t>
  </si>
  <si>
    <t>2,3-Butanedithiol</t>
  </si>
  <si>
    <t>4536-23-6</t>
  </si>
  <si>
    <t>2-Methylhexanoic acid</t>
  </si>
  <si>
    <t>4536-30-5</t>
  </si>
  <si>
    <t>2-(Dodecyloxy)ethanol</t>
  </si>
  <si>
    <t>4544-15-4</t>
  </si>
  <si>
    <t>Piperilate hydrochloride</t>
  </si>
  <si>
    <t>4548-53-2</t>
  </si>
  <si>
    <t>FD&amp;C Red 4</t>
  </si>
  <si>
    <t>454-92-2</t>
  </si>
  <si>
    <t>3-(Trifluoromethyl)benzoic acid</t>
  </si>
  <si>
    <t>4553-62-2</t>
  </si>
  <si>
    <t>2-Methylpentanedinitrile</t>
  </si>
  <si>
    <t>4559-86-8</t>
  </si>
  <si>
    <t>1,1,3,3-Tetrabutylurea</t>
  </si>
  <si>
    <t>4564-87-8</t>
  </si>
  <si>
    <t>Carbomycin A</t>
  </si>
  <si>
    <t>456-59-7</t>
  </si>
  <si>
    <t>Cyclandelate</t>
  </si>
  <si>
    <t>4568-28-9</t>
  </si>
  <si>
    <t>Triethanolamine stearate</t>
  </si>
  <si>
    <t>4574-04-3</t>
  </si>
  <si>
    <t>Myristyltrimethylammonium chlorideN,N,N-Trimethyltetradecan-1-aminium chloride</t>
  </si>
  <si>
    <t>4574-60-1</t>
  </si>
  <si>
    <t>Atropine-N-oxide hydrochloride</t>
  </si>
  <si>
    <t>458-24-2</t>
  </si>
  <si>
    <t>Fenfluramine</t>
  </si>
  <si>
    <t>458-37-7</t>
  </si>
  <si>
    <t>Curcumin</t>
  </si>
  <si>
    <t>4584-57-0</t>
  </si>
  <si>
    <t>1,4-Dimethylamino-4-nitrostilbene</t>
  </si>
  <si>
    <t>459-57-4</t>
  </si>
  <si>
    <t>4-Fluorobenzaldehyde</t>
  </si>
  <si>
    <t>459-80-3</t>
  </si>
  <si>
    <t>Geranic acid</t>
  </si>
  <si>
    <t>460-00-4</t>
  </si>
  <si>
    <t>1-Bromo-4-fluorobenzene</t>
  </si>
  <si>
    <t>460081-99-6</t>
  </si>
  <si>
    <t>PharmaGSID_48510</t>
  </si>
  <si>
    <t>460092-03-9</t>
  </si>
  <si>
    <t>Trihexyltetradecylphosphonium bis(trifluoromethylsulfonyl)imide</t>
  </si>
  <si>
    <t>4602-84-0</t>
  </si>
  <si>
    <t>Farnesol</t>
  </si>
  <si>
    <t>460345-16-8</t>
  </si>
  <si>
    <t>1-Hexyl-3-methylimidazolium trifluoromethanesulfonate</t>
  </si>
  <si>
    <t>461023-63-2</t>
  </si>
  <si>
    <t>Aplaviroc hydrochloride</t>
  </si>
  <si>
    <t>461-05-2</t>
  </si>
  <si>
    <t>Carnitine hydrochloride</t>
  </si>
  <si>
    <t>461-58-5</t>
  </si>
  <si>
    <t>Cyanoguanidine</t>
  </si>
  <si>
    <t>4618-18-2</t>
  </si>
  <si>
    <t>Lactulose</t>
  </si>
  <si>
    <t>462-06-6</t>
  </si>
  <si>
    <t>Fluorobenzene</t>
  </si>
  <si>
    <t>4620-70-6</t>
  </si>
  <si>
    <t>2-(tert-Butylamino)ethanol</t>
  </si>
  <si>
    <t>462-08-8</t>
  </si>
  <si>
    <t>3-Pyridinamine</t>
  </si>
  <si>
    <t>4621-04-9</t>
  </si>
  <si>
    <t>4-Isopropylcyclohexanol</t>
  </si>
  <si>
    <t>4630-07-3</t>
  </si>
  <si>
    <t>Valencene</t>
  </si>
  <si>
    <t>463-04-7</t>
  </si>
  <si>
    <t>Pentyl nitrite</t>
  </si>
  <si>
    <t>4630-95-9</t>
  </si>
  <si>
    <t>Prifinium bromide</t>
  </si>
  <si>
    <t>463-40-1</t>
  </si>
  <si>
    <t>Linolenic acid</t>
  </si>
  <si>
    <t>4635-87-4</t>
  </si>
  <si>
    <t>3-Pentenenitrile</t>
  </si>
  <si>
    <t>4638-03-3</t>
  </si>
  <si>
    <t>Allyl 3-chloro-2-hydroxypropyl ether</t>
  </si>
  <si>
    <t>4638-48-6</t>
  </si>
  <si>
    <t>5-Chlorosalicylanilide</t>
  </si>
  <si>
    <t>4640-01-1</t>
  </si>
  <si>
    <t>Methyl triclosan</t>
  </si>
  <si>
    <t>4643-27-0</t>
  </si>
  <si>
    <t>2-Octen-4-one</t>
  </si>
  <si>
    <t>464-45-9</t>
  </si>
  <si>
    <t>[(1S)-endo]-(-)-Borneol</t>
  </si>
  <si>
    <t>464-49-3</t>
  </si>
  <si>
    <t>D-Camphor</t>
  </si>
  <si>
    <t>464930-42-5</t>
  </si>
  <si>
    <t>SSR 240612</t>
  </si>
  <si>
    <t>465-39-4</t>
  </si>
  <si>
    <t>Bufogenin</t>
  </si>
  <si>
    <t>4655-34-9</t>
  </si>
  <si>
    <t>Isopropyl methacrylate</t>
  </si>
  <si>
    <t>465-65-6</t>
  </si>
  <si>
    <t>Naloxone</t>
  </si>
  <si>
    <t>465-73-6</t>
  </si>
  <si>
    <t>Isodrin</t>
  </si>
  <si>
    <t>4658-28-0</t>
  </si>
  <si>
    <t>Aziprotryne</t>
  </si>
  <si>
    <t>4659-45-4</t>
  </si>
  <si>
    <t>2,6-Dichlorobenzoyl chloride</t>
  </si>
  <si>
    <t>466-06-8</t>
  </si>
  <si>
    <t>Proscillaridin</t>
  </si>
  <si>
    <t>466-97-7</t>
  </si>
  <si>
    <t>Normorphine</t>
  </si>
  <si>
    <t>467-15-2</t>
  </si>
  <si>
    <t>Norcodeine</t>
  </si>
  <si>
    <t>46728-75-0</t>
  </si>
  <si>
    <t>Lithium 3-carboxy-5-sulfobenzoate</t>
  </si>
  <si>
    <t>4674-50-4</t>
  </si>
  <si>
    <t>(+)-Nootkatone</t>
  </si>
  <si>
    <t>467-55-0</t>
  </si>
  <si>
    <t>Hecogenin</t>
  </si>
  <si>
    <t>4680-78-8</t>
  </si>
  <si>
    <t>FD&amp;C Green No. 1</t>
  </si>
  <si>
    <t>4682-36-4</t>
  </si>
  <si>
    <t>Orphenadrine dihydrogen citrate</t>
  </si>
  <si>
    <t>4684-94-0</t>
  </si>
  <si>
    <t>6-Chloro-2-picolinic acid</t>
  </si>
  <si>
    <t>468-59-7</t>
  </si>
  <si>
    <t>Betaprodine</t>
  </si>
  <si>
    <t>469-61-4</t>
  </si>
  <si>
    <t>(-)-alpha-Cedrene</t>
  </si>
  <si>
    <t>4696-76-8</t>
  </si>
  <si>
    <t>Kanamycin B</t>
  </si>
  <si>
    <t>4697-14-7</t>
  </si>
  <si>
    <t>Ticarcillin disodium</t>
  </si>
  <si>
    <t>4707-47-5</t>
  </si>
  <si>
    <t>Methyl 2,4-dihydroxy-3,6-dimethylbenzoate</t>
  </si>
  <si>
    <t>470-82-6</t>
  </si>
  <si>
    <t>1,8-Cineol</t>
  </si>
  <si>
    <t>470-90-6</t>
  </si>
  <si>
    <t>Chlorfenvinphos</t>
  </si>
  <si>
    <t>470-99-5</t>
  </si>
  <si>
    <t>3,5,5-Trimethyl-2-cyclohexen-1-ol</t>
  </si>
  <si>
    <t>4712-55-4</t>
  </si>
  <si>
    <t>Diphenyl phosphite</t>
  </si>
  <si>
    <t>471-53-4</t>
  </si>
  <si>
    <t>Glycyrrhetinic acid</t>
  </si>
  <si>
    <t>4724-48-5</t>
  </si>
  <si>
    <t>Octylphosphonic acid</t>
  </si>
  <si>
    <t>4726-14-1</t>
  </si>
  <si>
    <t>Nitralin</t>
  </si>
  <si>
    <t>472-66-2</t>
  </si>
  <si>
    <t>2,6,6-Trimethyl-1-cyclohexene-1-acetaldehyde</t>
  </si>
  <si>
    <t>472-86-6</t>
  </si>
  <si>
    <t>13-cis-Retinal</t>
  </si>
  <si>
    <t>473289-62-2</t>
  </si>
  <si>
    <t>Ilepatril</t>
  </si>
  <si>
    <t>473-32-5</t>
  </si>
  <si>
    <t>Chaulmosulfone</t>
  </si>
  <si>
    <t>473-55-2</t>
  </si>
  <si>
    <t>Pinane</t>
  </si>
  <si>
    <t>474-25-9</t>
  </si>
  <si>
    <t>Chenodeoxycholic acid</t>
  </si>
  <si>
    <t>474368-70-2</t>
  </si>
  <si>
    <t>1-Hexylpyridinium tetrafluoroborate</t>
  </si>
  <si>
    <t>474-40-8</t>
  </si>
  <si>
    <t>Sitosterol alpha1</t>
  </si>
  <si>
    <t>474-86-2</t>
  </si>
  <si>
    <t>Equilin</t>
  </si>
  <si>
    <t>4748-78-1</t>
  </si>
  <si>
    <t>4-Ethylbenzaldehyde</t>
  </si>
  <si>
    <t>475-20-7</t>
  </si>
  <si>
    <t>Longifolene</t>
  </si>
  <si>
    <t>475207-59-1</t>
  </si>
  <si>
    <t>Sorafenib tosylate</t>
  </si>
  <si>
    <t>4752-10-7</t>
  </si>
  <si>
    <t>1,4-Dichlorophthalazine</t>
  </si>
  <si>
    <t>475-31-0</t>
  </si>
  <si>
    <t>Glycocholic acid</t>
  </si>
  <si>
    <t>475575-45-2</t>
  </si>
  <si>
    <t>1-Butyl-2,3-dimethylimidazolium bromide</t>
  </si>
  <si>
    <t>4757-55-5</t>
  </si>
  <si>
    <t>Dimetacrine</t>
  </si>
  <si>
    <t>4759-48-2</t>
  </si>
  <si>
    <t>13-cis Retinoic acid</t>
  </si>
  <si>
    <t>476-66-4</t>
  </si>
  <si>
    <t>Ellagic acid</t>
  </si>
  <si>
    <t>4767-03-7</t>
  </si>
  <si>
    <t>3-Hydroxy-2-(hydroxymethyl)-2-methylpropanoic acid</t>
  </si>
  <si>
    <t>477-30-5</t>
  </si>
  <si>
    <t>Colcemid</t>
  </si>
  <si>
    <t>4776-06-1</t>
  </si>
  <si>
    <t>Fluorosalan</t>
  </si>
  <si>
    <t>4779-94-6</t>
  </si>
  <si>
    <t>Norfenefrine hydrochloride</t>
  </si>
  <si>
    <t>478149-53-0</t>
  </si>
  <si>
    <t>PHA-00543613</t>
  </si>
  <si>
    <t>478263-98-8</t>
  </si>
  <si>
    <t>AVE3295</t>
  </si>
  <si>
    <t>478-43-3</t>
  </si>
  <si>
    <t>Rhein</t>
  </si>
  <si>
    <t>4784-40-1</t>
  </si>
  <si>
    <t>Oxomemazine hydrochloride</t>
  </si>
  <si>
    <t>4789-68-8</t>
  </si>
  <si>
    <t>Octoclothepine maleate</t>
  </si>
  <si>
    <t>479-13-0</t>
  </si>
  <si>
    <t>Coumestrol</t>
  </si>
  <si>
    <t>479-18-5</t>
  </si>
  <si>
    <t>Dyphylline</t>
  </si>
  <si>
    <t>4792-15-8</t>
  </si>
  <si>
    <t>Pentaethylene glycol</t>
  </si>
  <si>
    <t>479500-35-1</t>
  </si>
  <si>
    <t>1-Butyl-1-methylpyrrolidinium chloride</t>
  </si>
  <si>
    <t>479-92-5</t>
  </si>
  <si>
    <t>Propyphenazone</t>
  </si>
  <si>
    <t>4800-94-6</t>
  </si>
  <si>
    <t>Carbenicillin disodium</t>
  </si>
  <si>
    <t>4802-20-4</t>
  </si>
  <si>
    <t>Dipentenedimercaptan</t>
  </si>
  <si>
    <t>480-22-8</t>
  </si>
  <si>
    <t>1,8,9-Trihydroxyanthracene</t>
  </si>
  <si>
    <t>480-40-0</t>
  </si>
  <si>
    <t>Chrysin</t>
  </si>
  <si>
    <t>480-63-7</t>
  </si>
  <si>
    <t>2,4,6-Trimethylbenzoic acid</t>
  </si>
  <si>
    <t>481-06-1</t>
  </si>
  <si>
    <t>alpha-Santonin</t>
  </si>
  <si>
    <t>4812-20-8</t>
  </si>
  <si>
    <t>2-Isopropoxyphenol</t>
  </si>
  <si>
    <t>481-30-1</t>
  </si>
  <si>
    <t>Epitestosterone</t>
  </si>
  <si>
    <t>481-40-3</t>
  </si>
  <si>
    <t>1,4,5-Trihydroxynaphthalene</t>
  </si>
  <si>
    <t>48145-04-6</t>
  </si>
  <si>
    <t>2-Phenoxyethyl acrylate</t>
  </si>
  <si>
    <t>481-49-2</t>
  </si>
  <si>
    <t>Cepharanthine</t>
  </si>
  <si>
    <t>481-72-1</t>
  </si>
  <si>
    <t>Aloe-emodin</t>
  </si>
  <si>
    <t>481-74-3</t>
  </si>
  <si>
    <t>Chrysophanic acid</t>
  </si>
  <si>
    <t>481-85-6</t>
  </si>
  <si>
    <t>Menadiol</t>
  </si>
  <si>
    <t>4822-44-0</t>
  </si>
  <si>
    <t>Thioglycolic acid anilide</t>
  </si>
  <si>
    <t>482-44-0</t>
  </si>
  <si>
    <t>Imperatorin</t>
  </si>
  <si>
    <t>4824-78-6</t>
  </si>
  <si>
    <t>Bromophos-ethyl</t>
  </si>
  <si>
    <t>482-89-3</t>
  </si>
  <si>
    <t>Indigo dye</t>
  </si>
  <si>
    <t>483-18-1</t>
  </si>
  <si>
    <t>Emetine</t>
  </si>
  <si>
    <t>483-20-5</t>
  </si>
  <si>
    <t>5,5'-Indigotindisulfonic acid</t>
  </si>
  <si>
    <t>483-63-6</t>
  </si>
  <si>
    <t>Crotamiton</t>
  </si>
  <si>
    <t>483-84-1</t>
  </si>
  <si>
    <t>8-Hydroxy-5,7-dinitro-2-naphthalenesulfonic acid</t>
  </si>
  <si>
    <t>484-17-3</t>
  </si>
  <si>
    <t>9-Phenanthrol</t>
  </si>
  <si>
    <t>484-20-8</t>
  </si>
  <si>
    <t>5-Methoxypsoralen</t>
  </si>
  <si>
    <t>484-23-1</t>
  </si>
  <si>
    <t>Dihydralazine</t>
  </si>
  <si>
    <t>4845-50-5</t>
  </si>
  <si>
    <t>1,4-Dioxane-2,3-diol</t>
  </si>
  <si>
    <t>4849-32-5</t>
  </si>
  <si>
    <t>Karbutilate</t>
  </si>
  <si>
    <t>485-31-4</t>
  </si>
  <si>
    <t>Binapacryl</t>
  </si>
  <si>
    <t>485-34-7</t>
  </si>
  <si>
    <t>Neocinchophen</t>
  </si>
  <si>
    <t>485-47-2</t>
  </si>
  <si>
    <t>Ninhydrin</t>
  </si>
  <si>
    <t>485-72-3</t>
  </si>
  <si>
    <t>Formononetin</t>
  </si>
  <si>
    <t>4860-03-1</t>
  </si>
  <si>
    <t>1-Chlorohexadecane</t>
  </si>
  <si>
    <t>486-12-4</t>
  </si>
  <si>
    <t>Triprolidine</t>
  </si>
  <si>
    <t>4861-85-2</t>
  </si>
  <si>
    <t>Isopropyl phenylacetate</t>
  </si>
  <si>
    <t>486-25-9</t>
  </si>
  <si>
    <t>9-Fluorenone</t>
  </si>
  <si>
    <t>486-56-6</t>
  </si>
  <si>
    <t>Cotinine</t>
  </si>
  <si>
    <t>486-67-9</t>
  </si>
  <si>
    <t>Mersalyl acid</t>
  </si>
  <si>
    <t>486-79-3</t>
  </si>
  <si>
    <t>Dipyrocetyl</t>
  </si>
  <si>
    <t>487-06-9</t>
  </si>
  <si>
    <t>5,7-Dimethoxy-2H-chromen-2-one</t>
  </si>
  <si>
    <t>487-79-6</t>
  </si>
  <si>
    <t>Kainic acid</t>
  </si>
  <si>
    <t>487-93-4</t>
  </si>
  <si>
    <t>Bufotenine</t>
  </si>
  <si>
    <t>4880-88-0</t>
  </si>
  <si>
    <t>(-)-Eburnamonine</t>
  </si>
  <si>
    <t>488-10-8</t>
  </si>
  <si>
    <t>Jasmone</t>
  </si>
  <si>
    <t>488-41-5</t>
  </si>
  <si>
    <t>Dibromomannitol</t>
  </si>
  <si>
    <t>4884-68-8</t>
  </si>
  <si>
    <t>Hydrastinine hydrochloride</t>
  </si>
  <si>
    <t>488-82-4</t>
  </si>
  <si>
    <t>D-Arabinitol</t>
  </si>
  <si>
    <t>489-01-0</t>
  </si>
  <si>
    <t>2,6-Di-tert-butyl-4-methoxyphenol</t>
  </si>
  <si>
    <t>4891-15-0</t>
  </si>
  <si>
    <t>Estramustine phosphate</t>
  </si>
  <si>
    <t>489-84-9</t>
  </si>
  <si>
    <t>Guaiazulene</t>
  </si>
  <si>
    <t>4901-51-3</t>
  </si>
  <si>
    <t>2,3,4,5-Tetrachlorophenol</t>
  </si>
  <si>
    <t>490-46-0</t>
  </si>
  <si>
    <t>(-)-Epicatechin</t>
  </si>
  <si>
    <t>4904-61-4</t>
  </si>
  <si>
    <t>1,5,9-Cyclododecatriene</t>
  </si>
  <si>
    <t>490-55-1</t>
  </si>
  <si>
    <t>Amiphenazole</t>
  </si>
  <si>
    <t>4910-46-7</t>
  </si>
  <si>
    <t>N-Acetyl-L-aspartyl-L-glutamic acid</t>
  </si>
  <si>
    <t>491-07-6</t>
  </si>
  <si>
    <t>(2R,5R)-5-Methyl-2-(propan-2-yl)cyclohexanone</t>
  </si>
  <si>
    <t>491-35-0</t>
  </si>
  <si>
    <t>Lepidine</t>
  </si>
  <si>
    <t>491-36-1</t>
  </si>
  <si>
    <t>4(3H)?-?Quinazolinone</t>
  </si>
  <si>
    <t>491-59-8</t>
  </si>
  <si>
    <t>Chrysarobin</t>
  </si>
  <si>
    <t>491-80-5</t>
  </si>
  <si>
    <t>Biochanin A</t>
  </si>
  <si>
    <t>4927-39-3</t>
  </si>
  <si>
    <t>4-Cyclohexyl-4-methyl-pentan-2-one</t>
  </si>
  <si>
    <t>492-94-4</t>
  </si>
  <si>
    <t>alpha-Furil</t>
  </si>
  <si>
    <t>493-52-7</t>
  </si>
  <si>
    <t>Methyl red</t>
  </si>
  <si>
    <t>4938-72-1</t>
  </si>
  <si>
    <t>Isobutyl (2,4,5-trichlorophenoxy)acetate</t>
  </si>
  <si>
    <t>4940-11-8</t>
  </si>
  <si>
    <t>2-Ethyl-3-hydroxy-4H-pyran-4-one</t>
  </si>
  <si>
    <t>4940-39-0</t>
  </si>
  <si>
    <t>Chromocarb</t>
  </si>
  <si>
    <t>494-19-9</t>
  </si>
  <si>
    <t>10,11-Dihydro-5H-dibenz[b,f]azepine</t>
  </si>
  <si>
    <t>494-52-0</t>
  </si>
  <si>
    <t>L-3-(2'-Piperidyl)pyridine</t>
  </si>
  <si>
    <t>494-90-6</t>
  </si>
  <si>
    <t>Menthofuran</t>
  </si>
  <si>
    <t>495-18-1</t>
  </si>
  <si>
    <t>N-Hydroxybenzamide</t>
  </si>
  <si>
    <t>495-40-9</t>
  </si>
  <si>
    <t>Butyrophenone</t>
  </si>
  <si>
    <t>495-48-7</t>
  </si>
  <si>
    <t>Azoxybenzene</t>
  </si>
  <si>
    <t>4956-37-0</t>
  </si>
  <si>
    <t>Estradiol enanthate</t>
  </si>
  <si>
    <t>495-69-2</t>
  </si>
  <si>
    <t>Hippuric acid</t>
  </si>
  <si>
    <t>49570-63-0</t>
  </si>
  <si>
    <t>(+)-alpha-Methadol hydrochloride</t>
  </si>
  <si>
    <t>495-84-1</t>
  </si>
  <si>
    <t>Salinazid</t>
  </si>
  <si>
    <t>495-85-2</t>
  </si>
  <si>
    <t>Methysticin</t>
  </si>
  <si>
    <t>49627-27-2</t>
  </si>
  <si>
    <t>Sulindac sulfide</t>
  </si>
  <si>
    <t>496-46-8</t>
  </si>
  <si>
    <t>Glycoluril</t>
  </si>
  <si>
    <t>496-67-3</t>
  </si>
  <si>
    <t>Bromisovalum</t>
  </si>
  <si>
    <t>496-72-0</t>
  </si>
  <si>
    <t>3,4-Diaminotoluene</t>
  </si>
  <si>
    <t>4968-48-3</t>
  </si>
  <si>
    <t>1-Methyl-4-phenyl-4-propionoxypiperidine hydrochloride</t>
  </si>
  <si>
    <t>49697-38-3</t>
  </si>
  <si>
    <t>Rimexolone</t>
  </si>
  <si>
    <t>497-03-0</t>
  </si>
  <si>
    <t>2-Methyl-2-butenal</t>
  </si>
  <si>
    <t>497-39-2</t>
  </si>
  <si>
    <t>3-Methyl-4,6-di-tert-butylphenol</t>
  </si>
  <si>
    <t>49763-96-4</t>
  </si>
  <si>
    <t>Stiripentol</t>
  </si>
  <si>
    <t>497-76-7</t>
  </si>
  <si>
    <t>Arbutin</t>
  </si>
  <si>
    <t>4979-32-2</t>
  </si>
  <si>
    <t>N,N-Dicyclohexyl-2-benzothiazolesulfenamide</t>
  </si>
  <si>
    <t>4985-85-7</t>
  </si>
  <si>
    <t>2,2'-[(3-Aminopropyl)imino]diethanol</t>
  </si>
  <si>
    <t>49864-70-2</t>
  </si>
  <si>
    <t>Azaclorzine</t>
  </si>
  <si>
    <t>4986-89-4</t>
  </si>
  <si>
    <t>Pentaerythritol tetraacrylate</t>
  </si>
  <si>
    <t>4991-65-5</t>
  </si>
  <si>
    <t>Thioxolone</t>
  </si>
  <si>
    <t>4994-16-5</t>
  </si>
  <si>
    <t>4-Phenyl-1-cyclohexene</t>
  </si>
  <si>
    <t>4995-43-1</t>
  </si>
  <si>
    <t>Estradiol phosphate</t>
  </si>
  <si>
    <t>499-75-2</t>
  </si>
  <si>
    <t>Isopropyl-o-cresol</t>
  </si>
  <si>
    <t>499-83-2</t>
  </si>
  <si>
    <t>2,6-Pyridinedicarboxylic acid</t>
  </si>
  <si>
    <t>4998-76-9</t>
  </si>
  <si>
    <t>Cyclohexylamine hydrochloride</t>
  </si>
  <si>
    <t>50-02-2</t>
  </si>
  <si>
    <t>Dexamethasone</t>
  </si>
  <si>
    <t>50-03-3</t>
  </si>
  <si>
    <t>Hydrocortisone acetate</t>
  </si>
  <si>
    <t>5003-48-5</t>
  </si>
  <si>
    <t>Benorylate</t>
  </si>
  <si>
    <t>500-38-9</t>
  </si>
  <si>
    <t>Nordihydroguaiaretic acid</t>
  </si>
  <si>
    <t>500-42-5</t>
  </si>
  <si>
    <t>Chlorazanil</t>
  </si>
  <si>
    <t>50-04-4</t>
  </si>
  <si>
    <t>Cortisone acetate</t>
  </si>
  <si>
    <t>500-62-9</t>
  </si>
  <si>
    <t>Yangonin</t>
  </si>
  <si>
    <t>500-64-1</t>
  </si>
  <si>
    <t>Kavain</t>
  </si>
  <si>
    <t>50-06-6</t>
  </si>
  <si>
    <t>Phenobarbital</t>
  </si>
  <si>
    <t>500-66-3</t>
  </si>
  <si>
    <t>Olivetol</t>
  </si>
  <si>
    <t>50-07-7</t>
  </si>
  <si>
    <t>Mitomycin C</t>
  </si>
  <si>
    <t>50-10-2</t>
  </si>
  <si>
    <t>Oxyphenonium bromide</t>
  </si>
  <si>
    <t>501027-49-2</t>
  </si>
  <si>
    <t>PD-0333941</t>
  </si>
  <si>
    <t>50-11-3</t>
  </si>
  <si>
    <t>Metharbital</t>
  </si>
  <si>
    <t>501-30-4</t>
  </si>
  <si>
    <t>Kojic acid</t>
  </si>
  <si>
    <t>501-36-0</t>
  </si>
  <si>
    <t>Resveratrol</t>
  </si>
  <si>
    <t>50-14-6</t>
  </si>
  <si>
    <t>Ergocalciferol</t>
  </si>
  <si>
    <t>501-52-0</t>
  </si>
  <si>
    <t>Hydrocinnamic acid</t>
  </si>
  <si>
    <t>501-53-1</t>
  </si>
  <si>
    <t>Benzyl chloroformate</t>
  </si>
  <si>
    <t>50-21-5</t>
  </si>
  <si>
    <t>Lactic acid</t>
  </si>
  <si>
    <t>50-22-6</t>
  </si>
  <si>
    <t>Corticosterone</t>
  </si>
  <si>
    <t>50-23-7</t>
  </si>
  <si>
    <t>Hydrocortisone</t>
  </si>
  <si>
    <t>502-44-3</t>
  </si>
  <si>
    <t>Caprolactone</t>
  </si>
  <si>
    <t>502-47-6</t>
  </si>
  <si>
    <t>Citronellic acid</t>
  </si>
  <si>
    <t>50-24-8</t>
  </si>
  <si>
    <t>Prednisolone</t>
  </si>
  <si>
    <t>502-54-5</t>
  </si>
  <si>
    <t>2,3-Dihydroxypropyl octanoate</t>
  </si>
  <si>
    <t>502-55-6</t>
  </si>
  <si>
    <t>Bis(ethylxanthogen)</t>
  </si>
  <si>
    <t>502-61-4</t>
  </si>
  <si>
    <t>alpha-Farnesene</t>
  </si>
  <si>
    <t>50264-69-2</t>
  </si>
  <si>
    <t>Lonidamine</t>
  </si>
  <si>
    <t>502-65-8</t>
  </si>
  <si>
    <t>all-trans-Lycopene</t>
  </si>
  <si>
    <t>5026-74-4</t>
  </si>
  <si>
    <t>4-(Diglycidylamino)phenyl glycidyl ether</t>
  </si>
  <si>
    <t>50-27-1</t>
  </si>
  <si>
    <t>Estriol</t>
  </si>
  <si>
    <t>502-72-7</t>
  </si>
  <si>
    <t>Cyclopentadecanone</t>
  </si>
  <si>
    <t>50-28-2</t>
  </si>
  <si>
    <t>17beta-Estradiol</t>
  </si>
  <si>
    <t>502-85-2</t>
  </si>
  <si>
    <t>Sodium Oxybate</t>
  </si>
  <si>
    <t>50-29-3</t>
  </si>
  <si>
    <t>Dichlorodiphenyltrichloroethane</t>
  </si>
  <si>
    <t>50-30-6</t>
  </si>
  <si>
    <t>2,6-Dichlorobenzoic acid</t>
  </si>
  <si>
    <t>50-31-7</t>
  </si>
  <si>
    <t>2,3,6-Trichlorobenzoic acid</t>
  </si>
  <si>
    <t>50-32-8</t>
  </si>
  <si>
    <t>Benzo(a)pyrene</t>
  </si>
  <si>
    <t>503-30-0</t>
  </si>
  <si>
    <t>1,3-Propylene oxide</t>
  </si>
  <si>
    <t>50-33-9</t>
  </si>
  <si>
    <t>Phenylbutazone</t>
  </si>
  <si>
    <t>50-34-0</t>
  </si>
  <si>
    <t>Propantheline bromide</t>
  </si>
  <si>
    <t>50-35-1</t>
  </si>
  <si>
    <t>Thalidomide</t>
  </si>
  <si>
    <t>50357-61-4</t>
  </si>
  <si>
    <t>Dibromopropamidine dihydrochloride</t>
  </si>
  <si>
    <t>50370-12-2</t>
  </si>
  <si>
    <t>Cefadroxil</t>
  </si>
  <si>
    <t>50-37-3</t>
  </si>
  <si>
    <t>Lysergide</t>
  </si>
  <si>
    <t>503-74-2</t>
  </si>
  <si>
    <t>Isovaleric acid</t>
  </si>
  <si>
    <t>5039-78-1</t>
  </si>
  <si>
    <t>(2-(Methacryloyloxy)ethyl)trimethylammonium chloride</t>
  </si>
  <si>
    <t>504-02-9</t>
  </si>
  <si>
    <t>1,3-Cyclohexanedione</t>
  </si>
  <si>
    <t>50-41-9</t>
  </si>
  <si>
    <t>Clomiphene citrate (1:1)</t>
  </si>
  <si>
    <t>50-42-0</t>
  </si>
  <si>
    <t>Adiphenine hydrochloride</t>
  </si>
  <si>
    <t>504-20-1</t>
  </si>
  <si>
    <t>Phorone</t>
  </si>
  <si>
    <t>504-24-5</t>
  </si>
  <si>
    <t>4-Aminopyridine</t>
  </si>
  <si>
    <t>504-29-0</t>
  </si>
  <si>
    <t>2-Aminopyridine</t>
  </si>
  <si>
    <t>50438-75-0</t>
  </si>
  <si>
    <t>p-N,N-Dimethylaminophenethanol</t>
  </si>
  <si>
    <t>50-44-2</t>
  </si>
  <si>
    <t>6-Mercaptopurine</t>
  </si>
  <si>
    <t>50-45-3</t>
  </si>
  <si>
    <t>2,3-Dichlorobenzoic acid</t>
  </si>
  <si>
    <t>504-63-2</t>
  </si>
  <si>
    <t>1,3-Propanediol</t>
  </si>
  <si>
    <t>50471-44-8</t>
  </si>
  <si>
    <t>Vinclozolin</t>
  </si>
  <si>
    <t>504-88-1</t>
  </si>
  <si>
    <t>3-Nitropropionic acid</t>
  </si>
  <si>
    <t>50-49-7</t>
  </si>
  <si>
    <t>Imipramine</t>
  </si>
  <si>
    <t>50-50-0</t>
  </si>
  <si>
    <t>Estradiol benzoate</t>
  </si>
  <si>
    <t>50505-85-6</t>
  </si>
  <si>
    <t>(2S)-1-(2,5-Dimethoxyphenyl)propan-2-amine hydrogen chloride (1:1)</t>
  </si>
  <si>
    <t>50505-88-9</t>
  </si>
  <si>
    <t>R-(-)-2,5-Dimethoxy-4-methylamphetamine hydrochloride</t>
  </si>
  <si>
    <t>50505-89-0</t>
  </si>
  <si>
    <t>(S)-(+)-2,5-Dimethoxy-4-methylamphetamine hydrochloride</t>
  </si>
  <si>
    <t>50505-91-4</t>
  </si>
  <si>
    <t>(+)-2,5-Dimethoxy-4-ethylamphetamine hydrochloride</t>
  </si>
  <si>
    <t>50505-92-5</t>
  </si>
  <si>
    <t>R-(-)-2,5-Dimethoxy-4-bromoamphetamine hydrochloride</t>
  </si>
  <si>
    <t>50505-93-6</t>
  </si>
  <si>
    <t>S-(+)-2,5-Dimethoxy-4-bromoamphetamine hydrochloride</t>
  </si>
  <si>
    <t>5051-22-9</t>
  </si>
  <si>
    <t>Dexpropranolol</t>
  </si>
  <si>
    <t>5051-62-7</t>
  </si>
  <si>
    <t>Guanabenz</t>
  </si>
  <si>
    <t>50-52-2</t>
  </si>
  <si>
    <t>Thioridazine</t>
  </si>
  <si>
    <t>50528-97-7</t>
  </si>
  <si>
    <t>Xilobam</t>
  </si>
  <si>
    <t>505-29-3</t>
  </si>
  <si>
    <t>1,4-Dithiane</t>
  </si>
  <si>
    <t>5053-08-7</t>
  </si>
  <si>
    <t>Fenspiride hydrochloride</t>
  </si>
  <si>
    <t>505-32-8</t>
  </si>
  <si>
    <t>Isophytol</t>
  </si>
  <si>
    <t>50-53-3</t>
  </si>
  <si>
    <t>Chlorpromazine</t>
  </si>
  <si>
    <t>505-48-6</t>
  </si>
  <si>
    <t>Octanedioic acid</t>
  </si>
  <si>
    <t>505-52-2</t>
  </si>
  <si>
    <t>Tridecanedioic acid</t>
  </si>
  <si>
    <t>50-55-5</t>
  </si>
  <si>
    <t>Reserpine</t>
  </si>
  <si>
    <t>50-57-7</t>
  </si>
  <si>
    <t>Lypressin</t>
  </si>
  <si>
    <t>505-79-3</t>
  </si>
  <si>
    <t>3-(Methylthio)propyl isothiocyanate</t>
  </si>
  <si>
    <t>50594-66-6</t>
  </si>
  <si>
    <t>Acifluorfen</t>
  </si>
  <si>
    <t>50-59-9</t>
  </si>
  <si>
    <t>Cephaloridine</t>
  </si>
  <si>
    <t>50-60-2</t>
  </si>
  <si>
    <t>Phentolamine</t>
  </si>
  <si>
    <t>506-26-3</t>
  </si>
  <si>
    <t>Gamolenic acid</t>
  </si>
  <si>
    <t>Chloroquine bis(phosphate)</t>
  </si>
  <si>
    <t>50-65-7</t>
  </si>
  <si>
    <t>Niclosamide</t>
  </si>
  <si>
    <t>506-59-2</t>
  </si>
  <si>
    <t>N-Methylmethanamine hydrochloride</t>
  </si>
  <si>
    <t>506-61-6</t>
  </si>
  <si>
    <t>Potassium silver cyanide</t>
  </si>
  <si>
    <t>50673-97-7</t>
  </si>
  <si>
    <t>Colestolone</t>
  </si>
  <si>
    <t>50679-08-8</t>
  </si>
  <si>
    <t>Terfenadine</t>
  </si>
  <si>
    <t>50700-72-6</t>
  </si>
  <si>
    <t>Vecuronium bromide</t>
  </si>
  <si>
    <t>50-70-4</t>
  </si>
  <si>
    <t>D-Glucitol</t>
  </si>
  <si>
    <t>507-20-0</t>
  </si>
  <si>
    <t>t-Butylchloride</t>
  </si>
  <si>
    <t>5072-45-7</t>
  </si>
  <si>
    <t>cis-Nanophine hydrochloride</t>
  </si>
  <si>
    <t>50-76-0</t>
  </si>
  <si>
    <t>Actinomycin D</t>
  </si>
  <si>
    <t>50-78-2</t>
  </si>
  <si>
    <t>Aspirin</t>
  </si>
  <si>
    <t>50-79-3</t>
  </si>
  <si>
    <t>2,5-Dichlorobenzoic acid</t>
  </si>
  <si>
    <t>5080-50-2</t>
  </si>
  <si>
    <t>Acetyl-L-carnitine hydrochloride</t>
  </si>
  <si>
    <t>50816-18-7</t>
  </si>
  <si>
    <t>9-Decenyl acetate</t>
  </si>
  <si>
    <t>50-81-7</t>
  </si>
  <si>
    <t>L-Ascorbic acid</t>
  </si>
  <si>
    <t>50-84-0</t>
  </si>
  <si>
    <t>2,4-Dichlorobenzoic acid</t>
  </si>
  <si>
    <t>50847-11-5</t>
  </si>
  <si>
    <t>Ibudilast</t>
  </si>
  <si>
    <t>50865-01-5</t>
  </si>
  <si>
    <t>Protoporphyrin disodium</t>
  </si>
  <si>
    <t>50892-23-4</t>
  </si>
  <si>
    <t>Pirinixic acid</t>
  </si>
  <si>
    <t>50-89-5</t>
  </si>
  <si>
    <t>Thymidine</t>
  </si>
  <si>
    <t>5089-70-3</t>
  </si>
  <si>
    <t>(3-Chloropropyl)(triethoxy)silane</t>
  </si>
  <si>
    <t>50903-99-6</t>
  </si>
  <si>
    <t>L-Nitroarginine methyl ester</t>
  </si>
  <si>
    <t>509-14-8</t>
  </si>
  <si>
    <t>Tetranitromethane</t>
  </si>
  <si>
    <t>50-91-9</t>
  </si>
  <si>
    <t>Floxuridine</t>
  </si>
  <si>
    <t>50924-49-7</t>
  </si>
  <si>
    <t>Mizoribine</t>
  </si>
  <si>
    <t>50935-04-1</t>
  </si>
  <si>
    <t>Carminomycin</t>
  </si>
  <si>
    <t>50940-49-3</t>
  </si>
  <si>
    <t>4-[2-(Acryloyloxy)ethoxy]-4-oxobutanoic acid</t>
  </si>
  <si>
    <t>509-60-4</t>
  </si>
  <si>
    <t>Dihydromorphine</t>
  </si>
  <si>
    <t>50978-11-5</t>
  </si>
  <si>
    <t>Diatrizoic acid dihydrate</t>
  </si>
  <si>
    <t>50-98-6</t>
  </si>
  <si>
    <t>Ephedrine hydrochloride</t>
  </si>
  <si>
    <t>50-99-7</t>
  </si>
  <si>
    <t>D-Glucose</t>
  </si>
  <si>
    <t>51000-52-3</t>
  </si>
  <si>
    <t>Vinyl neodecanoate</t>
  </si>
  <si>
    <t>51012-33-0</t>
  </si>
  <si>
    <t>Tiapride hydrochloride</t>
  </si>
  <si>
    <t>510-15-6</t>
  </si>
  <si>
    <t>Chlorobenzilate</t>
  </si>
  <si>
    <t>51022-69-6</t>
  </si>
  <si>
    <t>Amcinonide</t>
  </si>
  <si>
    <t>51022-74-3</t>
  </si>
  <si>
    <t>Biliscopin</t>
  </si>
  <si>
    <t>51022-98-1</t>
  </si>
  <si>
    <t>Butirosin disulfate</t>
  </si>
  <si>
    <t>510-35-0</t>
  </si>
  <si>
    <t>Santonic acid</t>
  </si>
  <si>
    <t>51-03-6</t>
  </si>
  <si>
    <t>Piperonyl butoxide</t>
  </si>
  <si>
    <t>51037-30-0</t>
  </si>
  <si>
    <t>Acipimox</t>
  </si>
  <si>
    <t>5104-49-4</t>
  </si>
  <si>
    <t>Flurbiprofen</t>
  </si>
  <si>
    <t>51-05-8</t>
  </si>
  <si>
    <t>Procaine hydrochloride</t>
  </si>
  <si>
    <t>51-06-9</t>
  </si>
  <si>
    <t>Procainamide</t>
  </si>
  <si>
    <t>510-74-7</t>
  </si>
  <si>
    <t>AMI-193</t>
  </si>
  <si>
    <t>511-12-6</t>
  </si>
  <si>
    <t>Dihydroergotamine</t>
  </si>
  <si>
    <t>51-12-7</t>
  </si>
  <si>
    <t>Nialamide</t>
  </si>
  <si>
    <t>511-45-5</t>
  </si>
  <si>
    <t>Pridinol</t>
  </si>
  <si>
    <t>51146-56-6</t>
  </si>
  <si>
    <t>Dexibuprofen</t>
  </si>
  <si>
    <t>51-15-0</t>
  </si>
  <si>
    <t>Pralidoxime chloride</t>
  </si>
  <si>
    <t>5116-94-9</t>
  </si>
  <si>
    <t>Monotridecyl phosphate</t>
  </si>
  <si>
    <t>5117-12-4</t>
  </si>
  <si>
    <t>1-(Morpholin-4-yl)prop-2-en-1-one</t>
  </si>
  <si>
    <t>51-17-2</t>
  </si>
  <si>
    <t>Benzimidazole</t>
  </si>
  <si>
    <t>51-21-8</t>
  </si>
  <si>
    <t>5-Fluorouracil</t>
  </si>
  <si>
    <t>51218-45-2</t>
  </si>
  <si>
    <t>Metolachlor</t>
  </si>
  <si>
    <t>51229-78-8</t>
  </si>
  <si>
    <t>Chloroallyl methenamine chloride</t>
  </si>
  <si>
    <t>51235-04-2</t>
  </si>
  <si>
    <t>Hexazinone</t>
  </si>
  <si>
    <t>51-24-1</t>
  </si>
  <si>
    <t>Tiratricol</t>
  </si>
  <si>
    <t>512-42-5</t>
  </si>
  <si>
    <t>Sodium methyl sulfate</t>
  </si>
  <si>
    <t>5124-30-1</t>
  </si>
  <si>
    <t>1,1-Methylenebis(4-isocyanatocyclohexane)</t>
  </si>
  <si>
    <t>512-56-1</t>
  </si>
  <si>
    <t>Trimethyl phosphate</t>
  </si>
  <si>
    <t>51282-49-6</t>
  </si>
  <si>
    <t>Methyl 5-chloro-2-nitrobenzoate</t>
  </si>
  <si>
    <t>51-28-5</t>
  </si>
  <si>
    <t>2,4-Dinitrophenol</t>
  </si>
  <si>
    <t>51-30-9</t>
  </si>
  <si>
    <t>Isoproterenol hydrochloride</t>
  </si>
  <si>
    <t>5131-58-8</t>
  </si>
  <si>
    <t>4-Nitro-1,3-benzenediamine</t>
  </si>
  <si>
    <t>5131-60-2</t>
  </si>
  <si>
    <t>4-Chloro-1,3-diaminobenzene</t>
  </si>
  <si>
    <t>5131-66-8</t>
  </si>
  <si>
    <t>1-Butoxy-2-propanol</t>
  </si>
  <si>
    <t>51322-75-9</t>
  </si>
  <si>
    <t>Tizanidine</t>
  </si>
  <si>
    <t>513-37-1</t>
  </si>
  <si>
    <t>2,2-Dimethylvinyl chloride</t>
  </si>
  <si>
    <t>51338-27-3</t>
  </si>
  <si>
    <t>Methyl (RS)-2-[4-(2,4-dichlorophenoxy)phenoxy]propionate</t>
  </si>
  <si>
    <t>513-53-1</t>
  </si>
  <si>
    <t>2-Butanethiol</t>
  </si>
  <si>
    <t>51-36-5</t>
  </si>
  <si>
    <t>3,5-Dichlorobenzoic acid</t>
  </si>
  <si>
    <t>5137-55-3</t>
  </si>
  <si>
    <t>Methyltrioctylammonium chloride</t>
  </si>
  <si>
    <t>5138-18-1</t>
  </si>
  <si>
    <t>Sulfosuccinic acid</t>
  </si>
  <si>
    <t>513-85-9</t>
  </si>
  <si>
    <t>2,3-Butanediol</t>
  </si>
  <si>
    <t>513-86-0</t>
  </si>
  <si>
    <t>Acetoin</t>
  </si>
  <si>
    <t>513-88-2</t>
  </si>
  <si>
    <t>1,1-Dichloropropanone</t>
  </si>
  <si>
    <t>513-92-8</t>
  </si>
  <si>
    <t>Tetraiodoethene</t>
  </si>
  <si>
    <t>51410-30-1</t>
  </si>
  <si>
    <t>Pirenoxine sodium</t>
  </si>
  <si>
    <t>51410-72-1</t>
  </si>
  <si>
    <t>N,N,N-Trimethyl-3-[(2-methylacryloyl)amino]propan-1-aminium chloride</t>
  </si>
  <si>
    <t>51411-04-2</t>
  </si>
  <si>
    <t>Alrestatin</t>
  </si>
  <si>
    <t>51-41-2</t>
  </si>
  <si>
    <t>Norepinephrine</t>
  </si>
  <si>
    <t>51-42-3</t>
  </si>
  <si>
    <t>Epinephrine bitartrate</t>
  </si>
  <si>
    <t>51-43-4</t>
  </si>
  <si>
    <t>Epinephrine</t>
  </si>
  <si>
    <t>51-44-5</t>
  </si>
  <si>
    <t>3,4-Dichlorobenzoic acid</t>
  </si>
  <si>
    <t>51-45-6</t>
  </si>
  <si>
    <t>Histamine</t>
  </si>
  <si>
    <t>51460-26-5</t>
  </si>
  <si>
    <t>Carbazochrome sodium sulfonate</t>
  </si>
  <si>
    <t>5146-66-7</t>
  </si>
  <si>
    <t>Citralva</t>
  </si>
  <si>
    <t>5146-68-9</t>
  </si>
  <si>
    <t>N-Hydroxymethylsuccinimide</t>
  </si>
  <si>
    <t>514-73-8</t>
  </si>
  <si>
    <t>Dithiazanine iodide</t>
  </si>
  <si>
    <t>514-78-3</t>
  </si>
  <si>
    <t>Canthaxanthin</t>
  </si>
  <si>
    <t>51481-61-9</t>
  </si>
  <si>
    <t>Cimetidine</t>
  </si>
  <si>
    <t>51481-65-3</t>
  </si>
  <si>
    <t>Mezlocillin</t>
  </si>
  <si>
    <t>51-48-9</t>
  </si>
  <si>
    <t>Levothyroxine</t>
  </si>
  <si>
    <t>515-03-7</t>
  </si>
  <si>
    <t>Sclareol</t>
  </si>
  <si>
    <t>51-52-5</t>
  </si>
  <si>
    <t>6-Propyl-2-thiouracil</t>
  </si>
  <si>
    <t>5153-25-3</t>
  </si>
  <si>
    <t>2-Ethylhexylparaben</t>
  </si>
  <si>
    <t>5153-67-3</t>
  </si>
  <si>
    <t>(E)-beta-Nitrostyrene</t>
  </si>
  <si>
    <t>515-40-2</t>
  </si>
  <si>
    <t>Neophyl chloride</t>
  </si>
  <si>
    <t>515-49-1</t>
  </si>
  <si>
    <t>Sulfathiourea</t>
  </si>
  <si>
    <t>515-57-1</t>
  </si>
  <si>
    <t>Maleylsulfathiazole</t>
  </si>
  <si>
    <t>51-55-8</t>
  </si>
  <si>
    <t>Atropine</t>
  </si>
  <si>
    <t>515-64-0</t>
  </si>
  <si>
    <t>Sulfisomidine</t>
  </si>
  <si>
    <t>5156-58-1</t>
  </si>
  <si>
    <t>N-(1-Benzyl-4-piperidyl)-N-phenylpropanamide hydrochloride</t>
  </si>
  <si>
    <t>51-56-9</t>
  </si>
  <si>
    <t>Homatropine hydrobromide</t>
  </si>
  <si>
    <t>515-69-5</t>
  </si>
  <si>
    <t>Bisabolol</t>
  </si>
  <si>
    <t>51-57-0</t>
  </si>
  <si>
    <t>S-(+)-Methamphetamine hydrochloride</t>
  </si>
  <si>
    <t>515-74-2</t>
  </si>
  <si>
    <t>Sodium sulfanilate</t>
  </si>
  <si>
    <t>51580-86-0</t>
  </si>
  <si>
    <t>Sodium dichloro-s-triazinetrione dihydrate</t>
  </si>
  <si>
    <t>51-61-6</t>
  </si>
  <si>
    <t>Dopamine</t>
  </si>
  <si>
    <t>51627-14-6</t>
  </si>
  <si>
    <t>Cefatrizine</t>
  </si>
  <si>
    <t>51630-58-1</t>
  </si>
  <si>
    <t>Fenvalerate</t>
  </si>
  <si>
    <t>51632-16-7</t>
  </si>
  <si>
    <t>1-(Bromomethyl)-3-phenoxybenzene</t>
  </si>
  <si>
    <t>516474-01-4</t>
  </si>
  <si>
    <t>1-Ethyl-3-methylimidazolium methyl sulfate</t>
  </si>
  <si>
    <t>51-65-0</t>
  </si>
  <si>
    <t>4-Fluoro-dl-phenylalanine</t>
  </si>
  <si>
    <t>5165-97-9</t>
  </si>
  <si>
    <t>2-Acrylamido-2-methylpropanesulphonate sodium salt</t>
  </si>
  <si>
    <t>51-66-1</t>
  </si>
  <si>
    <t>N-(4-Methoxyphenyl)acetamide</t>
  </si>
  <si>
    <t>51-67-2</t>
  </si>
  <si>
    <t>Tyramine</t>
  </si>
  <si>
    <t>516-92-7</t>
  </si>
  <si>
    <t>(3alpha,5beta)-Cholestan-3-ol</t>
  </si>
  <si>
    <t>5169-78-8</t>
  </si>
  <si>
    <t>Tipepidine</t>
  </si>
  <si>
    <t>51707-55-2</t>
  </si>
  <si>
    <t>Thidiazuron</t>
  </si>
  <si>
    <t>517-23-7</t>
  </si>
  <si>
    <t>3-Acetyldihydro-2(3H)-furanone</t>
  </si>
  <si>
    <t>517-28-2</t>
  </si>
  <si>
    <t>Hematoxylin</t>
  </si>
  <si>
    <t>5174-32-3</t>
  </si>
  <si>
    <t>2-Acetoxy-5-nitrobenzyl chloride</t>
  </si>
  <si>
    <t>51762-05-1</t>
  </si>
  <si>
    <t>Cefroxadine</t>
  </si>
  <si>
    <t>51773-92-3</t>
  </si>
  <si>
    <t>Mefloquine hydrochloride</t>
  </si>
  <si>
    <t>51-77-4</t>
  </si>
  <si>
    <t>Gefarnate</t>
  </si>
  <si>
    <t>51781-21-6</t>
  </si>
  <si>
    <t>Carteolol hydrochloride</t>
  </si>
  <si>
    <t>51-79-6</t>
  </si>
  <si>
    <t>Urethane</t>
  </si>
  <si>
    <t>51803-78-2</t>
  </si>
  <si>
    <t>Nimesulide</t>
  </si>
  <si>
    <t>518048-05-0</t>
  </si>
  <si>
    <t>Raltegravir</t>
  </si>
  <si>
    <t>518-28-5</t>
  </si>
  <si>
    <t>Podofilox</t>
  </si>
  <si>
    <t>51-83-2</t>
  </si>
  <si>
    <t>Carbachol</t>
  </si>
  <si>
    <t>518-47-8</t>
  </si>
  <si>
    <t>Fluorescein sodium</t>
  </si>
  <si>
    <t>5187-23-5</t>
  </si>
  <si>
    <t>(5-Ethyl-1,3-dioxan-5-yl)methanol</t>
  </si>
  <si>
    <t>518-82-1</t>
  </si>
  <si>
    <t>Emodin</t>
  </si>
  <si>
    <t>519-09-5</t>
  </si>
  <si>
    <t>Benzoylecgonine</t>
  </si>
  <si>
    <t>51934-41-9</t>
  </si>
  <si>
    <t>Ethyl 4-iodobenzoate</t>
  </si>
  <si>
    <t>519-37-9</t>
  </si>
  <si>
    <t>Etofylline</t>
  </si>
  <si>
    <t>51940-44-4</t>
  </si>
  <si>
    <t>Pipemidic acid</t>
  </si>
  <si>
    <t>51952-41-1</t>
  </si>
  <si>
    <t>Gonadorelin hydrochloride</t>
  </si>
  <si>
    <t>51-98-9</t>
  </si>
  <si>
    <t>Norethindrone acetate</t>
  </si>
  <si>
    <t>52-01-7</t>
  </si>
  <si>
    <t>Spironolactone</t>
  </si>
  <si>
    <t>520-18-3</t>
  </si>
  <si>
    <t>Kaempferol</t>
  </si>
  <si>
    <t>520-26-3</t>
  </si>
  <si>
    <t>Hesperidin</t>
  </si>
  <si>
    <t>520-27-4</t>
  </si>
  <si>
    <t>Diosmin</t>
  </si>
  <si>
    <t>520-36-5</t>
  </si>
  <si>
    <t>Apigenin</t>
  </si>
  <si>
    <t>520-45-6</t>
  </si>
  <si>
    <t>Dehydroacetic acid</t>
  </si>
  <si>
    <t>5205-11-8</t>
  </si>
  <si>
    <t>3-Methyl-2-butenyl benzoate</t>
  </si>
  <si>
    <t>520-52-5</t>
  </si>
  <si>
    <t>Psilocybin</t>
  </si>
  <si>
    <t>520-53-6</t>
  </si>
  <si>
    <t>Psilocin</t>
  </si>
  <si>
    <t>5205-82-3</t>
  </si>
  <si>
    <t>Bevonium metilsulfate</t>
  </si>
  <si>
    <t>5205-93-6</t>
  </si>
  <si>
    <t>N-(3-Dimethylaminopropyl)methacrylamide</t>
  </si>
  <si>
    <t>520-85-4</t>
  </si>
  <si>
    <t>Medroxyprogesterone</t>
  </si>
  <si>
    <t>521-11-9</t>
  </si>
  <si>
    <t>Mestanolone</t>
  </si>
  <si>
    <t>521-17-5</t>
  </si>
  <si>
    <t>Androstenediol</t>
  </si>
  <si>
    <t>521-18-6</t>
  </si>
  <si>
    <t>5alpha-Dihydrotestosterone</t>
  </si>
  <si>
    <t>52126-51-9</t>
  </si>
  <si>
    <t>Sodium 5-oxo-1-(4-sulfophenyl)-4,5-dihydro-1H-pyrazole-3-carboxylate</t>
  </si>
  <si>
    <t>521-31-3</t>
  </si>
  <si>
    <t>Luminol</t>
  </si>
  <si>
    <t>521-35-7</t>
  </si>
  <si>
    <t>Cannabinol</t>
  </si>
  <si>
    <t>52152-93-9</t>
  </si>
  <si>
    <t>Cefsulodin sodium</t>
  </si>
  <si>
    <t>5216-25-1</t>
  </si>
  <si>
    <t>4-Chlorobenzotrichloride</t>
  </si>
  <si>
    <t>521-74-4</t>
  </si>
  <si>
    <t>Broxyquinoline</t>
  </si>
  <si>
    <t>521-78-8</t>
  </si>
  <si>
    <t>Trimipramine maleate</t>
  </si>
  <si>
    <t>52196-74-4</t>
  </si>
  <si>
    <t>2-Chloro-1,4-diethoxybenzene</t>
  </si>
  <si>
    <t>52205-73-9</t>
  </si>
  <si>
    <t>Estramustine phosphate sodium</t>
  </si>
  <si>
    <t>52-21-1</t>
  </si>
  <si>
    <t>Prednisolone acetate</t>
  </si>
  <si>
    <t>52212-02-9</t>
  </si>
  <si>
    <t>Pipecuronium bromide</t>
  </si>
  <si>
    <t>52214-84-3</t>
  </si>
  <si>
    <t>Ciprofibrate</t>
  </si>
  <si>
    <t>52225-20-4</t>
  </si>
  <si>
    <t>dl-alpha-Tocopheryl acetate</t>
  </si>
  <si>
    <t>52239-63-1</t>
  </si>
  <si>
    <t>Thiethylperazine malate</t>
  </si>
  <si>
    <t>522-40-7</t>
  </si>
  <si>
    <t>Diethylstilbestrol diphosphate</t>
  </si>
  <si>
    <t>52-24-4</t>
  </si>
  <si>
    <t>Thiotepa</t>
  </si>
  <si>
    <t>522-48-5</t>
  </si>
  <si>
    <t>Tetrahydrozoline hydrochloride</t>
  </si>
  <si>
    <t>522-51-0</t>
  </si>
  <si>
    <t>Dequalinium dichloride</t>
  </si>
  <si>
    <t>52253-69-7</t>
  </si>
  <si>
    <t>2-Amino-4-phenylthiazole hydrobromide hydrate</t>
  </si>
  <si>
    <t>522-97-4</t>
  </si>
  <si>
    <t>Canadine</t>
  </si>
  <si>
    <t>52298-44-9</t>
  </si>
  <si>
    <t>4-Amino-2,5-dimethoxy-N-phenylbenzenesulfonamide</t>
  </si>
  <si>
    <t>52304-36-6</t>
  </si>
  <si>
    <t>Ethyl 3-(N-butylacetamido)propionate</t>
  </si>
  <si>
    <t>52315-07-8</t>
  </si>
  <si>
    <t>Cypermethrin</t>
  </si>
  <si>
    <t>523-27-3</t>
  </si>
  <si>
    <t>9,10-Dibromoanthracene</t>
  </si>
  <si>
    <t>5232-99-5</t>
  </si>
  <si>
    <t>Ethyl 2-cyano-3,3-diphenylacrylate</t>
  </si>
  <si>
    <t>5234-68-4</t>
  </si>
  <si>
    <t>Carboxin</t>
  </si>
  <si>
    <t>523-87-5</t>
  </si>
  <si>
    <t>Dimenhydrinate</t>
  </si>
  <si>
    <t>52417-22-8</t>
  </si>
  <si>
    <t>9-Aminoacridine, monohydrochloride, monohydrate</t>
  </si>
  <si>
    <t>52432-72-1</t>
  </si>
  <si>
    <t>Oxeladin citrate</t>
  </si>
  <si>
    <t>524-36-7</t>
  </si>
  <si>
    <t>Pyridoxamine dihydrochloride</t>
  </si>
  <si>
    <t>52468-60-7</t>
  </si>
  <si>
    <t>Flunarizine</t>
  </si>
  <si>
    <t>52479-85-3</t>
  </si>
  <si>
    <t>Exifone</t>
  </si>
  <si>
    <t>52-49-3</t>
  </si>
  <si>
    <t>Trihexyphenidyl hydrochloride</t>
  </si>
  <si>
    <t>52508-35-7</t>
  </si>
  <si>
    <t>Dikegulac sodium</t>
  </si>
  <si>
    <t>52-51-7</t>
  </si>
  <si>
    <t>Bronopol</t>
  </si>
  <si>
    <t>5251-93-4</t>
  </si>
  <si>
    <t>Benzadox</t>
  </si>
  <si>
    <t>52549-17-4</t>
  </si>
  <si>
    <t>Pranoprofen</t>
  </si>
  <si>
    <t>52556-42-0</t>
  </si>
  <si>
    <t>Sodium 3-(allyloxy)-2-hydroxypropanesulphonate</t>
  </si>
  <si>
    <t>525-61-1</t>
  </si>
  <si>
    <t>Quinocide</t>
  </si>
  <si>
    <t>525-76-8</t>
  </si>
  <si>
    <t>2-Methyl-4H,3,1-benzoxazin-4-one</t>
  </si>
  <si>
    <t>525-79-1</t>
  </si>
  <si>
    <t>Kinetin</t>
  </si>
  <si>
    <t>525-82-6</t>
  </si>
  <si>
    <t>Flavone</t>
  </si>
  <si>
    <t>5259-88-1</t>
  </si>
  <si>
    <t>Oxycarboxin</t>
  </si>
  <si>
    <t>526-08-9</t>
  </si>
  <si>
    <t>Sulfaphenazole</t>
  </si>
  <si>
    <t>526-18-1</t>
  </si>
  <si>
    <t>Osalmid</t>
  </si>
  <si>
    <t>52-62-0</t>
  </si>
  <si>
    <t>Pentolinium ditartrate</t>
  </si>
  <si>
    <t>52628-03-2</t>
  </si>
  <si>
    <t>2-Hydroxyethyl methacrylate phosphate</t>
  </si>
  <si>
    <t>52645-53-1</t>
  </si>
  <si>
    <t>Permethrin</t>
  </si>
  <si>
    <t>52-67-5</t>
  </si>
  <si>
    <t>D-Penicillamine</t>
  </si>
  <si>
    <t>526-75-0</t>
  </si>
  <si>
    <t>2,3-Dimethylphenol</t>
  </si>
  <si>
    <t>52-68-6</t>
  </si>
  <si>
    <t>Trichlorfon</t>
  </si>
  <si>
    <t>526-95-4</t>
  </si>
  <si>
    <t>D-Gluconic acid</t>
  </si>
  <si>
    <t>526-99-8</t>
  </si>
  <si>
    <t>Mucic acid</t>
  </si>
  <si>
    <t>527-07-1</t>
  </si>
  <si>
    <t>Sodium D-gluconate</t>
  </si>
  <si>
    <t>52712-76-2</t>
  </si>
  <si>
    <t>Bunazosin hydrochloride</t>
  </si>
  <si>
    <t>527-20-8</t>
  </si>
  <si>
    <t>Pentachloroaniline</t>
  </si>
  <si>
    <t>527-53-7</t>
  </si>
  <si>
    <t>1,2,3,5-Tetramethylbenzene</t>
  </si>
  <si>
    <t>52756-22-6</t>
  </si>
  <si>
    <t>Flamprop-isopropyl</t>
  </si>
  <si>
    <t>527-60-6</t>
  </si>
  <si>
    <t>2,4,6-Trimethylphenol</t>
  </si>
  <si>
    <t>52-76-6</t>
  </si>
  <si>
    <t>Lynestrenol</t>
  </si>
  <si>
    <t>527680-56-4</t>
  </si>
  <si>
    <t>PHA-00568487</t>
  </si>
  <si>
    <t>527-85-5</t>
  </si>
  <si>
    <t>2-Methylbenzamide</t>
  </si>
  <si>
    <t>52806-53-8</t>
  </si>
  <si>
    <t>Hydroxyflutamide</t>
  </si>
  <si>
    <t>5281-04-9</t>
  </si>
  <si>
    <t>D&amp;C Red No. 7</t>
  </si>
  <si>
    <t>528-29-0</t>
  </si>
  <si>
    <t>1,2-Dinitrobenzene</t>
  </si>
  <si>
    <t>52829-07-9</t>
  </si>
  <si>
    <t>Bis(2,2,6,6-tetramethyl-4-piperidyl) sebacate</t>
  </si>
  <si>
    <t>528-44-9</t>
  </si>
  <si>
    <t>1,2,4-Benzenetricarboxylic acid</t>
  </si>
  <si>
    <t>528-50-7</t>
  </si>
  <si>
    <t>Cellobiose</t>
  </si>
  <si>
    <t>52-85-7</t>
  </si>
  <si>
    <t>Famphur</t>
  </si>
  <si>
    <t>52-88-0</t>
  </si>
  <si>
    <t>Methylatropine nitrate</t>
  </si>
  <si>
    <t>528818-82-8</t>
  </si>
  <si>
    <t>1-Methyl-1-propylpyrrolidinium chloride</t>
  </si>
  <si>
    <t>52-89-1</t>
  </si>
  <si>
    <t>l-Cysteine hydrochloride</t>
  </si>
  <si>
    <t>52918-63-5</t>
  </si>
  <si>
    <t>Deltamethrin</t>
  </si>
  <si>
    <t>529-19-1</t>
  </si>
  <si>
    <t>2-Tolunitrile</t>
  </si>
  <si>
    <t>529-20-4</t>
  </si>
  <si>
    <t>2-Tolualdehyde</t>
  </si>
  <si>
    <t>529-33-9</t>
  </si>
  <si>
    <t>1,2,3,4-Tetrahydronaphthalen-1-ol</t>
  </si>
  <si>
    <t>529-34-0</t>
  </si>
  <si>
    <t>1,2,3,4-Tetrahydronaphthalen-1-one</t>
  </si>
  <si>
    <t>529-96-4</t>
  </si>
  <si>
    <t>Pyridoxamine phosphate</t>
  </si>
  <si>
    <t>5300-03-8</t>
  </si>
  <si>
    <t>9-cis Retinoic acid</t>
  </si>
  <si>
    <t>53016-31-2</t>
  </si>
  <si>
    <t>Norelgestromin</t>
  </si>
  <si>
    <t>53-03-2</t>
  </si>
  <si>
    <t>Prednisone</t>
  </si>
  <si>
    <t>530-43-8</t>
  </si>
  <si>
    <t>Chloramphenicol palmitate</t>
  </si>
  <si>
    <t>53-06-5</t>
  </si>
  <si>
    <t>Cortisone</t>
  </si>
  <si>
    <t>5307-14-2</t>
  </si>
  <si>
    <t>2-Nitro-1,4-phenylenediamine</t>
  </si>
  <si>
    <t>530-78-9</t>
  </si>
  <si>
    <t>Flufenamic acid</t>
  </si>
  <si>
    <t>53112-28-0</t>
  </si>
  <si>
    <t>Pyrimethanil</t>
  </si>
  <si>
    <t>53123-88-9</t>
  </si>
  <si>
    <t>Sirolimus</t>
  </si>
  <si>
    <t>53152-21-9</t>
  </si>
  <si>
    <t>Buprenorphine hydrochloride</t>
  </si>
  <si>
    <t>5315-79-7</t>
  </si>
  <si>
    <t>1-Hydroxypyrene</t>
  </si>
  <si>
    <t>53164-05-9</t>
  </si>
  <si>
    <t>Acemetacin</t>
  </si>
  <si>
    <t>53-16-7</t>
  </si>
  <si>
    <t>Estrone</t>
  </si>
  <si>
    <t>531-75-9</t>
  </si>
  <si>
    <t>Esculin</t>
  </si>
  <si>
    <t>53179-07-0</t>
  </si>
  <si>
    <t>Nisoxetine</t>
  </si>
  <si>
    <t>53179-09-2</t>
  </si>
  <si>
    <t>Sisomicin sulfate</t>
  </si>
  <si>
    <t>53179-13-8</t>
  </si>
  <si>
    <t>Pirfenidone</t>
  </si>
  <si>
    <t>531-85-1</t>
  </si>
  <si>
    <t>Benzidine dihydrochloride</t>
  </si>
  <si>
    <t>53-19-0</t>
  </si>
  <si>
    <t>o,p'-DDD</t>
  </si>
  <si>
    <t>532-02-5</t>
  </si>
  <si>
    <t>Sodium 2-naphthalenesulfonate</t>
  </si>
  <si>
    <t>532-03-6</t>
  </si>
  <si>
    <t>Methocarbamol</t>
  </si>
  <si>
    <t>532-11-6</t>
  </si>
  <si>
    <t>Anethole trithione</t>
  </si>
  <si>
    <t>5321-32-4</t>
  </si>
  <si>
    <t>Hetacillin potassium</t>
  </si>
  <si>
    <t>53-21-4</t>
  </si>
  <si>
    <t>(-)-Cocaine hydrochloride</t>
  </si>
  <si>
    <t>53219-21-9</t>
  </si>
  <si>
    <t>Dihydromyrcenol</t>
  </si>
  <si>
    <t>53226-35-0</t>
  </si>
  <si>
    <t>2-Hydroxyethylammonium formate</t>
  </si>
  <si>
    <t>532-27-4</t>
  </si>
  <si>
    <t>2-Chloroacetophenone</t>
  </si>
  <si>
    <t>532-28-5</t>
  </si>
  <si>
    <t>alpha-Hydroxybenzeneacetonitrile</t>
  </si>
  <si>
    <t>532-32-1</t>
  </si>
  <si>
    <t>Sodium benzoate</t>
  </si>
  <si>
    <t>532-40-1</t>
  </si>
  <si>
    <t>Monophosphothiamine</t>
  </si>
  <si>
    <t>532-43-4</t>
  </si>
  <si>
    <t>Thiamine nitrate</t>
  </si>
  <si>
    <t>5324-84-5</t>
  </si>
  <si>
    <t>Sodium 1-octanesulfonate</t>
  </si>
  <si>
    <t>53251-94-8</t>
  </si>
  <si>
    <t>Pinaverium bromide</t>
  </si>
  <si>
    <t>532-59-2</t>
  </si>
  <si>
    <t>Amylocaine hydrochloride</t>
  </si>
  <si>
    <t>532-76-3</t>
  </si>
  <si>
    <t>Hexylcaine hydrochloride</t>
  </si>
  <si>
    <t>532-82-1</t>
  </si>
  <si>
    <t>C.I. Basic Orange 2</t>
  </si>
  <si>
    <t>5328-41-6</t>
  </si>
  <si>
    <t>D-Gluconic acid, barium salt</t>
  </si>
  <si>
    <t>5329-14-6</t>
  </si>
  <si>
    <t>Sulfamic acid</t>
  </si>
  <si>
    <t>53308-83-1</t>
  </si>
  <si>
    <t>Tilarginine acetate</t>
  </si>
  <si>
    <t>5331-43-1</t>
  </si>
  <si>
    <t>Hydrazinecarboxylic acid, phenylmethyl ester</t>
  </si>
  <si>
    <t>533-23-3</t>
  </si>
  <si>
    <t>2,4-D-ethyl ester</t>
  </si>
  <si>
    <t>5332-73-0</t>
  </si>
  <si>
    <t>3-Methoxypropylamine</t>
  </si>
  <si>
    <t>533-28-8</t>
  </si>
  <si>
    <t>Piperocaine hydrochloride</t>
  </si>
  <si>
    <t>533-31-3</t>
  </si>
  <si>
    <t>Sesamol</t>
  </si>
  <si>
    <t>5333-42-6</t>
  </si>
  <si>
    <t>2-Octyl-1-dodecanol</t>
  </si>
  <si>
    <t>533-45-9</t>
  </si>
  <si>
    <t>Clomethiazole</t>
  </si>
  <si>
    <t>53-34-9</t>
  </si>
  <si>
    <t>Fluprednisolone</t>
  </si>
  <si>
    <t>53-36-1</t>
  </si>
  <si>
    <t>Methylprednisolone acetate</t>
  </si>
  <si>
    <t>53370-90-4</t>
  </si>
  <si>
    <t>Exalamide</t>
  </si>
  <si>
    <t>533-74-4</t>
  </si>
  <si>
    <t>Dazomet</t>
  </si>
  <si>
    <t>533-75-5</t>
  </si>
  <si>
    <t>Tropolone</t>
  </si>
  <si>
    <t>534-07-6</t>
  </si>
  <si>
    <t>1,3-Dichloropropanone</t>
  </si>
  <si>
    <t>534-13-4</t>
  </si>
  <si>
    <t>N,N'-Dimethylthiourea</t>
  </si>
  <si>
    <t>534-15-6</t>
  </si>
  <si>
    <t>1,1-Dimethoxyethane</t>
  </si>
  <si>
    <t>534-22-5</t>
  </si>
  <si>
    <t>2-Methylfuran</t>
  </si>
  <si>
    <t>53-43-0</t>
  </si>
  <si>
    <t>Dehydroepiandrosterone</t>
  </si>
  <si>
    <t>5344-27-4</t>
  </si>
  <si>
    <t>2-(Pyridin-4-yl)ethanol</t>
  </si>
  <si>
    <t>534-52-1</t>
  </si>
  <si>
    <t>2-Methyl-4,6-dinitrophenol</t>
  </si>
  <si>
    <t>53-46-3</t>
  </si>
  <si>
    <t>Methantheline bromide</t>
  </si>
  <si>
    <t>534-84-9</t>
  </si>
  <si>
    <t>Pimeclone</t>
  </si>
  <si>
    <t>534-85-0</t>
  </si>
  <si>
    <t>2-Aminodiphenylamine</t>
  </si>
  <si>
    <t>534-87-2</t>
  </si>
  <si>
    <t>Etilefrine hydrochloride</t>
  </si>
  <si>
    <t>5349-51-9</t>
  </si>
  <si>
    <t>4-(2-Methylbutan-2-yl)cyclohexanol</t>
  </si>
  <si>
    <t>5355-16-8</t>
  </si>
  <si>
    <t>Diaveridine</t>
  </si>
  <si>
    <t>53558-25-1</t>
  </si>
  <si>
    <t>Pyrinuron</t>
  </si>
  <si>
    <t>535-80-8</t>
  </si>
  <si>
    <t>3-Chlorobenzoic acid</t>
  </si>
  <si>
    <t>53581-53-6</t>
  </si>
  <si>
    <t>Brolamfetamine hydrobromide</t>
  </si>
  <si>
    <t>535-87-5</t>
  </si>
  <si>
    <t>3,5-Diaminobenzoic acid</t>
  </si>
  <si>
    <t>53-60-1</t>
  </si>
  <si>
    <t>Promazine hydrochloride</t>
  </si>
  <si>
    <t>536-33-4</t>
  </si>
  <si>
    <t>Ethionamide</t>
  </si>
  <si>
    <t>53636-17-2</t>
  </si>
  <si>
    <t>(S)-(+)-1-Dimethylamino-2-propanol</t>
  </si>
  <si>
    <t>536-43-6</t>
  </si>
  <si>
    <t>Dyclonine hydrochloride</t>
  </si>
  <si>
    <t>536-60-7</t>
  </si>
  <si>
    <t>4-Isopropylbenzyl alcohol</t>
  </si>
  <si>
    <t>536-69-6</t>
  </si>
  <si>
    <t>Fusaric acid</t>
  </si>
  <si>
    <t>536-90-3</t>
  </si>
  <si>
    <t>3-Methoxyaniline</t>
  </si>
  <si>
    <t>536-93-6</t>
  </si>
  <si>
    <t>Eucatropine hydrochloride</t>
  </si>
  <si>
    <t>5370-01-4</t>
  </si>
  <si>
    <t>Mexiletene hydrochloride</t>
  </si>
  <si>
    <t>53-70-3</t>
  </si>
  <si>
    <t>Dibenz(a,h)anthracene</t>
  </si>
  <si>
    <t>537-12-2</t>
  </si>
  <si>
    <t>Diperodon hydrochloride</t>
  </si>
  <si>
    <t>53716-49-7</t>
  </si>
  <si>
    <t>Carprofen</t>
  </si>
  <si>
    <t>53716-50-0</t>
  </si>
  <si>
    <t>Oxfendazole</t>
  </si>
  <si>
    <t>537-17-7</t>
  </si>
  <si>
    <t>Amanozine</t>
  </si>
  <si>
    <t>537-55-3</t>
  </si>
  <si>
    <t>N-Acetyl-L-tyrosine</t>
  </si>
  <si>
    <t>53757-34-9</t>
  </si>
  <si>
    <t>(-)-alpha-Methadol hydrochloride</t>
  </si>
  <si>
    <t>53772-82-0</t>
  </si>
  <si>
    <t>cis-Flupentixol</t>
  </si>
  <si>
    <t>5378-52-9</t>
  </si>
  <si>
    <t>1-Phenyl-1H-tetrazole</t>
  </si>
  <si>
    <t>537-92-8</t>
  </si>
  <si>
    <t>N-Acetyl-m-toluidine</t>
  </si>
  <si>
    <t>53797-35-6</t>
  </si>
  <si>
    <t>Ribostamycin sulfate</t>
  </si>
  <si>
    <t>53808-88-1</t>
  </si>
  <si>
    <t>Lonazolac</t>
  </si>
  <si>
    <t>538-23-8</t>
  </si>
  <si>
    <t>Tricaprylin</t>
  </si>
  <si>
    <t>538-41-0</t>
  </si>
  <si>
    <t>4,4'-Diaminoazobenzene</t>
  </si>
  <si>
    <t>53-84-9</t>
  </si>
  <si>
    <t>Nadide</t>
  </si>
  <si>
    <t>53-86-1</t>
  </si>
  <si>
    <t>Indomethacin</t>
  </si>
  <si>
    <t>538-71-6</t>
  </si>
  <si>
    <t>Domiphen bromide</t>
  </si>
  <si>
    <t>538-74-9</t>
  </si>
  <si>
    <t>Benzyl sulfide</t>
  </si>
  <si>
    <t>538-75-0</t>
  </si>
  <si>
    <t>Dicyclohexylcarbodiimide</t>
  </si>
  <si>
    <t>538-93-2</t>
  </si>
  <si>
    <t>Isobutylbenzene</t>
  </si>
  <si>
    <t>53894-23-8</t>
  </si>
  <si>
    <t>Triisononyl trimellitate</t>
  </si>
  <si>
    <t>53902-12-8</t>
  </si>
  <si>
    <t>Tranilast</t>
  </si>
  <si>
    <t>53910-25-1</t>
  </si>
  <si>
    <t>Pentostatin</t>
  </si>
  <si>
    <t>539-15-1</t>
  </si>
  <si>
    <t>Hordenine</t>
  </si>
  <si>
    <t>539-21-9</t>
  </si>
  <si>
    <t>Ambazone</t>
  </si>
  <si>
    <t>5392-28-9</t>
  </si>
  <si>
    <t>2,4,5,6-Pyrimidinetetramine sulfate (1:1)</t>
  </si>
  <si>
    <t>5392-40-5</t>
  </si>
  <si>
    <t>3,7-Dimethyl-2,6-octadienal</t>
  </si>
  <si>
    <t>53939-28-9</t>
  </si>
  <si>
    <t>(Z)-11-Hexadecenal</t>
  </si>
  <si>
    <t>5394-36-5</t>
  </si>
  <si>
    <t>5-Ethyl-5-methylhydantoin</t>
  </si>
  <si>
    <t>53-96-3</t>
  </si>
  <si>
    <t>2-Acetylaminofluorene</t>
  </si>
  <si>
    <t>5397-31-9</t>
  </si>
  <si>
    <t>3-((2-Ethylhexyl)oxy)propylamine</t>
  </si>
  <si>
    <t>539-88-8</t>
  </si>
  <si>
    <t>Ethyl levulinate</t>
  </si>
  <si>
    <t>53994-73-3</t>
  </si>
  <si>
    <t>Cefaclor</t>
  </si>
  <si>
    <t>540-07-8</t>
  </si>
  <si>
    <t>Pentyl hexanoate</t>
  </si>
  <si>
    <t>540-18-1</t>
  </si>
  <si>
    <t>Pentyl butyrate</t>
  </si>
  <si>
    <t>5401-94-5</t>
  </si>
  <si>
    <t>5-Nitroindazole</t>
  </si>
  <si>
    <t>540-23-8</t>
  </si>
  <si>
    <t>4-Methylaniline hydrochloride</t>
  </si>
  <si>
    <t>54024-22-5</t>
  </si>
  <si>
    <t>Desogestrel</t>
  </si>
  <si>
    <t>54029-45-7</t>
  </si>
  <si>
    <t>2-Nitro-4-thiocyanoaniline</t>
  </si>
  <si>
    <t>54048-10-1</t>
  </si>
  <si>
    <t>Etonogestrel</t>
  </si>
  <si>
    <t>540-51-2</t>
  </si>
  <si>
    <t>2-Bromo-1-ethanol</t>
  </si>
  <si>
    <t>540-59-0</t>
  </si>
  <si>
    <t>1,2-Dichloroethylene</t>
  </si>
  <si>
    <t>54063-53-5</t>
  </si>
  <si>
    <t>Propafenone</t>
  </si>
  <si>
    <t>5407-04-5</t>
  </si>
  <si>
    <t>Dimethylaminopropyl chloride hydrochloride</t>
  </si>
  <si>
    <t>540-72-7</t>
  </si>
  <si>
    <t>Sodium thiocyanate</t>
  </si>
  <si>
    <t>5407-98-7</t>
  </si>
  <si>
    <t>Cyclobutyl phenyl ketone</t>
  </si>
  <si>
    <t>540-84-1</t>
  </si>
  <si>
    <t>2,2,4-Trimethylpentane</t>
  </si>
  <si>
    <t>540-88-5</t>
  </si>
  <si>
    <t>tert-Butyl acetate</t>
  </si>
  <si>
    <t>541-02-6</t>
  </si>
  <si>
    <t>Decamethylcyclopentasiloxane</t>
  </si>
  <si>
    <t>541-05-9</t>
  </si>
  <si>
    <t>Hexamethylcyclotrisiloxane</t>
  </si>
  <si>
    <t>541-22-0</t>
  </si>
  <si>
    <t>Decamethonium bromide</t>
  </si>
  <si>
    <t>5412-37-3</t>
  </si>
  <si>
    <t>2-Dodecylisoquinolinium tosylate</t>
  </si>
  <si>
    <t>54-12-6</t>
  </si>
  <si>
    <t>dl-Tryptophan</t>
  </si>
  <si>
    <t>541-41-3</t>
  </si>
  <si>
    <t>Ethyl chloroformate</t>
  </si>
  <si>
    <t>54143-55-4</t>
  </si>
  <si>
    <t>Flecainide</t>
  </si>
  <si>
    <t>54143-56-5</t>
  </si>
  <si>
    <t>Flecainide acetate</t>
  </si>
  <si>
    <t>541-47-9</t>
  </si>
  <si>
    <t>3,3-Dimethylacrylic acid</t>
  </si>
  <si>
    <t>54150-69-5</t>
  </si>
  <si>
    <t>2,4-Dimethoxyaniline hydrochloride</t>
  </si>
  <si>
    <t>541-53-7</t>
  </si>
  <si>
    <t>2,4-Dithiobiuret</t>
  </si>
  <si>
    <t>541-59-3</t>
  </si>
  <si>
    <t>Maleimide</t>
  </si>
  <si>
    <t>541-69-5</t>
  </si>
  <si>
    <t>1,3-Benzenediamine dihydrochloride</t>
  </si>
  <si>
    <t>541-73-1</t>
  </si>
  <si>
    <t>1,3-Dichlorobenzene</t>
  </si>
  <si>
    <t>541-79-7</t>
  </si>
  <si>
    <t>Carbocloral</t>
  </si>
  <si>
    <t>54182-58-0</t>
  </si>
  <si>
    <t>Sucrose octasulfate-aluminum complex</t>
  </si>
  <si>
    <t>54187-04-1</t>
  </si>
  <si>
    <t>Rilmenidine</t>
  </si>
  <si>
    <t>54188-38-4</t>
  </si>
  <si>
    <t>Metralindole</t>
  </si>
  <si>
    <t>5419-55-6</t>
  </si>
  <si>
    <t>Triisopropyl orthoborate</t>
  </si>
  <si>
    <t>542-02-9</t>
  </si>
  <si>
    <t>6-Methyl-1,3,5-triazine-2,4-diamine</t>
  </si>
  <si>
    <t>542-10-9</t>
  </si>
  <si>
    <t>1,1-Ethanediol diacetate</t>
  </si>
  <si>
    <t>5421-46-5</t>
  </si>
  <si>
    <t>Ammonium thioglycolate</t>
  </si>
  <si>
    <t>542-15-4</t>
  </si>
  <si>
    <t>Anilinium nitrate</t>
  </si>
  <si>
    <t>54-21-7</t>
  </si>
  <si>
    <t>Sodium salicylate</t>
  </si>
  <si>
    <t>542-28-9</t>
  </si>
  <si>
    <t>Tetrahydro-2H-pyran-2-one</t>
  </si>
  <si>
    <t>54239-37-1</t>
  </si>
  <si>
    <t>Cimaterol</t>
  </si>
  <si>
    <t>54240-36-7</t>
  </si>
  <si>
    <t>Mabuterol hydrochloride</t>
  </si>
  <si>
    <t>5424-37-3</t>
  </si>
  <si>
    <t>Aminoquinuride dihydrochloride</t>
  </si>
  <si>
    <t>542-56-3</t>
  </si>
  <si>
    <t>Isobutyl nitrite</t>
  </si>
  <si>
    <t>542-75-6</t>
  </si>
  <si>
    <t>1,3-Dichloropropene</t>
  </si>
  <si>
    <t>542-76-7</t>
  </si>
  <si>
    <t>3-Chloropropionitrile</t>
  </si>
  <si>
    <t>54-28-4</t>
  </si>
  <si>
    <t>(+)-gamma-Tocopherol</t>
  </si>
  <si>
    <t>542-88-1</t>
  </si>
  <si>
    <t>bis(Chloromethyl) ether</t>
  </si>
  <si>
    <t>542-92-7</t>
  </si>
  <si>
    <t>1,3-Cyclopentadiene</t>
  </si>
  <si>
    <t>54301-15-4</t>
  </si>
  <si>
    <t>Amsacrine hydrochloride</t>
  </si>
  <si>
    <t>54-30-8</t>
  </si>
  <si>
    <t>Camylofin</t>
  </si>
  <si>
    <t>543-15-7</t>
  </si>
  <si>
    <t>Heptaminol hydrochloride</t>
  </si>
  <si>
    <t>543-49-7</t>
  </si>
  <si>
    <t>2-Heptanol</t>
  </si>
  <si>
    <t>54350-48-0</t>
  </si>
  <si>
    <t>Etretinate</t>
  </si>
  <si>
    <t>5435-64-3</t>
  </si>
  <si>
    <t>3,5,5-Trimethylhexanal</t>
  </si>
  <si>
    <t>54-36-4</t>
  </si>
  <si>
    <t>Metyrapone</t>
  </si>
  <si>
    <t>5436-43-1</t>
  </si>
  <si>
    <t>2,2',4,4'-Tetrabromodiphenyl ether</t>
  </si>
  <si>
    <t>5437-38-7</t>
  </si>
  <si>
    <t>3-Methyl-2-nitrobenzoic acid</t>
  </si>
  <si>
    <t>5437-45-6</t>
  </si>
  <si>
    <t>Benzyl bromoacetate</t>
  </si>
  <si>
    <t>5437-98-9</t>
  </si>
  <si>
    <t>N-(4-Methoxyphenyl)-3-oxobutanamide</t>
  </si>
  <si>
    <t>543-82-8</t>
  </si>
  <si>
    <t>2-Amino-6-methylheptane</t>
  </si>
  <si>
    <t>544-16-1</t>
  </si>
  <si>
    <t>N-Butylnitrite</t>
  </si>
  <si>
    <t>54-42-2</t>
  </si>
  <si>
    <t>Idoxuridine</t>
  </si>
  <si>
    <t>544-31-0</t>
  </si>
  <si>
    <t>Palmitoylethanolamide</t>
  </si>
  <si>
    <t>544-40-1</t>
  </si>
  <si>
    <t>Dibutyl sulfide</t>
  </si>
  <si>
    <t>5444-75-7</t>
  </si>
  <si>
    <t>2-Ethylhexyl benzoate</t>
  </si>
  <si>
    <t>544-62-7</t>
  </si>
  <si>
    <t>3-(Octadecyloxy)-1,2-propanediol</t>
  </si>
  <si>
    <t>544-63-8</t>
  </si>
  <si>
    <t>Tetradecanoic acid</t>
  </si>
  <si>
    <t>54464-57-2</t>
  </si>
  <si>
    <t>Isocyclemone E</t>
  </si>
  <si>
    <t>544-76-3</t>
  </si>
  <si>
    <t>Hexadecane</t>
  </si>
  <si>
    <t>544-77-4</t>
  </si>
  <si>
    <t>1-Iodohexadecane</t>
  </si>
  <si>
    <t>544-92-3</t>
  </si>
  <si>
    <t>Copper cyanide</t>
  </si>
  <si>
    <t>54504-70-0</t>
  </si>
  <si>
    <t>Etofylline clofibrate</t>
  </si>
  <si>
    <t>545-06-2</t>
  </si>
  <si>
    <t>Trichloroacetonitrile</t>
  </si>
  <si>
    <t>5451-09-2</t>
  </si>
  <si>
    <t>Aminolevulinic acid hydrochloride</t>
  </si>
  <si>
    <t>54527-84-3</t>
  </si>
  <si>
    <t>Nicardipine hydrochloride</t>
  </si>
  <si>
    <t>54533-86-7</t>
  </si>
  <si>
    <t>Nizofenone fumarate</t>
  </si>
  <si>
    <t>54556-98-8</t>
  </si>
  <si>
    <t>Propiverine hydrochloride</t>
  </si>
  <si>
    <t>54573-75-0</t>
  </si>
  <si>
    <t>1-Hydroxyvitamin D2</t>
  </si>
  <si>
    <t>54574-82-2</t>
  </si>
  <si>
    <t>2-[4-(Dibutylamino)-2-hydroxybenzoyl]benzoic acid</t>
  </si>
  <si>
    <t>54593-83-8</t>
  </si>
  <si>
    <t>Chlorethoxyfos</t>
  </si>
  <si>
    <t>5459-58-5</t>
  </si>
  <si>
    <t>Butyl cyanoacetate</t>
  </si>
  <si>
    <t>5460-09-3</t>
  </si>
  <si>
    <t>Monosodium 8-amino-1-naphthol-3,6-disulfonate</t>
  </si>
  <si>
    <t>546-06-5</t>
  </si>
  <si>
    <t>Conessine</t>
  </si>
  <si>
    <t>54-62-6</t>
  </si>
  <si>
    <t>4-Aminofolic acid</t>
  </si>
  <si>
    <t>54646-38-7</t>
  </si>
  <si>
    <t>Dithiazanine chloride</t>
  </si>
  <si>
    <t>5464-78-8</t>
  </si>
  <si>
    <t>1-(2-Methoxyphenyl)piperazine hydrochloride</t>
  </si>
  <si>
    <t>5464-79-9</t>
  </si>
  <si>
    <t>2-Amino-4-methoxybenzothiazole</t>
  </si>
  <si>
    <t>54-64-8</t>
  </si>
  <si>
    <t>Thimerosal</t>
  </si>
  <si>
    <t>546-48-5</t>
  </si>
  <si>
    <t>Pempidine d-tartaric acid</t>
  </si>
  <si>
    <t>5466-77-3</t>
  </si>
  <si>
    <t>Octinoxate</t>
  </si>
  <si>
    <t>5466-84-2</t>
  </si>
  <si>
    <t>4-Nitrophthalic anhydride</t>
  </si>
  <si>
    <t>546-71-4</t>
  </si>
  <si>
    <t>Ethyl 4-nitrophenyl ethylphosphonate</t>
  </si>
  <si>
    <t>5467-78-7</t>
  </si>
  <si>
    <t>Fenamol</t>
  </si>
  <si>
    <t>546-80-5</t>
  </si>
  <si>
    <t>alpha-Thujone</t>
  </si>
  <si>
    <t>546-88-3</t>
  </si>
  <si>
    <t>Acetohydroxamic acid</t>
  </si>
  <si>
    <t>5470-11-1</t>
  </si>
  <si>
    <t>Hydroxylamine hydrochloride</t>
  </si>
  <si>
    <t>5471-51-2</t>
  </si>
  <si>
    <t>4-(4-Hydroxyphenyl)butan-2-one</t>
  </si>
  <si>
    <t>54739-18-3</t>
  </si>
  <si>
    <t>Fluvoxamine</t>
  </si>
  <si>
    <t>547-44-4</t>
  </si>
  <si>
    <t>Sulfacarbamide</t>
  </si>
  <si>
    <t>547-64-8</t>
  </si>
  <si>
    <t>Methyl 2-hydroxypropanoate</t>
  </si>
  <si>
    <t>54767-75-8</t>
  </si>
  <si>
    <t>Suloctdil</t>
  </si>
  <si>
    <t>547-91-1</t>
  </si>
  <si>
    <t>Loretin</t>
  </si>
  <si>
    <t>54-80-8</t>
  </si>
  <si>
    <t>Pronethalol</t>
  </si>
  <si>
    <t>54827-17-7</t>
  </si>
  <si>
    <t>3,3',5,5'-Tetramethylbenzidine</t>
  </si>
  <si>
    <t>54-85-3</t>
  </si>
  <si>
    <t>Isoniazid</t>
  </si>
  <si>
    <t>54856-23-4</t>
  </si>
  <si>
    <t>Betahistine mesylate</t>
  </si>
  <si>
    <t>5486-03-3</t>
  </si>
  <si>
    <t>Buquinolate</t>
  </si>
  <si>
    <t>548-62-9</t>
  </si>
  <si>
    <t>Gentian Violet</t>
  </si>
  <si>
    <t>54-86-4</t>
  </si>
  <si>
    <t>Sodium nicotinate</t>
  </si>
  <si>
    <t>548-66-3</t>
  </si>
  <si>
    <t>Drofenine hydrochloride</t>
  </si>
  <si>
    <t>5486-77-1</t>
  </si>
  <si>
    <t>Alloclamide</t>
  </si>
  <si>
    <t>548-73-2</t>
  </si>
  <si>
    <t>Droperidol</t>
  </si>
  <si>
    <t>5490-27-7</t>
  </si>
  <si>
    <t>Dihydrostreptomycin sulfate</t>
  </si>
  <si>
    <t>54-91-1</t>
  </si>
  <si>
    <t>Pipobroman</t>
  </si>
  <si>
    <t>54914-85-1</t>
  </si>
  <si>
    <t>1,1'-[Ethane-1,2-diylbis(oxy)]bis(3-methylbenzene)</t>
  </si>
  <si>
    <t>549-18-8</t>
  </si>
  <si>
    <t>Amitriptyline hydrochloride</t>
  </si>
  <si>
    <t>5493-45-8</t>
  </si>
  <si>
    <t>1,2-Cyclohexanedicarboxylic acid, bis(oxiranylmethyl) ester</t>
  </si>
  <si>
    <t>54-95-5</t>
  </si>
  <si>
    <t>Pentylenetetrazol</t>
  </si>
  <si>
    <t>5495-84-1</t>
  </si>
  <si>
    <t>2-(Propan-2-yl)-9H-thioxanthen-9-one</t>
  </si>
  <si>
    <t>5496-10-6</t>
  </si>
  <si>
    <t>1-Aminocyclohexanecarbonitrile</t>
  </si>
  <si>
    <t>54965-21-8</t>
  </si>
  <si>
    <t>Albendazole</t>
  </si>
  <si>
    <t>54965-24-1</t>
  </si>
  <si>
    <t>Tamoxifen citrate</t>
  </si>
  <si>
    <t>54-96-6</t>
  </si>
  <si>
    <t>3,4-Diaminopyridine</t>
  </si>
  <si>
    <t>549-68-8</t>
  </si>
  <si>
    <t>Octaverine</t>
  </si>
  <si>
    <t>54982-83-1</t>
  </si>
  <si>
    <t>1,4-Dioxacyclohexadecane-5,16-dione</t>
  </si>
  <si>
    <t>5502-69-2</t>
  </si>
  <si>
    <t>Dexchlorpheniramine hydrochloride</t>
  </si>
  <si>
    <t>5502-78-3</t>
  </si>
  <si>
    <t>9-Methylguanine</t>
  </si>
  <si>
    <t>55028-72-3</t>
  </si>
  <si>
    <t>Cloprostenol sodium</t>
  </si>
  <si>
    <t>550-44-7</t>
  </si>
  <si>
    <t>N-Methylphthalimide</t>
  </si>
  <si>
    <t>55-06-1</t>
  </si>
  <si>
    <t>3,3',5-Triiodo-l-thyronine sodium salt</t>
  </si>
  <si>
    <t>55066-48-3</t>
  </si>
  <si>
    <t>3-Methyl-5-phenylpentan-1-ol</t>
  </si>
  <si>
    <t>55066-56-3</t>
  </si>
  <si>
    <t>4-Methylphenyl 3-methylbutanoate</t>
  </si>
  <si>
    <t>55077-30-0</t>
  </si>
  <si>
    <t>Aclatonium napadisilate</t>
  </si>
  <si>
    <t>55079-83-9</t>
  </si>
  <si>
    <t>Acitretin</t>
  </si>
  <si>
    <t>550-83-4</t>
  </si>
  <si>
    <t>Propoxycaine hydrochloride</t>
  </si>
  <si>
    <t>5508-58-7</t>
  </si>
  <si>
    <t>Andrographolide</t>
  </si>
  <si>
    <t>55096-26-9</t>
  </si>
  <si>
    <t>Nalmefene</t>
  </si>
  <si>
    <t>55096-75-8</t>
  </si>
  <si>
    <t>L-?lpha-Noracetylmethadol hydrochloride</t>
  </si>
  <si>
    <t>550-99-2</t>
  </si>
  <si>
    <t>Naphazoline hydrochloride</t>
  </si>
  <si>
    <t>551-06-4</t>
  </si>
  <si>
    <t>alpha-Naphylisothiocyanate</t>
  </si>
  <si>
    <t>55107-14-7</t>
  </si>
  <si>
    <t>Methyl pivaloylacetate</t>
  </si>
  <si>
    <t>5510-99-6</t>
  </si>
  <si>
    <t>2,6-Di(butan-2-yl)phenol</t>
  </si>
  <si>
    <t>551-11-1</t>
  </si>
  <si>
    <t>Dinoprost</t>
  </si>
  <si>
    <t>551-16-6</t>
  </si>
  <si>
    <t>6-Aminopenicillanic acid</t>
  </si>
  <si>
    <t>55117-15-2</t>
  </si>
  <si>
    <t>1-Chloro-2-(chloromethyl)-3-fluorobenzene</t>
  </si>
  <si>
    <t>551-27-9</t>
  </si>
  <si>
    <t>Propicillin</t>
  </si>
  <si>
    <t>55134-13-9</t>
  </si>
  <si>
    <t>Narasin</t>
  </si>
  <si>
    <t>55142-85-3</t>
  </si>
  <si>
    <t>Ticlopidine</t>
  </si>
  <si>
    <t>55-16-3</t>
  </si>
  <si>
    <t>Scopolamine hydrochloride</t>
  </si>
  <si>
    <t>55-18-5</t>
  </si>
  <si>
    <t>N-Nitrosodiethylamine</t>
  </si>
  <si>
    <t>551-92-8</t>
  </si>
  <si>
    <t>1,2-Dimethyl-5-nitroimidazole</t>
  </si>
  <si>
    <t>55-21-0</t>
  </si>
  <si>
    <t>Benzamide</t>
  </si>
  <si>
    <t>552-16-9</t>
  </si>
  <si>
    <t>2-Nitrobenzoic acid</t>
  </si>
  <si>
    <t>55219-65-3</t>
  </si>
  <si>
    <t>Triadimenol</t>
  </si>
  <si>
    <t>55-22-1</t>
  </si>
  <si>
    <t>Isonicotinic acid</t>
  </si>
  <si>
    <t>552-22-7</t>
  </si>
  <si>
    <t>Thymol iodide</t>
  </si>
  <si>
    <t>5522-43-0</t>
  </si>
  <si>
    <t>1-Nitropyrene</t>
  </si>
  <si>
    <t>552-30-7</t>
  </si>
  <si>
    <t>Trimellitic anhydride</t>
  </si>
  <si>
    <t>55242-55-2</t>
  </si>
  <si>
    <t>Propentofylline</t>
  </si>
  <si>
    <t>552-45-4</t>
  </si>
  <si>
    <t>1-(Chloromethyl)-2-methylbenzene</t>
  </si>
  <si>
    <t>55268-74-1</t>
  </si>
  <si>
    <t>Praziquantel</t>
  </si>
  <si>
    <t>55268-75-2</t>
  </si>
  <si>
    <t>Cefuroxime</t>
  </si>
  <si>
    <t>552-79-4</t>
  </si>
  <si>
    <t>Methylephedrine</t>
  </si>
  <si>
    <t>55283-68-6</t>
  </si>
  <si>
    <t>Ethalfluralin</t>
  </si>
  <si>
    <t>55285-14-8</t>
  </si>
  <si>
    <t>Carbosulfan</t>
  </si>
  <si>
    <t>552-89-6</t>
  </si>
  <si>
    <t>2-Nitrobenzaldehyde</t>
  </si>
  <si>
    <t>55290-64-7</t>
  </si>
  <si>
    <t>Dimethipin</t>
  </si>
  <si>
    <t>552-94-3</t>
  </si>
  <si>
    <t>Salsalate</t>
  </si>
  <si>
    <t>55297-95-5</t>
  </si>
  <si>
    <t>Tiamulin</t>
  </si>
  <si>
    <t>553-08-2</t>
  </si>
  <si>
    <t>Thonzonium bromide</t>
  </si>
  <si>
    <t>553-17-3</t>
  </si>
  <si>
    <t>Guaiacol carbonate</t>
  </si>
  <si>
    <t>553-26-4</t>
  </si>
  <si>
    <t>4,4'-Bipyridine</t>
  </si>
  <si>
    <t>55335-06-3</t>
  </si>
  <si>
    <t>Triclopyr</t>
  </si>
  <si>
    <t>5534-02-1</t>
  </si>
  <si>
    <t>Betamethasone butyrate propionate</t>
  </si>
  <si>
    <t>5534-09-8</t>
  </si>
  <si>
    <t>Beclazone</t>
  </si>
  <si>
    <t>5534-95-2</t>
  </si>
  <si>
    <t>Pentagastrin</t>
  </si>
  <si>
    <t>553-53-7</t>
  </si>
  <si>
    <t>Nicotinic acid hydrazide</t>
  </si>
  <si>
    <t>5536-61-8</t>
  </si>
  <si>
    <t>Sodium methacrylate</t>
  </si>
  <si>
    <t>553-70-8</t>
  </si>
  <si>
    <t>Magnesium dibenzoate</t>
  </si>
  <si>
    <t>55-38-9</t>
  </si>
  <si>
    <t>Fenthion</t>
  </si>
  <si>
    <t>5538-94-3</t>
  </si>
  <si>
    <t>Dioctyldimethylammonium chloride</t>
  </si>
  <si>
    <t>554-00-7</t>
  </si>
  <si>
    <t>2,4-Dichloroaniline</t>
  </si>
  <si>
    <t>55406-53-6</t>
  </si>
  <si>
    <t>3-Iodo-2-propynyl-N-butylcarbamate</t>
  </si>
  <si>
    <t>554-12-1</t>
  </si>
  <si>
    <t>Methyl propanoate</t>
  </si>
  <si>
    <t>5541-67-3</t>
  </si>
  <si>
    <t>Tiliquinol</t>
  </si>
  <si>
    <t>55418-52-5</t>
  </si>
  <si>
    <t>Piperonyl acetone</t>
  </si>
  <si>
    <t>554-57-4</t>
  </si>
  <si>
    <t>Methazolamide</t>
  </si>
  <si>
    <t>55-48-1</t>
  </si>
  <si>
    <t>Atropine sulfate anhydrous (2:1) salt</t>
  </si>
  <si>
    <t>554-84-7</t>
  </si>
  <si>
    <t>3-Nitrophenol</t>
  </si>
  <si>
    <t>554-92-7</t>
  </si>
  <si>
    <t>Trimethobenzamide hydrochloride</t>
  </si>
  <si>
    <t>554-95-0</t>
  </si>
  <si>
    <t>1,3,5-Benzenetricarboxylic acid</t>
  </si>
  <si>
    <t>55512-33-9</t>
  </si>
  <si>
    <t>Pyridate</t>
  </si>
  <si>
    <t>555-16-8</t>
  </si>
  <si>
    <t>4-Nitrobenzaldehyde</t>
  </si>
  <si>
    <t>555-30-6</t>
  </si>
  <si>
    <t>Methyldopa</t>
  </si>
  <si>
    <t>55541-30-5</t>
  </si>
  <si>
    <t>Dexamethasone dipropionate</t>
  </si>
  <si>
    <t>555-44-2</t>
  </si>
  <si>
    <t>Tripalmitin</t>
  </si>
  <si>
    <t>55-55-0</t>
  </si>
  <si>
    <t>N-Methyl-p-aminophenol sulfate</t>
  </si>
  <si>
    <t>555-60-2</t>
  </si>
  <si>
    <t>Carbonyl cyanide chlorophenylhydrazone</t>
  </si>
  <si>
    <t>55-56-1</t>
  </si>
  <si>
    <t>Chlorhexidine</t>
  </si>
  <si>
    <t>55566-30-8</t>
  </si>
  <si>
    <t>Tetrakis(hydroxymethyl)phosphonium sulfate</t>
  </si>
  <si>
    <t>555-77-1</t>
  </si>
  <si>
    <t>2-Chloro-N,N-bis(2-chloroethyl)ethanamine</t>
  </si>
  <si>
    <t>55589-62-3</t>
  </si>
  <si>
    <t>Acesulfame potassium</t>
  </si>
  <si>
    <t>555-90-8</t>
  </si>
  <si>
    <t>Nicothiazone</t>
  </si>
  <si>
    <t>5560-59-8</t>
  </si>
  <si>
    <t>Alverine citrate</t>
  </si>
  <si>
    <t>556-08-1</t>
  </si>
  <si>
    <t>4-Acetamidobenzoic acid</t>
  </si>
  <si>
    <t>55635-13-7</t>
  </si>
  <si>
    <t>Alloxydim-sodium</t>
  </si>
  <si>
    <t>556-52-5</t>
  </si>
  <si>
    <t>Glycidol</t>
  </si>
  <si>
    <t>556-61-6</t>
  </si>
  <si>
    <t>Methyl isothiocyanate</t>
  </si>
  <si>
    <t>556-67-2</t>
  </si>
  <si>
    <t>Octamethylcyclotetrasiloxane</t>
  </si>
  <si>
    <t>556-82-1</t>
  </si>
  <si>
    <t>3-Methyl-2-buten-1-ol</t>
  </si>
  <si>
    <t>556-88-7</t>
  </si>
  <si>
    <t>Nitroguanidine</t>
  </si>
  <si>
    <t>55704-78-4</t>
  </si>
  <si>
    <t>2,5-Dimethyl-1,4-dithiane-2,5-diol</t>
  </si>
  <si>
    <t>55719-85-2</t>
  </si>
  <si>
    <t>Phenethyl tiglate</t>
  </si>
  <si>
    <t>55720-26-8</t>
  </si>
  <si>
    <t>Aviglycine hydrochloride</t>
  </si>
  <si>
    <t>55721-11-4</t>
  </si>
  <si>
    <t>24R,25-Dihydroxyvitamin D3</t>
  </si>
  <si>
    <t>55721-31-8</t>
  </si>
  <si>
    <t>Salinomycin sodium</t>
  </si>
  <si>
    <t>55726-47-1</t>
  </si>
  <si>
    <t>Enocitabine</t>
  </si>
  <si>
    <t>557-30-2</t>
  </si>
  <si>
    <t>Glyoxime</t>
  </si>
  <si>
    <t>557-34-6</t>
  </si>
  <si>
    <t>Zinc acetate</t>
  </si>
  <si>
    <t>557-48-2</t>
  </si>
  <si>
    <t>trans-2,cis-6-Nonadienal</t>
  </si>
  <si>
    <t>55750-06-6</t>
  </si>
  <si>
    <t>Imidocarb dipropionate</t>
  </si>
  <si>
    <t>5575-21-3</t>
  </si>
  <si>
    <t>Cefalonium</t>
  </si>
  <si>
    <t>55779-06-1</t>
  </si>
  <si>
    <t>Astromicin</t>
  </si>
  <si>
    <t>5579-78-2</t>
  </si>
  <si>
    <t>epsilon-Decalactone</t>
  </si>
  <si>
    <t>55-80-1</t>
  </si>
  <si>
    <t>3'-Methyl-4-dimethylaminoazobenzene</t>
  </si>
  <si>
    <t>55814-41-0</t>
  </si>
  <si>
    <t>Mepronil</t>
  </si>
  <si>
    <t>558-37-2</t>
  </si>
  <si>
    <t>3,3-Dimethyl-1-butene</t>
  </si>
  <si>
    <t>55837-27-9</t>
  </si>
  <si>
    <t>Piretanide</t>
  </si>
  <si>
    <t>55-86-7</t>
  </si>
  <si>
    <t>Nitrogen mustard hydrochloride</t>
  </si>
  <si>
    <t>55870-64-9</t>
  </si>
  <si>
    <t>Pentisomicin</t>
  </si>
  <si>
    <t>5588-16-9</t>
  </si>
  <si>
    <t>Althiazide</t>
  </si>
  <si>
    <t>5588-33-0</t>
  </si>
  <si>
    <t>Mesoridazine</t>
  </si>
  <si>
    <t>5589-96-8</t>
  </si>
  <si>
    <t>Bromochloroacetic acid</t>
  </si>
  <si>
    <t>55-91-4</t>
  </si>
  <si>
    <t>Diisopropyl fluorophosphate</t>
  </si>
  <si>
    <t>5591-45-7</t>
  </si>
  <si>
    <t>Thiothixene</t>
  </si>
  <si>
    <t>5591-49-1</t>
  </si>
  <si>
    <t>Anilamate</t>
  </si>
  <si>
    <t>5593-20-4</t>
  </si>
  <si>
    <t>Betamethasone dipropionate</t>
  </si>
  <si>
    <t>55934-93-5</t>
  </si>
  <si>
    <t>Tripropylene glycol butyl ether</t>
  </si>
  <si>
    <t>55-98-1</t>
  </si>
  <si>
    <t>Busulfan</t>
  </si>
  <si>
    <t>55981-09-4</t>
  </si>
  <si>
    <t>Nitazoxanide</t>
  </si>
  <si>
    <t>5598-13-0</t>
  </si>
  <si>
    <t>Chlorpyrifos-methyl</t>
  </si>
  <si>
    <t>5598-15-2</t>
  </si>
  <si>
    <t>Chlorpyrifos oxon</t>
  </si>
  <si>
    <t>55985-32-5</t>
  </si>
  <si>
    <t>Nicardipine</t>
  </si>
  <si>
    <t>56010-88-9</t>
  </si>
  <si>
    <t>4-Methylpyrazole hydrochloride</t>
  </si>
  <si>
    <t>56038-13-2</t>
  </si>
  <si>
    <t>Sucralose</t>
  </si>
  <si>
    <t>56038-89-2</t>
  </si>
  <si>
    <t>N-(1-Ethylpropyl)-3,4-xylidine</t>
  </si>
  <si>
    <t>56-04-2</t>
  </si>
  <si>
    <t>6-Methyl-2-thiouracil</t>
  </si>
  <si>
    <t>56-05-3</t>
  </si>
  <si>
    <t>2-Amino-4,6-dichloropyrimidine</t>
  </si>
  <si>
    <t>56-06-4</t>
  </si>
  <si>
    <t>2,4-Diamino-6-hydroxypyrimidine</t>
  </si>
  <si>
    <t>5610-40-2</t>
  </si>
  <si>
    <t>Securinine</t>
  </si>
  <si>
    <t>5611-51-8</t>
  </si>
  <si>
    <t>Triamcinolone hexacetonide</t>
  </si>
  <si>
    <t>56-12-2</t>
  </si>
  <si>
    <t>4-Aminobutanoic acid</t>
  </si>
  <si>
    <t>56124-62-0</t>
  </si>
  <si>
    <t>Valrubicin</t>
  </si>
  <si>
    <t>561-27-3</t>
  </si>
  <si>
    <t>3,6-Diacetylmorphine</t>
  </si>
  <si>
    <t>5613-46-7</t>
  </si>
  <si>
    <t>4,4'-Propane-2,2-diylbis(2,6-dimethylphenol)</t>
  </si>
  <si>
    <t>56180-94-0</t>
  </si>
  <si>
    <t>Acarbose</t>
  </si>
  <si>
    <t>56-18-8</t>
  </si>
  <si>
    <t>Norspermidine</t>
  </si>
  <si>
    <t>562-10-7</t>
  </si>
  <si>
    <t>Doxylamine succinate</t>
  </si>
  <si>
    <t>56211-40-6</t>
  </si>
  <si>
    <t>Torsemide</t>
  </si>
  <si>
    <t>56-23-5</t>
  </si>
  <si>
    <t>Carbon tetrachloride</t>
  </si>
  <si>
    <t>562-49-2</t>
  </si>
  <si>
    <t>3,3-Dimethylpentane</t>
  </si>
  <si>
    <t>56-25-7</t>
  </si>
  <si>
    <t>Cantharidin</t>
  </si>
  <si>
    <t>562-74-3</t>
  </si>
  <si>
    <t>4-Methyl-1-(propan-2-yl)cyclohex-3-en-1-ol</t>
  </si>
  <si>
    <t>5627-46-3</t>
  </si>
  <si>
    <t>Clobenztropine</t>
  </si>
  <si>
    <t>56275-01-5</t>
  </si>
  <si>
    <t>Trimethylsilyl silicate</t>
  </si>
  <si>
    <t>56287-74-2</t>
  </si>
  <si>
    <t>Afloqualone</t>
  </si>
  <si>
    <t>56-29-1</t>
  </si>
  <si>
    <t>Hexobarbital</t>
  </si>
  <si>
    <t>56296-78-7</t>
  </si>
  <si>
    <t>Fluoxetine hydrochloride</t>
  </si>
  <si>
    <t>5630-53-5</t>
  </si>
  <si>
    <t>Tibolone</t>
  </si>
  <si>
    <t>563-12-2</t>
  </si>
  <si>
    <t>Ethion</t>
  </si>
  <si>
    <t>5632-47-3</t>
  </si>
  <si>
    <t>N-Nitrosopiperazine</t>
  </si>
  <si>
    <t>563-41-7</t>
  </si>
  <si>
    <t>Semicarbazide hydrochloride</t>
  </si>
  <si>
    <t>563-47-3</t>
  </si>
  <si>
    <t>3-Chloro-2-methylpropene</t>
  </si>
  <si>
    <t>56-34-8</t>
  </si>
  <si>
    <t>Tetraethylammonium chloride</t>
  </si>
  <si>
    <t>563-58-6</t>
  </si>
  <si>
    <t>1,1-Dichloropropene</t>
  </si>
  <si>
    <t>56-35-9</t>
  </si>
  <si>
    <t>Bis(tributyltin)oxide</t>
  </si>
  <si>
    <t>563-68-8</t>
  </si>
  <si>
    <t>Thallium(I) acetate</t>
  </si>
  <si>
    <t>563-72-4</t>
  </si>
  <si>
    <t>Ethanedioic acid, calcium salt (1:1)</t>
  </si>
  <si>
    <t>56375-79-2</t>
  </si>
  <si>
    <t>N,N-Dibutyl-N-methylbutan-1-aminium chloride</t>
  </si>
  <si>
    <t>563-80-4</t>
  </si>
  <si>
    <t>3-Methyl-2-butanone</t>
  </si>
  <si>
    <t>56-38-2</t>
  </si>
  <si>
    <t>Parathion</t>
  </si>
  <si>
    <t>56391-57-2</t>
  </si>
  <si>
    <t>Netilmicin sulfate</t>
  </si>
  <si>
    <t>56392-17-7</t>
  </si>
  <si>
    <t>Metoprolol tartrate</t>
  </si>
  <si>
    <t>56-40-6</t>
  </si>
  <si>
    <t>Glycine</t>
  </si>
  <si>
    <t>564-20-5</t>
  </si>
  <si>
    <t>(3aR)-(+)-Sclareolide</t>
  </si>
  <si>
    <t>56425-91-3</t>
  </si>
  <si>
    <t>Flurprimidol</t>
  </si>
  <si>
    <t>56-47-3</t>
  </si>
  <si>
    <t>Deoxycorticosterone acetate</t>
  </si>
  <si>
    <t>56-49-5</t>
  </si>
  <si>
    <t>3-Methylcholanthrene</t>
  </si>
  <si>
    <t>56511-17-2</t>
  </si>
  <si>
    <t>1-Butyl-1-methylpyrrolidinium iodide</t>
  </si>
  <si>
    <t>56511-19-4</t>
  </si>
  <si>
    <t>1-Methyl-1-propylpyrrolidinium iodide</t>
  </si>
  <si>
    <t>56-53-1</t>
  </si>
  <si>
    <t>Diethylstilbestrol</t>
  </si>
  <si>
    <t>56539-66-3</t>
  </si>
  <si>
    <t>3-Methoxy-3-methylbutan-1-ol</t>
  </si>
  <si>
    <t>56-54-2</t>
  </si>
  <si>
    <t>Quinidine</t>
  </si>
  <si>
    <t>56-55-3</t>
  </si>
  <si>
    <t>Benz(a)anthracene</t>
  </si>
  <si>
    <t>565-61-7</t>
  </si>
  <si>
    <t>3-Methyl-2-pentanone</t>
  </si>
  <si>
    <t>565-62-8</t>
  </si>
  <si>
    <t>3-Methyl-3-penten-2-one</t>
  </si>
  <si>
    <t>56578-18-8</t>
  </si>
  <si>
    <t>(E)-5-Decen-1-ol</t>
  </si>
  <si>
    <t>56-59-7</t>
  </si>
  <si>
    <t>Felypressin</t>
  </si>
  <si>
    <t>5663-71-8</t>
  </si>
  <si>
    <t>Acetylsalicylamide</t>
  </si>
  <si>
    <t>566-48-3</t>
  </si>
  <si>
    <t>4-Hydroxyandrostenedione</t>
  </si>
  <si>
    <t>56-65-5</t>
  </si>
  <si>
    <t>Adenosine triphosphate</t>
  </si>
  <si>
    <t>56715-13-0</t>
  </si>
  <si>
    <t>R-(+)-Atenolol</t>
  </si>
  <si>
    <t>56-72-4</t>
  </si>
  <si>
    <t>Coumaphos</t>
  </si>
  <si>
    <t>56741-95-8</t>
  </si>
  <si>
    <t>Bropirimine</t>
  </si>
  <si>
    <t>56776-01-3</t>
  </si>
  <si>
    <t>Tulobuterol hydrochloride</t>
  </si>
  <si>
    <t>56796-39-5</t>
  </si>
  <si>
    <t>Cefmetazole sodium</t>
  </si>
  <si>
    <t>56803-37-3</t>
  </si>
  <si>
    <t>tert-Butylphenyl diphenyl phosphate</t>
  </si>
  <si>
    <t>56-81-5</t>
  </si>
  <si>
    <t>Glycerol</t>
  </si>
  <si>
    <t>56839-43-1</t>
  </si>
  <si>
    <t>Eperisone hydrochloride</t>
  </si>
  <si>
    <t>5684-90-2</t>
  </si>
  <si>
    <t>Penthrichloral</t>
  </si>
  <si>
    <t>56-86-0</t>
  </si>
  <si>
    <t>L-Glutamic acid</t>
  </si>
  <si>
    <t>56-87-1</t>
  </si>
  <si>
    <t>L-?Lysine</t>
  </si>
  <si>
    <t>5688-80-2</t>
  </si>
  <si>
    <t>3,4,5-Trimethoxyamphetamine hydrochloride</t>
  </si>
  <si>
    <t>56-89-3</t>
  </si>
  <si>
    <t>L-Cystine</t>
  </si>
  <si>
    <t>56-93-9</t>
  </si>
  <si>
    <t>Benzyltrimethylammonium chloride</t>
  </si>
  <si>
    <t>56-94-0</t>
  </si>
  <si>
    <t>Demecarium bromide</t>
  </si>
  <si>
    <t>56-95-1</t>
  </si>
  <si>
    <t>Chlorhexidine diacetate</t>
  </si>
  <si>
    <t>569-57-3</t>
  </si>
  <si>
    <t>Chlorotrianisene</t>
  </si>
  <si>
    <t>569-61-9</t>
  </si>
  <si>
    <t>C.I. Basic Red 9 monohydrochloride</t>
  </si>
  <si>
    <t>56974-61-9</t>
  </si>
  <si>
    <t>Gabexate mesilate</t>
  </si>
  <si>
    <t>5700-49-2</t>
  </si>
  <si>
    <t>1,2-Ethanediamine dihydriodide</t>
  </si>
  <si>
    <t>57018-04-9</t>
  </si>
  <si>
    <t>Tolclofos-methyl</t>
  </si>
  <si>
    <t>57018-52-7</t>
  </si>
  <si>
    <t>1-tert-Butoxy-2-propanol</t>
  </si>
  <si>
    <t>57-06-7</t>
  </si>
  <si>
    <t>Allyl isothiocyanate</t>
  </si>
  <si>
    <t>57-08-9</t>
  </si>
  <si>
    <t>Acexamic acid</t>
  </si>
  <si>
    <t>57-09-0</t>
  </si>
  <si>
    <t>Hexadecyltrimethylammonium bromide</t>
  </si>
  <si>
    <t>57-10-3</t>
  </si>
  <si>
    <t>Hexadecanoic acid</t>
  </si>
  <si>
    <t>57-11-4</t>
  </si>
  <si>
    <t>Octadecanoic acid</t>
  </si>
  <si>
    <t>5711-40-0</t>
  </si>
  <si>
    <t>Bromebric acid</t>
  </si>
  <si>
    <t>57116-45-7</t>
  </si>
  <si>
    <t>3-{[3-(Aziridin-1-yl)propanoyl]oxy}-2-({[3-(aziridin-1-yl)propanoyl]oxy}methyl)-2-(hydroxymethyl)propyl 3-(aziridin-1-yl)propanoate</t>
  </si>
  <si>
    <t>57132-53-3</t>
  </si>
  <si>
    <t>Proglumetacin</t>
  </si>
  <si>
    <t>57-13-6</t>
  </si>
  <si>
    <t>Urea</t>
  </si>
  <si>
    <t>5714-00-1</t>
  </si>
  <si>
    <t>Acetophenazine dimaleate</t>
  </si>
  <si>
    <t>57-14-7</t>
  </si>
  <si>
    <t>1,1-Dimethylhydrazine</t>
  </si>
  <si>
    <t>57149-07-2</t>
  </si>
  <si>
    <t>Naftopidil</t>
  </si>
  <si>
    <t>5714-90-9</t>
  </si>
  <si>
    <t>Levopropoxyphene napsylate</t>
  </si>
  <si>
    <t>57-15-8</t>
  </si>
  <si>
    <t>1,1,1-Trichloro-2-methyl-2-propanol</t>
  </si>
  <si>
    <t>571-58-4</t>
  </si>
  <si>
    <t>1,4-Dimethylnaphthalene</t>
  </si>
  <si>
    <t>5721-91-5</t>
  </si>
  <si>
    <t>Testosterone decanoate</t>
  </si>
  <si>
    <t>57-22-7</t>
  </si>
  <si>
    <t>Vincristine</t>
  </si>
  <si>
    <t>57-24-9</t>
  </si>
  <si>
    <t>Strychnine</t>
  </si>
  <si>
    <t>5728-52-9</t>
  </si>
  <si>
    <t>Felbinac</t>
  </si>
  <si>
    <t>57-29-4</t>
  </si>
  <si>
    <t>Nalorphine hydrochloride</t>
  </si>
  <si>
    <t>57-30-7</t>
  </si>
  <si>
    <t>Phenobarbital sodium</t>
  </si>
  <si>
    <t>573-17-1</t>
  </si>
  <si>
    <t>9-Bromophenanthrene</t>
  </si>
  <si>
    <t>573-20-6</t>
  </si>
  <si>
    <t>Acetomenaphthone</t>
  </si>
  <si>
    <t>573-58-0</t>
  </si>
  <si>
    <t>C.I. Direct Red 28</t>
  </si>
  <si>
    <t>57-39-6</t>
  </si>
  <si>
    <t>Metepa</t>
  </si>
  <si>
    <t>574-06-1</t>
  </si>
  <si>
    <t>Benzoin acetate</t>
  </si>
  <si>
    <t>57-41-0</t>
  </si>
  <si>
    <t>5,5-Diphenylhydantoin</t>
  </si>
  <si>
    <t>574-25-4</t>
  </si>
  <si>
    <t>Thioinosine</t>
  </si>
  <si>
    <t>5743-04-4</t>
  </si>
  <si>
    <t>Cadmium acetate dihydrate</t>
  </si>
  <si>
    <t>57-43-2</t>
  </si>
  <si>
    <t>Amobarbital</t>
  </si>
  <si>
    <t>5743-28-2</t>
  </si>
  <si>
    <t>Calcium L-ascorbate dihydrate</t>
  </si>
  <si>
    <t>5743-49-7</t>
  </si>
  <si>
    <t>Calcium levulinate</t>
  </si>
  <si>
    <t>57-44-3</t>
  </si>
  <si>
    <t>Barbital</t>
  </si>
  <si>
    <t>57460-41-0</t>
  </si>
  <si>
    <t>Talinolol</t>
  </si>
  <si>
    <t>57470-78-7</t>
  </si>
  <si>
    <t>Celiprolol hydrochloride</t>
  </si>
  <si>
    <t>57-47-6</t>
  </si>
  <si>
    <t>Physostigmine</t>
  </si>
  <si>
    <t>57-48-7</t>
  </si>
  <si>
    <t>D-Fructose</t>
  </si>
  <si>
    <t>57-50-1</t>
  </si>
  <si>
    <t>Sucrose</t>
  </si>
  <si>
    <t>57524-89-7</t>
  </si>
  <si>
    <t>Hydrocortisone valerate</t>
  </si>
  <si>
    <t>57-53-4</t>
  </si>
  <si>
    <t>Meprobamate</t>
  </si>
  <si>
    <t>575-43-9</t>
  </si>
  <si>
    <t>1,6-Dimethylnaphthalene</t>
  </si>
  <si>
    <t>57-55-6</t>
  </si>
  <si>
    <t>1,2-Propylene glycol</t>
  </si>
  <si>
    <t>57574-09-1</t>
  </si>
  <si>
    <t>Amineptine</t>
  </si>
  <si>
    <t>57-57-8</t>
  </si>
  <si>
    <t>beta-Propiolactone</t>
  </si>
  <si>
    <t>57609-64-0</t>
  </si>
  <si>
    <t>Propane-1,3-diyl bis(4-aminobenzoate)</t>
  </si>
  <si>
    <t>576-24-9</t>
  </si>
  <si>
    <t>2,3-Dichlorophenol</t>
  </si>
  <si>
    <t>576-26-1</t>
  </si>
  <si>
    <t>2,6-Dimethylphenol</t>
  </si>
  <si>
    <t>57-63-6</t>
  </si>
  <si>
    <t>17alpha-Ethinylestradiol</t>
  </si>
  <si>
    <t>57646-30-7</t>
  </si>
  <si>
    <t>Furalaxyl</t>
  </si>
  <si>
    <t>57648-21-2</t>
  </si>
  <si>
    <t>Timiperone</t>
  </si>
  <si>
    <t>57653-26-6</t>
  </si>
  <si>
    <t>Fenobam</t>
  </si>
  <si>
    <t>5766-67-6</t>
  </si>
  <si>
    <t>(Ethylenedinitrilo)tetraacetonitrile</t>
  </si>
  <si>
    <t>57-66-9</t>
  </si>
  <si>
    <t>Probenecid</t>
  </si>
  <si>
    <t>57-67-0</t>
  </si>
  <si>
    <t>Sulfaguanidine</t>
  </si>
  <si>
    <t>57-68-1</t>
  </si>
  <si>
    <t>Sulfamethazine</t>
  </si>
  <si>
    <t>577-11-7</t>
  </si>
  <si>
    <t>Docusate sodium</t>
  </si>
  <si>
    <t>57-74-9</t>
  </si>
  <si>
    <t>Chlordane</t>
  </si>
  <si>
    <t>57754-85-5</t>
  </si>
  <si>
    <t>Clopyralid-olamine</t>
  </si>
  <si>
    <t>577-59-3</t>
  </si>
  <si>
    <t>2-Nitroacetophenone</t>
  </si>
  <si>
    <t>577-91-3</t>
  </si>
  <si>
    <t>Iodoalphionic acid</t>
  </si>
  <si>
    <t>57801-81-7</t>
  </si>
  <si>
    <t>Brotizolam</t>
  </si>
  <si>
    <t>57808-65-8</t>
  </si>
  <si>
    <t>Closantel</t>
  </si>
  <si>
    <t>57808-66-9</t>
  </si>
  <si>
    <t>Domperidone</t>
  </si>
  <si>
    <t>57-83-0</t>
  </si>
  <si>
    <t>Progesterone</t>
  </si>
  <si>
    <t>57837-19-1</t>
  </si>
  <si>
    <t>Metalaxyl</t>
  </si>
  <si>
    <t>578-46-1</t>
  </si>
  <si>
    <t>5-Methyl-2-nitroaniline</t>
  </si>
  <si>
    <t>57-85-2</t>
  </si>
  <si>
    <t>Testosterone propionate</t>
  </si>
  <si>
    <t>57852-57-0</t>
  </si>
  <si>
    <t>Idarubicin hydrochloride</t>
  </si>
  <si>
    <t>578-54-1</t>
  </si>
  <si>
    <t>2-Ethylaniline</t>
  </si>
  <si>
    <t>5786-68-5</t>
  </si>
  <si>
    <t>Quipazine maleate</t>
  </si>
  <si>
    <t>57-88-5</t>
  </si>
  <si>
    <t>Cholesterol</t>
  </si>
  <si>
    <t>57-91-0</t>
  </si>
  <si>
    <t>17alpha-Estradiol</t>
  </si>
  <si>
    <t>579-23-7</t>
  </si>
  <si>
    <t>Cyclovalone</t>
  </si>
  <si>
    <t>5794-04-7</t>
  </si>
  <si>
    <t>(-)-Camphene</t>
  </si>
  <si>
    <t>5794-24-1</t>
  </si>
  <si>
    <t>D-Asparagine hydrate</t>
  </si>
  <si>
    <t>57-94-3</t>
  </si>
  <si>
    <t>(+)-Tubocurarine chloride hydrochloride</t>
  </si>
  <si>
    <t>579-56-6</t>
  </si>
  <si>
    <t>Isoxsuprine hydrochloride</t>
  </si>
  <si>
    <t>57-96-5</t>
  </si>
  <si>
    <t>Sulfinpyrazone</t>
  </si>
  <si>
    <t>579-66-8</t>
  </si>
  <si>
    <t>2,6-Diethylaniline</t>
  </si>
  <si>
    <t>57966-95-7</t>
  </si>
  <si>
    <t>Cymoxanil</t>
  </si>
  <si>
    <t>57-97-6</t>
  </si>
  <si>
    <t>7,12-Dimethylbenz(a)anthracene</t>
  </si>
  <si>
    <t>58-00-4</t>
  </si>
  <si>
    <t>Apomorphine</t>
  </si>
  <si>
    <t>58045-23-1</t>
  </si>
  <si>
    <t>Zuclopenthixol dihydrochloride</t>
  </si>
  <si>
    <t>58066-85-6</t>
  </si>
  <si>
    <t>Miltefosine</t>
  </si>
  <si>
    <t>5809-23-4</t>
  </si>
  <si>
    <t>2-[4-(Diethylamino)-2-hydroxybenzoyl]benzoic acid</t>
  </si>
  <si>
    <t>5810-11-7</t>
  </si>
  <si>
    <t>2-Chloro-N,N-dimethyl-3-oxobutanamide</t>
  </si>
  <si>
    <t>58-14-0</t>
  </si>
  <si>
    <t>Pyrimethamine</t>
  </si>
  <si>
    <t>581-42-0</t>
  </si>
  <si>
    <t>2,6-Dimethylnaphthalene</t>
  </si>
  <si>
    <t>58-15-1</t>
  </si>
  <si>
    <t>4-Dimethylaminoantipyrine</t>
  </si>
  <si>
    <t>5817-39-0</t>
  </si>
  <si>
    <t>3,3',5'-Triiodo-L-thyronine</t>
  </si>
  <si>
    <t>58-18-4</t>
  </si>
  <si>
    <t>17-Methyltestosterone</t>
  </si>
  <si>
    <t>58186-27-9</t>
  </si>
  <si>
    <t>Idebenone</t>
  </si>
  <si>
    <t>581-88-4</t>
  </si>
  <si>
    <t>Debrisoquin sulfate</t>
  </si>
  <si>
    <t>58-22-0</t>
  </si>
  <si>
    <t>Testosterone</t>
  </si>
  <si>
    <t>582-25-2</t>
  </si>
  <si>
    <t>Potassium benzoate</t>
  </si>
  <si>
    <t>58-25-3</t>
  </si>
  <si>
    <t>Chlordiazepoxide</t>
  </si>
  <si>
    <t>58-27-5</t>
  </si>
  <si>
    <t>Menadione</t>
  </si>
  <si>
    <t>58-28-6</t>
  </si>
  <si>
    <t>Desipramine hydrochloride</t>
  </si>
  <si>
    <t>583-03-9</t>
  </si>
  <si>
    <t>Fenipentol</t>
  </si>
  <si>
    <t>58306-30-2</t>
  </si>
  <si>
    <t>Febantel</t>
  </si>
  <si>
    <t>58-32-2</t>
  </si>
  <si>
    <t>Dipyridamole</t>
  </si>
  <si>
    <t>58-33-3</t>
  </si>
  <si>
    <t>Promethazine hydrochloride</t>
  </si>
  <si>
    <t>58338-59-3</t>
  </si>
  <si>
    <t>Dianiline</t>
  </si>
  <si>
    <t>583-39-1</t>
  </si>
  <si>
    <t>2-Mercaptobenzimidazole</t>
  </si>
  <si>
    <t>5834-17-3</t>
  </si>
  <si>
    <t>2-Methoxy-3-aminodibenzofuran</t>
  </si>
  <si>
    <t>5836-10-2</t>
  </si>
  <si>
    <t>Chloropropylate</t>
  </si>
  <si>
    <t>5836-29-3</t>
  </si>
  <si>
    <t>Coumatetralyl</t>
  </si>
  <si>
    <t>58367-01-4</t>
  </si>
  <si>
    <t>DL-Glucose</t>
  </si>
  <si>
    <t>583-78-8</t>
  </si>
  <si>
    <t>2,5-Dichlorophenol</t>
  </si>
  <si>
    <t>58394-64-2</t>
  </si>
  <si>
    <t>Benzyloctyl adipate</t>
  </si>
  <si>
    <t>58-39-9</t>
  </si>
  <si>
    <t>Perphenazine</t>
  </si>
  <si>
    <t>58409-70-4</t>
  </si>
  <si>
    <t>Glycerol phosphate calcium salt</t>
  </si>
  <si>
    <t>584-13-4</t>
  </si>
  <si>
    <t>4-Amino-1,2,4-triazole</t>
  </si>
  <si>
    <t>58430-94-7</t>
  </si>
  <si>
    <t>3,5,5-Trimethylhexyl acetate</t>
  </si>
  <si>
    <t>5843-53-8</t>
  </si>
  <si>
    <t>Clobenzorex hydrochloride</t>
  </si>
  <si>
    <t>58-46-8</t>
  </si>
  <si>
    <t>Tetrabenazine</t>
  </si>
  <si>
    <t>58473-74-8</t>
  </si>
  <si>
    <t>Cinromide</t>
  </si>
  <si>
    <t>584-79-2</t>
  </si>
  <si>
    <t>Allethrin</t>
  </si>
  <si>
    <t>584-84-9</t>
  </si>
  <si>
    <t>Toluene 2,4-diisocyanate</t>
  </si>
  <si>
    <t>58493-49-5</t>
  </si>
  <si>
    <t>Olvanil</t>
  </si>
  <si>
    <t>5850-86-2</t>
  </si>
  <si>
    <t>C.I. Acid Orange 8, monosodium salt</t>
  </si>
  <si>
    <t>585-34-2</t>
  </si>
  <si>
    <t>3-tert-Butylphenol</t>
  </si>
  <si>
    <t>58543-16-1</t>
  </si>
  <si>
    <t>Rebaudioside A</t>
  </si>
  <si>
    <t>58546-54-6</t>
  </si>
  <si>
    <t>Gomisin A</t>
  </si>
  <si>
    <t>58-54-8</t>
  </si>
  <si>
    <t>Ethacrynic acid</t>
  </si>
  <si>
    <t>58-56-0</t>
  </si>
  <si>
    <t>Pyridoxine hydrochloride</t>
  </si>
  <si>
    <t>5856-63-3</t>
  </si>
  <si>
    <t>(2R)-2-Aminobutan-1-ol</t>
  </si>
  <si>
    <t>58579-51-4</t>
  </si>
  <si>
    <t>Anagrelide hydrochloride</t>
  </si>
  <si>
    <t>58-58-2</t>
  </si>
  <si>
    <t>Puromycin dihydrochloride</t>
  </si>
  <si>
    <t>585-86-4</t>
  </si>
  <si>
    <t>Lactitol</t>
  </si>
  <si>
    <t>58594-72-2</t>
  </si>
  <si>
    <t>Imazalil sulfate</t>
  </si>
  <si>
    <t>58-61-7</t>
  </si>
  <si>
    <t>Adenosine</t>
  </si>
  <si>
    <t>58-63-9</t>
  </si>
  <si>
    <t>Inosine</t>
  </si>
  <si>
    <t>586-62-9</t>
  </si>
  <si>
    <t>Terpinolene</t>
  </si>
  <si>
    <t>5868-05-3</t>
  </si>
  <si>
    <t>Niceritrol</t>
  </si>
  <si>
    <t>586-98-1</t>
  </si>
  <si>
    <t>Piconol</t>
  </si>
  <si>
    <t>5870-29-1</t>
  </si>
  <si>
    <t>Cyclopentolate hydrochloride</t>
  </si>
  <si>
    <t>5870-93-9</t>
  </si>
  <si>
    <t>Heptyl butanoate</t>
  </si>
  <si>
    <t>58-72-0</t>
  </si>
  <si>
    <t>Triphenylethylene</t>
  </si>
  <si>
    <t>58-73-1</t>
  </si>
  <si>
    <t>Diphenhydramine</t>
  </si>
  <si>
    <t>5874-97-5</t>
  </si>
  <si>
    <t>Orciprenaline sulfate</t>
  </si>
  <si>
    <t>5875-06-9</t>
  </si>
  <si>
    <t>Proparacaine hydrochloride</t>
  </si>
  <si>
    <t>587-63-3</t>
  </si>
  <si>
    <t>Dihydrokavain</t>
  </si>
  <si>
    <t>587-65-5</t>
  </si>
  <si>
    <t>2-Chloro-N-phenylacetamide</t>
  </si>
  <si>
    <t>58769-20-3</t>
  </si>
  <si>
    <t>Kadethrin</t>
  </si>
  <si>
    <t>5877-42-9</t>
  </si>
  <si>
    <t>4-Ethyloct-1-yn-3-ol</t>
  </si>
  <si>
    <t>587-85-9</t>
  </si>
  <si>
    <t>Diphenylmercury(II)</t>
  </si>
  <si>
    <t>587-90-6</t>
  </si>
  <si>
    <t>4,4'-Dinitrodiphenylurea</t>
  </si>
  <si>
    <t>5879-67-4</t>
  </si>
  <si>
    <t>Oletimol</t>
  </si>
  <si>
    <t>58846-77-8</t>
  </si>
  <si>
    <t>Decyl beta-D-glucopyranoside</t>
  </si>
  <si>
    <t>58-85-5</t>
  </si>
  <si>
    <t>Biotin</t>
  </si>
  <si>
    <t>58-86-6</t>
  </si>
  <si>
    <t>D-Xylose</t>
  </si>
  <si>
    <t>588941-45-1</t>
  </si>
  <si>
    <t>PharmaGSID_48506</t>
  </si>
  <si>
    <t>58-89-9</t>
  </si>
  <si>
    <t>Lindane</t>
  </si>
  <si>
    <t>58-90-2</t>
  </si>
  <si>
    <t>2,3,4,6-Tetrachlorophenol</t>
  </si>
  <si>
    <t>589-10-6</t>
  </si>
  <si>
    <t>1-Bromo-2-phenoxyethane</t>
  </si>
  <si>
    <t>589-15-1</t>
  </si>
  <si>
    <t>4-Bromobenzyl bromide</t>
  </si>
  <si>
    <t>58918-34-6</t>
  </si>
  <si>
    <t>(-)-Phenazocine hydrobromide</t>
  </si>
  <si>
    <t>589-18-4</t>
  </si>
  <si>
    <t>4-Methylbenzyl alcohol</t>
  </si>
  <si>
    <t>5892-10-4</t>
  </si>
  <si>
    <t>Bismuth(III) carbonate</t>
  </si>
  <si>
    <t>589-34-4</t>
  </si>
  <si>
    <t>3-Methylhexane</t>
  </si>
  <si>
    <t>589-38-8</t>
  </si>
  <si>
    <t>3-Hexanone</t>
  </si>
  <si>
    <t>58-94-6</t>
  </si>
  <si>
    <t>Chlorothiazide</t>
  </si>
  <si>
    <t>58-95-7</t>
  </si>
  <si>
    <t>D-alpha-Tocopheryl acetate</t>
  </si>
  <si>
    <t>589-68-4</t>
  </si>
  <si>
    <t>Tetradecanoic acid, 2,3-dihydroxypropyl ester</t>
  </si>
  <si>
    <t>590-01-2</t>
  </si>
  <si>
    <t>Butyl propionate</t>
  </si>
  <si>
    <t>590-17-0</t>
  </si>
  <si>
    <t>Bromoacetonitrile</t>
  </si>
  <si>
    <t>59017-64-0</t>
  </si>
  <si>
    <t>Ioxaglic acid</t>
  </si>
  <si>
    <t>5902-51-2</t>
  </si>
  <si>
    <t>Terbacil</t>
  </si>
  <si>
    <t>59-02-9</t>
  </si>
  <si>
    <t>alpha-Vitamin E</t>
  </si>
  <si>
    <t>590-29-4</t>
  </si>
  <si>
    <t>Formic acid, potassium salt</t>
  </si>
  <si>
    <t>590-46-5</t>
  </si>
  <si>
    <t>Betaine hydrochloride</t>
  </si>
  <si>
    <t>590-47-6</t>
  </si>
  <si>
    <t>Betaine monohydrate</t>
  </si>
  <si>
    <t>59-06-3</t>
  </si>
  <si>
    <t>Ethopabate</t>
  </si>
  <si>
    <t>590-63-6</t>
  </si>
  <si>
    <t>Bethanechol chloride</t>
  </si>
  <si>
    <t>590-86-3</t>
  </si>
  <si>
    <t>3-Methylbutanal</t>
  </si>
  <si>
    <t>5908-99-6</t>
  </si>
  <si>
    <t>Atropine sulfate monohydrate</t>
  </si>
  <si>
    <t>591-17-3</t>
  </si>
  <si>
    <t>3-Bromotoluene</t>
  </si>
  <si>
    <t>59122-46-2</t>
  </si>
  <si>
    <t>Misoprostol</t>
  </si>
  <si>
    <t>591-27-5</t>
  </si>
  <si>
    <t>3-Aminophenol</t>
  </si>
  <si>
    <t>591-31-1</t>
  </si>
  <si>
    <t>3-Methoxybenzaldehyde</t>
  </si>
  <si>
    <t>591-35-5</t>
  </si>
  <si>
    <t>3,5-Dichlorophenol</t>
  </si>
  <si>
    <t>59-14-3</t>
  </si>
  <si>
    <t>5-Bromo-2'-deoxyuridine</t>
  </si>
  <si>
    <t>Terbutylazine</t>
  </si>
  <si>
    <t>59160-29-1</t>
  </si>
  <si>
    <t>Lidofenin</t>
  </si>
  <si>
    <t>591-80-0</t>
  </si>
  <si>
    <t>4-Pentenoic acid</t>
  </si>
  <si>
    <t>591-87-7</t>
  </si>
  <si>
    <t>Allyl acetate</t>
  </si>
  <si>
    <t>59198-70-8</t>
  </si>
  <si>
    <t>Diflucortolone valerate</t>
  </si>
  <si>
    <t>59227-89-3</t>
  </si>
  <si>
    <t>Laurocapram</t>
  </si>
  <si>
    <t>592-31-4</t>
  </si>
  <si>
    <t>N-Butylurea</t>
  </si>
  <si>
    <t>59-23-4</t>
  </si>
  <si>
    <t>D-?Galactose</t>
  </si>
  <si>
    <t>592-41-6</t>
  </si>
  <si>
    <t>1-Hexene</t>
  </si>
  <si>
    <t>592-42-7</t>
  </si>
  <si>
    <t>1,5-Hexadiene</t>
  </si>
  <si>
    <t>592-45-0</t>
  </si>
  <si>
    <t>1,4-Hexadiene</t>
  </si>
  <si>
    <t>592-51-8</t>
  </si>
  <si>
    <t>4-Pentenenitrile</t>
  </si>
  <si>
    <t>59263-76-2</t>
  </si>
  <si>
    <t>Meptazinol hydrochloride</t>
  </si>
  <si>
    <t>59-26-7</t>
  </si>
  <si>
    <t>N,N-Diethylnicotinamide</t>
  </si>
  <si>
    <t>59277-89-3</t>
  </si>
  <si>
    <t>Acyclovir</t>
  </si>
  <si>
    <t>5930-28-9</t>
  </si>
  <si>
    <t>4-Amino-2,6-dichlorophenol</t>
  </si>
  <si>
    <t>59-30-3</t>
  </si>
  <si>
    <t>Folic acid</t>
  </si>
  <si>
    <t>593-08-8</t>
  </si>
  <si>
    <t>2-Tridecanone</t>
  </si>
  <si>
    <t>59-33-6</t>
  </si>
  <si>
    <t>Pyrilamine maleate</t>
  </si>
  <si>
    <t>59337-93-8</t>
  </si>
  <si>
    <t>Methyl 3-sulfamoylthiophene-2-carboxylate</t>
  </si>
  <si>
    <t>593-81-7</t>
  </si>
  <si>
    <t>Trimethylamine hydrochloride</t>
  </si>
  <si>
    <t>593-85-1</t>
  </si>
  <si>
    <t>Guanidine carbonate</t>
  </si>
  <si>
    <t>59-39-2</t>
  </si>
  <si>
    <t>Piperoxan</t>
  </si>
  <si>
    <t>59-40-5</t>
  </si>
  <si>
    <t>Sulfaquinoxaline</t>
  </si>
  <si>
    <t>594-18-3</t>
  </si>
  <si>
    <t>Dibromodichloromethane</t>
  </si>
  <si>
    <t>594-20-7</t>
  </si>
  <si>
    <t>2,2-Dichloropropane</t>
  </si>
  <si>
    <t>594-30-9</t>
  </si>
  <si>
    <t>Triphenylbismuthine dichloride</t>
  </si>
  <si>
    <t>5943-30-6</t>
  </si>
  <si>
    <t>Dibutan-2-yl disulfide</t>
  </si>
  <si>
    <t>594-42-3</t>
  </si>
  <si>
    <t>Perchloromethylmercaptan</t>
  </si>
  <si>
    <t>594-61-6</t>
  </si>
  <si>
    <t>2-Hydroxyisobutyric acid</t>
  </si>
  <si>
    <t>594-65-0</t>
  </si>
  <si>
    <t>2,2,2-Trichloroacetamide</t>
  </si>
  <si>
    <t>59467-96-8</t>
  </si>
  <si>
    <t>Midazolam hydrochloride</t>
  </si>
  <si>
    <t>594-71-8</t>
  </si>
  <si>
    <t>2-Chloro-2-nitropropane</t>
  </si>
  <si>
    <t>59-47-2</t>
  </si>
  <si>
    <t>Mephenesin</t>
  </si>
  <si>
    <t>594-72-9</t>
  </si>
  <si>
    <t>1,1-Dichloro-1-nitroethane</t>
  </si>
  <si>
    <t>59-49-4</t>
  </si>
  <si>
    <t>2-Benzoxazolinone</t>
  </si>
  <si>
    <t>59-50-7</t>
  </si>
  <si>
    <t>4-Chloro-3-methylphenol</t>
  </si>
  <si>
    <t>59-51-8</t>
  </si>
  <si>
    <t>(+/-)-Methionine</t>
  </si>
  <si>
    <t>59-52-9</t>
  </si>
  <si>
    <t>Dimercaprol</t>
  </si>
  <si>
    <t>595-33-5</t>
  </si>
  <si>
    <t>Megestrol acetate</t>
  </si>
  <si>
    <t>59536-65-1</t>
  </si>
  <si>
    <t>Polybrominated biphenyls (PBB)</t>
  </si>
  <si>
    <t>595-37-9</t>
  </si>
  <si>
    <t>2,2-Dimethylbutanoic acid</t>
  </si>
  <si>
    <t>59-58-5</t>
  </si>
  <si>
    <t>Prosultiamine</t>
  </si>
  <si>
    <t>5959-95-5</t>
  </si>
  <si>
    <t>D-Glutamine</t>
  </si>
  <si>
    <t>59-63-2</t>
  </si>
  <si>
    <t>Isocarboxazid</t>
  </si>
  <si>
    <t>59643-91-3</t>
  </si>
  <si>
    <t>Imexon</t>
  </si>
  <si>
    <t>596-51-0</t>
  </si>
  <si>
    <t>Glycopyrrolate bromide</t>
  </si>
  <si>
    <t>59-66-5</t>
  </si>
  <si>
    <t>Acetazolamide</t>
  </si>
  <si>
    <t>59669-26-0</t>
  </si>
  <si>
    <t>Thiodicarb</t>
  </si>
  <si>
    <t>59-67-6</t>
  </si>
  <si>
    <t>Nicotinic acid</t>
  </si>
  <si>
    <t>59703-84-3</t>
  </si>
  <si>
    <t>Piperacillin sodium salt</t>
  </si>
  <si>
    <t>5970-45-6</t>
  </si>
  <si>
    <t>Zinc(II) acetate dihydrate</t>
  </si>
  <si>
    <t>597-09-1</t>
  </si>
  <si>
    <t>2-Ethyl-2-nitro-1,3-propanediol</t>
  </si>
  <si>
    <t>59719-67-4</t>
  </si>
  <si>
    <t>Bis{2-[2-(propan-2-yl)-1,3-oxazolidin-3-yl]ethyl} hexane-1,6-diylbiscarbamate</t>
  </si>
  <si>
    <t>59721-29-8</t>
  </si>
  <si>
    <t>Camostat mesylate</t>
  </si>
  <si>
    <t>5973-71-7</t>
  </si>
  <si>
    <t>3,4-Dimethylbenzaldehyde</t>
  </si>
  <si>
    <t>597-43-3</t>
  </si>
  <si>
    <t>2,2-Dimethylbutanedioic acid</t>
  </si>
  <si>
    <t>59756-60-4</t>
  </si>
  <si>
    <t>Fluridone</t>
  </si>
  <si>
    <t>597581-48-1</t>
  </si>
  <si>
    <t>1-Butyl-3-methylpyridinium tetrafluoroborate</t>
  </si>
  <si>
    <t>59803-98-4</t>
  </si>
  <si>
    <t>Brimonidine</t>
  </si>
  <si>
    <t>59804-37-4</t>
  </si>
  <si>
    <t>Tenoxicam</t>
  </si>
  <si>
    <t>59820-43-8</t>
  </si>
  <si>
    <t>HC Yellow 4</t>
  </si>
  <si>
    <t>5982-61-6</t>
  </si>
  <si>
    <t>Ethoheptazine hydrochloride</t>
  </si>
  <si>
    <t>5982-97-8</t>
  </si>
  <si>
    <t>1-(2-Ethylcrotonoyl)urea</t>
  </si>
  <si>
    <t>5985-00-2</t>
  </si>
  <si>
    <t>Hydrocotarnine hydrobromide</t>
  </si>
  <si>
    <t>598-55-0</t>
  </si>
  <si>
    <t>Methyl carbamate</t>
  </si>
  <si>
    <t>59-85-8</t>
  </si>
  <si>
    <t>4-Chloromercuribenzoic acid</t>
  </si>
  <si>
    <t>598-64-1</t>
  </si>
  <si>
    <t>Dimethyldithiocarbamic acid, dimethylamine</t>
  </si>
  <si>
    <t>59865-13-3</t>
  </si>
  <si>
    <t>Cyclosporin A</t>
  </si>
  <si>
    <t>59-87-0</t>
  </si>
  <si>
    <t>Nitrofurazone</t>
  </si>
  <si>
    <t>598-72-1</t>
  </si>
  <si>
    <t>2-Bromopropionic acid</t>
  </si>
  <si>
    <t>598-77-6</t>
  </si>
  <si>
    <t>1,1,2-Trichloropropane</t>
  </si>
  <si>
    <t>5987-82-6</t>
  </si>
  <si>
    <t>Benoxinate hydrochloride</t>
  </si>
  <si>
    <t>598-78-7</t>
  </si>
  <si>
    <t>2-Chloropropanoic acid</t>
  </si>
  <si>
    <t>59-88-1</t>
  </si>
  <si>
    <t>Phenylhydrazine hydrochloride</t>
  </si>
  <si>
    <t>5988-91-0</t>
  </si>
  <si>
    <t>3,7-Dimethyloctanal</t>
  </si>
  <si>
    <t>598-91-4</t>
  </si>
  <si>
    <t>Dibromonitromethane</t>
  </si>
  <si>
    <t>59-89-2</t>
  </si>
  <si>
    <t>N-Nitrosomorpholine</t>
  </si>
  <si>
    <t>5989-27-5</t>
  </si>
  <si>
    <t>D-Limonene</t>
  </si>
  <si>
    <t>5989-54-8</t>
  </si>
  <si>
    <t>(S)-Limonene</t>
  </si>
  <si>
    <t>598-98-1</t>
  </si>
  <si>
    <t>Methyl pivalate</t>
  </si>
  <si>
    <t>59917-39-4</t>
  </si>
  <si>
    <t>Vindesine sulfate salt</t>
  </si>
  <si>
    <t>599179-03-0</t>
  </si>
  <si>
    <t>Vicriviroc maleate</t>
  </si>
  <si>
    <t>59-92-7</t>
  </si>
  <si>
    <t>L-Dopa</t>
  </si>
  <si>
    <t>59937-28-9</t>
  </si>
  <si>
    <t>Malotilate</t>
  </si>
  <si>
    <t>59939-16-1</t>
  </si>
  <si>
    <t>Cirazoline</t>
  </si>
  <si>
    <t>59-96-1</t>
  </si>
  <si>
    <t>Phenoxybenzamine</t>
  </si>
  <si>
    <t>599-61-1</t>
  </si>
  <si>
    <t>3,3'-Sulphonyldianiline</t>
  </si>
  <si>
    <t>599-64-4</t>
  </si>
  <si>
    <t>4-Cumylphenol</t>
  </si>
  <si>
    <t>59-97-2</t>
  </si>
  <si>
    <t>Tolazoline hydrochloride</t>
  </si>
  <si>
    <t>59973-80-7</t>
  </si>
  <si>
    <t>Sulindac sulfone</t>
  </si>
  <si>
    <t>599-79-1</t>
  </si>
  <si>
    <t>Sulfasalazine</t>
  </si>
  <si>
    <t>60-00-4</t>
  </si>
  <si>
    <t>Ethylenediaminetetraacetic acid</t>
  </si>
  <si>
    <t>600-05-5</t>
  </si>
  <si>
    <t>2,3-Dibromopropionic acid</t>
  </si>
  <si>
    <t>6000-74-4</t>
  </si>
  <si>
    <t>Hydrocortisone sodium phosphate</t>
  </si>
  <si>
    <t>600-22-6</t>
  </si>
  <si>
    <t>Methylpyruvate</t>
  </si>
  <si>
    <t>600-25-9</t>
  </si>
  <si>
    <t>1-Chloro-1-nitropropane</t>
  </si>
  <si>
    <t>60-02-6</t>
  </si>
  <si>
    <t>Guanethidine sulfate</t>
  </si>
  <si>
    <t>60-09-3</t>
  </si>
  <si>
    <t>4-Aminoazobenzene</t>
  </si>
  <si>
    <t>6010-91-9</t>
  </si>
  <si>
    <t>Pyrimidine-2,4,5,6(1H,3H)-tetrone tetrahydrate</t>
  </si>
  <si>
    <t>60-11-7</t>
  </si>
  <si>
    <t>4-(Dimethylamino)azobenzene</t>
  </si>
  <si>
    <t>60125-24-8</t>
  </si>
  <si>
    <t>trans-2-Methoxycinnamaldehyde</t>
  </si>
  <si>
    <t>60-12-8</t>
  </si>
  <si>
    <t>2-Phenylethanol</t>
  </si>
  <si>
    <t>6012-97-1</t>
  </si>
  <si>
    <t>Tetrachlorothiophene</t>
  </si>
  <si>
    <t>60142-96-3</t>
  </si>
  <si>
    <t>Gabapentin</t>
  </si>
  <si>
    <t>60166-93-0</t>
  </si>
  <si>
    <t>Iopamidol</t>
  </si>
  <si>
    <t>60168-88-9</t>
  </si>
  <si>
    <t>Fenarimol</t>
  </si>
  <si>
    <t>60-18-4</t>
  </si>
  <si>
    <t>L-Tyrosine</t>
  </si>
  <si>
    <t>60-19-5</t>
  </si>
  <si>
    <t>Tyramine hydrochloride</t>
  </si>
  <si>
    <t>60200-06-8</t>
  </si>
  <si>
    <t>Clorsulon</t>
  </si>
  <si>
    <t>602-01-7</t>
  </si>
  <si>
    <t>2,3-Dinitrotoluene</t>
  </si>
  <si>
    <t>60207-31-0</t>
  </si>
  <si>
    <t>Azaconazole</t>
  </si>
  <si>
    <t>60207-93-4</t>
  </si>
  <si>
    <t>Etaconazole</t>
  </si>
  <si>
    <t>60-23-1</t>
  </si>
  <si>
    <t>Cysteamine</t>
  </si>
  <si>
    <t>602-38-0</t>
  </si>
  <si>
    <t>1,8-Dinitronaphthalene</t>
  </si>
  <si>
    <t>602-41-5</t>
  </si>
  <si>
    <t>Thiocolchicoside</t>
  </si>
  <si>
    <t>602-60-8</t>
  </si>
  <si>
    <t>9-Nitroanthracene</t>
  </si>
  <si>
    <t>60-26-4</t>
  </si>
  <si>
    <t>N,N,N,N',N',N'-Hexamethylhexane-1,6-diaminium</t>
  </si>
  <si>
    <t>60-27-5</t>
  </si>
  <si>
    <t>Creatinine</t>
  </si>
  <si>
    <t>60282-87-3</t>
  </si>
  <si>
    <t>Gestodene</t>
  </si>
  <si>
    <t>602-87-9</t>
  </si>
  <si>
    <t>5-Nitroacenaphthene</t>
  </si>
  <si>
    <t>603-00-9</t>
  </si>
  <si>
    <t>Proxyphylline</t>
  </si>
  <si>
    <t>60-31-1</t>
  </si>
  <si>
    <t>Acetylcholine chloride</t>
  </si>
  <si>
    <t>60-32-2</t>
  </si>
  <si>
    <t>6-Aminocaproic acid</t>
  </si>
  <si>
    <t>60325-46-4</t>
  </si>
  <si>
    <t>Sulprostone</t>
  </si>
  <si>
    <t>60-33-3</t>
  </si>
  <si>
    <t>Linoleic acid</t>
  </si>
  <si>
    <t>603-33-8</t>
  </si>
  <si>
    <t>Triphenylbismuth</t>
  </si>
  <si>
    <t>603-35-0</t>
  </si>
  <si>
    <t>Triphenylphosphine</t>
  </si>
  <si>
    <t>60348-60-9</t>
  </si>
  <si>
    <t>2,2',4,4',5-Pentabromodiphenyl ether</t>
  </si>
  <si>
    <t>603-50-9</t>
  </si>
  <si>
    <t>Bisacodyl</t>
  </si>
  <si>
    <t>6035-45-6</t>
  </si>
  <si>
    <t>Calcium folinate pentahydrate</t>
  </si>
  <si>
    <t>6035-47-8</t>
  </si>
  <si>
    <t>Hydroxymethanesulfinic acid monosodium salt dihydrate</t>
  </si>
  <si>
    <t>60-35-5</t>
  </si>
  <si>
    <t>Acetamide</t>
  </si>
  <si>
    <t>603-83-8</t>
  </si>
  <si>
    <t>2-Methyl-3-nitroaniline</t>
  </si>
  <si>
    <t>60397-77-5</t>
  </si>
  <si>
    <t>N-(2,4-Dimethylphenyl)formamide</t>
  </si>
  <si>
    <t>60-40-2</t>
  </si>
  <si>
    <t>Mecamylamine</t>
  </si>
  <si>
    <t>60-41-3</t>
  </si>
  <si>
    <t>Strychnine hemisulphate salt</t>
  </si>
  <si>
    <t>60414-06-4</t>
  </si>
  <si>
    <t>Amiprilose hydrochloride</t>
  </si>
  <si>
    <t>60506-81-2</t>
  </si>
  <si>
    <t>Dipentaerythritol pentaacrylate</t>
  </si>
  <si>
    <t>60-51-5</t>
  </si>
  <si>
    <t>Dimethoate</t>
  </si>
  <si>
    <t>6051-87-2</t>
  </si>
  <si>
    <t>5,6-Benzoflavone</t>
  </si>
  <si>
    <t>605-32-3</t>
  </si>
  <si>
    <t>2-Hydroxyanthraquinone</t>
  </si>
  <si>
    <t>605-45-8</t>
  </si>
  <si>
    <t>Diisopropyl phthalate</t>
  </si>
  <si>
    <t>6054-98-4</t>
  </si>
  <si>
    <t>Olsalazine sodium</t>
  </si>
  <si>
    <t>6055-19-2</t>
  </si>
  <si>
    <t>Cyclophosphamide monohydrate</t>
  </si>
  <si>
    <t>60-56-0</t>
  </si>
  <si>
    <t>Methimazole</t>
  </si>
  <si>
    <t>60561-17-3</t>
  </si>
  <si>
    <t>Sufentanil citrate</t>
  </si>
  <si>
    <t>60-57-1</t>
  </si>
  <si>
    <t>Dieldrin</t>
  </si>
  <si>
    <t>605-71-0</t>
  </si>
  <si>
    <t>1,5-Dinitronaphthalene</t>
  </si>
  <si>
    <t>605-91-4</t>
  </si>
  <si>
    <t>Carbocyanine</t>
  </si>
  <si>
    <t>60599-38-4</t>
  </si>
  <si>
    <t>N-Nitrosobis(2-oxopropyl)amine</t>
  </si>
  <si>
    <t>60607-34-3</t>
  </si>
  <si>
    <t>Oxatomide</t>
  </si>
  <si>
    <t>606143-52-6</t>
  </si>
  <si>
    <t>Selumetinib</t>
  </si>
  <si>
    <t>606-17-7</t>
  </si>
  <si>
    <t>Iodipamide</t>
  </si>
  <si>
    <t>606-20-2</t>
  </si>
  <si>
    <t>2,6-Dinitrotoluene</t>
  </si>
  <si>
    <t>60628-96-8</t>
  </si>
  <si>
    <t>Bifonazole</t>
  </si>
  <si>
    <t>606-37-1</t>
  </si>
  <si>
    <t>1,3-Dinitronaphthalene</t>
  </si>
  <si>
    <t>60643-86-9</t>
  </si>
  <si>
    <t>Vigabatrin</t>
  </si>
  <si>
    <t>606-45-1</t>
  </si>
  <si>
    <t>Methyl 2-methoxybenzoate</t>
  </si>
  <si>
    <t>6064-83-1</t>
  </si>
  <si>
    <t>Salicylic acid dihydrogen phosphate</t>
  </si>
  <si>
    <t>60668-24-8</t>
  </si>
  <si>
    <t>Alafosfalin</t>
  </si>
  <si>
    <t>60676-84-8</t>
  </si>
  <si>
    <t>5-Methoxy-3,4-methylenedioxyamphetamine hydrochloride</t>
  </si>
  <si>
    <t>60719-82-6</t>
  </si>
  <si>
    <t>Alaproclate</t>
  </si>
  <si>
    <t>60719-84-8</t>
  </si>
  <si>
    <t>Amrinone</t>
  </si>
  <si>
    <t>607-35-2</t>
  </si>
  <si>
    <t>8-Nitroquinoline</t>
  </si>
  <si>
    <t>607-57-8</t>
  </si>
  <si>
    <t>2-Nitrofluorene</t>
  </si>
  <si>
    <t>607-88-5</t>
  </si>
  <si>
    <t>Salicylic acid p-tolyl ester</t>
  </si>
  <si>
    <t>607-90-9</t>
  </si>
  <si>
    <t>Propyl salicylate</t>
  </si>
  <si>
    <t>607-91-0</t>
  </si>
  <si>
    <t>Myristicin</t>
  </si>
  <si>
    <t>60-79-7</t>
  </si>
  <si>
    <t>Ergonovine</t>
  </si>
  <si>
    <t>6080-56-4</t>
  </si>
  <si>
    <t>Lead(II) acetate trihydrate</t>
  </si>
  <si>
    <t>60812-23-9</t>
  </si>
  <si>
    <t>Decominol hydrochloride</t>
  </si>
  <si>
    <t>608140-09-6</t>
  </si>
  <si>
    <t>1-Methyl-1-propylpyrrolidinium bromide</t>
  </si>
  <si>
    <t>608140-12-1</t>
  </si>
  <si>
    <t>1-Methyl-1-propylpiperidinium bis(trifluoromethylsulfonyl)imide</t>
  </si>
  <si>
    <t>60-82-2</t>
  </si>
  <si>
    <t>Phloretin</t>
  </si>
  <si>
    <t>608-25-3</t>
  </si>
  <si>
    <t>2-Methyl-1,3-benzenediol</t>
  </si>
  <si>
    <t>608-66-2</t>
  </si>
  <si>
    <t>D-Galactitol</t>
  </si>
  <si>
    <t>608-71-9</t>
  </si>
  <si>
    <t>Pentabromophenol</t>
  </si>
  <si>
    <t>608-73-1</t>
  </si>
  <si>
    <t>1,2,3,4,5,6-Hexachlorocyclohexane</t>
  </si>
  <si>
    <t>60875-16-3</t>
  </si>
  <si>
    <t>4-(3-Methyl-5-oxo-4,5-dihydro-1H-pyrazol-1-yl)benzoic acid</t>
  </si>
  <si>
    <t>60-87-7</t>
  </si>
  <si>
    <t>Promethazine</t>
  </si>
  <si>
    <t>6088-51-3</t>
  </si>
  <si>
    <t>6-Hydroxy-2-naphthyl disulfide</t>
  </si>
  <si>
    <t>608-93-5</t>
  </si>
  <si>
    <t>Pentachlorobenzene</t>
  </si>
  <si>
    <t>60-89-9</t>
  </si>
  <si>
    <t>Pecazine</t>
  </si>
  <si>
    <t>609-14-3</t>
  </si>
  <si>
    <t>Ethyl-2-methyl acetoacetate</t>
  </si>
  <si>
    <t>609-15-4</t>
  </si>
  <si>
    <t>Ethyl 2-chloroacetoacetate</t>
  </si>
  <si>
    <t>609-19-8</t>
  </si>
  <si>
    <t>3,4,5-Trichlorophenol</t>
  </si>
  <si>
    <t>609-20-1</t>
  </si>
  <si>
    <t>2,6-Dichloro-1,4-benzenediamine</t>
  </si>
  <si>
    <t>60-92-4</t>
  </si>
  <si>
    <t>cAMP</t>
  </si>
  <si>
    <t>60925-61-3</t>
  </si>
  <si>
    <t>Ceforanide</t>
  </si>
  <si>
    <t>609-36-9</t>
  </si>
  <si>
    <t>Proline</t>
  </si>
  <si>
    <t>60940-34-3</t>
  </si>
  <si>
    <t>Ebselen</t>
  </si>
  <si>
    <t>609-54-1</t>
  </si>
  <si>
    <t>2,5-Dimethylbenzenesulfonic acid</t>
  </si>
  <si>
    <t>609-93-8</t>
  </si>
  <si>
    <t>4-Methyl-2,6-dinitrophenol</t>
  </si>
  <si>
    <t>6099-90-7</t>
  </si>
  <si>
    <t>1,3,5-Trihydroxybenzene dihydrate</t>
  </si>
  <si>
    <t>610-14-0</t>
  </si>
  <si>
    <t>2-Nitrobenzoyl chloride</t>
  </si>
  <si>
    <t>610-15-1</t>
  </si>
  <si>
    <t>2-Nitrobenzamide</t>
  </si>
  <si>
    <t>61036-62-2</t>
  </si>
  <si>
    <t>Teicoplanin</t>
  </si>
  <si>
    <t>610-39-9</t>
  </si>
  <si>
    <t>3,4-Dinitrotoluene</t>
  </si>
  <si>
    <t>610-66-2</t>
  </si>
  <si>
    <t>(2-Nitrophenyl)acetonitrile</t>
  </si>
  <si>
    <t>6106-81-6</t>
  </si>
  <si>
    <t>Scopolamine N-oxide hydrobromide</t>
  </si>
  <si>
    <t>610-96-8</t>
  </si>
  <si>
    <t>Methyl 2-chlorobenzoate</t>
  </si>
  <si>
    <t>6109-97-3</t>
  </si>
  <si>
    <t>3-Amino-9-ethylcarbazole hydrochloride</t>
  </si>
  <si>
    <t>611-06-3</t>
  </si>
  <si>
    <t>2,4-Dichloronitrobenzene</t>
  </si>
  <si>
    <t>611-09-6</t>
  </si>
  <si>
    <t>5-Nitroisatin</t>
  </si>
  <si>
    <t>611-19-8</t>
  </si>
  <si>
    <t>2-Chlorobenzyl chloride</t>
  </si>
  <si>
    <t>611-20-1</t>
  </si>
  <si>
    <t>2-Hydroxybenzonitrile</t>
  </si>
  <si>
    <t>611-23-4</t>
  </si>
  <si>
    <t>2-Nitrosotoluene</t>
  </si>
  <si>
    <t>6112-76-1</t>
  </si>
  <si>
    <t>6-Mercaptopurine monohydrate</t>
  </si>
  <si>
    <t>61129-30-4</t>
  </si>
  <si>
    <t>Zimeldine dihydrochloride hydrate</t>
  </si>
  <si>
    <t>611-32-5</t>
  </si>
  <si>
    <t>8-Methylquinoline</t>
  </si>
  <si>
    <t>6114-21-2</t>
  </si>
  <si>
    <t>Ethyl 9,12-octadecadienoic acid (9E,12E)</t>
  </si>
  <si>
    <t>61-16-5</t>
  </si>
  <si>
    <t>Methoxamine hydrochloride</t>
  </si>
  <si>
    <t>611-70-1</t>
  </si>
  <si>
    <t>Isopropyl phenyl ketone</t>
  </si>
  <si>
    <t>611-71-2</t>
  </si>
  <si>
    <t>D-(-)-Mandelic acid</t>
  </si>
  <si>
    <t>611-75-6</t>
  </si>
  <si>
    <t>Bromhexine hydrochloride</t>
  </si>
  <si>
    <t>61177-44-4</t>
  </si>
  <si>
    <t>Clavulanate lithium</t>
  </si>
  <si>
    <t>6119-47-7</t>
  </si>
  <si>
    <t>Quinine hydrochloride dihydrate</t>
  </si>
  <si>
    <t>61-19-8</t>
  </si>
  <si>
    <t>Adenosine 5'-phosphate</t>
  </si>
  <si>
    <t>611-99-4</t>
  </si>
  <si>
    <t>4,4'-Dihydoxybenzophenone</t>
  </si>
  <si>
    <t>61213-25-0</t>
  </si>
  <si>
    <t>Flurochloridone</t>
  </si>
  <si>
    <t>612-23-7</t>
  </si>
  <si>
    <t>2-Nitrobenzyl chloride</t>
  </si>
  <si>
    <t>61-25-6</t>
  </si>
  <si>
    <t>Papaverine hydrochloride</t>
  </si>
  <si>
    <t>612-60-2</t>
  </si>
  <si>
    <t>7-Methylquinoline</t>
  </si>
  <si>
    <t>61270-78-8</t>
  </si>
  <si>
    <t>Cefonicid sodium</t>
  </si>
  <si>
    <t>612-82-8</t>
  </si>
  <si>
    <t>3,3'-Dimethylbenzidine dihydrochloride</t>
  </si>
  <si>
    <t>612-83-9</t>
  </si>
  <si>
    <t>3,3'-Dichlorobenzidine dihydrochloride</t>
  </si>
  <si>
    <t>61295-41-8</t>
  </si>
  <si>
    <t>3-(2-Methyl-3-furylthio)-4-heptanone</t>
  </si>
  <si>
    <t>613-13-8</t>
  </si>
  <si>
    <t>2-Aminoanthracene</t>
  </si>
  <si>
    <t>61318-91-0</t>
  </si>
  <si>
    <t>Sulconazole nitrate</t>
  </si>
  <si>
    <t>61337-67-5</t>
  </si>
  <si>
    <t>613-50-3</t>
  </si>
  <si>
    <t>6-Nitroquinoline</t>
  </si>
  <si>
    <t>61379-65-5</t>
  </si>
  <si>
    <t>Rifapentine</t>
  </si>
  <si>
    <t>6138-23-4</t>
  </si>
  <si>
    <t>Trehalose dihydrate</t>
  </si>
  <si>
    <t>6138-56-3</t>
  </si>
  <si>
    <t>Tripelennamine citrate</t>
  </si>
  <si>
    <t>6138-79-0</t>
  </si>
  <si>
    <t>Triprolidine hydrochloride monohydrate</t>
  </si>
  <si>
    <t>613-93-4</t>
  </si>
  <si>
    <t>N-Methylbenzamide</t>
  </si>
  <si>
    <t>613-94-5</t>
  </si>
  <si>
    <t>Benzoyl hydrazine</t>
  </si>
  <si>
    <t>614-00-6</t>
  </si>
  <si>
    <t>Nitrosomethylaniline</t>
  </si>
  <si>
    <t>61413-54-5</t>
  </si>
  <si>
    <t>Rolipram</t>
  </si>
  <si>
    <t>614-18-6</t>
  </si>
  <si>
    <t>Ethyl nicotinate</t>
  </si>
  <si>
    <t>61422-45-5</t>
  </si>
  <si>
    <t>Carmofur</t>
  </si>
  <si>
    <t>614-39-1</t>
  </si>
  <si>
    <t>Procainamide hydrochloride</t>
  </si>
  <si>
    <t>61445-50-9</t>
  </si>
  <si>
    <t>2,3',4,4'-Tetrahydroxybenzophenone</t>
  </si>
  <si>
    <t>614-45-9</t>
  </si>
  <si>
    <t>tert-Butyl perbenzoate</t>
  </si>
  <si>
    <t>6145-73-9</t>
  </si>
  <si>
    <t>Tris(2-chloropropyl) phosphate</t>
  </si>
  <si>
    <t>614-80-2</t>
  </si>
  <si>
    <t>2-Acetamidophenol</t>
  </si>
  <si>
    <t>6149-03-7</t>
  </si>
  <si>
    <t>Sodium 4-octylbenzenesulfonate</t>
  </si>
  <si>
    <t>6151-25-3</t>
  </si>
  <si>
    <t>Quercetin dihydrate</t>
  </si>
  <si>
    <t>6151-30-0</t>
  </si>
  <si>
    <t>Quinacrine dihydrochloride dihydrate</t>
  </si>
  <si>
    <t>6152-33-6</t>
  </si>
  <si>
    <t>Sodium 2-phenylphenate tetrahydrate</t>
  </si>
  <si>
    <t>615-28-1</t>
  </si>
  <si>
    <t>1,2-Phenylenediamine dihydrochloride</t>
  </si>
  <si>
    <t>6153-33-9</t>
  </si>
  <si>
    <t>Mebhydrolin 1,5-naphtalenedisulfonate</t>
  </si>
  <si>
    <t>6153-64-6</t>
  </si>
  <si>
    <t>Oxytetracycline dihydrate</t>
  </si>
  <si>
    <t>61545-99-1</t>
  </si>
  <si>
    <t>1-Methyl-3-octylimidazolium bromide</t>
  </si>
  <si>
    <t>61546-00-7</t>
  </si>
  <si>
    <t>1-Dodecyl-3-methylimidazolium bromide</t>
  </si>
  <si>
    <t>61546-01-8</t>
  </si>
  <si>
    <t>1-Hexadecyl-3-methylimidazolium chloride</t>
  </si>
  <si>
    <t>615-53-2</t>
  </si>
  <si>
    <t>N-Nitroso-N-methylurethane</t>
  </si>
  <si>
    <t>615-54-3</t>
  </si>
  <si>
    <t>1,2,4-Tribromobenzene</t>
  </si>
  <si>
    <t>61570-90-9</t>
  </si>
  <si>
    <t>Tioxidazole</t>
  </si>
  <si>
    <t>61-57-4</t>
  </si>
  <si>
    <t>Niridazole</t>
  </si>
  <si>
    <t>615-74-7</t>
  </si>
  <si>
    <t>2-Chloro-5-methylphenol</t>
  </si>
  <si>
    <t>616-09-1</t>
  </si>
  <si>
    <t>Propanoic acid,2-hydroxy-,propylester</t>
  </si>
  <si>
    <t>616202-92-7</t>
  </si>
  <si>
    <t>Lorcaserin</t>
  </si>
  <si>
    <t>616-21-7</t>
  </si>
  <si>
    <t>1,2-Dichlorobutane</t>
  </si>
  <si>
    <t>616-23-9</t>
  </si>
  <si>
    <t>2,3-Dichloro-1-propanol</t>
  </si>
  <si>
    <t>616-38-6</t>
  </si>
  <si>
    <t>Dimethyl carbonate</t>
  </si>
  <si>
    <t>616-45-5</t>
  </si>
  <si>
    <t>2-Pyrrolidinone</t>
  </si>
  <si>
    <t>6164-98-3</t>
  </si>
  <si>
    <t>Chlordimeform</t>
  </si>
  <si>
    <t>616-86-4</t>
  </si>
  <si>
    <t>4-Ethoxy-2-nitroaniline</t>
  </si>
  <si>
    <t>6168-86-1</t>
  </si>
  <si>
    <t>Isometheptene hydrochloride</t>
  </si>
  <si>
    <t>616-91-1</t>
  </si>
  <si>
    <t>N-Acetyl-L-cysteine</t>
  </si>
  <si>
    <t>616-96-6</t>
  </si>
  <si>
    <t>Dicethiamine hydrochloride</t>
  </si>
  <si>
    <t>61702-44-1</t>
  </si>
  <si>
    <t>2-Chloro-1,4-diaminobenzene sulfate</t>
  </si>
  <si>
    <t>6170-42-9</t>
  </si>
  <si>
    <t>Chloropyramine hydrochloride</t>
  </si>
  <si>
    <t>61-73-4</t>
  </si>
  <si>
    <t>Methylene blue</t>
  </si>
  <si>
    <t>61755-34-8</t>
  </si>
  <si>
    <t>1-(2-Hydroxyethyl)-3-methylimidazolium chloride</t>
  </si>
  <si>
    <t>61-75-6</t>
  </si>
  <si>
    <t>Bretylium tosylate</t>
  </si>
  <si>
    <t>61-76-7</t>
  </si>
  <si>
    <t>Phenylephrine hydrochloride</t>
  </si>
  <si>
    <t>617-84-5</t>
  </si>
  <si>
    <t>Diethylformamide</t>
  </si>
  <si>
    <t>61-78-9</t>
  </si>
  <si>
    <t>Aminohippuric acid</t>
  </si>
  <si>
    <t>61791-12-6</t>
  </si>
  <si>
    <t>Cremophor EL</t>
  </si>
  <si>
    <t>617-94-7</t>
  </si>
  <si>
    <t>2-Phenylpropan-2-ol</t>
  </si>
  <si>
    <t>61-80-3</t>
  </si>
  <si>
    <t>Zoxazolamine</t>
  </si>
  <si>
    <t>61-82-5</t>
  </si>
  <si>
    <t>Amitrole</t>
  </si>
  <si>
    <t>61825-94-3</t>
  </si>
  <si>
    <t>Oxaliplatin</t>
  </si>
  <si>
    <t>618-45-1</t>
  </si>
  <si>
    <t>3-Isopropylphenol</t>
  </si>
  <si>
    <t>61849-14-7</t>
  </si>
  <si>
    <t>Epoprostenol sodium</t>
  </si>
  <si>
    <t>618-88-2</t>
  </si>
  <si>
    <t>5-Nitroisophthalic acid</t>
  </si>
  <si>
    <t>Deethylatrazine</t>
  </si>
  <si>
    <t>61914-43-0</t>
  </si>
  <si>
    <t>Glucuronamide</t>
  </si>
  <si>
    <t>619-17-0</t>
  </si>
  <si>
    <t>4-Nitroanthranilic acid</t>
  </si>
  <si>
    <t>619-23-8</t>
  </si>
  <si>
    <t>3-Nitrobenzyl chloride</t>
  </si>
  <si>
    <t>6192-52-5</t>
  </si>
  <si>
    <t>4-Methylbenzenesulfonic acid hydrate</t>
  </si>
  <si>
    <t>6192-62-7</t>
  </si>
  <si>
    <t>Tomatidine hydrochloride</t>
  </si>
  <si>
    <t>61931-82-6</t>
  </si>
  <si>
    <t>N-(4-Methylpentan-2-yl)-N-phenylbenzene-1,4-diamine</t>
  </si>
  <si>
    <t>61941-56-8</t>
  </si>
  <si>
    <t>Amfenac sodium</t>
  </si>
  <si>
    <t>619-65-8</t>
  </si>
  <si>
    <t>4-Cyanobenzoic acid</t>
  </si>
  <si>
    <t>619-66-9</t>
  </si>
  <si>
    <t>4-Carboxybenzaldehyde</t>
  </si>
  <si>
    <t>619-67-0</t>
  </si>
  <si>
    <t>4-Hydrazinobenzoic acid</t>
  </si>
  <si>
    <t>6197-30-4</t>
  </si>
  <si>
    <t>2-Ethylhexyl-2-cyano-3,3-diphenylacrylate</t>
  </si>
  <si>
    <t>619-80-7</t>
  </si>
  <si>
    <t>4-Nitrobenzamide</t>
  </si>
  <si>
    <t>62013-04-1</t>
  </si>
  <si>
    <t>Dirithromycin</t>
  </si>
  <si>
    <t>620-14-4</t>
  </si>
  <si>
    <t>3-Ethyltoluene</t>
  </si>
  <si>
    <t>620-17-7</t>
  </si>
  <si>
    <t>3-Ethylphenol</t>
  </si>
  <si>
    <t>6201-87-2</t>
  </si>
  <si>
    <t>5-Amino-3-sulfosalicylic acid</t>
  </si>
  <si>
    <t>6202-23-9</t>
  </si>
  <si>
    <t>Cyclobenzaprine hydrochloride</t>
  </si>
  <si>
    <t>620-22-4</t>
  </si>
  <si>
    <t>3-Methylbenzonitrile</t>
  </si>
  <si>
    <t>620-40-6</t>
  </si>
  <si>
    <t>Tribenzylamine</t>
  </si>
  <si>
    <t>620-92-8</t>
  </si>
  <si>
    <t>Bis(4-hydroxyphenyl)methane</t>
  </si>
  <si>
    <t>620-99-5</t>
  </si>
  <si>
    <t>Phenacaine hydrochloride</t>
  </si>
  <si>
    <t>621-07-8</t>
  </si>
  <si>
    <t>N-Benzyl-N-hydroxy-1-phenylmethanamine</t>
  </si>
  <si>
    <t>6211-15-0</t>
  </si>
  <si>
    <t>Morphine sulfate pentahydrate</t>
  </si>
  <si>
    <t>621-23-8</t>
  </si>
  <si>
    <t>1,3,5-Trimethoxybenzene</t>
  </si>
  <si>
    <t>621-33-0</t>
  </si>
  <si>
    <t>3-Ethoxyaniline</t>
  </si>
  <si>
    <t>621-42-1</t>
  </si>
  <si>
    <t>3-Acetamidophenol</t>
  </si>
  <si>
    <t>621-59-0</t>
  </si>
  <si>
    <t>3-Hydroxy-4-methoxy-benzaldehyde</t>
  </si>
  <si>
    <t>621-64-7</t>
  </si>
  <si>
    <t>N-Nitrosodipropylamine</t>
  </si>
  <si>
    <t>6217-54-5</t>
  </si>
  <si>
    <t>Docosahexaenoic acid</t>
  </si>
  <si>
    <t>621-76-1</t>
  </si>
  <si>
    <t>Tripropyl orthoformate</t>
  </si>
  <si>
    <t>6219-89-2</t>
  </si>
  <si>
    <t>4-Amino-4'-hydroxy-3-methyldiphenylamine</t>
  </si>
  <si>
    <t>6220-15-1</t>
  </si>
  <si>
    <t>1-Hexylpyridinium chloride</t>
  </si>
  <si>
    <t>622-20-8</t>
  </si>
  <si>
    <t>1,2-Bis(phenylthio)ethane</t>
  </si>
  <si>
    <t>62-23-7</t>
  </si>
  <si>
    <t>4-Nitrobenzoic acid</t>
  </si>
  <si>
    <t>622-40-2</t>
  </si>
  <si>
    <t>4-(2-Hydroxyethyl)morpholine</t>
  </si>
  <si>
    <t>6225-06-5</t>
  </si>
  <si>
    <t>N,N-Dimethylpentanamide</t>
  </si>
  <si>
    <t>622-51-5</t>
  </si>
  <si>
    <t>p-Tolylurea</t>
  </si>
  <si>
    <t>622-62-8</t>
  </si>
  <si>
    <t>4-Ethoxyphenol</t>
  </si>
  <si>
    <t>622-78-6</t>
  </si>
  <si>
    <t>Benzyl isothiocyanate</t>
  </si>
  <si>
    <t>6228-25-7</t>
  </si>
  <si>
    <t>1,3-Dioxane-5,5-diyldimethanol</t>
  </si>
  <si>
    <t>62288-83-9</t>
  </si>
  <si>
    <t>Desmopressin acetate</t>
  </si>
  <si>
    <t>622-96-8</t>
  </si>
  <si>
    <t>4-Ethyltoluene</t>
  </si>
  <si>
    <t>622-97-9</t>
  </si>
  <si>
    <t>4-Methylstyrene</t>
  </si>
  <si>
    <t>623-03-0</t>
  </si>
  <si>
    <t>4-Chlorobenzonitrile</t>
  </si>
  <si>
    <t>623-07-4</t>
  </si>
  <si>
    <t>4-Chloromercuriphenol</t>
  </si>
  <si>
    <t>623-15-4</t>
  </si>
  <si>
    <t>Furfural acetone</t>
  </si>
  <si>
    <t>623167-81-7</t>
  </si>
  <si>
    <t>1-Hexylpyridinium trifluoromethanesulfonate</t>
  </si>
  <si>
    <t>62-31-7</t>
  </si>
  <si>
    <t>Dopamine hydrochloride</t>
  </si>
  <si>
    <t>623-17-6</t>
  </si>
  <si>
    <t>Furfuryl acetate</t>
  </si>
  <si>
    <t>6233-83-6</t>
  </si>
  <si>
    <t>Oxytocin acetate</t>
  </si>
  <si>
    <t>62-33-9</t>
  </si>
  <si>
    <t>Calcium disodium ethylenediaminetetraacetate</t>
  </si>
  <si>
    <t>623-39-2</t>
  </si>
  <si>
    <t>1-O-Methylglycerol</t>
  </si>
  <si>
    <t>623-42-7</t>
  </si>
  <si>
    <t>Methyl butyrate</t>
  </si>
  <si>
    <t>623-51-8</t>
  </si>
  <si>
    <t>Acetic acid,mercapto-,ethylester</t>
  </si>
  <si>
    <t>623580-02-9</t>
  </si>
  <si>
    <t>1-Butyl-1-methylpiperidinium bis(trifluoromethylsulfonyl)imide</t>
  </si>
  <si>
    <t>6236-05-1</t>
  </si>
  <si>
    <t>Nifuroxime</t>
  </si>
  <si>
    <t>62-38-4</t>
  </si>
  <si>
    <t>Phenylmercuric acetate</t>
  </si>
  <si>
    <t>623-84-7</t>
  </si>
  <si>
    <t>Propylene glycol diacetate</t>
  </si>
  <si>
    <t>623-91-6</t>
  </si>
  <si>
    <t>Diethyl (2E)-but-2-enedioate</t>
  </si>
  <si>
    <t>624-41-9</t>
  </si>
  <si>
    <t>2-Methylbutyl acetate</t>
  </si>
  <si>
    <t>62-44-2</t>
  </si>
  <si>
    <t>Phenacetin</t>
  </si>
  <si>
    <t>624-48-6</t>
  </si>
  <si>
    <t>Dimethyl maleate</t>
  </si>
  <si>
    <t>62476-59-9</t>
  </si>
  <si>
    <t>Acifluorfen-sodium</t>
  </si>
  <si>
    <t>624-83-9</t>
  </si>
  <si>
    <t>Methyl isocyanate</t>
  </si>
  <si>
    <t>624-92-0</t>
  </si>
  <si>
    <t>Methyl disulfide</t>
  </si>
  <si>
    <t>62-50-0</t>
  </si>
  <si>
    <t>Ethyl methanesulfonate</t>
  </si>
  <si>
    <t>62-51-1</t>
  </si>
  <si>
    <t>Methacholine chloride</t>
  </si>
  <si>
    <t>625114-41-2</t>
  </si>
  <si>
    <t>Piragliatin</t>
  </si>
  <si>
    <t>625-28-5</t>
  </si>
  <si>
    <t>Isovaleronitrile</t>
  </si>
  <si>
    <t>62-53-3</t>
  </si>
  <si>
    <t>Aniline</t>
  </si>
  <si>
    <t>625-45-6</t>
  </si>
  <si>
    <t>Methoxyacetic acid</t>
  </si>
  <si>
    <t>625-48-9</t>
  </si>
  <si>
    <t>2-Nitroethanol</t>
  </si>
  <si>
    <t>62-55-5</t>
  </si>
  <si>
    <t>Thioacetamide</t>
  </si>
  <si>
    <t>625-55-8</t>
  </si>
  <si>
    <t>Isopropyl formate</t>
  </si>
  <si>
    <t>62-56-6</t>
  </si>
  <si>
    <t>Thiourea</t>
  </si>
  <si>
    <t>625-69-4</t>
  </si>
  <si>
    <t>2,4-Pentanediol</t>
  </si>
  <si>
    <t>62571-86-2</t>
  </si>
  <si>
    <t>Captopril</t>
  </si>
  <si>
    <t>6258-06-6</t>
  </si>
  <si>
    <t>Bromamine acid sodium salt</t>
  </si>
  <si>
    <t>625-86-5</t>
  </si>
  <si>
    <t>2,5-Dimethylfuran</t>
  </si>
  <si>
    <t>6259-76-3</t>
  </si>
  <si>
    <t>Hexyl salicylate</t>
  </si>
  <si>
    <t>62613-82-5</t>
  </si>
  <si>
    <t>Oxiracetam</t>
  </si>
  <si>
    <t>626-17-5</t>
  </si>
  <si>
    <t>1,3-Benzenedicarbonitrile</t>
  </si>
  <si>
    <t>6262-42-6</t>
  </si>
  <si>
    <t>Tetrachlorocyclopropene</t>
  </si>
  <si>
    <t>62625-32-5</t>
  </si>
  <si>
    <t>Bromocresol green sodium salt</t>
  </si>
  <si>
    <t>626-43-7</t>
  </si>
  <si>
    <t>3,5-Dichloroaniline</t>
  </si>
  <si>
    <t>6264-66-0</t>
  </si>
  <si>
    <t>3,4,4'-Triaminodiphenyl ether</t>
  </si>
  <si>
    <t>626-56-2</t>
  </si>
  <si>
    <t>3-Methylpiperidine</t>
  </si>
  <si>
    <t>62658-63-3</t>
  </si>
  <si>
    <t>Bopindolol</t>
  </si>
  <si>
    <t>6266-73-5</t>
  </si>
  <si>
    <t>Cholic acid piperazine (1:1)</t>
  </si>
  <si>
    <t>62-68-0</t>
  </si>
  <si>
    <t>Proadifen hydrochloride</t>
  </si>
  <si>
    <t>626-89-1</t>
  </si>
  <si>
    <t>4-Methylpentan-1-ol</t>
  </si>
  <si>
    <t>627-03-2</t>
  </si>
  <si>
    <t>Ethoxyacetic acid</t>
  </si>
  <si>
    <t>627-05-4</t>
  </si>
  <si>
    <t>1-Nitrobutane</t>
  </si>
  <si>
    <t>627-18-9</t>
  </si>
  <si>
    <t>3-Bromo-1-propanol</t>
  </si>
  <si>
    <t>62-73-7</t>
  </si>
  <si>
    <t>Dichlorvos</t>
  </si>
  <si>
    <t>62-74-8</t>
  </si>
  <si>
    <t>Sodium fluoroacetate</t>
  </si>
  <si>
    <t>62-75-9</t>
  </si>
  <si>
    <t>N-Nitrosodimethylamine</t>
  </si>
  <si>
    <t>627-63-4</t>
  </si>
  <si>
    <t>Fumaryl chloride</t>
  </si>
  <si>
    <t>627-91-8</t>
  </si>
  <si>
    <t>Methyl hexanedioate</t>
  </si>
  <si>
    <t>627-93-0</t>
  </si>
  <si>
    <t>Dimethyl adipate</t>
  </si>
  <si>
    <t>628-02-4</t>
  </si>
  <si>
    <t>Hexanamide</t>
  </si>
  <si>
    <t>628-13-7</t>
  </si>
  <si>
    <t>Pyridine hydrochloride</t>
  </si>
  <si>
    <t>6281-42-1</t>
  </si>
  <si>
    <t>1-(2-Aminoethyl)imidazolidin-2-one</t>
  </si>
  <si>
    <t>628-36-4</t>
  </si>
  <si>
    <t>1,2-Diformylhydrazine</t>
  </si>
  <si>
    <t>6284-40-8</t>
  </si>
  <si>
    <t>(2R,3R,4R,5S)-6-(Methylamino)hexane-1,2,3,4,5-pentol</t>
  </si>
  <si>
    <t>628-46-6</t>
  </si>
  <si>
    <t>5-Methylhexanoic acid</t>
  </si>
  <si>
    <t>6285-05-8</t>
  </si>
  <si>
    <t>Ethyl 4-chlorophenyl ketone</t>
  </si>
  <si>
    <t>6285-57-0</t>
  </si>
  <si>
    <t>2-Amino-6-nitrobenzothiazole</t>
  </si>
  <si>
    <t>628-63-7</t>
  </si>
  <si>
    <t>Pentyl acetate</t>
  </si>
  <si>
    <t>6287-38-3</t>
  </si>
  <si>
    <t>3,4-Dichlorobenzaldehyde</t>
  </si>
  <si>
    <t>628-87-5</t>
  </si>
  <si>
    <t>Iminodiacetonitrile</t>
  </si>
  <si>
    <t>62893-20-3</t>
  </si>
  <si>
    <t>Cefoperazone sodium</t>
  </si>
  <si>
    <t>628-94-4</t>
  </si>
  <si>
    <t>Adipamide</t>
  </si>
  <si>
    <t>6289-46-9</t>
  </si>
  <si>
    <t>Dimethyl succinylsuccinate</t>
  </si>
  <si>
    <t>628-97-7</t>
  </si>
  <si>
    <t>Ethyl hexadecanoate</t>
  </si>
  <si>
    <t>6290-17-1</t>
  </si>
  <si>
    <t>Ethyl 2,4-dimethyl-1,3-dioxolane-2-acetate</t>
  </si>
  <si>
    <t>6290-37-5</t>
  </si>
  <si>
    <t>2-Phenylethyl hexanoate</t>
  </si>
  <si>
    <t>629-03-8</t>
  </si>
  <si>
    <t>1,6-Dibromohexane</t>
  </si>
  <si>
    <t>62-90-8</t>
  </si>
  <si>
    <t>Nandrolone phenpropionate</t>
  </si>
  <si>
    <t>629-08-3</t>
  </si>
  <si>
    <t>Heptanenitrile</t>
  </si>
  <si>
    <t>629-11-8</t>
  </si>
  <si>
    <t>1,6-Hexanediol</t>
  </si>
  <si>
    <t>629-14-1</t>
  </si>
  <si>
    <t>Ethylene glycol diethyl ether</t>
  </si>
  <si>
    <t>629-19-6</t>
  </si>
  <si>
    <t>Dipropyl disulfide</t>
  </si>
  <si>
    <t>62924-70-3</t>
  </si>
  <si>
    <t>Flumetralin</t>
  </si>
  <si>
    <t>6292-91-7</t>
  </si>
  <si>
    <t>Tenamfetamine hydrochloride</t>
  </si>
  <si>
    <t>6294-89-9</t>
  </si>
  <si>
    <t>Methyl carbazate</t>
  </si>
  <si>
    <t>629-50-5</t>
  </si>
  <si>
    <t>Tridecane</t>
  </si>
  <si>
    <t>629-59-4</t>
  </si>
  <si>
    <t>Tetradecane</t>
  </si>
  <si>
    <t>629-62-9</t>
  </si>
  <si>
    <t>Pentadecane</t>
  </si>
  <si>
    <t>629-72-1</t>
  </si>
  <si>
    <t>1-Bromopentadecane</t>
  </si>
  <si>
    <t>629-73-2</t>
  </si>
  <si>
    <t>1-Hexadecene</t>
  </si>
  <si>
    <t>62-97-5</t>
  </si>
  <si>
    <t>Diphemanil methylsulfate</t>
  </si>
  <si>
    <t>629-76-5</t>
  </si>
  <si>
    <t>1-Pentadecanol</t>
  </si>
  <si>
    <t>629-78-7</t>
  </si>
  <si>
    <t>Heptadecane</t>
  </si>
  <si>
    <t>630-10-4</t>
  </si>
  <si>
    <t>Selenourea</t>
  </si>
  <si>
    <t>630-16-0</t>
  </si>
  <si>
    <t>1,1,1,2-Tetrabromoethane</t>
  </si>
  <si>
    <t>630-20-6</t>
  </si>
  <si>
    <t>1,1,1,2-Tetrachloroethane</t>
  </si>
  <si>
    <t>63041-77-0</t>
  </si>
  <si>
    <t>7-Methylbenzo(a)pyrene</t>
  </si>
  <si>
    <t>630-56-8</t>
  </si>
  <si>
    <t>Hydroxyprogesterone caproate</t>
  </si>
  <si>
    <t>63-05-8</t>
  </si>
  <si>
    <t>4-Androstene-3,17-dione</t>
  </si>
  <si>
    <t>630-60-4</t>
  </si>
  <si>
    <t>Ouabain</t>
  </si>
  <si>
    <t>6306-60-1</t>
  </si>
  <si>
    <t>(2,4-Dichlorophenyl)acetonitrile</t>
  </si>
  <si>
    <t>63074-08-8</t>
  </si>
  <si>
    <t>Terazosin hydrochloride</t>
  </si>
  <si>
    <t>630-93-3</t>
  </si>
  <si>
    <t>Diphenylhydantoin sodium</t>
  </si>
  <si>
    <t>631-27-6</t>
  </si>
  <si>
    <t>Glyclopyramide</t>
  </si>
  <si>
    <t>63133-74-4</t>
  </si>
  <si>
    <t>2-(Ethyl(3-methylphenyl)amino)acetonitrile</t>
  </si>
  <si>
    <t>63133-82-4</t>
  </si>
  <si>
    <t>2-Chloro-4,6-dimethylaniline</t>
  </si>
  <si>
    <t>631-64-1</t>
  </si>
  <si>
    <t>Dibromoacetic acid</t>
  </si>
  <si>
    <t>6317-18-6</t>
  </si>
  <si>
    <t>Methylene bis(thiocyanate)</t>
  </si>
  <si>
    <t>6319-06-8</t>
  </si>
  <si>
    <t>Noreximide</t>
  </si>
  <si>
    <t>6319-84-2</t>
  </si>
  <si>
    <t>N,N-Dimethyl-1,2-diphenylethanamine</t>
  </si>
  <si>
    <t>63213-29-6</t>
  </si>
  <si>
    <t>2,4,5-Triethoxyacetophenone</t>
  </si>
  <si>
    <t>63245-28-3</t>
  </si>
  <si>
    <t>Etifenin</t>
  </si>
  <si>
    <t>63-25-2</t>
  </si>
  <si>
    <t>Carbaryl</t>
  </si>
  <si>
    <t>632-69-9</t>
  </si>
  <si>
    <t>Rose bengal sodium</t>
  </si>
  <si>
    <t>632-79-1</t>
  </si>
  <si>
    <t>4,5,6,7-Tetrabromo-1,3-Isobenzofurandione</t>
  </si>
  <si>
    <t>63284-71-9</t>
  </si>
  <si>
    <t>Nuarimol</t>
  </si>
  <si>
    <t>632-99-5</t>
  </si>
  <si>
    <t>C.I. Basic Violet 14</t>
  </si>
  <si>
    <t>633-03-4</t>
  </si>
  <si>
    <t>Brilliant Green</t>
  </si>
  <si>
    <t>63358-49-6</t>
  </si>
  <si>
    <t>Aspoxicillin</t>
  </si>
  <si>
    <t>633-65-8</t>
  </si>
  <si>
    <t>Berberine chloride</t>
  </si>
  <si>
    <t>6338-41-6</t>
  </si>
  <si>
    <t>5-(Hydroxymethyl)-2-furoic acid</t>
  </si>
  <si>
    <t>633-96-5</t>
  </si>
  <si>
    <t>C.I. Acid Orange 7</t>
  </si>
  <si>
    <t>63-42-3</t>
  </si>
  <si>
    <t>Lactose</t>
  </si>
  <si>
    <t>6344-67-8</t>
  </si>
  <si>
    <t>3-Hydroxyfluorene</t>
  </si>
  <si>
    <t>63449-41-2</t>
  </si>
  <si>
    <t>Benzyl-C8-18-alkyldimethylammonium chlorides</t>
  </si>
  <si>
    <t>63449-68-3</t>
  </si>
  <si>
    <t>Naphthalen-2-yl 2-aminobenzoate</t>
  </si>
  <si>
    <t>63-45-6</t>
  </si>
  <si>
    <t>Primaquine diphosphate</t>
  </si>
  <si>
    <t>634-66-2</t>
  </si>
  <si>
    <t>1,2,3,4-Tetrachlorobenzene</t>
  </si>
  <si>
    <t>63477-41-8</t>
  </si>
  <si>
    <t>trans-2-Ethoxy-5-(1-propenyl)phenol</t>
  </si>
  <si>
    <t>634-90-2</t>
  </si>
  <si>
    <t>1,2,3,5-Tetrachlorobenzene</t>
  </si>
  <si>
    <t>634-93-5</t>
  </si>
  <si>
    <t>2,4,6-Trichloroaniline</t>
  </si>
  <si>
    <t>63516-07-4</t>
  </si>
  <si>
    <t>Flutropium bromide</t>
  </si>
  <si>
    <t>635-41-6</t>
  </si>
  <si>
    <t>Trimetozine</t>
  </si>
  <si>
    <t>63547-13-7</t>
  </si>
  <si>
    <t>Adrafinil</t>
  </si>
  <si>
    <t>63-56-9</t>
  </si>
  <si>
    <t>Thonzylamine hydrochloride</t>
  </si>
  <si>
    <t>6358-07-2</t>
  </si>
  <si>
    <t>2-Amino-4-chloro-5-nitrophenol</t>
  </si>
  <si>
    <t>63585-09-1</t>
  </si>
  <si>
    <t>Foscarnet trisodium</t>
  </si>
  <si>
    <t>6358-64-1</t>
  </si>
  <si>
    <t>2,5-Dimethoxy-4-chloroaniline</t>
  </si>
  <si>
    <t>6359-82-6</t>
  </si>
  <si>
    <t>Acid Yellow 11</t>
  </si>
  <si>
    <t>6359-90-6</t>
  </si>
  <si>
    <t>C.I. Acid Yellow 34, monosodium salt</t>
  </si>
  <si>
    <t>6359-98-4</t>
  </si>
  <si>
    <t>C.I. Acid Yellow 17, disodium salt</t>
  </si>
  <si>
    <t>63612-50-0</t>
  </si>
  <si>
    <t>Nilutamide</t>
  </si>
  <si>
    <t>636-21-5</t>
  </si>
  <si>
    <t>2-Methylaniline hydrochloride</t>
  </si>
  <si>
    <t>636-26-0</t>
  </si>
  <si>
    <t>5-Methyl-2-thiouracil</t>
  </si>
  <si>
    <t>6362-79-4</t>
  </si>
  <si>
    <t>Sodium 5-sulfoisophthalate</t>
  </si>
  <si>
    <t>636-47-5</t>
  </si>
  <si>
    <t>Stallimycin</t>
  </si>
  <si>
    <t>636-54-4</t>
  </si>
  <si>
    <t>Clopamide</t>
  </si>
  <si>
    <t>63659-18-7</t>
  </si>
  <si>
    <t>Betaxolol</t>
  </si>
  <si>
    <t>63675-72-9</t>
  </si>
  <si>
    <t>Nisoldipine</t>
  </si>
  <si>
    <t>637-03-6</t>
  </si>
  <si>
    <t>Phenylarsine oxide</t>
  </si>
  <si>
    <t>637-07-0</t>
  </si>
  <si>
    <t>Clofibrate</t>
  </si>
  <si>
    <t>63721-05-1</t>
  </si>
  <si>
    <t>Methyl 3,3-dimethylpent-4-enoate</t>
  </si>
  <si>
    <t>637-32-1</t>
  </si>
  <si>
    <t>Proguanil hydrochloride</t>
  </si>
  <si>
    <t>6373-74-6</t>
  </si>
  <si>
    <t>C.I. Acid Orange 3</t>
  </si>
  <si>
    <t>63-74-1</t>
  </si>
  <si>
    <t>Sulfanilamide</t>
  </si>
  <si>
    <t>63-75-2</t>
  </si>
  <si>
    <t>Arecoline</t>
  </si>
  <si>
    <t>6375-27-5</t>
  </si>
  <si>
    <t>N-(2,5-Dimethoxyphenyl)-3-oxobutanamide</t>
  </si>
  <si>
    <t>6375-47-9</t>
  </si>
  <si>
    <t>N-(3-Amino-4-methoxyphenyl)acetamide</t>
  </si>
  <si>
    <t>637-58-1</t>
  </si>
  <si>
    <t>Pramoxine hydrochloride</t>
  </si>
  <si>
    <t>6378-25-2</t>
  </si>
  <si>
    <t>2,4,5-Trichlorobenzenesulfonic acid</t>
  </si>
  <si>
    <t>6378-65-0</t>
  </si>
  <si>
    <t>Hexyl hexanoate</t>
  </si>
  <si>
    <t>637-92-3</t>
  </si>
  <si>
    <t>Ethyl T-butyl ether</t>
  </si>
  <si>
    <t>638-03-9</t>
  </si>
  <si>
    <t>3-Methylaniline hydrochloride</t>
  </si>
  <si>
    <t>638-07-3</t>
  </si>
  <si>
    <t>Ethyl 4-chloro-3-oxobutanoate</t>
  </si>
  <si>
    <t>6381-77-7</t>
  </si>
  <si>
    <t>Sodium erythorbate (1:1)</t>
  </si>
  <si>
    <t>6381-91-5</t>
  </si>
  <si>
    <t>Calcium saccharin hydrate</t>
  </si>
  <si>
    <t>638-29-9</t>
  </si>
  <si>
    <t>Valeryl chloride</t>
  </si>
  <si>
    <t>63837-33-2</t>
  </si>
  <si>
    <t>Diofenolan</t>
  </si>
  <si>
    <t>638-38-0</t>
  </si>
  <si>
    <t>Manganese(II) acetate</t>
  </si>
  <si>
    <t>63845-42-1</t>
  </si>
  <si>
    <t>Indalpine hydrochloride</t>
  </si>
  <si>
    <t>638-45-9</t>
  </si>
  <si>
    <t>1-Iodohexane</t>
  </si>
  <si>
    <t>6385-02-0</t>
  </si>
  <si>
    <t>Meclofenamate sodium</t>
  </si>
  <si>
    <t>638-53-9</t>
  </si>
  <si>
    <t>Tridecanoic acid</t>
  </si>
  <si>
    <t>6385-58-6</t>
  </si>
  <si>
    <t>Sodium bithionolate</t>
  </si>
  <si>
    <t>6385-62-2</t>
  </si>
  <si>
    <t>Diquat dibromide monohydrate</t>
  </si>
  <si>
    <t>638-65-3</t>
  </si>
  <si>
    <t>Octadecanenitrile</t>
  </si>
  <si>
    <t>638-94-8</t>
  </si>
  <si>
    <t>Desonide</t>
  </si>
  <si>
    <t>63-89-8</t>
  </si>
  <si>
    <t>Colfosceril palmitate</t>
  </si>
  <si>
    <t>63903-74-2</t>
  </si>
  <si>
    <t>(+)-Phenazocine hydrobromide</t>
  </si>
  <si>
    <t>63-92-3</t>
  </si>
  <si>
    <t>Phenoxybenzamine hydrochloride</t>
  </si>
  <si>
    <t>63968-64-9</t>
  </si>
  <si>
    <t>Artemisinin</t>
  </si>
  <si>
    <t>63-98-9</t>
  </si>
  <si>
    <t>Phenacemide</t>
  </si>
  <si>
    <t>6398-98-7</t>
  </si>
  <si>
    <t>Amodiaquin dihydrochloride dihydrate</t>
  </si>
  <si>
    <t>64-00-6</t>
  </si>
  <si>
    <t>m-Cumenyl methylcarbamate</t>
  </si>
  <si>
    <t>640-19-7</t>
  </si>
  <si>
    <t>2-Fluoroacetamide</t>
  </si>
  <si>
    <t>64019-93-8</t>
  </si>
  <si>
    <t>Dipivefrin hydrochloride</t>
  </si>
  <si>
    <t>6402-23-9</t>
  </si>
  <si>
    <t>Ethacridine lactate hydrate</t>
  </si>
  <si>
    <t>64057-70-1</t>
  </si>
  <si>
    <t>±)-3,4-Methylenedioxymethamphetamine hydrochloride</t>
  </si>
  <si>
    <t>64063-37-2</t>
  </si>
  <si>
    <t>2,6-Dichloro-3-methylaniline</t>
  </si>
  <si>
    <t>640-68-6</t>
  </si>
  <si>
    <t>D-Valine</t>
  </si>
  <si>
    <t>64092-48-4</t>
  </si>
  <si>
    <t>Sodium zomepirac</t>
  </si>
  <si>
    <t>64-10-8</t>
  </si>
  <si>
    <t>1-Phenylurea</t>
  </si>
  <si>
    <t>6411-75-2</t>
  </si>
  <si>
    <t>2-Aminoheptane sulfate</t>
  </si>
  <si>
    <t>64-17-5</t>
  </si>
  <si>
    <t>Ethanol</t>
  </si>
  <si>
    <t>6419-19-8</t>
  </si>
  <si>
    <t>Aminotrimethylene phosphonic acid</t>
  </si>
  <si>
    <t>64-19-7</t>
  </si>
  <si>
    <t>Acetic acid</t>
  </si>
  <si>
    <t>64204-55-3</t>
  </si>
  <si>
    <t>Esaprazole</t>
  </si>
  <si>
    <t>64211-46-7</t>
  </si>
  <si>
    <t>Oxiconazole nitrate</t>
  </si>
  <si>
    <t>64221-86-9</t>
  </si>
  <si>
    <t>Imipenem</t>
  </si>
  <si>
    <t>6422-86-2</t>
  </si>
  <si>
    <t>Bis(2-ethylhexyl) terephthalate</t>
  </si>
  <si>
    <t>64228-81-5</t>
  </si>
  <si>
    <t>Atracurium besylate</t>
  </si>
  <si>
    <t>64241-34-5</t>
  </si>
  <si>
    <t>Cadralazine</t>
  </si>
  <si>
    <t>4,4'-(Oxydiethylene)bis(morpholine)</t>
  </si>
  <si>
    <t>64275-73-6</t>
  </si>
  <si>
    <t>(Z)-5-Octen-1-ol</t>
  </si>
  <si>
    <t>642-78-4</t>
  </si>
  <si>
    <t>Cloxacillin sodium</t>
  </si>
  <si>
    <t>642-83-1</t>
  </si>
  <si>
    <t>Aceglatone</t>
  </si>
  <si>
    <t>643-38-9</t>
  </si>
  <si>
    <t>2,3-Quinolinedicarboxylic acid</t>
  </si>
  <si>
    <t>64359-81-5</t>
  </si>
  <si>
    <t>4,5-Dichloro-2-octyl-3(2H)-isothiazolone</t>
  </si>
  <si>
    <t>643-79-8</t>
  </si>
  <si>
    <t>1,2-Benzenedicarboxaldehyde</t>
  </si>
  <si>
    <t>64379-93-7</t>
  </si>
  <si>
    <t>Cinflumide</t>
  </si>
  <si>
    <t>644-08-6</t>
  </si>
  <si>
    <t>4-Phenyltoluene</t>
  </si>
  <si>
    <t>644-35-9</t>
  </si>
  <si>
    <t>2-Propylphenol</t>
  </si>
  <si>
    <t>644-64-4</t>
  </si>
  <si>
    <t>Dimetilan</t>
  </si>
  <si>
    <t>64485-93-4</t>
  </si>
  <si>
    <t>Cefotaxime sodium</t>
  </si>
  <si>
    <t>64490-92-2</t>
  </si>
  <si>
    <t>Tolmetin sodium dihydrate</t>
  </si>
  <si>
    <t>644-97-3</t>
  </si>
  <si>
    <t>Phenyl phosphorus dichloride</t>
  </si>
  <si>
    <t>645-00-1</t>
  </si>
  <si>
    <t>1-Iodo-3-nitrobenzene</t>
  </si>
  <si>
    <t>645-05-6</t>
  </si>
  <si>
    <t>Hexamethylmelamine</t>
  </si>
  <si>
    <t>64506-49-6</t>
  </si>
  <si>
    <t>Sofalcone</t>
  </si>
  <si>
    <t>645-09-0</t>
  </si>
  <si>
    <t>3-Nitrobenzamide</t>
  </si>
  <si>
    <t>64519-82-0</t>
  </si>
  <si>
    <t>Isomalt</t>
  </si>
  <si>
    <t>6452-73-9</t>
  </si>
  <si>
    <t>Oxprenolol hydrochloride</t>
  </si>
  <si>
    <t>64-52-8</t>
  </si>
  <si>
    <t>1-(2-Phenylethyl)-4-phenyl-4-acetoxypiperidine</t>
  </si>
  <si>
    <t>645-35-2</t>
  </si>
  <si>
    <t>L-Histidine hydrochloride</t>
  </si>
  <si>
    <t>645-49-8</t>
  </si>
  <si>
    <t>cis-Stilbene</t>
  </si>
  <si>
    <t>645-56-7</t>
  </si>
  <si>
    <t>4-Propylphenol</t>
  </si>
  <si>
    <t>645-62-5</t>
  </si>
  <si>
    <t>2-Ethyl-2-hexenal</t>
  </si>
  <si>
    <t>6459-94-5</t>
  </si>
  <si>
    <t>C.I. Acid Red 114</t>
  </si>
  <si>
    <t>64603-91-4</t>
  </si>
  <si>
    <t>Gaboxadol</t>
  </si>
  <si>
    <t>646-06-0</t>
  </si>
  <si>
    <t>1,3-Dioxolane</t>
  </si>
  <si>
    <t>646-14-0</t>
  </si>
  <si>
    <t>1-Nitrohexane</t>
  </si>
  <si>
    <t>64628-44-0</t>
  </si>
  <si>
    <t>Triflumuron</t>
  </si>
  <si>
    <t>64-65-3</t>
  </si>
  <si>
    <t>Bemegride</t>
  </si>
  <si>
    <t>64-67-5</t>
  </si>
  <si>
    <t>Diethyl sulfate</t>
  </si>
  <si>
    <t>64697-40-1</t>
  </si>
  <si>
    <t>1-Methyl-3-octylimidazolium chloride</t>
  </si>
  <si>
    <t>64700-56-7</t>
  </si>
  <si>
    <t>Triclopyr butotyl</t>
  </si>
  <si>
    <t>64706-54-3</t>
  </si>
  <si>
    <t>Bepridil</t>
  </si>
  <si>
    <t>64-72-2</t>
  </si>
  <si>
    <t>Chlortetracycline hydrochloride</t>
  </si>
  <si>
    <t>64-73-3</t>
  </si>
  <si>
    <t>Demeclocycline hydrochloride</t>
  </si>
  <si>
    <t>647-42-7</t>
  </si>
  <si>
    <t>6:2 Fluorotelomer alcohol</t>
  </si>
  <si>
    <t>64-75-5</t>
  </si>
  <si>
    <t>Tetracycline hydrochloride</t>
  </si>
  <si>
    <t>64-77-7</t>
  </si>
  <si>
    <t>Tolbutamide</t>
  </si>
  <si>
    <t>64795-35-3</t>
  </si>
  <si>
    <t>Mesulergine</t>
  </si>
  <si>
    <t>64808-48-6</t>
  </si>
  <si>
    <t>Lobenzarit sodium</t>
  </si>
  <si>
    <t>6484-52-2</t>
  </si>
  <si>
    <t>Ammonium nitrate</t>
  </si>
  <si>
    <t>6485-40-1</t>
  </si>
  <si>
    <t>R-(-)-Carvone</t>
  </si>
  <si>
    <t>64-85-7</t>
  </si>
  <si>
    <t>21-Hydroxyprogesterone</t>
  </si>
  <si>
    <t>64-86-8</t>
  </si>
  <si>
    <t>Colchicine</t>
  </si>
  <si>
    <t>64872-77-1</t>
  </si>
  <si>
    <t>Butoconazole nitrate</t>
  </si>
  <si>
    <t>64887-14-5</t>
  </si>
  <si>
    <t>Urapidil hydrochloride</t>
  </si>
  <si>
    <t>648917-13-9</t>
  </si>
  <si>
    <t>AVE2865</t>
  </si>
  <si>
    <t>6489-61-8</t>
  </si>
  <si>
    <t>Metampicillin sodium</t>
  </si>
  <si>
    <t>64902-72-3</t>
  </si>
  <si>
    <t>Chlorsulfuron</t>
  </si>
  <si>
    <t>6493-05-6</t>
  </si>
  <si>
    <t>Pentoxifylline</t>
  </si>
  <si>
    <t>6493-06-7</t>
  </si>
  <si>
    <t>(+/-)-Lisofylline</t>
  </si>
  <si>
    <t>64953-12-4</t>
  </si>
  <si>
    <t>Moxalactam disodium</t>
  </si>
  <si>
    <t>65002-17-7</t>
  </si>
  <si>
    <t>Bucillamine</t>
  </si>
  <si>
    <t>65039-05-6</t>
  </si>
  <si>
    <t>1-Butyl-3-methylimidazolium iodide</t>
  </si>
  <si>
    <t>65039-08-9</t>
  </si>
  <si>
    <t>1-Ethyl-3-methylmidazolium bromide</t>
  </si>
  <si>
    <t>65039-09-0</t>
  </si>
  <si>
    <t>1-Ethyl-3-methylimidazolium chloride</t>
  </si>
  <si>
    <t>65039-10-3</t>
  </si>
  <si>
    <t>1-Allyl-3-methylimidazolium chloride</t>
  </si>
  <si>
    <t>650-51-1</t>
  </si>
  <si>
    <t>Sodium trichloroacetate</t>
  </si>
  <si>
    <t>65055-17-6</t>
  </si>
  <si>
    <t>3-Chloro-4-fluorobenzoyl chloride</t>
  </si>
  <si>
    <t>651-06-9</t>
  </si>
  <si>
    <t>Sulfameter</t>
  </si>
  <si>
    <t>65141-46-0</t>
  </si>
  <si>
    <t>Nicorandil</t>
  </si>
  <si>
    <t>6515-38-4</t>
  </si>
  <si>
    <t>3,5,6-Trichloro-2-pyridinol</t>
  </si>
  <si>
    <t>6521-29-5</t>
  </si>
  <si>
    <t>Pentylparaben</t>
  </si>
  <si>
    <t>Pyridoxine</t>
  </si>
  <si>
    <t>652-67-5</t>
  </si>
  <si>
    <t>Isosorbide</t>
  </si>
  <si>
    <t>65277-42-1</t>
  </si>
  <si>
    <t>Ketoconazole</t>
  </si>
  <si>
    <t>65-29-2</t>
  </si>
  <si>
    <t>Gallamine triethiodide</t>
  </si>
  <si>
    <t>65-30-5</t>
  </si>
  <si>
    <t>Nicotine sulfate</t>
  </si>
  <si>
    <t>6533-00-2</t>
  </si>
  <si>
    <t>dl-Norgestrel</t>
  </si>
  <si>
    <t>6533-68-2</t>
  </si>
  <si>
    <t>Scopolamine hydrobromide trihydrate</t>
  </si>
  <si>
    <t>65350-59-6</t>
  </si>
  <si>
    <t>1-Butyl-4-methylpyridinium bromide</t>
  </si>
  <si>
    <t>65391-42-6</t>
  </si>
  <si>
    <t>Ubenimex hydrochloride</t>
  </si>
  <si>
    <t>654055-01-3</t>
  </si>
  <si>
    <t>Morin hydrate</t>
  </si>
  <si>
    <t>65405-77-8</t>
  </si>
  <si>
    <t>(3Z)-Hex-3-en-1-yl salicylate</t>
  </si>
  <si>
    <t>654057-97-3</t>
  </si>
  <si>
    <t>Trihexyltetradecylphosphonium bromide</t>
  </si>
  <si>
    <t>654058-04-5</t>
  </si>
  <si>
    <t>1,3-Dimethylimidazolium dimethyl phosphate</t>
  </si>
  <si>
    <t>65416-14-0</t>
  </si>
  <si>
    <t>Maltol isobutyrate</t>
  </si>
  <si>
    <t>65-45-2</t>
  </si>
  <si>
    <t>Salicylamide</t>
  </si>
  <si>
    <t>65473-14-5</t>
  </si>
  <si>
    <t>Naftifine hydrochloride</t>
  </si>
  <si>
    <t>65505-17-1</t>
  </si>
  <si>
    <t>Methyl 2-methyl-3-furyl disulfide</t>
  </si>
  <si>
    <t>65513-72-6</t>
  </si>
  <si>
    <t>Glafenine hydrochloride</t>
  </si>
  <si>
    <t>655-35-6</t>
  </si>
  <si>
    <t>Chromonar hydrochloride</t>
  </si>
  <si>
    <t>65558-69-2</t>
  </si>
  <si>
    <t>1,3-Diiminobenz(f)isoindoline</t>
  </si>
  <si>
    <t>65576-45-6</t>
  </si>
  <si>
    <t>Asenapine</t>
  </si>
  <si>
    <t>6559-91-7</t>
  </si>
  <si>
    <t>4'-Demethylepipodophyllotoxin</t>
  </si>
  <si>
    <t>65646-68-6</t>
  </si>
  <si>
    <t>4-Hydroxyphenyl retinamide</t>
  </si>
  <si>
    <t>65733-16-6</t>
  </si>
  <si>
    <t>S-Methoprene</t>
  </si>
  <si>
    <t>65733-18-8</t>
  </si>
  <si>
    <t>(7S)-Hydroprene</t>
  </si>
  <si>
    <t>6577-41-9</t>
  </si>
  <si>
    <t>Oxapium iodide</t>
  </si>
  <si>
    <t>657-84-1</t>
  </si>
  <si>
    <t>Sodium 4-methylbenzenesulfonate</t>
  </si>
  <si>
    <t>6579-54-0</t>
  </si>
  <si>
    <t>2,6-Dichlorobenzenesulfonylchloride</t>
  </si>
  <si>
    <t>65-85-0</t>
  </si>
  <si>
    <t>Benzoic acid</t>
  </si>
  <si>
    <t>65-86-1</t>
  </si>
  <si>
    <t>Orotic acid</t>
  </si>
  <si>
    <t>65894-82-8</t>
  </si>
  <si>
    <t>2-(2-Butyl)-4,5-dimethyl-3-thiazoline</t>
  </si>
  <si>
    <t>65899-73-2</t>
  </si>
  <si>
    <t>Tioconazole</t>
  </si>
  <si>
    <t>659-70-1</t>
  </si>
  <si>
    <t>3-Methylbutyl 3-methylbutanoate</t>
  </si>
  <si>
    <t>66063-05-6</t>
  </si>
  <si>
    <t>Pencycuron</t>
  </si>
  <si>
    <t>6606-59-3</t>
  </si>
  <si>
    <t>1,6-Hexanediol dimethacrylate</t>
  </si>
  <si>
    <t>660-68-4</t>
  </si>
  <si>
    <t>Diethylamine hydrochloride</t>
  </si>
  <si>
    <t>66072-38-6</t>
  </si>
  <si>
    <t>2,2',2''-[Methanetriyltris(benzene-4,1-diyloxymethanediyl)]trioxirane</t>
  </si>
  <si>
    <t>66085-59-4</t>
  </si>
  <si>
    <t>Nimodipine</t>
  </si>
  <si>
    <t>6610-29-3</t>
  </si>
  <si>
    <t>N-Methylhydrazinecarbothioamide</t>
  </si>
  <si>
    <t>66104-23-2</t>
  </si>
  <si>
    <t>Pergolide methanesulfonate</t>
  </si>
  <si>
    <t>66108-95-0</t>
  </si>
  <si>
    <t>Iohexol</t>
  </si>
  <si>
    <t>661-19-8</t>
  </si>
  <si>
    <t>1-Docosanol</t>
  </si>
  <si>
    <t>6620-60-6</t>
  </si>
  <si>
    <t>Proglumide</t>
  </si>
  <si>
    <t>66215-27-8</t>
  </si>
  <si>
    <t>Cyromazine</t>
  </si>
  <si>
    <t>66-22-8</t>
  </si>
  <si>
    <t>Uracil</t>
  </si>
  <si>
    <t>66230-04-4</t>
  </si>
  <si>
    <t>Esfenvalerate</t>
  </si>
  <si>
    <t>6624-73-3</t>
  </si>
  <si>
    <t>Pentane-1,5-diyl dibenzoate</t>
  </si>
  <si>
    <t>66-25-1</t>
  </si>
  <si>
    <t>Hexanal</t>
  </si>
  <si>
    <t>6625-46-3</t>
  </si>
  <si>
    <t>C.I. Acid Violet 12, disodium salt</t>
  </si>
  <si>
    <t>66-27-3</t>
  </si>
  <si>
    <t>Methyl methanesulfonate</t>
  </si>
  <si>
    <t>66309-69-1</t>
  </si>
  <si>
    <t>Cefotiam hydrochloride</t>
  </si>
  <si>
    <t>6632-68-4</t>
  </si>
  <si>
    <t>6-Amino-1,3-dimethyl-5-nitroso- 2,4(1H,3H)-pyrimidinedione</t>
  </si>
  <si>
    <t>66332-96-5</t>
  </si>
  <si>
    <t>Flutolanil</t>
  </si>
  <si>
    <t>66346-01-8</t>
  </si>
  <si>
    <t>1-(4-Chlorophenyl)-4,4-dimethyl-pentan-3-one</t>
  </si>
  <si>
    <t>6640-24-0</t>
  </si>
  <si>
    <t>1-(3-Chlorophenyl)piperazine</t>
  </si>
  <si>
    <t>66441-23-4</t>
  </si>
  <si>
    <t>Fenoxaprop-ethyl</t>
  </si>
  <si>
    <t>66455-29-6</t>
  </si>
  <si>
    <t>N-(Alkyl C10-C16)-N,N-dimethylglycine betaine</t>
  </si>
  <si>
    <t>66456-53-9</t>
  </si>
  <si>
    <t>Adipic acid, polypropyleneglycol, laurate</t>
  </si>
  <si>
    <t>664-95-9</t>
  </si>
  <si>
    <t>Glycyclamide</t>
  </si>
  <si>
    <t>66575-29-9</t>
  </si>
  <si>
    <t>Forskolin</t>
  </si>
  <si>
    <t>66644-81-3</t>
  </si>
  <si>
    <t>Veralipride</t>
  </si>
  <si>
    <t>666-99-9</t>
  </si>
  <si>
    <t>Agaric acid</t>
  </si>
  <si>
    <t>66-71-7</t>
  </si>
  <si>
    <t>1,10-Phenanthroline</t>
  </si>
  <si>
    <t>66-72-8</t>
  </si>
  <si>
    <t>Pyridoxal</t>
  </si>
  <si>
    <t>6673-35-4</t>
  </si>
  <si>
    <t>Practolol</t>
  </si>
  <si>
    <t>66734-13-2</t>
  </si>
  <si>
    <t>Alclometasone dipropionate</t>
  </si>
  <si>
    <t>6674-22-2</t>
  </si>
  <si>
    <t>1,8-Diazabicyclo[5.4.0]undec-7-ene</t>
  </si>
  <si>
    <t>66-75-1</t>
  </si>
  <si>
    <t>Uracil mustard</t>
  </si>
  <si>
    <t>66-76-2</t>
  </si>
  <si>
    <t>Dicumarol</t>
  </si>
  <si>
    <t>66794-74-9</t>
  </si>
  <si>
    <t>Encainide hydrochloride</t>
  </si>
  <si>
    <t>66803-19-8</t>
  </si>
  <si>
    <t>Micronomicin sulfate</t>
  </si>
  <si>
    <t>66-81-9</t>
  </si>
  <si>
    <t>Cycloheximide</t>
  </si>
  <si>
    <t>6683-19-8</t>
  </si>
  <si>
    <t>Irganox 1010</t>
  </si>
  <si>
    <t>66-84-2</t>
  </si>
  <si>
    <t>Glucosamine hydrochloride</t>
  </si>
  <si>
    <t>66852-54-8</t>
  </si>
  <si>
    <t>Halobetasol propionate</t>
  </si>
  <si>
    <t>66871-56-5</t>
  </si>
  <si>
    <t>Lidamidine</t>
  </si>
  <si>
    <t>668-94-0</t>
  </si>
  <si>
    <t>4,5-Diphenylimidazole</t>
  </si>
  <si>
    <t>668981-02-0</t>
  </si>
  <si>
    <t>CP-863187</t>
  </si>
  <si>
    <t>66898-62-2</t>
  </si>
  <si>
    <t>Talniflumate</t>
  </si>
  <si>
    <t>66985-17-9</t>
  </si>
  <si>
    <t>Ipratropium bromide hydrate</t>
  </si>
  <si>
    <t>6700-34-1</t>
  </si>
  <si>
    <t>Dextromethorphan hydrobromide monohydrate</t>
  </si>
  <si>
    <t>6701-13-9</t>
  </si>
  <si>
    <t>1,10-Decanediol dimethacrylate</t>
  </si>
  <si>
    <t>67024-46-8</t>
  </si>
  <si>
    <t>Propan-2-yl 2-ethylhexanoate</t>
  </si>
  <si>
    <t>67028-40-4</t>
  </si>
  <si>
    <t>(4-Methylphenoxy) acetic acid ethyl ester</t>
  </si>
  <si>
    <t>67-03-8</t>
  </si>
  <si>
    <t>Thiamine hydrochloride</t>
  </si>
  <si>
    <t>670-54-2</t>
  </si>
  <si>
    <t>Tetracyanoethylene</t>
  </si>
  <si>
    <t>6706-59-8</t>
  </si>
  <si>
    <t>L-Glucitol</t>
  </si>
  <si>
    <t>6707-60-4</t>
  </si>
  <si>
    <t>12-Oxahexadecanolide</t>
  </si>
  <si>
    <t>6711-48-4</t>
  </si>
  <si>
    <t>N'-[3-(Dimethylamino)propyl]-N,N-dimethylpropane-1,3-diamine</t>
  </si>
  <si>
    <t>671-16-9</t>
  </si>
  <si>
    <t>Procarbazine</t>
  </si>
  <si>
    <t>67121-76-0</t>
  </si>
  <si>
    <t>Fluperlapine</t>
  </si>
  <si>
    <t>67151-63-7</t>
  </si>
  <si>
    <t>1-{Bis[3-(dimethylamino)propyl]amino}propan-2-ol</t>
  </si>
  <si>
    <t>67-16-3</t>
  </si>
  <si>
    <t>Thiamine disulfide</t>
  </si>
  <si>
    <t>671-95-4</t>
  </si>
  <si>
    <t>Clofenamide</t>
  </si>
  <si>
    <t>67-20-9</t>
  </si>
  <si>
    <t>Nitrofurantoin</t>
  </si>
  <si>
    <t>67227-56-9</t>
  </si>
  <si>
    <t>Fenoldopam</t>
  </si>
  <si>
    <t>6724-53-4</t>
  </si>
  <si>
    <t>Perhexiline maleate</t>
  </si>
  <si>
    <t>67268-43-3</t>
  </si>
  <si>
    <t>Giparmen</t>
  </si>
  <si>
    <t>6728-26-3</t>
  </si>
  <si>
    <t>(2E)-2-Hexenal</t>
  </si>
  <si>
    <t>67-28-7</t>
  </si>
  <si>
    <t>Nihydrazone</t>
  </si>
  <si>
    <t>672-87-7</t>
  </si>
  <si>
    <t>Metyrosine</t>
  </si>
  <si>
    <t>67-30-1</t>
  </si>
  <si>
    <t>Tetrac</t>
  </si>
  <si>
    <t>673-31-4</t>
  </si>
  <si>
    <t>Phenprobamate</t>
  </si>
  <si>
    <t>6734-80-1</t>
  </si>
  <si>
    <t>Metam-sodium hydrate</t>
  </si>
  <si>
    <t>67375-30-8</t>
  </si>
  <si>
    <t>alpha-Cypermethrin</t>
  </si>
  <si>
    <t>673-84-7</t>
  </si>
  <si>
    <t>2,6-Dimethyl-2,4,6-octatriene</t>
  </si>
  <si>
    <t>67392-87-4</t>
  </si>
  <si>
    <t>Drospirenone</t>
  </si>
  <si>
    <t>6740-88-1</t>
  </si>
  <si>
    <t>Ketamine</t>
  </si>
  <si>
    <t>67-42-5</t>
  </si>
  <si>
    <t>Egtazic Acid</t>
  </si>
  <si>
    <t>6742-54-7</t>
  </si>
  <si>
    <t>1-Phenylundecane</t>
  </si>
  <si>
    <t>67-43-6</t>
  </si>
  <si>
    <t>Pentetic acid</t>
  </si>
  <si>
    <t>67-45-8</t>
  </si>
  <si>
    <t>Furazolidone</t>
  </si>
  <si>
    <t>67469-78-7</t>
  </si>
  <si>
    <t>GBR 12909 dihydrochloride</t>
  </si>
  <si>
    <t>67-47-0</t>
  </si>
  <si>
    <t>5-(Hydroxymethyl)-2-furfural</t>
  </si>
  <si>
    <t>67-48-1</t>
  </si>
  <si>
    <t>Choline chloride</t>
  </si>
  <si>
    <t>67485-29-4</t>
  </si>
  <si>
    <t>Hydramethylnon</t>
  </si>
  <si>
    <t>67-52-7</t>
  </si>
  <si>
    <t>Barbituric acid</t>
  </si>
  <si>
    <t>67-56-1</t>
  </si>
  <si>
    <t>Methanol</t>
  </si>
  <si>
    <t>(2R,6S)-Fenpropimorph</t>
  </si>
  <si>
    <t>676116-04-4</t>
  </si>
  <si>
    <t>PD 0343701</t>
  </si>
  <si>
    <t>67-63-0</t>
  </si>
  <si>
    <t>Isopropanol</t>
  </si>
  <si>
    <t>67634-00-8</t>
  </si>
  <si>
    <t>Prop-2-en-1-yl (3-methylbutoxy)acetate</t>
  </si>
  <si>
    <t>67-64-1</t>
  </si>
  <si>
    <t>Acetone</t>
  </si>
  <si>
    <t>676-46-0</t>
  </si>
  <si>
    <t>Disodium 2-hydroxybutanedioate</t>
  </si>
  <si>
    <t>67-66-3</t>
  </si>
  <si>
    <t>Chloroform</t>
  </si>
  <si>
    <t>67674-36-6</t>
  </si>
  <si>
    <t>(2E,6Z)-1,1-diethoxynona-2,6-diene</t>
  </si>
  <si>
    <t>67-68-5</t>
  </si>
  <si>
    <t>Dimethyl sulfoxide</t>
  </si>
  <si>
    <t>67701-03-5</t>
  </si>
  <si>
    <t>Fatty acids, C16-18</t>
  </si>
  <si>
    <t>6770-38-3</t>
  </si>
  <si>
    <t>1,4-Bis(methoxymethyl)benzene</t>
  </si>
  <si>
    <t>67715-80-4</t>
  </si>
  <si>
    <t>2-Methyl-4-propyl-1,3-oxathiane</t>
  </si>
  <si>
    <t>67-72-1</t>
  </si>
  <si>
    <t>Hexachloroethane</t>
  </si>
  <si>
    <t>67-73-2</t>
  </si>
  <si>
    <t>Fluocinolone acetonide</t>
  </si>
  <si>
    <t>67747-09-5</t>
  </si>
  <si>
    <t>Prochloraz</t>
  </si>
  <si>
    <t>67786-14-5</t>
  </si>
  <si>
    <t>Acid Red 337</t>
  </si>
  <si>
    <t>67-78-7</t>
  </si>
  <si>
    <t>Triamcinolone diacetate</t>
  </si>
  <si>
    <t>67814-76-0</t>
  </si>
  <si>
    <t>Isepamicin sulfate</t>
  </si>
  <si>
    <t>678-26-2</t>
  </si>
  <si>
    <t>Perflenapent</t>
  </si>
  <si>
    <t>678-39-7</t>
  </si>
  <si>
    <t>8:2 Fluorotelomer alcohol</t>
  </si>
  <si>
    <t>67874-72-0</t>
  </si>
  <si>
    <t>2-(2-Methylbutan-2-yl)cyclohexyl acetate</t>
  </si>
  <si>
    <t>67883-79-8</t>
  </si>
  <si>
    <t>(3Z)-Hex-3-en-1-yl (2E)-2-methylbut-2-enoate</t>
  </si>
  <si>
    <t>6789-88-4</t>
  </si>
  <si>
    <t>Hexyl benzoate</t>
  </si>
  <si>
    <t>6790-58-5</t>
  </si>
  <si>
    <t>(-)-Ambroxide</t>
  </si>
  <si>
    <t>67915-31-5</t>
  </si>
  <si>
    <t>Terconazole</t>
  </si>
  <si>
    <t>67952-65-2</t>
  </si>
  <si>
    <t>(Methylthio)methylpyrazine</t>
  </si>
  <si>
    <t>67953-08-6</t>
  </si>
  <si>
    <t>N2-(4-Nitrophenyl)-L-glutamine hydrochloride(1:1)</t>
  </si>
  <si>
    <t>67-96-9</t>
  </si>
  <si>
    <t>Dihydrotachysterol</t>
  </si>
  <si>
    <t>67-97-0</t>
  </si>
  <si>
    <t>Vitamin D3</t>
  </si>
  <si>
    <t>679809-58-6</t>
  </si>
  <si>
    <t>Enoxaparin sodium</t>
  </si>
  <si>
    <t>680-31-9</t>
  </si>
  <si>
    <t>Hexamethylphosphoramide</t>
  </si>
  <si>
    <t>68039-49-6</t>
  </si>
  <si>
    <t>2,4-Dimethyl-3-cyclohexene-1-carboxaldehyde</t>
  </si>
  <si>
    <t>6804-07-5</t>
  </si>
  <si>
    <t>Carbadox</t>
  </si>
  <si>
    <t>68047-06-3</t>
  </si>
  <si>
    <t>(Z)-4-Hydroxytamoxifen</t>
  </si>
  <si>
    <t>68052-23-3</t>
  </si>
  <si>
    <t>2,2,4-Trimethylpentane-1,3-diyl dibenzoate</t>
  </si>
  <si>
    <t>68060-64-0</t>
  </si>
  <si>
    <t>Rolitetracycline hydrochloride</t>
  </si>
  <si>
    <t>6807-17-6</t>
  </si>
  <si>
    <t>4,4'-(4-Methylpentane-2,2-diyl)diphenol</t>
  </si>
  <si>
    <t>68085-85-8</t>
  </si>
  <si>
    <t>alpha-Cyhalothrin</t>
  </si>
  <si>
    <t>6809-52-5</t>
  </si>
  <si>
    <t>Teprenone</t>
  </si>
  <si>
    <t>68-11-1</t>
  </si>
  <si>
    <t>Thioglycolic acid</t>
  </si>
  <si>
    <t>68-12-2</t>
  </si>
  <si>
    <t>N,N-Dimethylformamide</t>
  </si>
  <si>
    <t>681-57-2</t>
  </si>
  <si>
    <t>2,2-Dimethylpentanedioic acid</t>
  </si>
  <si>
    <t>68157-60-8</t>
  </si>
  <si>
    <t>Forchlorfenuron</t>
  </si>
  <si>
    <t>68169-03-9</t>
  </si>
  <si>
    <t>(Dicyclopentadienyloxy)ethyl methacrylate</t>
  </si>
  <si>
    <t>681-84-5</t>
  </si>
  <si>
    <t>Tetramethyl orthosilicate</t>
  </si>
  <si>
    <t>68-19-9</t>
  </si>
  <si>
    <t>Vitamin B12</t>
  </si>
  <si>
    <t>682-01-9</t>
  </si>
  <si>
    <t>Tetrapropyl orthosilicate</t>
  </si>
  <si>
    <t>682-09-7</t>
  </si>
  <si>
    <t>2,2-Bis[(prop-2-en-1-yloxy)methyl]butan-1-ol</t>
  </si>
  <si>
    <t>68-22-4</t>
  </si>
  <si>
    <t>Norethindrone</t>
  </si>
  <si>
    <t>68-23-5</t>
  </si>
  <si>
    <t>Norethynodrel</t>
  </si>
  <si>
    <t>68-26-8</t>
  </si>
  <si>
    <t>Retinol</t>
  </si>
  <si>
    <t>68291-97-4</t>
  </si>
  <si>
    <t>Zonisamide</t>
  </si>
  <si>
    <t>68298-46-4</t>
  </si>
  <si>
    <t>2,2-Dimethyl-2,3-dihydro-1-benzofuran-7-amine</t>
  </si>
  <si>
    <t>68302-57-8</t>
  </si>
  <si>
    <t>Amlenanox</t>
  </si>
  <si>
    <t>683-18-1</t>
  </si>
  <si>
    <t>Dibutyltin dichloride</t>
  </si>
  <si>
    <t>6834-98-6</t>
  </si>
  <si>
    <t>Pentamycin</t>
  </si>
  <si>
    <t>68-35-9</t>
  </si>
  <si>
    <t>Sulfadiazine</t>
  </si>
  <si>
    <t>68359-37-5</t>
  </si>
  <si>
    <t>Cyfluthrin</t>
  </si>
  <si>
    <t>68-36-0</t>
  </si>
  <si>
    <t>1,4-Bis(trichloromethyl)benzene</t>
  </si>
  <si>
    <t>68367-52-2</t>
  </si>
  <si>
    <t>Sorbinil</t>
  </si>
  <si>
    <t>6837-24-7</t>
  </si>
  <si>
    <t>1-Cyclohexylpyrrolidin-2-one</t>
  </si>
  <si>
    <t>683-72-7</t>
  </si>
  <si>
    <t>2,2-Dichloroacetamide</t>
  </si>
  <si>
    <t>68373-14-8</t>
  </si>
  <si>
    <t>Sulbactam</t>
  </si>
  <si>
    <t>68377-91-3</t>
  </si>
  <si>
    <t>Arotinolol hydrochloride</t>
  </si>
  <si>
    <t>68391-01-5</t>
  </si>
  <si>
    <t>Benzyl-C12-18-alkyldimethylammonium chlorides</t>
  </si>
  <si>
    <t>68392-35-8</t>
  </si>
  <si>
    <t>4-Hydroxytamoxifen</t>
  </si>
  <si>
    <t>68401-82-1</t>
  </si>
  <si>
    <t>Ceftizoxime sodium</t>
  </si>
  <si>
    <t>68-41-7</t>
  </si>
  <si>
    <t>Cycloserine</t>
  </si>
  <si>
    <t>6846-50-0</t>
  </si>
  <si>
    <t>2,2,4-Trimethyl-1,3-pentanediol diisobutyrate</t>
  </si>
  <si>
    <t>684-93-5</t>
  </si>
  <si>
    <t>N-Nitroso-N-methylurea</t>
  </si>
  <si>
    <t>68515-48-0</t>
  </si>
  <si>
    <t>DINP branched</t>
  </si>
  <si>
    <t>68515-49-1</t>
  </si>
  <si>
    <t>1,2-Benzenedicarboxylic acid, di-C9-11-branched alkyl esters, C10-rich</t>
  </si>
  <si>
    <t>68515-75-3</t>
  </si>
  <si>
    <t>Hexanedioic acid, di-C7-9-branched and linear alkyl esters</t>
  </si>
  <si>
    <t>68550-75-4</t>
  </si>
  <si>
    <t>Cilostamide</t>
  </si>
  <si>
    <t>68555-86-2</t>
  </si>
  <si>
    <t>Acid Orange 156</t>
  </si>
  <si>
    <t>68584-22-5</t>
  </si>
  <si>
    <t>(C10-C16) Alkylbenzenesulfonic acid</t>
  </si>
  <si>
    <t>685-91-6</t>
  </si>
  <si>
    <t>Diethylacetamide</t>
  </si>
  <si>
    <t>68606-83-7</t>
  </si>
  <si>
    <t>Cananga oil</t>
  </si>
  <si>
    <t>68609-96-1</t>
  </si>
  <si>
    <t>Alkyl (C8,C10) glycidyl ether</t>
  </si>
  <si>
    <t>68609-97-2</t>
  </si>
  <si>
    <t>C12-14-Alkyl glycidyl ether</t>
  </si>
  <si>
    <t>68610-51-5</t>
  </si>
  <si>
    <t>Poly(dicyclopentadiene-co-p-cresol)</t>
  </si>
  <si>
    <t>68631-49-2</t>
  </si>
  <si>
    <t>2,2',4,4',5,5'-Hexabromodiphenyl ether</t>
  </si>
  <si>
    <t>6863-58-7</t>
  </si>
  <si>
    <t>Bis(2-butyl) ether</t>
  </si>
  <si>
    <t>6864-37-5</t>
  </si>
  <si>
    <t>Bis(4-amino-3-methylcyclohexyl)methane</t>
  </si>
  <si>
    <t>686756-87-6</t>
  </si>
  <si>
    <t>PharmaGSID_48519</t>
  </si>
  <si>
    <t>68677-26-9</t>
  </si>
  <si>
    <t>N,N-Dimethyltryptamine fumarate</t>
  </si>
  <si>
    <t>68693-11-8</t>
  </si>
  <si>
    <t>Modafinil</t>
  </si>
  <si>
    <t>68694-11-1</t>
  </si>
  <si>
    <t>Triflumizole</t>
  </si>
  <si>
    <t>68767-14-6</t>
  </si>
  <si>
    <t>Loxoprofen</t>
  </si>
  <si>
    <t>68786-66-3</t>
  </si>
  <si>
    <t>Triclabendazole</t>
  </si>
  <si>
    <t>68792-52-9</t>
  </si>
  <si>
    <t>Disodium 5-methyltetrahydrofolate</t>
  </si>
  <si>
    <t>6881-94-3</t>
  </si>
  <si>
    <t>2-(2-Propoxyethoxy)ethanol</t>
  </si>
  <si>
    <t>68844-77-9</t>
  </si>
  <si>
    <t>Astemizole</t>
  </si>
  <si>
    <t>68-88-2</t>
  </si>
  <si>
    <t>Hydroxyzine</t>
  </si>
  <si>
    <t>688-84-6</t>
  </si>
  <si>
    <t>2-Ethylhexyl 2-methyl-2-propenoate</t>
  </si>
  <si>
    <t>68890-66-4</t>
  </si>
  <si>
    <t>Piroctone olamine</t>
  </si>
  <si>
    <t>68-89-3</t>
  </si>
  <si>
    <t>Dipyrone</t>
  </si>
  <si>
    <t>68-90-6</t>
  </si>
  <si>
    <t>Benziodarone</t>
  </si>
  <si>
    <t>689-11-2</t>
  </si>
  <si>
    <t>sec-Butylurea</t>
  </si>
  <si>
    <t>68915-31-1</t>
  </si>
  <si>
    <t>Sodium polyphosphate</t>
  </si>
  <si>
    <t>68916-76-7</t>
  </si>
  <si>
    <t>Bran</t>
  </si>
  <si>
    <t>68917-18-0</t>
  </si>
  <si>
    <t>Cornmint oil</t>
  </si>
  <si>
    <t>68928-76-7</t>
  </si>
  <si>
    <t>Bis[(2-ethyl-2,5-dimethylhexanoyl)oxy](dimethyl)stannane</t>
  </si>
  <si>
    <t>6893-02-3</t>
  </si>
  <si>
    <t>3,5,3'-Triiodothyronine</t>
  </si>
  <si>
    <t>6893-26-1</t>
  </si>
  <si>
    <t>D-Glutamic acid</t>
  </si>
  <si>
    <t>68937-41-7</t>
  </si>
  <si>
    <t>Triphenyl phosphates isopropylated</t>
  </si>
  <si>
    <t>68-94-0</t>
  </si>
  <si>
    <t>Hypoxanthine</t>
  </si>
  <si>
    <t>68959-20-6</t>
  </si>
  <si>
    <t>Disiquonium chloride</t>
  </si>
  <si>
    <t>68-96-2</t>
  </si>
  <si>
    <t>17alpha-Hydroxyprogesterone</t>
  </si>
  <si>
    <t>689-67-8</t>
  </si>
  <si>
    <t>6,10-Dimethyl-5,9-undecadiene-2-one</t>
  </si>
  <si>
    <t>6898-97-1</t>
  </si>
  <si>
    <t>(Z,E)-Diethylstilbestrol</t>
  </si>
  <si>
    <t>69004-04-2</t>
  </si>
  <si>
    <t>Toltrazuril sulfone</t>
  </si>
  <si>
    <t>69014-14-8</t>
  </si>
  <si>
    <t>Tiotidine</t>
  </si>
  <si>
    <t>69045-78-9</t>
  </si>
  <si>
    <t>2-Chloro-5-trichloromethylpyridine</t>
  </si>
  <si>
    <t>69045-83-6</t>
  </si>
  <si>
    <t>2,3-Dichloro-5-(trichloromethyl)pyridine</t>
  </si>
  <si>
    <t>69049-06-5</t>
  </si>
  <si>
    <t>Alfentanil hydrochloride</t>
  </si>
  <si>
    <t>69049-73-6</t>
  </si>
  <si>
    <t>Nedocromil</t>
  </si>
  <si>
    <t>69056-38-8</t>
  </si>
  <si>
    <t>(6R)-Tetrahydrobiopterin dihydrochloride</t>
  </si>
  <si>
    <t>69056-62-8</t>
  </si>
  <si>
    <t>Tributylmethylphosphonium methyl sulfate</t>
  </si>
  <si>
    <t>69-09-0</t>
  </si>
  <si>
    <t>Chlorpromazine hydrochloride</t>
  </si>
  <si>
    <t>6911-51-9</t>
  </si>
  <si>
    <t>2-Thienyl disulfide</t>
  </si>
  <si>
    <t>6915-15-7</t>
  </si>
  <si>
    <t>Malic acid</t>
  </si>
  <si>
    <t>692-13-7</t>
  </si>
  <si>
    <t>Buformin</t>
  </si>
  <si>
    <t>69-22-7</t>
  </si>
  <si>
    <t>Caffeine, citrated</t>
  </si>
  <si>
    <t>69227-51-6</t>
  </si>
  <si>
    <t>1-Ethyl-1-methylpyrrolidinium bromide</t>
  </si>
  <si>
    <t>6923-22-4</t>
  </si>
  <si>
    <t>Monocrotophos</t>
  </si>
  <si>
    <t>6923-52-0</t>
  </si>
  <si>
    <t>Antimony triacetate</t>
  </si>
  <si>
    <t>69235-50-3</t>
  </si>
  <si>
    <t>Acriflavine hydrochloride</t>
  </si>
  <si>
    <t>69-23-8</t>
  </si>
  <si>
    <t>Fluphenazine</t>
  </si>
  <si>
    <t>69-25-0</t>
  </si>
  <si>
    <t>Eledoisin</t>
  </si>
  <si>
    <t>69-27-2</t>
  </si>
  <si>
    <t>Chlorisondamine chloride</t>
  </si>
  <si>
    <t>692-86-4</t>
  </si>
  <si>
    <t>Ethyl undec-10-enoate</t>
  </si>
  <si>
    <t>6928-67-2</t>
  </si>
  <si>
    <t>Dipropyl 3,4,5,6-tetrachlorobenzene-1,2-dicarboxylate</t>
  </si>
  <si>
    <t>69304-47-8</t>
  </si>
  <si>
    <t>Brivudine</t>
  </si>
  <si>
    <t>693-07-2</t>
  </si>
  <si>
    <t>2-Chloroethyl ethyl sulfide</t>
  </si>
  <si>
    <t>693-13-0</t>
  </si>
  <si>
    <t>Diisopropylcarbodiimide</t>
  </si>
  <si>
    <t>693-23-2</t>
  </si>
  <si>
    <t>Dodecanedioic acid</t>
  </si>
  <si>
    <t>69327-76-0</t>
  </si>
  <si>
    <t>Buprofezin</t>
  </si>
  <si>
    <t>6933-90-0</t>
  </si>
  <si>
    <t>Clorprenaline hydrochloride</t>
  </si>
  <si>
    <t>693-58-3</t>
  </si>
  <si>
    <t>n-Nonyl bromide</t>
  </si>
  <si>
    <t>693-67-4</t>
  </si>
  <si>
    <t>1-Bromoundecane</t>
  </si>
  <si>
    <t>69377-81-7</t>
  </si>
  <si>
    <t>Fluroxypyr</t>
  </si>
  <si>
    <t>69388-79-0</t>
  </si>
  <si>
    <t>Pivoxil Sulbactam</t>
  </si>
  <si>
    <t>6938-94-9</t>
  </si>
  <si>
    <t>Diisopropyl adipate</t>
  </si>
  <si>
    <t>693-95-8</t>
  </si>
  <si>
    <t>4-Methylthiazole</t>
  </si>
  <si>
    <t>693-98-1</t>
  </si>
  <si>
    <t>2-Methylimidazole</t>
  </si>
  <si>
    <t>6940-78-9</t>
  </si>
  <si>
    <t>1-Bromo-4-chlorobutane</t>
  </si>
  <si>
    <t>69409-94-5</t>
  </si>
  <si>
    <t>Fluvalinate</t>
  </si>
  <si>
    <t>69-43-2</t>
  </si>
  <si>
    <t>Prenylamine lactate</t>
  </si>
  <si>
    <t>694-83-7</t>
  </si>
  <si>
    <t>1,2-Cyclohexanediamine</t>
  </si>
  <si>
    <t>695-06-7</t>
  </si>
  <si>
    <t>gamma-Caprolactone</t>
  </si>
  <si>
    <t>69-53-4</t>
  </si>
  <si>
    <t>Ampicillin</t>
  </si>
  <si>
    <t>695-34-1</t>
  </si>
  <si>
    <t>4-Methylpyridin-2-amine</t>
  </si>
  <si>
    <t>69542-93-4</t>
  </si>
  <si>
    <t>Pivagabine</t>
  </si>
  <si>
    <t>695-53-4</t>
  </si>
  <si>
    <t>Dimethadione</t>
  </si>
  <si>
    <t>69558-55-0</t>
  </si>
  <si>
    <t>Thymopentin</t>
  </si>
  <si>
    <t>6959-47-3</t>
  </si>
  <si>
    <t>2-(Chloromethyl)pyridine hydrochloride</t>
  </si>
  <si>
    <t>6959-48-4</t>
  </si>
  <si>
    <t>3-(Chloromethyl)pyridine hydrochloride</t>
  </si>
  <si>
    <t>6961-46-2</t>
  </si>
  <si>
    <t>Idrocilamide</t>
  </si>
  <si>
    <t>6961-82-6</t>
  </si>
  <si>
    <t>2-Chlorobenzenesulfonamide</t>
  </si>
  <si>
    <t>69648-38-0</t>
  </si>
  <si>
    <t>(R)-Butaprost</t>
  </si>
  <si>
    <t>69655-05-6</t>
  </si>
  <si>
    <t>2',3'-Dideoxyinosine</t>
  </si>
  <si>
    <t>6965-71-5</t>
  </si>
  <si>
    <t>alpha-(2,5-Dichlorophenoxy)propionic acid</t>
  </si>
  <si>
    <t>69-65-8</t>
  </si>
  <si>
    <t>D-Mannitol</t>
  </si>
  <si>
    <t>69669-44-9</t>
  </si>
  <si>
    <t>Benzenesulfonic acid, C10-14-alkyl derivs., sodium salts</t>
  </si>
  <si>
    <t>6968-72-5</t>
  </si>
  <si>
    <t>Mepiroxol</t>
  </si>
  <si>
    <t>69712-56-7</t>
  </si>
  <si>
    <t>Cefotetan</t>
  </si>
  <si>
    <t>69-74-9</t>
  </si>
  <si>
    <t>Cytarabine hydrochloride</t>
  </si>
  <si>
    <t>697-82-5</t>
  </si>
  <si>
    <t>2,3,5-Trimethylphenol</t>
  </si>
  <si>
    <t>69806-34-4</t>
  </si>
  <si>
    <t>Haloxyfop</t>
  </si>
  <si>
    <t>69806-40-2</t>
  </si>
  <si>
    <t>Haloxyfop-methyl</t>
  </si>
  <si>
    <t>69806-50-4</t>
  </si>
  <si>
    <t>Fluazifop-butyl</t>
  </si>
  <si>
    <t>6981-18-6</t>
  </si>
  <si>
    <t>Ormetoprim</t>
  </si>
  <si>
    <t>69815-49-2</t>
  </si>
  <si>
    <t>Norepinephrine bitartrate</t>
  </si>
  <si>
    <t>69-81-8</t>
  </si>
  <si>
    <t>Carbazochrome</t>
  </si>
  <si>
    <t>6983-79-5</t>
  </si>
  <si>
    <t>Bixin</t>
  </si>
  <si>
    <t>69852-45-5</t>
  </si>
  <si>
    <t>3-{[3-(Dimethylamino)propyl]amino}propanenitrile</t>
  </si>
  <si>
    <t>698-76-0</t>
  </si>
  <si>
    <t>delta-Octanolactone</t>
  </si>
  <si>
    <t>6988-21-2</t>
  </si>
  <si>
    <t>Dioxacarb</t>
  </si>
  <si>
    <t>699-12-7</t>
  </si>
  <si>
    <t>2-Phenylmercaptoethanol</t>
  </si>
  <si>
    <t>69-93-2</t>
  </si>
  <si>
    <t>Uric acid</t>
  </si>
  <si>
    <t>69956-77-0</t>
  </si>
  <si>
    <t>Pelubiprofen</t>
  </si>
  <si>
    <t>69975-86-6</t>
  </si>
  <si>
    <t>Doxofylline</t>
  </si>
  <si>
    <t>700-06-1</t>
  </si>
  <si>
    <t>Indole-3-carbinol</t>
  </si>
  <si>
    <t>70-00-8</t>
  </si>
  <si>
    <t>Trifluridine</t>
  </si>
  <si>
    <t>70018-51-8</t>
  </si>
  <si>
    <t>Quazinone</t>
  </si>
  <si>
    <t>7005-47-2</t>
  </si>
  <si>
    <t>2-(Dimethylamino)-2-methylpropan-1-ol</t>
  </si>
  <si>
    <t>70-07-5</t>
  </si>
  <si>
    <t>Mephenoxalone</t>
  </si>
  <si>
    <t>7007-96-7</t>
  </si>
  <si>
    <t>Crotoniazide</t>
  </si>
  <si>
    <t>70-11-1</t>
  </si>
  <si>
    <t>2-Bromoacetophenone</t>
  </si>
  <si>
    <t>7011-83-8</t>
  </si>
  <si>
    <t>Dihydrojasmone lactone</t>
  </si>
  <si>
    <t>70124-77-5</t>
  </si>
  <si>
    <t>Flucythrinate</t>
  </si>
  <si>
    <t>701-64-4</t>
  </si>
  <si>
    <t>Phenyl dihydrogen phosphate</t>
  </si>
  <si>
    <t>70-18-8</t>
  </si>
  <si>
    <t>Glutathione</t>
  </si>
  <si>
    <t>701921-71-3</t>
  </si>
  <si>
    <t>Trihexyltetradecylphosphonium dicyanamide</t>
  </si>
  <si>
    <t>702-23-8</t>
  </si>
  <si>
    <t>4-Methoxybenzeneethanol</t>
  </si>
  <si>
    <t>70-25-7</t>
  </si>
  <si>
    <t>Methylnitronitrosoguanidine</t>
  </si>
  <si>
    <t>70-30-4</t>
  </si>
  <si>
    <t>Hexachlorophene</t>
  </si>
  <si>
    <t>70321-85-6</t>
  </si>
  <si>
    <t>Potassium 4-[(3-oxobutanoyl)amino]benzenesulfonate</t>
  </si>
  <si>
    <t>70321-86-7</t>
  </si>
  <si>
    <t>2-(2H-Benzotriazol-2-yl)-4,6-bis(1-methyl-1-phenylethyl)phenol</t>
  </si>
  <si>
    <t>70-34-8</t>
  </si>
  <si>
    <t>1-Fluoro-2,4-dinitrobenzene</t>
  </si>
  <si>
    <t>70356-09-1</t>
  </si>
  <si>
    <t>1-(4-tert-Butylphenyl)-3-(4-methoxyphenyl)propane-1,3-dione</t>
  </si>
  <si>
    <t>70374-39-9</t>
  </si>
  <si>
    <t>Lornoxicam</t>
  </si>
  <si>
    <t>70384-29-1</t>
  </si>
  <si>
    <t>Peplomycin sulfate</t>
  </si>
  <si>
    <t>70458-95-6</t>
  </si>
  <si>
    <t>Pefloxacin mesylate</t>
  </si>
  <si>
    <t>70458-96-7</t>
  </si>
  <si>
    <t>Norfloxacin</t>
  </si>
  <si>
    <t>70476-82-3</t>
  </si>
  <si>
    <t>Mitoxantrone dihydrochloride</t>
  </si>
  <si>
    <t>7047-84-9</t>
  </si>
  <si>
    <t>Aluminum monostearate</t>
  </si>
  <si>
    <t>70-55-3</t>
  </si>
  <si>
    <t>4-Toluenesulfonamide</t>
  </si>
  <si>
    <t>705-60-2</t>
  </si>
  <si>
    <t>(2-Nitro-1-propenyl)benzene</t>
  </si>
  <si>
    <t>70568-60-4</t>
  </si>
  <si>
    <t>4-Butylcyclohexanol</t>
  </si>
  <si>
    <t>705-86-2</t>
  </si>
  <si>
    <t>6-Pentyltetrahydro-2H-pyran-2-one</t>
  </si>
  <si>
    <t>7059-24-7</t>
  </si>
  <si>
    <t>Chromomycin A3</t>
  </si>
  <si>
    <t>7060-74-4</t>
  </si>
  <si>
    <t>Oleandomycin phosphate</t>
  </si>
  <si>
    <t>706-14-9</t>
  </si>
  <si>
    <t>gamma-Decanolactone</t>
  </si>
  <si>
    <t>70641-51-9</t>
  </si>
  <si>
    <t>Edelfosine</t>
  </si>
  <si>
    <t>70693-59-3</t>
  </si>
  <si>
    <t>2-Amino-N-cyclohexyl-N-methylbenzenesulfonamide</t>
  </si>
  <si>
    <t>70-70-2</t>
  </si>
  <si>
    <t>Paroxypropione</t>
  </si>
  <si>
    <t>7077-34-1</t>
  </si>
  <si>
    <t>Trolnitrate</t>
  </si>
  <si>
    <t>70788-28-2</t>
  </si>
  <si>
    <t>Flurofamide</t>
  </si>
  <si>
    <t>70797-11-4</t>
  </si>
  <si>
    <t>Cefpiramide acid</t>
  </si>
  <si>
    <t>7080-50-4</t>
  </si>
  <si>
    <t>Chloramine-T trihydrate</t>
  </si>
  <si>
    <t>7082-21-5</t>
  </si>
  <si>
    <t>Terodiline hydrochloride</t>
  </si>
  <si>
    <t>70831-56-0</t>
  </si>
  <si>
    <t>L-Cichoric acid</t>
  </si>
  <si>
    <t>7085-55-4</t>
  </si>
  <si>
    <t>Troxerutin</t>
  </si>
  <si>
    <t>7085-85-0</t>
  </si>
  <si>
    <t>Ethyl cyanoacrylate</t>
  </si>
  <si>
    <t>70862-65-6</t>
  </si>
  <si>
    <t>1,3-Didecyl-2-methylimidazolium chloride</t>
  </si>
  <si>
    <t>70989-04-7</t>
  </si>
  <si>
    <t>(S)-Mephenytoin</t>
  </si>
  <si>
    <t>709-98-8</t>
  </si>
  <si>
    <t>Propanil</t>
  </si>
  <si>
    <t>710-04-3</t>
  </si>
  <si>
    <t>Undecanoic delta-lactone</t>
  </si>
  <si>
    <t>7104-38-3</t>
  </si>
  <si>
    <t>Methotrimeprazine maleate</t>
  </si>
  <si>
    <t>71109-09-6</t>
  </si>
  <si>
    <t>Quadrisol</t>
  </si>
  <si>
    <t>71119-11-4</t>
  </si>
  <si>
    <t>Bucindolol</t>
  </si>
  <si>
    <t>71125-38-7</t>
  </si>
  <si>
    <t>Meloxicam</t>
  </si>
  <si>
    <t>71133-14-7</t>
  </si>
  <si>
    <t>Bromodichloroacetic acid</t>
  </si>
  <si>
    <t>71-23-8</t>
  </si>
  <si>
    <t>1-Propanol</t>
  </si>
  <si>
    <t>712-50-5</t>
  </si>
  <si>
    <t>Cyclohexylphenylketone</t>
  </si>
  <si>
    <t>71-27-2</t>
  </si>
  <si>
    <t>Succinylcholine chloride</t>
  </si>
  <si>
    <t>71283-80-2</t>
  </si>
  <si>
    <t>Fenoxaprop-P-ethyl</t>
  </si>
  <si>
    <t>71-30-7</t>
  </si>
  <si>
    <t>Cytosine</t>
  </si>
  <si>
    <t>71320-77-9</t>
  </si>
  <si>
    <t>Moclobemide</t>
  </si>
  <si>
    <t>71-36-3</t>
  </si>
  <si>
    <t>1-Butanol</t>
  </si>
  <si>
    <t>71-41-0</t>
  </si>
  <si>
    <t>1-Pentanol</t>
  </si>
  <si>
    <t>71422-67-8</t>
  </si>
  <si>
    <t>Chlorfluazuron</t>
  </si>
  <si>
    <t>71-43-2</t>
  </si>
  <si>
    <t>Benzene</t>
  </si>
  <si>
    <t>71475-35-9</t>
  </si>
  <si>
    <t>Lozilurea</t>
  </si>
  <si>
    <t>71-48-7</t>
  </si>
  <si>
    <t>Cobalt(II) acetate</t>
  </si>
  <si>
    <t>7149-26-0</t>
  </si>
  <si>
    <t>Linalyl anthranilate</t>
  </si>
  <si>
    <t>7149-79-3</t>
  </si>
  <si>
    <t>N-(3-Chloro-4-methylphenyl)acetamide</t>
  </si>
  <si>
    <t>71526-07-3</t>
  </si>
  <si>
    <t>MON-4660</t>
  </si>
  <si>
    <t>7152-80-9</t>
  </si>
  <si>
    <t>4-(Dimethylamino)phenylthiocyanate</t>
  </si>
  <si>
    <t>71-55-6</t>
  </si>
  <si>
    <t>1,1,1-Trichloroethane</t>
  </si>
  <si>
    <t>71-58-9</t>
  </si>
  <si>
    <t>Medroxyprogesterone acetate</t>
  </si>
  <si>
    <t>71609-19-3</t>
  </si>
  <si>
    <t>Trifluomeprazine 2-butenedioate</t>
  </si>
  <si>
    <t>71617-10-2</t>
  </si>
  <si>
    <t>Amiloxate</t>
  </si>
  <si>
    <t>71626-11-4</t>
  </si>
  <si>
    <t>Benalaxyl</t>
  </si>
  <si>
    <t>71-63-6</t>
  </si>
  <si>
    <t>Digitoxin</t>
  </si>
  <si>
    <t>71653-63-9</t>
  </si>
  <si>
    <t>Riodipine</t>
  </si>
  <si>
    <t>71-67-0</t>
  </si>
  <si>
    <t>Sulfobromophthalein</t>
  </si>
  <si>
    <t>71675-85-9</t>
  </si>
  <si>
    <t>Amisulpride</t>
  </si>
  <si>
    <t>71720-56-4</t>
  </si>
  <si>
    <t>Fenoprofen calcium salt dihydrate</t>
  </si>
  <si>
    <t>71731-58-3</t>
  </si>
  <si>
    <t>Tiquizium bromide</t>
  </si>
  <si>
    <t>7173-51-5</t>
  </si>
  <si>
    <t>Didecyldimethylammonium chloride</t>
  </si>
  <si>
    <t>71-73-8</t>
  </si>
  <si>
    <t>Thiopental sodium</t>
  </si>
  <si>
    <t>71751-41-2</t>
  </si>
  <si>
    <t>Abamectin</t>
  </si>
  <si>
    <t>71771-90-9</t>
  </si>
  <si>
    <t>Denopamine</t>
  </si>
  <si>
    <t>717-74-8</t>
  </si>
  <si>
    <t>1,3,5-Triisopropylbenzene</t>
  </si>
  <si>
    <t>7177-48-2</t>
  </si>
  <si>
    <t>Ampicillin trihydrate</t>
  </si>
  <si>
    <t>7177-50-6</t>
  </si>
  <si>
    <t>Nafcillin sodium monohydrate</t>
  </si>
  <si>
    <t>71827-03-7</t>
  </si>
  <si>
    <t>Ivermectin B1a</t>
  </si>
  <si>
    <t>71868-10-5</t>
  </si>
  <si>
    <t>2-Methyl-4'-(methylthio)-2-morpholinopropiophenone</t>
  </si>
  <si>
    <t>71888-89-6</t>
  </si>
  <si>
    <t>1,2-Benzenedicarboxylic acid, di-C6-8-branched alkyl esters, C7-rich</t>
  </si>
  <si>
    <t>71-91-0</t>
  </si>
  <si>
    <t>Tetraethylammonium bromide</t>
  </si>
  <si>
    <t>719-22-2</t>
  </si>
  <si>
    <t>2,6-Bis-(1,1-dimethylethyl)-2,5-cyclohexadiene-1,4-dione</t>
  </si>
  <si>
    <t>719-32-4</t>
  </si>
  <si>
    <t>2,3,5,6-Tetrachlorobenzene-1,4-dicarbonyl dichloride</t>
  </si>
  <si>
    <t>7195-27-9</t>
  </si>
  <si>
    <t>Mefruside</t>
  </si>
  <si>
    <t>71963-77-4</t>
  </si>
  <si>
    <t>Artemether</t>
  </si>
  <si>
    <t>7199-29-3</t>
  </si>
  <si>
    <t>Cyheptamide</t>
  </si>
  <si>
    <t>7209-38-3</t>
  </si>
  <si>
    <t>1,4-bis(3-Aminopropyl)piperazine</t>
  </si>
  <si>
    <t>7212-44-4</t>
  </si>
  <si>
    <t>Nerolidol</t>
  </si>
  <si>
    <t>72-14-0</t>
  </si>
  <si>
    <t>Sulfathiazole</t>
  </si>
  <si>
    <t>72178-02-0</t>
  </si>
  <si>
    <t>Fomesafen</t>
  </si>
  <si>
    <t>72-19-5</t>
  </si>
  <si>
    <t>L-Threonine</t>
  </si>
  <si>
    <t>7220-79-3</t>
  </si>
  <si>
    <t>Methylene Blue trihydrate</t>
  </si>
  <si>
    <t>72-20-8</t>
  </si>
  <si>
    <t>Endrin</t>
  </si>
  <si>
    <t>7225-61-8</t>
  </si>
  <si>
    <t>Metrizoate sodium</t>
  </si>
  <si>
    <t>72269-48-8</t>
  </si>
  <si>
    <t>(E)-4-Tridecen-l-yl acetate</t>
  </si>
  <si>
    <t>7227-91-0</t>
  </si>
  <si>
    <t>1-Phenyl-3,3-dimethyltriazene</t>
  </si>
  <si>
    <t>72318-55-9</t>
  </si>
  <si>
    <t>Indorenate hydrochloride</t>
  </si>
  <si>
    <t>72332-33-3</t>
  </si>
  <si>
    <t>Procaterol</t>
  </si>
  <si>
    <t>72-33-3</t>
  </si>
  <si>
    <t>Mestranol</t>
  </si>
  <si>
    <t>7235-40-7</t>
  </si>
  <si>
    <t>beta-Carotene</t>
  </si>
  <si>
    <t>723-62-6</t>
  </si>
  <si>
    <t>9-Anthracenecarboxylic acid</t>
  </si>
  <si>
    <t>72420-38-3</t>
  </si>
  <si>
    <t>Acifran</t>
  </si>
  <si>
    <t>72432-03-2</t>
  </si>
  <si>
    <t>Miglitol</t>
  </si>
  <si>
    <t>72432-10-1</t>
  </si>
  <si>
    <t>Aniracetam</t>
  </si>
  <si>
    <t>72-43-5</t>
  </si>
  <si>
    <t>Methoxychlor</t>
  </si>
  <si>
    <t>72-44-6</t>
  </si>
  <si>
    <t>Methaqualone</t>
  </si>
  <si>
    <t>7246-14-2</t>
  </si>
  <si>
    <t>Methicillin sodium hydrate</t>
  </si>
  <si>
    <t>7246-21-1</t>
  </si>
  <si>
    <t>Sodium tyropanoate</t>
  </si>
  <si>
    <t>72-48-0</t>
  </si>
  <si>
    <t>Alizarin</t>
  </si>
  <si>
    <t>72490-01-8</t>
  </si>
  <si>
    <t>Fenoxycarb</t>
  </si>
  <si>
    <t>72496-41-4</t>
  </si>
  <si>
    <t>Pirarubicin</t>
  </si>
  <si>
    <t>72509-76-3</t>
  </si>
  <si>
    <t>Felodipine</t>
  </si>
  <si>
    <t>725228-45-5</t>
  </si>
  <si>
    <t>AVE5638</t>
  </si>
  <si>
    <t>72-54-8</t>
  </si>
  <si>
    <t>p,p'-DDD</t>
  </si>
  <si>
    <t>72-55-9</t>
  </si>
  <si>
    <t>p,p'-DDE</t>
  </si>
  <si>
    <t>72559-06-9</t>
  </si>
  <si>
    <t>Rifabutin</t>
  </si>
  <si>
    <t>72-56-0</t>
  </si>
  <si>
    <t>p,p'-Ethyl-DDD</t>
  </si>
  <si>
    <t>72-57-1</t>
  </si>
  <si>
    <t>C.I. Direct Blue 14</t>
  </si>
  <si>
    <t>72590-77-3</t>
  </si>
  <si>
    <t>Hydrocortisone buteprate</t>
  </si>
  <si>
    <t>72599-27-0</t>
  </si>
  <si>
    <t>Miglustat</t>
  </si>
  <si>
    <t>72-63-9</t>
  </si>
  <si>
    <t>Methandrostenolone</t>
  </si>
  <si>
    <t>72702-95-5</t>
  </si>
  <si>
    <t>Ponalrestat</t>
  </si>
  <si>
    <t>72739-14-1</t>
  </si>
  <si>
    <t>(-)- (S)-Cathinone hydrochloride</t>
  </si>
  <si>
    <t>72741-87-8</t>
  </si>
  <si>
    <t>Swainsonine</t>
  </si>
  <si>
    <t>7279-75-6</t>
  </si>
  <si>
    <t>Isoetharine mesylate</t>
  </si>
  <si>
    <t>72-80-0</t>
  </si>
  <si>
    <t>5,7-Dichloro-8-hydroxy-2-methylquinoline</t>
  </si>
  <si>
    <t>7280-37-7</t>
  </si>
  <si>
    <t>Estropipate</t>
  </si>
  <si>
    <t>7281-04-1</t>
  </si>
  <si>
    <t>Benzyldodecyldimethylammonium bromide</t>
  </si>
  <si>
    <t>72822-13-0</t>
  </si>
  <si>
    <t>Dapiprazole hydrochloride</t>
  </si>
  <si>
    <t>728-40-5</t>
  </si>
  <si>
    <t>2,6-Di-tert-butyl-4-nitrophenol</t>
  </si>
  <si>
    <t>7287-19-6</t>
  </si>
  <si>
    <t>Prometryn</t>
  </si>
  <si>
    <t>7296-30-2</t>
  </si>
  <si>
    <t>Safrazine hydrochloride</t>
  </si>
  <si>
    <t>72963-72-5</t>
  </si>
  <si>
    <t>Imiprothrin</t>
  </si>
  <si>
    <t>731-27-1</t>
  </si>
  <si>
    <t>Tolylfluanid</t>
  </si>
  <si>
    <t>7313-87-3</t>
  </si>
  <si>
    <t>(+)-Cyclazocine</t>
  </si>
  <si>
    <t>7320-37-8</t>
  </si>
  <si>
    <t>1,2-Epoxyhexadecane</t>
  </si>
  <si>
    <t>732-11-6</t>
  </si>
  <si>
    <t>Phosmet</t>
  </si>
  <si>
    <t>73218-79-8</t>
  </si>
  <si>
    <t>Apraclonidine hydrochloride</t>
  </si>
  <si>
    <t>73-22-3</t>
  </si>
  <si>
    <t>L-Tryptophan</t>
  </si>
  <si>
    <t>732-26-3</t>
  </si>
  <si>
    <t>2,4,6-Tris(tert-butyl)phenol</t>
  </si>
  <si>
    <t>73231-34-2</t>
  </si>
  <si>
    <t>Florfenicol</t>
  </si>
  <si>
    <t>7324-00-7</t>
  </si>
  <si>
    <t>1-Hexylpyridinium iodide</t>
  </si>
  <si>
    <t>73-24-5</t>
  </si>
  <si>
    <t>Adenine</t>
  </si>
  <si>
    <t>7328-17-8</t>
  </si>
  <si>
    <t>2-(2-Ethoxyethoxy)ethyl prop-2-enoate</t>
  </si>
  <si>
    <t>7328-97-4</t>
  </si>
  <si>
    <t>1,1,2,2-(4,4',4'',4'''-Tetraglycidyloxyphenyl)ethane</t>
  </si>
  <si>
    <t>73-31-4</t>
  </si>
  <si>
    <t>Melatonin</t>
  </si>
  <si>
    <t>7335-26-4</t>
  </si>
  <si>
    <t>Ethyl 2-methoxybenzoate</t>
  </si>
  <si>
    <t>73367-80-3</t>
  </si>
  <si>
    <t>12-Bromododecanoic acid</t>
  </si>
  <si>
    <t>73384-60-8</t>
  </si>
  <si>
    <t>Sulmazole</t>
  </si>
  <si>
    <t>73-48-3</t>
  </si>
  <si>
    <t>Bendroflumethiazide</t>
  </si>
  <si>
    <t>73-49-4</t>
  </si>
  <si>
    <t>Quinethazone</t>
  </si>
  <si>
    <t>7351-61-3</t>
  </si>
  <si>
    <t>3-(Trichlorosilyl)propyl methacrylate</t>
  </si>
  <si>
    <t>73573-88-3</t>
  </si>
  <si>
    <t>Mevastatin</t>
  </si>
  <si>
    <t>73590-58-6</t>
  </si>
  <si>
    <t>Omeprazole</t>
  </si>
  <si>
    <t>7360-44-3</t>
  </si>
  <si>
    <t>Aluminum hydroxide acetate (1:2:1)</t>
  </si>
  <si>
    <t>7360-53-4</t>
  </si>
  <si>
    <t>Aluminum triformate</t>
  </si>
  <si>
    <t>7361-61-7</t>
  </si>
  <si>
    <t>Xylazine</t>
  </si>
  <si>
    <t>7364-25-2</t>
  </si>
  <si>
    <t>3-Indazolinone</t>
  </si>
  <si>
    <t>737-31-5</t>
  </si>
  <si>
    <t>Diatrizoate sodium</t>
  </si>
  <si>
    <t>73771-04-7</t>
  </si>
  <si>
    <t>Prednicarbate</t>
  </si>
  <si>
    <t>7378-99-6</t>
  </si>
  <si>
    <t>N,N-Dimethyloctylamine</t>
  </si>
  <si>
    <t>73816-42-9</t>
  </si>
  <si>
    <t>Meclocycline sulfosalicylate</t>
  </si>
  <si>
    <t>73963-72-1</t>
  </si>
  <si>
    <t>Cilostazol</t>
  </si>
  <si>
    <t>7397-62-8</t>
  </si>
  <si>
    <t>Butyl hydroxyacetate</t>
  </si>
  <si>
    <t>7398-69-8</t>
  </si>
  <si>
    <t>Diallyldimethylammonium chloride</t>
  </si>
  <si>
    <t>74011-58-8</t>
  </si>
  <si>
    <t>Enoxacin</t>
  </si>
  <si>
    <t>74050-98-9</t>
  </si>
  <si>
    <t>Ketanserin</t>
  </si>
  <si>
    <t>74051-80-2</t>
  </si>
  <si>
    <t>Sethoxydim</t>
  </si>
  <si>
    <t>74103-07-4</t>
  </si>
  <si>
    <t>Ketorolac tromethamine</t>
  </si>
  <si>
    <t>74-11-3</t>
  </si>
  <si>
    <t>4-Chlorobenzoic acid</t>
  </si>
  <si>
    <t>7411-49-6</t>
  </si>
  <si>
    <t>3,3',4,4'-Tetraaminobiphenyl tetrahydrochloride</t>
  </si>
  <si>
    <t>74115-24-5</t>
  </si>
  <si>
    <t>Clofentezine</t>
  </si>
  <si>
    <t>7413-36-7</t>
  </si>
  <si>
    <t>Nifenalol</t>
  </si>
  <si>
    <t>74135-10-7</t>
  </si>
  <si>
    <t>Sucrose octasulfate, sodium salt</t>
  </si>
  <si>
    <t>7414-83-7</t>
  </si>
  <si>
    <t>Etidronate disodium</t>
  </si>
  <si>
    <t>741-58-2</t>
  </si>
  <si>
    <t>Bensulide</t>
  </si>
  <si>
    <t>7421-40-1</t>
  </si>
  <si>
    <t>Carbenoxolone sodium</t>
  </si>
  <si>
    <t>74217-46-2</t>
  </si>
  <si>
    <t>1-(4-Hydroxyphenyl)-2-methyl-2-methylaminoethanol hydrochloride</t>
  </si>
  <si>
    <t>742-20-1</t>
  </si>
  <si>
    <t>Cyclopenthiazide</t>
  </si>
  <si>
    <t>74222-97-2</t>
  </si>
  <si>
    <t>Sulfometuron-methyl</t>
  </si>
  <si>
    <t>74223-64-6</t>
  </si>
  <si>
    <t>Metsulfuron-methyl</t>
  </si>
  <si>
    <t>7424-00-2</t>
  </si>
  <si>
    <t>Fenclonine</t>
  </si>
  <si>
    <t>7424-09-1</t>
  </si>
  <si>
    <t>Mannuronic acid lactone</t>
  </si>
  <si>
    <t>74258-86-9</t>
  </si>
  <si>
    <t>Alacepril</t>
  </si>
  <si>
    <t>742693-38-5</t>
  </si>
  <si>
    <t>SSR504734</t>
  </si>
  <si>
    <t>74-31-7</t>
  </si>
  <si>
    <t>N,N'-Diphenyl-p-phenylenediamine</t>
  </si>
  <si>
    <t>74341-78-9</t>
  </si>
  <si>
    <t>N-Ethyl-alpha-methyl-1,3-benzodioxole-5-ethanamine hydrochloride</t>
  </si>
  <si>
    <t>74341-83-6</t>
  </si>
  <si>
    <t>N-Hydroxy-3,4-methylenedioxyamphetamine hydrochloride</t>
  </si>
  <si>
    <t>74381-53-6</t>
  </si>
  <si>
    <t>Leuprolide acetate salt</t>
  </si>
  <si>
    <t>74440-81-6</t>
  </si>
  <si>
    <t>1-Hexylpyridinium bromide</t>
  </si>
  <si>
    <t>744-45-6</t>
  </si>
  <si>
    <t>Diphenyl isophthalate</t>
  </si>
  <si>
    <t>7446-08-4</t>
  </si>
  <si>
    <t>Selenium dioxide</t>
  </si>
  <si>
    <t>7446-81-3</t>
  </si>
  <si>
    <t>Sodium 2-propenoate</t>
  </si>
  <si>
    <t>7447-39-4</t>
  </si>
  <si>
    <t>Copper(II) chloride</t>
  </si>
  <si>
    <t>744-80-9</t>
  </si>
  <si>
    <t>Benzobarbital</t>
  </si>
  <si>
    <t>7456-24-8</t>
  </si>
  <si>
    <t>Fonazine</t>
  </si>
  <si>
    <t>745-65-3</t>
  </si>
  <si>
    <t>Alprostadil</t>
  </si>
  <si>
    <t>74610-55-2</t>
  </si>
  <si>
    <t>Tylosin tartrate</t>
  </si>
  <si>
    <t>74697-28-2</t>
  </si>
  <si>
    <t>Cloricromen hydrochloride</t>
  </si>
  <si>
    <t>74711-43-6</t>
  </si>
  <si>
    <t>Zaltoprofen</t>
  </si>
  <si>
    <t>747-36-4</t>
  </si>
  <si>
    <t>Hydroxychloroquine sulfate</t>
  </si>
  <si>
    <t>7473-98-5</t>
  </si>
  <si>
    <t>2-Hydroxy-2-methylpropiophenone</t>
  </si>
  <si>
    <t>74772-77-3</t>
  </si>
  <si>
    <t>Ciglitizone</t>
  </si>
  <si>
    <t>74-79-3</t>
  </si>
  <si>
    <t>L-Arginine</t>
  </si>
  <si>
    <t>7481-89-2</t>
  </si>
  <si>
    <t>2',3'-Dideoxycytidine</t>
  </si>
  <si>
    <t>74863-84-6</t>
  </si>
  <si>
    <t>Argatroban</t>
  </si>
  <si>
    <t>7487-94-7</t>
  </si>
  <si>
    <t>Mercuric chloride</t>
  </si>
  <si>
    <t>749-02-0</t>
  </si>
  <si>
    <t>Spiperone</t>
  </si>
  <si>
    <t>7491-74-9</t>
  </si>
  <si>
    <t>Piracetam</t>
  </si>
  <si>
    <t>7492-29-7</t>
  </si>
  <si>
    <t>Clazolam</t>
  </si>
  <si>
    <t>7492-30-0</t>
  </si>
  <si>
    <t>Potassium ricinoleate</t>
  </si>
  <si>
    <t>7492-31-1</t>
  </si>
  <si>
    <t>Isometheptene mucate</t>
  </si>
  <si>
    <t>7492-32-2</t>
  </si>
  <si>
    <t>Isopropamide</t>
  </si>
  <si>
    <t>7492-70-8</t>
  </si>
  <si>
    <t>1-Butoxy-1-oxopropan-2-yl butanoate</t>
  </si>
  <si>
    <t>7493-63-2</t>
  </si>
  <si>
    <t>Allyl anthranilate</t>
  </si>
  <si>
    <t>7493-72-3</t>
  </si>
  <si>
    <t>Allyl nonanoate</t>
  </si>
  <si>
    <t>74-95-3</t>
  </si>
  <si>
    <t>Dibromomethane</t>
  </si>
  <si>
    <t>74-96-4</t>
  </si>
  <si>
    <t>Bromoethane</t>
  </si>
  <si>
    <t>74-97-5</t>
  </si>
  <si>
    <t>Bromochloromethane</t>
  </si>
  <si>
    <t>75-05-8</t>
  </si>
  <si>
    <t>Acetonitrile</t>
  </si>
  <si>
    <t>75-07-0</t>
  </si>
  <si>
    <t>Acetaldehyde</t>
  </si>
  <si>
    <t>75-09-2</t>
  </si>
  <si>
    <t>Dichloromethane</t>
  </si>
  <si>
    <t>7512-17-6</t>
  </si>
  <si>
    <t>N-Acetylglucosamine</t>
  </si>
  <si>
    <t>75-12-7</t>
  </si>
  <si>
    <t>Formamide</t>
  </si>
  <si>
    <t>75-15-0</t>
  </si>
  <si>
    <t>Carbon disulfide</t>
  </si>
  <si>
    <t>751-94-0</t>
  </si>
  <si>
    <t>Fusidate sodium</t>
  </si>
  <si>
    <t>751-97-3</t>
  </si>
  <si>
    <t>Rolitetracycline</t>
  </si>
  <si>
    <t>75-25-2</t>
  </si>
  <si>
    <t>Bromoform</t>
  </si>
  <si>
    <t>752-56-7</t>
  </si>
  <si>
    <t>Riboflavin tetrabutyrate</t>
  </si>
  <si>
    <t>75-26-3</t>
  </si>
  <si>
    <t>2-Bromopropane</t>
  </si>
  <si>
    <t>75272-39-8</t>
  </si>
  <si>
    <t>Nemonapride</t>
  </si>
  <si>
    <t>75-27-4</t>
  </si>
  <si>
    <t>Bromodichloromethane</t>
  </si>
  <si>
    <t>75277-39-3</t>
  </si>
  <si>
    <t>Sodium 2-[4-(2-hydroxyethyl)piperazin-1-yl]ethanesulfonate</t>
  </si>
  <si>
    <t>7529-22-8</t>
  </si>
  <si>
    <t>4-Methylmorpholine 4-oxide</t>
  </si>
  <si>
    <t>75330-75-5</t>
  </si>
  <si>
    <t>Lovastatin</t>
  </si>
  <si>
    <t>75-33-2</t>
  </si>
  <si>
    <t>Isopropyl mercaptan</t>
  </si>
  <si>
    <t>75-34-3</t>
  </si>
  <si>
    <t>1,1-Dichloroethane</t>
  </si>
  <si>
    <t>7534-94-3</t>
  </si>
  <si>
    <t>Isobornyl methacrylate</t>
  </si>
  <si>
    <t>75-35-4</t>
  </si>
  <si>
    <t>1,1-Dichloroethylene</t>
  </si>
  <si>
    <t>75359-31-8</t>
  </si>
  <si>
    <t>Ditridecyl phthalate (mixture of branched chain isomers)</t>
  </si>
  <si>
    <t>753-73-1</t>
  </si>
  <si>
    <t>Dimethyltin dichloride</t>
  </si>
  <si>
    <t>7540-51-4</t>
  </si>
  <si>
    <t>(S)-(-)-beta-Citronellol</t>
  </si>
  <si>
    <t>75438-57-2</t>
  </si>
  <si>
    <t>Moxonidine</t>
  </si>
  <si>
    <t>75443-99-1</t>
  </si>
  <si>
    <t>Aclarubicin hydrochloride</t>
  </si>
  <si>
    <t>75444-65-4</t>
  </si>
  <si>
    <t>Pirenperone</t>
  </si>
  <si>
    <t>75-47-8</t>
  </si>
  <si>
    <t>Iodoform</t>
  </si>
  <si>
    <t>Perfluorooctanesulfonamide</t>
  </si>
  <si>
    <t>7549-33-9</t>
  </si>
  <si>
    <t>Anisyl propionate</t>
  </si>
  <si>
    <t>7549-37-3</t>
  </si>
  <si>
    <t>1,1-Dimethoxy-3,7-dimethylocta-2,6-diene</t>
  </si>
  <si>
    <t>75498-96-3</t>
  </si>
  <si>
    <t>Cefminox sodium</t>
  </si>
  <si>
    <t>75-50-3</t>
  </si>
  <si>
    <t>Trimethylamine</t>
  </si>
  <si>
    <t>75507-68-5</t>
  </si>
  <si>
    <t>Flupirtine maleate</t>
  </si>
  <si>
    <t>75-52-5</t>
  </si>
  <si>
    <t>Nitromethane</t>
  </si>
  <si>
    <t>75529-73-6</t>
  </si>
  <si>
    <t>Amperozide hydrochloride</t>
  </si>
  <si>
    <t>75530-68-6</t>
  </si>
  <si>
    <t>Nilvadipine</t>
  </si>
  <si>
    <t>7553-56-2</t>
  </si>
  <si>
    <t>Iodine</t>
  </si>
  <si>
    <t>75-55-8</t>
  </si>
  <si>
    <t>Propyleneimine</t>
  </si>
  <si>
    <t>75-57-0</t>
  </si>
  <si>
    <t>Tetramethylammonium chloride</t>
  </si>
  <si>
    <t>7558-73-8</t>
  </si>
  <si>
    <t>N,N-Dipropyltryptamine hydrochloride</t>
  </si>
  <si>
    <t>75-59-2</t>
  </si>
  <si>
    <t>Tetramethylammonium hydroxide</t>
  </si>
  <si>
    <t>75-60-5</t>
  </si>
  <si>
    <t>Dimethylarsinic acid</t>
  </si>
  <si>
    <t>7560-83-0</t>
  </si>
  <si>
    <t>N-Cyclohexyl-N-methylcyclohexanamine</t>
  </si>
  <si>
    <t>75-62-7</t>
  </si>
  <si>
    <t>Bromotrichloromethane</t>
  </si>
  <si>
    <t>75-64-9</t>
  </si>
  <si>
    <t>tert-Butylamine</t>
  </si>
  <si>
    <t>75-66-1</t>
  </si>
  <si>
    <t>t-Butyl mercaptan</t>
  </si>
  <si>
    <t>756-79-6</t>
  </si>
  <si>
    <t>Dimethyl methylphosphonate</t>
  </si>
  <si>
    <t>75-69-4</t>
  </si>
  <si>
    <t>Trichlorofluoromethane</t>
  </si>
  <si>
    <t>75695-93-1</t>
  </si>
  <si>
    <t>Isradipine</t>
  </si>
  <si>
    <t>75706-12-6</t>
  </si>
  <si>
    <t>Leflunomide</t>
  </si>
  <si>
    <t>75738-58-8</t>
  </si>
  <si>
    <t>Cefmenoxime hydrochloride</t>
  </si>
  <si>
    <t>75747-14-7</t>
  </si>
  <si>
    <t>Tanespimycin</t>
  </si>
  <si>
    <t>75-75-2</t>
  </si>
  <si>
    <t>Methanesulfonic acid</t>
  </si>
  <si>
    <t>7575-23-7</t>
  </si>
  <si>
    <t>3-[(3-Sulfanylpropanoyl)oxy]-2,2-bis{[(3-sulfanylpropanoyl)oxy]methyl}propyl 3-sulfanylpropanoate</t>
  </si>
  <si>
    <t>75-76-3</t>
  </si>
  <si>
    <t>Tetramethylsilane</t>
  </si>
  <si>
    <t>75-77-4</t>
  </si>
  <si>
    <t>Chlorotrimethylsilane</t>
  </si>
  <si>
    <t>7579-36-4</t>
  </si>
  <si>
    <t>Dibenzyl oxalate</t>
  </si>
  <si>
    <t>7581-97-7</t>
  </si>
  <si>
    <t>2,3-Dichlorobutane</t>
  </si>
  <si>
    <t>75820-08-5</t>
  </si>
  <si>
    <t>Zipadamide</t>
  </si>
  <si>
    <t>75-83-2</t>
  </si>
  <si>
    <t>2,2-Dimethylbutane</t>
  </si>
  <si>
    <t>Enalapril</t>
  </si>
  <si>
    <t>7585-39-9</t>
  </si>
  <si>
    <t>beta-Cyclodextrin</t>
  </si>
  <si>
    <t>75-85-4</t>
  </si>
  <si>
    <t>2-Methyl-2-butanol</t>
  </si>
  <si>
    <t>75859-03-9</t>
  </si>
  <si>
    <t>Rimcazole dihydrochloride</t>
  </si>
  <si>
    <t>75-86-5</t>
  </si>
  <si>
    <t>2-Hydroxy-2-methylpropanenitrile</t>
  </si>
  <si>
    <t>75-89-8</t>
  </si>
  <si>
    <t>2,2,2-Trifluoroethanol</t>
  </si>
  <si>
    <t>75899-68-2</t>
  </si>
  <si>
    <t>(2E)-4-Hydroxy-2-nonenal</t>
  </si>
  <si>
    <t>759437-26-8</t>
  </si>
  <si>
    <t>Ubistatin A</t>
  </si>
  <si>
    <t>75-95-6</t>
  </si>
  <si>
    <t>Pentabromoethane</t>
  </si>
  <si>
    <t>75963-52-9</t>
  </si>
  <si>
    <t>Nuclomedone</t>
  </si>
  <si>
    <t>75-96-7</t>
  </si>
  <si>
    <t>Tribromoacetic acid</t>
  </si>
  <si>
    <t>759-73-9</t>
  </si>
  <si>
    <t>1-Ethyl-1-nitrosourea</t>
  </si>
  <si>
    <t>75-97-8</t>
  </si>
  <si>
    <t>3,3-Dimethyl-2-butanone</t>
  </si>
  <si>
    <t>75-98-9</t>
  </si>
  <si>
    <t>2,2-Dimethylpropanoic acid</t>
  </si>
  <si>
    <t>75-99-0</t>
  </si>
  <si>
    <t>Dalapon</t>
  </si>
  <si>
    <t>759-94-4</t>
  </si>
  <si>
    <t>EPTC</t>
  </si>
  <si>
    <t>7601-55-0</t>
  </si>
  <si>
    <t>Metocurine iodide</t>
  </si>
  <si>
    <t>76-01-7</t>
  </si>
  <si>
    <t>Pentachloroethane</t>
  </si>
  <si>
    <t>760-23-6</t>
  </si>
  <si>
    <t>3,4-Dichloro-1-butene</t>
  </si>
  <si>
    <t>76-02-8</t>
  </si>
  <si>
    <t>Trichloroacetyl chloride</t>
  </si>
  <si>
    <t>76-03-9</t>
  </si>
  <si>
    <t>Trichloroacetic acid</t>
  </si>
  <si>
    <t>76-06-2</t>
  </si>
  <si>
    <t>Chloropicrin</t>
  </si>
  <si>
    <t>760-67-8</t>
  </si>
  <si>
    <t>2-Ethylhexanoyl chloride</t>
  </si>
  <si>
    <t>76-12-0</t>
  </si>
  <si>
    <t>1,2-Difluoro-1,1,2,2-tetrachloroethane</t>
  </si>
  <si>
    <t>76-13-1</t>
  </si>
  <si>
    <t>1,1,2-Trichloro-1,2,2-trifluoroethane</t>
  </si>
  <si>
    <t>76150-91-9</t>
  </si>
  <si>
    <t>1,4-Bis[2-(3,5-dichloropyridyloxy)]benzene</t>
  </si>
  <si>
    <t>7617-74-5</t>
  </si>
  <si>
    <t>Laurixamine</t>
  </si>
  <si>
    <t>76180-96-6</t>
  </si>
  <si>
    <t>2-Amino-3-methyl-3H-imidazo[4,5-f]quinoline</t>
  </si>
  <si>
    <t>76-20-0</t>
  </si>
  <si>
    <t>Sulfonethylmethane</t>
  </si>
  <si>
    <t>762-04-9</t>
  </si>
  <si>
    <t>Diethyl phosphite</t>
  </si>
  <si>
    <t>76-22-2</t>
  </si>
  <si>
    <t>Camphor</t>
  </si>
  <si>
    <t>76231-76-0</t>
  </si>
  <si>
    <t>alpha,beta-Thujone</t>
  </si>
  <si>
    <t>76-25-5</t>
  </si>
  <si>
    <t>Triamcinolone acetonide</t>
  </si>
  <si>
    <t>762-75-4</t>
  </si>
  <si>
    <t>tert-Butyl formate</t>
  </si>
  <si>
    <t>7631-86-9</t>
  </si>
  <si>
    <t>Silica</t>
  </si>
  <si>
    <t>7631-99-4</t>
  </si>
  <si>
    <t>Sodium nitrate</t>
  </si>
  <si>
    <t>7632-00-0</t>
  </si>
  <si>
    <t>Sodium nitrite</t>
  </si>
  <si>
    <t>76333-53-4</t>
  </si>
  <si>
    <t>(R)-(+)-Cathinone hydrochloride</t>
  </si>
  <si>
    <t>763-69-9</t>
  </si>
  <si>
    <t>Ethyl 3-ethoxypropionate</t>
  </si>
  <si>
    <t>76-38-0</t>
  </si>
  <si>
    <t>Methoxyflurane</t>
  </si>
  <si>
    <t>76-39-1</t>
  </si>
  <si>
    <t>2-Methyl-2-nitro-1-propanol</t>
  </si>
  <si>
    <t>76420-72-9</t>
  </si>
  <si>
    <t>Enalapril acid</t>
  </si>
  <si>
    <t>76-43-7</t>
  </si>
  <si>
    <t>Fluoxymestrone</t>
  </si>
  <si>
    <t>764-41-0</t>
  </si>
  <si>
    <t>1,4-Dichloro-2-butene</t>
  </si>
  <si>
    <t>764-42-1</t>
  </si>
  <si>
    <t>Fumaronitrile</t>
  </si>
  <si>
    <t>76-44-8</t>
  </si>
  <si>
    <t>Heptachlor</t>
  </si>
  <si>
    <t>7646-78-8</t>
  </si>
  <si>
    <t>Tetrachlorostannane</t>
  </si>
  <si>
    <t>7646-85-7</t>
  </si>
  <si>
    <t>Zinc chloride</t>
  </si>
  <si>
    <t>7647-10-1</t>
  </si>
  <si>
    <t>Palladium(II) chloride</t>
  </si>
  <si>
    <t>7647-15-6</t>
  </si>
  <si>
    <t>Sodium bromide</t>
  </si>
  <si>
    <t>764-85-2</t>
  </si>
  <si>
    <t>Nonanoyl chloride</t>
  </si>
  <si>
    <t>76-49-3</t>
  </si>
  <si>
    <t>Bornyl acetate</t>
  </si>
  <si>
    <t>764-99-8</t>
  </si>
  <si>
    <t>{2-[2-(Ethenyloxy)ethoxy]ethoxy}ethene</t>
  </si>
  <si>
    <t>765-09-3</t>
  </si>
  <si>
    <t>1-Bromotridecane</t>
  </si>
  <si>
    <t>765-12-8</t>
  </si>
  <si>
    <t>3,6,9,12-Tetraoxatetradeca-1,13-diene</t>
  </si>
  <si>
    <t>765-15-1</t>
  </si>
  <si>
    <t>Lauryl thiocyanate</t>
  </si>
  <si>
    <t>7654-03-7</t>
  </si>
  <si>
    <t>Benmoxin</t>
  </si>
  <si>
    <t>76541-72-5</t>
  </si>
  <si>
    <t>Mifobate</t>
  </si>
  <si>
    <t>76568-02-0</t>
  </si>
  <si>
    <t>Flosequinan</t>
  </si>
  <si>
    <t>765-70-8</t>
  </si>
  <si>
    <t>3-Methyl-1,2-cyclopentanedione</t>
  </si>
  <si>
    <t>76578-14-8</t>
  </si>
  <si>
    <t>Quizalofop-ethyl</t>
  </si>
  <si>
    <t>76-58-4</t>
  </si>
  <si>
    <t>Ethylmorphine</t>
  </si>
  <si>
    <t>765910-73-4</t>
  </si>
  <si>
    <t>1-Butyl-2,3-dimethylimidazolium trifluoromethanesulfonate</t>
  </si>
  <si>
    <t>7659-86-1</t>
  </si>
  <si>
    <t>2-Ethylhexyl thioglycolate</t>
  </si>
  <si>
    <t>76-60-8</t>
  </si>
  <si>
    <t>Bromcresol green</t>
  </si>
  <si>
    <t>7664-38-2</t>
  </si>
  <si>
    <t>Phosphoric acid</t>
  </si>
  <si>
    <t>7664-93-9</t>
  </si>
  <si>
    <t>Sulfuric acid</t>
  </si>
  <si>
    <t>7665-72-7</t>
  </si>
  <si>
    <t>tert-Butyl glycidyl ether</t>
  </si>
  <si>
    <t>76738-62-0</t>
  </si>
  <si>
    <t>Paclobutrazol</t>
  </si>
  <si>
    <t>76-74-4</t>
  </si>
  <si>
    <t>Pentobarbital</t>
  </si>
  <si>
    <t>7681-11-0</t>
  </si>
  <si>
    <t>Potassium iodide</t>
  </si>
  <si>
    <t>7681-38-1</t>
  </si>
  <si>
    <t>Sodium hydrogen sulfate</t>
  </si>
  <si>
    <t>7681-52-9</t>
  </si>
  <si>
    <t>Sodium hypochlorite</t>
  </si>
  <si>
    <t>7681-65-4</t>
  </si>
  <si>
    <t>Copper(I) iodide</t>
  </si>
  <si>
    <t>7681-67-6</t>
  </si>
  <si>
    <t>Propionylpromazine hydrochloride</t>
  </si>
  <si>
    <t>7681-76-7</t>
  </si>
  <si>
    <t>Ronidazole</t>
  </si>
  <si>
    <t>7681-82-5</t>
  </si>
  <si>
    <t>Sodium iodide</t>
  </si>
  <si>
    <t>7681-93-8</t>
  </si>
  <si>
    <t>Natamycin</t>
  </si>
  <si>
    <t>76824-35-6</t>
  </si>
  <si>
    <t>Famotidine</t>
  </si>
  <si>
    <t>7683-59-2</t>
  </si>
  <si>
    <t>Isoproterenol</t>
  </si>
  <si>
    <t>768-52-5</t>
  </si>
  <si>
    <t>N-Isopropylaniline</t>
  </si>
  <si>
    <t>76-87-9</t>
  </si>
  <si>
    <t>Triphenyltin hydroxide</t>
  </si>
  <si>
    <t>768-94-5</t>
  </si>
  <si>
    <t>Amantadine</t>
  </si>
  <si>
    <t>76894-77-4</t>
  </si>
  <si>
    <t>Dazmegrel</t>
  </si>
  <si>
    <t>76-90-4</t>
  </si>
  <si>
    <t>Mepenzolate bromide</t>
  </si>
  <si>
    <t>7696-12-0</t>
  </si>
  <si>
    <t>Tetramethrin</t>
  </si>
  <si>
    <t>76963-41-2</t>
  </si>
  <si>
    <t>Nizatidine</t>
  </si>
  <si>
    <t>769-92-6</t>
  </si>
  <si>
    <t>4-tert-Butylaniline</t>
  </si>
  <si>
    <t>770-05-8</t>
  </si>
  <si>
    <t>Octopamine hydrochloride</t>
  </si>
  <si>
    <t>770-35-4</t>
  </si>
  <si>
    <t>1-Phenoxy-2-propanol</t>
  </si>
  <si>
    <t>77-04-3</t>
  </si>
  <si>
    <t>Pyrithyldione</t>
  </si>
  <si>
    <t>7705-08-0</t>
  </si>
  <si>
    <t>Ferric chloride</t>
  </si>
  <si>
    <t>77-06-5</t>
  </si>
  <si>
    <t>Gibberellic acid</t>
  </si>
  <si>
    <t>77086-22-7</t>
  </si>
  <si>
    <t>Dizocilpine maleate</t>
  </si>
  <si>
    <t>77-09-8</t>
  </si>
  <si>
    <t>Phenolphthalein</t>
  </si>
  <si>
    <t>77145-61-0</t>
  </si>
  <si>
    <t>SR 57227A hydrochloride</t>
  </si>
  <si>
    <t>7718-54-9</t>
  </si>
  <si>
    <t>Nickel(II) chloride</t>
  </si>
  <si>
    <t>77-19-0</t>
  </si>
  <si>
    <t>Dicyclomine</t>
  </si>
  <si>
    <t>77191-36-7</t>
  </si>
  <si>
    <t>Nefiracetam</t>
  </si>
  <si>
    <t>7720-78-7</t>
  </si>
  <si>
    <t>Iron(II) sulfate</t>
  </si>
  <si>
    <t>77-21-4</t>
  </si>
  <si>
    <t>Glutethimide</t>
  </si>
  <si>
    <t>7722-44-3</t>
  </si>
  <si>
    <t>Colistin A</t>
  </si>
  <si>
    <t>7722-88-5</t>
  </si>
  <si>
    <t>Tetrasodium pyrophosphate</t>
  </si>
  <si>
    <t>77-23-6</t>
  </si>
  <si>
    <t>Carbetapentane</t>
  </si>
  <si>
    <t>77257-42-2</t>
  </si>
  <si>
    <t>Stilonium iodide</t>
  </si>
  <si>
    <t>7727-21-1</t>
  </si>
  <si>
    <t>Potassium persulfate</t>
  </si>
  <si>
    <t>7727-54-0</t>
  </si>
  <si>
    <t>Diammonium peroxydisulfate</t>
  </si>
  <si>
    <t>77337-73-6</t>
  </si>
  <si>
    <t>Acamprosate calcium</t>
  </si>
  <si>
    <t>77-36-1</t>
  </si>
  <si>
    <t>Chlorthalidone</t>
  </si>
  <si>
    <t>773-76-2</t>
  </si>
  <si>
    <t>Chloroxine</t>
  </si>
  <si>
    <t>77-40-7</t>
  </si>
  <si>
    <t>Bisphenol B</t>
  </si>
  <si>
    <t>77-41-8</t>
  </si>
  <si>
    <t>Methsuximide</t>
  </si>
  <si>
    <t>77439-76-0</t>
  </si>
  <si>
    <t>3-Chloro-4-(dichloromethyl)-5-hydroxy-2(5H)-furanone</t>
  </si>
  <si>
    <t>774-55-0</t>
  </si>
  <si>
    <t>6-Acetyl-1,2,3,4-tetrahydronaphthalene</t>
  </si>
  <si>
    <t>77469-98-8</t>
  </si>
  <si>
    <t>Pimobendan hydrochloride</t>
  </si>
  <si>
    <t>7747-35-5</t>
  </si>
  <si>
    <t>Oxazolidine-E</t>
  </si>
  <si>
    <t>77-47-4</t>
  </si>
  <si>
    <t>Hexachlorocyclopentadiene</t>
  </si>
  <si>
    <t>77-48-5</t>
  </si>
  <si>
    <t>1,3-Dibromo-5,5-dimethylhydantoin</t>
  </si>
  <si>
    <t>77-49-6</t>
  </si>
  <si>
    <t>2-Methyl-2-nitro-1,3-propanediol</t>
  </si>
  <si>
    <t>77501-63-4</t>
  </si>
  <si>
    <t>Lactofen</t>
  </si>
  <si>
    <t>77501-90-7</t>
  </si>
  <si>
    <t>Fluoroglycofen-ethyl</t>
  </si>
  <si>
    <t>775304-57-9</t>
  </si>
  <si>
    <t>Ataluren</t>
  </si>
  <si>
    <t>77-53-2</t>
  </si>
  <si>
    <t>(+)-Cedrol</t>
  </si>
  <si>
    <t>7753-60-8</t>
  </si>
  <si>
    <t>Anecortave acetate</t>
  </si>
  <si>
    <t>7756-96-9</t>
  </si>
  <si>
    <t>Butyl anthranilate</t>
  </si>
  <si>
    <t>7757-79-1</t>
  </si>
  <si>
    <t>Potassium nitrate</t>
  </si>
  <si>
    <t>7757-82-6</t>
  </si>
  <si>
    <t>Sodium sulfate anyhdrous</t>
  </si>
  <si>
    <t>7758-09-0</t>
  </si>
  <si>
    <t>Potassium nitrite</t>
  </si>
  <si>
    <t>7758-19-2</t>
  </si>
  <si>
    <t>Sodium chlorite</t>
  </si>
  <si>
    <t>77-58-7</t>
  </si>
  <si>
    <t>Dibutyltin dilaurate</t>
  </si>
  <si>
    <t>7758-94-3</t>
  </si>
  <si>
    <t>Iron(II) chloride</t>
  </si>
  <si>
    <t>77-65-6</t>
  </si>
  <si>
    <t>Carbromal</t>
  </si>
  <si>
    <t>77671-31-9</t>
  </si>
  <si>
    <t>Enoximone</t>
  </si>
  <si>
    <t>77-67-8</t>
  </si>
  <si>
    <t>Ethosuximide</t>
  </si>
  <si>
    <t>777-11-7</t>
  </si>
  <si>
    <t>Haloprogin</t>
  </si>
  <si>
    <t>77-71-4</t>
  </si>
  <si>
    <t>5,5-Dimethylhydantoin</t>
  </si>
  <si>
    <t>7772-99-8</t>
  </si>
  <si>
    <t>Tin(II) chloride</t>
  </si>
  <si>
    <t>7773-06-0</t>
  </si>
  <si>
    <t>Ammonium sulfamate</t>
  </si>
  <si>
    <t>77732-09-3</t>
  </si>
  <si>
    <t>Oxadixyl</t>
  </si>
  <si>
    <t>77-73-6</t>
  </si>
  <si>
    <t>Dicyclopentadiene</t>
  </si>
  <si>
    <t>7774-29-0</t>
  </si>
  <si>
    <t>Mercury(II) iodide</t>
  </si>
  <si>
    <t>7775-09-9</t>
  </si>
  <si>
    <t>Sodium chlorate</t>
  </si>
  <si>
    <t>7775-27-1</t>
  </si>
  <si>
    <t>Sodium persulfate</t>
  </si>
  <si>
    <t>77-75-8</t>
  </si>
  <si>
    <t>3-Methyl-1-pentyn-3-ol</t>
  </si>
  <si>
    <t>77-76-9</t>
  </si>
  <si>
    <t>2,2-Dimethoxypropane</t>
  </si>
  <si>
    <t>77771-02-9</t>
  </si>
  <si>
    <t>3-Bromo-4-fluorobenzaldehyde</t>
  </si>
  <si>
    <t>77-78-1</t>
  </si>
  <si>
    <t>Dimethyl sulfate</t>
  </si>
  <si>
    <t>7778-50-9</t>
  </si>
  <si>
    <t>Potassium dichromate</t>
  </si>
  <si>
    <t>7778-74-7</t>
  </si>
  <si>
    <t>Potassium perchlorate</t>
  </si>
  <si>
    <t>77-79-2</t>
  </si>
  <si>
    <t>3-Sulfolene</t>
  </si>
  <si>
    <t>7779-27-3</t>
  </si>
  <si>
    <t>1,3,5-Triethylhexahydro-s-triazine</t>
  </si>
  <si>
    <t>7779-30-8</t>
  </si>
  <si>
    <t>1-(2,6,6-Trimethyl-2-cyclohexen-1-yl)-1-penten-3-one</t>
  </si>
  <si>
    <t>7779-31-9</t>
  </si>
  <si>
    <t>3,3,5-Trimethylcyclohexyl 2-methylprop-2-enoate</t>
  </si>
  <si>
    <t>7779-65-9</t>
  </si>
  <si>
    <t>3-Methylbutyl cinnamate</t>
  </si>
  <si>
    <t>7779-78-4</t>
  </si>
  <si>
    <t>4-Methyl-1-phenyl-2-pentanol</t>
  </si>
  <si>
    <t>778-22-3</t>
  </si>
  <si>
    <t>2,2-Diphenylpropane</t>
  </si>
  <si>
    <t>7783-00-8</t>
  </si>
  <si>
    <t>Selenious acid</t>
  </si>
  <si>
    <t>7783-18-8</t>
  </si>
  <si>
    <t>Ammonium thiosulfate</t>
  </si>
  <si>
    <t>77-83-8</t>
  </si>
  <si>
    <t>Ethyl methylphenylglycidate</t>
  </si>
  <si>
    <t>77-85-0</t>
  </si>
  <si>
    <t>2-(Hydroxymethyl)-2-methyl-1,3-propanediol</t>
  </si>
  <si>
    <t>7785-26-4</t>
  </si>
  <si>
    <t>(1S,5S) 2,6,6-Trimethyl-Bicyclo(3.1.1)hept-2-ene</t>
  </si>
  <si>
    <t>7785-33-3</t>
  </si>
  <si>
    <t>Geranyl tiglate</t>
  </si>
  <si>
    <t>7785-70-8</t>
  </si>
  <si>
    <t>(+)-alpha-Pinene</t>
  </si>
  <si>
    <t>77-86-1</t>
  </si>
  <si>
    <t>Tromethamine</t>
  </si>
  <si>
    <t>7786-34-7</t>
  </si>
  <si>
    <t>Mevinphos</t>
  </si>
  <si>
    <t>7787-56-6</t>
  </si>
  <si>
    <t>Beryllium sulfate tetrahydrate</t>
  </si>
  <si>
    <t>7787-59-9</t>
  </si>
  <si>
    <t>Bismuth oxychloride</t>
  </si>
  <si>
    <t>77883-43-3</t>
  </si>
  <si>
    <t>Doxazosin mesylate</t>
  </si>
  <si>
    <t>7789-12-0</t>
  </si>
  <si>
    <t>Sodium dichromate dihydrate</t>
  </si>
  <si>
    <t>7789-21-1</t>
  </si>
  <si>
    <t>Fluorosulfonic acid</t>
  </si>
  <si>
    <t>7789-38-0</t>
  </si>
  <si>
    <t>Sodium bromate</t>
  </si>
  <si>
    <t>77-89-4</t>
  </si>
  <si>
    <t>Acetyltriethyl citrate</t>
  </si>
  <si>
    <t>7789-41-5</t>
  </si>
  <si>
    <t>Calcium bromide</t>
  </si>
  <si>
    <t>Acetyl tributyl citrate</t>
  </si>
  <si>
    <t>7790-98-9</t>
  </si>
  <si>
    <t>Ammonium perchlorate</t>
  </si>
  <si>
    <t>7791-18-6</t>
  </si>
  <si>
    <t>Magnesium chloride hexahydrate</t>
  </si>
  <si>
    <t>7791-25-5</t>
  </si>
  <si>
    <t>Sulfuryl chloride</t>
  </si>
  <si>
    <t>77-92-9</t>
  </si>
  <si>
    <t>Citric acid</t>
  </si>
  <si>
    <t>77-93-0</t>
  </si>
  <si>
    <t>Triethyl citrate</t>
  </si>
  <si>
    <t>7795-95-1</t>
  </si>
  <si>
    <t>1-Octanesulfonyl chloride</t>
  </si>
  <si>
    <t>77-99-6</t>
  </si>
  <si>
    <t>2-Ethyl-2-(hydroxymethyl)-1,3-propanediol</t>
  </si>
  <si>
    <t>780-69-8</t>
  </si>
  <si>
    <t>Triethoxy(phenyl)silane</t>
  </si>
  <si>
    <t>78-07-9</t>
  </si>
  <si>
    <t>Ethyltriethoxysilane</t>
  </si>
  <si>
    <t>78-08-0</t>
  </si>
  <si>
    <t>Ethenyl(triethoxy)silane</t>
  </si>
  <si>
    <t>78-10-4</t>
  </si>
  <si>
    <t>Tetraethyl orthosilicate</t>
  </si>
  <si>
    <t>78110-38-0</t>
  </si>
  <si>
    <t>Aztreonam</t>
  </si>
  <si>
    <t>78-11-5</t>
  </si>
  <si>
    <t>Pentaerythritol tetranitrate</t>
  </si>
  <si>
    <t>781-73-7</t>
  </si>
  <si>
    <t>2-Acetylfluorene</t>
  </si>
  <si>
    <t>78218-09-4</t>
  </si>
  <si>
    <t>Dazoxiben</t>
  </si>
  <si>
    <t>78266-06-5</t>
  </si>
  <si>
    <t>Mebrofenin</t>
  </si>
  <si>
    <t>78-27-3</t>
  </si>
  <si>
    <t>1-Ethynylcyclohexanol</t>
  </si>
  <si>
    <t>78281-72-8</t>
  </si>
  <si>
    <t>Nepafenac</t>
  </si>
  <si>
    <t>78-30-8</t>
  </si>
  <si>
    <t>Tri-o-cresyl phosphate</t>
  </si>
  <si>
    <t>78-35-3</t>
  </si>
  <si>
    <t>Linalyl isobutyrate</t>
  </si>
  <si>
    <t>78-37-5</t>
  </si>
  <si>
    <t>Linalyl cinnamate</t>
  </si>
  <si>
    <t>78-38-6</t>
  </si>
  <si>
    <t>Diethyl ethylphosphonate</t>
  </si>
  <si>
    <t>78-40-0</t>
  </si>
  <si>
    <t>Triethyl phosphate</t>
  </si>
  <si>
    <t>78-41-1</t>
  </si>
  <si>
    <t>Triparanol</t>
  </si>
  <si>
    <t>78415-72-2</t>
  </si>
  <si>
    <t>Milrinone</t>
  </si>
  <si>
    <t>78416-81-6</t>
  </si>
  <si>
    <t>Trequinsin hydrochloride</t>
  </si>
  <si>
    <t>78-42-2</t>
  </si>
  <si>
    <t>Tris(2-ethylhexyl) phosphate</t>
  </si>
  <si>
    <t>78439-06-2</t>
  </si>
  <si>
    <t>Ceftazidime pentahydrate</t>
  </si>
  <si>
    <t>78-44-4</t>
  </si>
  <si>
    <t>Carisoprodol</t>
  </si>
  <si>
    <t>78473-71-9</t>
  </si>
  <si>
    <t>Enterolactone</t>
  </si>
  <si>
    <t>78-48-8</t>
  </si>
  <si>
    <t>Tribufos</t>
  </si>
  <si>
    <t>78491-02-8</t>
  </si>
  <si>
    <t>Diazolidinyl urea</t>
  </si>
  <si>
    <t>78-51-3</t>
  </si>
  <si>
    <t>Tris(2-butoxyethyl) phosphate</t>
  </si>
  <si>
    <t>785-30-8</t>
  </si>
  <si>
    <t>4,4'-Diaminobenzanilide</t>
  </si>
  <si>
    <t>78587-05-0</t>
  </si>
  <si>
    <t>Hexythiazox</t>
  </si>
  <si>
    <t>78590-17-7</t>
  </si>
  <si>
    <t>Sodium prasterone sulfate dihydrate</t>
  </si>
  <si>
    <t>78-59-1</t>
  </si>
  <si>
    <t>Isophorone</t>
  </si>
  <si>
    <t>78613-35-1</t>
  </si>
  <si>
    <t>Amorolfine</t>
  </si>
  <si>
    <t>786-19-6</t>
  </si>
  <si>
    <t>Carbophenothion</t>
  </si>
  <si>
    <t>78-63-7</t>
  </si>
  <si>
    <t>2,5-Dimethyl-2,5-di-(tert-butylperoxy)hexane</t>
  </si>
  <si>
    <t>78649-41-9</t>
  </si>
  <si>
    <t>Iomeprol</t>
  </si>
  <si>
    <t>78-67-1</t>
  </si>
  <si>
    <t>Azobisisobutyronitrile</t>
  </si>
  <si>
    <t>78-69-3</t>
  </si>
  <si>
    <t>3,7-Dimethyl-3-octanol</t>
  </si>
  <si>
    <t>78-70-6</t>
  </si>
  <si>
    <t>Linalool</t>
  </si>
  <si>
    <t>78712-43-3</t>
  </si>
  <si>
    <t>Ozagrel hydrochloride</t>
  </si>
  <si>
    <t>78755-81-4</t>
  </si>
  <si>
    <t>Flumazenil</t>
  </si>
  <si>
    <t>78761-38-3</t>
  </si>
  <si>
    <t>(2E)-3-Phenylprop-2-en-1-yl propanoate</t>
  </si>
  <si>
    <t>78-76-2</t>
  </si>
  <si>
    <t>2-Bromobutane</t>
  </si>
  <si>
    <t>78-79-5</t>
  </si>
  <si>
    <t>Isoprene</t>
  </si>
  <si>
    <t>78-82-0</t>
  </si>
  <si>
    <t>2-Methylpropanenitrile</t>
  </si>
  <si>
    <t>78-83-1</t>
  </si>
  <si>
    <t>2-Methyl-1-propanol</t>
  </si>
  <si>
    <t>78-84-2</t>
  </si>
  <si>
    <t>2-Methylpropanal</t>
  </si>
  <si>
    <t>78-86-4</t>
  </si>
  <si>
    <t>2-Chlorobutane</t>
  </si>
  <si>
    <t>78-87-5</t>
  </si>
  <si>
    <t>1,2-Dichloropropane</t>
  </si>
  <si>
    <t>78-88-6</t>
  </si>
  <si>
    <t>2,3-Dichloro-1-propene</t>
  </si>
  <si>
    <t>78-90-0</t>
  </si>
  <si>
    <t>1,2-Diaminopropane</t>
  </si>
  <si>
    <t>789-02-6</t>
  </si>
  <si>
    <t>o,p'-DDT</t>
  </si>
  <si>
    <t>78919-13-8</t>
  </si>
  <si>
    <t>Iloprost</t>
  </si>
  <si>
    <t>78-92-2</t>
  </si>
  <si>
    <t>2-Butanol</t>
  </si>
  <si>
    <t>78-93-3</t>
  </si>
  <si>
    <t>Methyl ethyl ketone</t>
  </si>
  <si>
    <t>78-94-4</t>
  </si>
  <si>
    <t>Methyl vinyl ketone</t>
  </si>
  <si>
    <t>78-95-5</t>
  </si>
  <si>
    <t>1-Chloropropan-2-one</t>
  </si>
  <si>
    <t>78-96-6</t>
  </si>
  <si>
    <t>1-Amino-2-propanol</t>
  </si>
  <si>
    <t>78967-07-4</t>
  </si>
  <si>
    <t>Mofezolac</t>
  </si>
  <si>
    <t>78995-09-2</t>
  </si>
  <si>
    <t>3-Methylfentanyl hydrochloride, trans-</t>
  </si>
  <si>
    <t>78995-18-3</t>
  </si>
  <si>
    <t>Dl-cis-3-Methylfentanyl hydrochloride</t>
  </si>
  <si>
    <t>79-00-5</t>
  </si>
  <si>
    <t>1,1,2-Trichloroethane</t>
  </si>
  <si>
    <t>79-01-6</t>
  </si>
  <si>
    <t>Trichloroethylene</t>
  </si>
  <si>
    <t>79-04-9</t>
  </si>
  <si>
    <t>Chloroacetyl chloride</t>
  </si>
  <si>
    <t>79-06-1</t>
  </si>
  <si>
    <t>Acrylamide</t>
  </si>
  <si>
    <t>79069-94-6</t>
  </si>
  <si>
    <t>Fanetizole</t>
  </si>
  <si>
    <t>79-08-3</t>
  </si>
  <si>
    <t>Bromoacetic acid</t>
  </si>
  <si>
    <t>79094-20-5</t>
  </si>
  <si>
    <t>Daltroban</t>
  </si>
  <si>
    <t>79098-20-7</t>
  </si>
  <si>
    <t>4-Chloropentylbenzene</t>
  </si>
  <si>
    <t>79-10-7</t>
  </si>
  <si>
    <t>Acrylic acid</t>
  </si>
  <si>
    <t>79-11-8</t>
  </si>
  <si>
    <t>Chloroacetic acid</t>
  </si>
  <si>
    <t>791-28-6</t>
  </si>
  <si>
    <t>Triphenylphosphine oxide</t>
  </si>
  <si>
    <t>791-35-5</t>
  </si>
  <si>
    <t>Chlophedianol</t>
  </si>
  <si>
    <t>79-14-1</t>
  </si>
  <si>
    <t>Glycolic acid</t>
  </si>
  <si>
    <t>79-16-3</t>
  </si>
  <si>
    <t>N-Methylacetamide</t>
  </si>
  <si>
    <t>79-19-6</t>
  </si>
  <si>
    <t>Thiosemicarbazide</t>
  </si>
  <si>
    <t>79-20-9</t>
  </si>
  <si>
    <t>Methyl acetate</t>
  </si>
  <si>
    <t>79-21-0</t>
  </si>
  <si>
    <t>Peracetic acid</t>
  </si>
  <si>
    <t>792188-85-3</t>
  </si>
  <si>
    <t>Diethylmethylsulfonium bis(trifluoromethylsulfonyl)imide</t>
  </si>
  <si>
    <t>79-22-1</t>
  </si>
  <si>
    <t>Methyl chlorocarbonate</t>
  </si>
  <si>
    <t>79241-46-6</t>
  </si>
  <si>
    <t>Fluazifop-P-butyl</t>
  </si>
  <si>
    <t>79-24-3</t>
  </si>
  <si>
    <t>Nitroethane</t>
  </si>
  <si>
    <t>79-27-6</t>
  </si>
  <si>
    <t>1,1,2,2-Tetrabromoethane</t>
  </si>
  <si>
    <t>79277-27-3</t>
  </si>
  <si>
    <t>hifensulfuron methyl</t>
  </si>
  <si>
    <t>79278-88-9</t>
  </si>
  <si>
    <t>N-Phenyl-N-[1-[2-(2-thienyl)ethyl]-4-piperidyl]propanamide hydrochloride (1:1)</t>
  </si>
  <si>
    <t>79-29-8</t>
  </si>
  <si>
    <t>2,3-Dimethylbutane</t>
  </si>
  <si>
    <t>79307-93-0</t>
  </si>
  <si>
    <t>Azelastine hydrochloride</t>
  </si>
  <si>
    <t>79-31-2</t>
  </si>
  <si>
    <t>2-Methylpropanoic acid</t>
  </si>
  <si>
    <t>793-24-8</t>
  </si>
  <si>
    <t>N-(1,3-Dimethylbutyl)-N'-phenyl-p-phenylenediamine</t>
  </si>
  <si>
    <t>79-34-5</t>
  </si>
  <si>
    <t>1,1,2,2-Tetrachloroethane</t>
  </si>
  <si>
    <t>79350-37-1</t>
  </si>
  <si>
    <t>Cefixime</t>
  </si>
  <si>
    <t>79-36-7</t>
  </si>
  <si>
    <t>Dichloroacetyl chloride</t>
  </si>
  <si>
    <t>79-39-0</t>
  </si>
  <si>
    <t>Methacrylamide</t>
  </si>
  <si>
    <t>79-40-3</t>
  </si>
  <si>
    <t>Dithiooxamide</t>
  </si>
  <si>
    <t>79-41-4</t>
  </si>
  <si>
    <t>Methacrylic acid</t>
  </si>
  <si>
    <t>79416-27-6</t>
  </si>
  <si>
    <t>Methyl aminolevulinate hydrochloride</t>
  </si>
  <si>
    <t>79-43-6</t>
  </si>
  <si>
    <t>Dichloroacetic acid</t>
  </si>
  <si>
    <t>79-44-7</t>
  </si>
  <si>
    <t>Dimethylcarbamoyl chloride</t>
  </si>
  <si>
    <t>79455-30-4</t>
  </si>
  <si>
    <t>Nicaraven</t>
  </si>
  <si>
    <t>79467-22-4</t>
  </si>
  <si>
    <t>Bipenamol</t>
  </si>
  <si>
    <t>79-46-9</t>
  </si>
  <si>
    <t>2-Nitropropane</t>
  </si>
  <si>
    <t>795-38-0</t>
  </si>
  <si>
    <t>Dihydroisocodeine</t>
  </si>
  <si>
    <t>79538-32-2</t>
  </si>
  <si>
    <t>Tefluthrin</t>
  </si>
  <si>
    <t>79547-78-7</t>
  </si>
  <si>
    <t>Levocabastine hydrochloride</t>
  </si>
  <si>
    <t>79558-09-1</t>
  </si>
  <si>
    <t>4-[3-(4-Acetyl-3-hydroxy-2-propylphenoxy)propoxy]phenoxy-acetic acid</t>
  </si>
  <si>
    <t>79559-97-0</t>
  </si>
  <si>
    <t>Sertraline hydrochloride</t>
  </si>
  <si>
    <t>79-57-2</t>
  </si>
  <si>
    <t>Oxytetracycline</t>
  </si>
  <si>
    <t>796104-87-5</t>
  </si>
  <si>
    <t>Strontium ranelate heptahydrate</t>
  </si>
  <si>
    <t>79622-59-6</t>
  </si>
  <si>
    <t>Fluazinam</t>
  </si>
  <si>
    <t>79660-72-3</t>
  </si>
  <si>
    <t>Fleroxacin</t>
  </si>
  <si>
    <t>79-69-6</t>
  </si>
  <si>
    <t>alpha-Irone</t>
  </si>
  <si>
    <t>79714-31-1</t>
  </si>
  <si>
    <t>Risarestat</t>
  </si>
  <si>
    <t>79-74-3</t>
  </si>
  <si>
    <t>2,5-Bis(2-methylbutan-2-yl)benzene-1,4-diol</t>
  </si>
  <si>
    <t>797-63-7</t>
  </si>
  <si>
    <t>Levonorgestrel</t>
  </si>
  <si>
    <t>79-77-6</t>
  </si>
  <si>
    <t>beta-Ionone</t>
  </si>
  <si>
    <t>797789-00-5</t>
  </si>
  <si>
    <t>1-Hexylpyridinium hexafluorophosphate</t>
  </si>
  <si>
    <t>79-78-7</t>
  </si>
  <si>
    <t>Allyl Ionone</t>
  </si>
  <si>
    <t>79-81-2</t>
  </si>
  <si>
    <t>Retinol palmitate</t>
  </si>
  <si>
    <t>79917-89-8</t>
  </si>
  <si>
    <t>1-Methyl-3-propylimidazolium chloride</t>
  </si>
  <si>
    <t>79917-90-1</t>
  </si>
  <si>
    <t>1-Butyl-3-methylimidazolium chloride</t>
  </si>
  <si>
    <t>79-92-5</t>
  </si>
  <si>
    <t>Camphene</t>
  </si>
  <si>
    <t>79944-58-4</t>
  </si>
  <si>
    <t>Idazoxan</t>
  </si>
  <si>
    <t>79-94-7</t>
  </si>
  <si>
    <t>3,3',5,5'-Tetrabromobisphenol A</t>
  </si>
  <si>
    <t>79-95-8</t>
  </si>
  <si>
    <t>2,2',6,6'-Tetrachlorobisphenol A</t>
  </si>
  <si>
    <t>79-97-0</t>
  </si>
  <si>
    <t>3,3'-Dimethylbisphenol A</t>
  </si>
  <si>
    <t>79983-71-4</t>
  </si>
  <si>
    <t>Hexaconazole</t>
  </si>
  <si>
    <t>80-00-2</t>
  </si>
  <si>
    <t>4-Chlorophenyl phenyl sulfone</t>
  </si>
  <si>
    <t>8000-34-8</t>
  </si>
  <si>
    <t>Clove leaf oil</t>
  </si>
  <si>
    <t>8000-41-7</t>
  </si>
  <si>
    <t>Terpineol</t>
  </si>
  <si>
    <t>8001-35-2</t>
  </si>
  <si>
    <t>Toxaphene</t>
  </si>
  <si>
    <t>8001-50-1</t>
  </si>
  <si>
    <t>Strobane</t>
  </si>
  <si>
    <t>8001-54-5</t>
  </si>
  <si>
    <t>Benzalkonium chloride</t>
  </si>
  <si>
    <t>8001-79-4</t>
  </si>
  <si>
    <t>Castor oil</t>
  </si>
  <si>
    <t>800-22-6</t>
  </si>
  <si>
    <t>Chloracizine</t>
  </si>
  <si>
    <t>8003-22-3</t>
  </si>
  <si>
    <t>D &amp; C Yellow 11</t>
  </si>
  <si>
    <t>8003-34-7</t>
  </si>
  <si>
    <t>Pyrethrins</t>
  </si>
  <si>
    <t>80-04-6</t>
  </si>
  <si>
    <t>4,4'-Propane-2,2-diyldicyclohexanol</t>
  </si>
  <si>
    <t>8004-87-3</t>
  </si>
  <si>
    <t>Methyl Violet</t>
  </si>
  <si>
    <t>8004-92-0</t>
  </si>
  <si>
    <t>C.I. Acid Yellow 3 disodium salt</t>
  </si>
  <si>
    <t>80-05-7</t>
  </si>
  <si>
    <t>Bisphenol A</t>
  </si>
  <si>
    <t>80-06-8</t>
  </si>
  <si>
    <t>Chlorfenethol</t>
  </si>
  <si>
    <t>8006-90-4</t>
  </si>
  <si>
    <t>Peppermint oil</t>
  </si>
  <si>
    <t>8007-70-3</t>
  </si>
  <si>
    <t>Anise oil</t>
  </si>
  <si>
    <t>80-07-9</t>
  </si>
  <si>
    <t>4,4'-Dichlorodiphenyl sulfone</t>
  </si>
  <si>
    <t>80-08-0</t>
  </si>
  <si>
    <t>Dapsone</t>
  </si>
  <si>
    <t>8008-26-2</t>
  </si>
  <si>
    <t>Lime oil</t>
  </si>
  <si>
    <t>8008-45-5</t>
  </si>
  <si>
    <t>Nutmeg oil</t>
  </si>
  <si>
    <t>80-09-1</t>
  </si>
  <si>
    <t>4,4'-Sulfonyldiphenol</t>
  </si>
  <si>
    <t>80-10-4</t>
  </si>
  <si>
    <t>Dichlorodiphenylsilane</t>
  </si>
  <si>
    <t>80125-14-0</t>
  </si>
  <si>
    <t>Remoxipride</t>
  </si>
  <si>
    <t>80-13-7</t>
  </si>
  <si>
    <t>Halazone</t>
  </si>
  <si>
    <t>8014-17-3</t>
  </si>
  <si>
    <t>Petitgrain oil</t>
  </si>
  <si>
    <t>8015-61-0</t>
  </si>
  <si>
    <t>Aloin</t>
  </si>
  <si>
    <t>80-15-9</t>
  </si>
  <si>
    <t>Cumene hydroperoxide</t>
  </si>
  <si>
    <t>8018-01-7</t>
  </si>
  <si>
    <t>Mancozeb</t>
  </si>
  <si>
    <t>8021-39-4</t>
  </si>
  <si>
    <t>Creosote, wood</t>
  </si>
  <si>
    <t>80226-00-2</t>
  </si>
  <si>
    <t>(-)-Enterodiol</t>
  </si>
  <si>
    <t>8024-48-4</t>
  </si>
  <si>
    <t>Casanthrol</t>
  </si>
  <si>
    <t>8025-81-8</t>
  </si>
  <si>
    <t>Spiramycin</t>
  </si>
  <si>
    <t>80-26-2</t>
  </si>
  <si>
    <t>alpha-Terpinyl acetate</t>
  </si>
  <si>
    <t>80-27-3</t>
  </si>
  <si>
    <t>Terpinyl propionate</t>
  </si>
  <si>
    <t>8028-48-6</t>
  </si>
  <si>
    <t>Orange terpenes</t>
  </si>
  <si>
    <t>80288-49-9</t>
  </si>
  <si>
    <t>Furafylline</t>
  </si>
  <si>
    <t>80-30-8</t>
  </si>
  <si>
    <t>N-Cyclohexyl-4-methylbenzenesulfonamide</t>
  </si>
  <si>
    <t>80-32-0</t>
  </si>
  <si>
    <t>Sulfachloropyridazine</t>
  </si>
  <si>
    <t>80-33-1</t>
  </si>
  <si>
    <t>Chlorfenson</t>
  </si>
  <si>
    <t>80-35-3</t>
  </si>
  <si>
    <t>Sulfamethoxypyridazine</t>
  </si>
  <si>
    <t>80370-57-6</t>
  </si>
  <si>
    <t>Ceftiofur</t>
  </si>
  <si>
    <t>80-38-6</t>
  </si>
  <si>
    <t>Fenson</t>
  </si>
  <si>
    <t>80-39-7</t>
  </si>
  <si>
    <t>N-Ethyl-4-methylbenzenesulfonamide</t>
  </si>
  <si>
    <t>804-30-8</t>
  </si>
  <si>
    <t>Fursultiamine</t>
  </si>
  <si>
    <t>80-43-3</t>
  </si>
  <si>
    <t>Dicumyl peroxide</t>
  </si>
  <si>
    <t>804-36-4</t>
  </si>
  <si>
    <t>Nitrovin</t>
  </si>
  <si>
    <t>80443-63-6</t>
  </si>
  <si>
    <t>2-(2-(4-Chlorophenyl)ethyl)-2-(1,1-dimethylethyl)oxirane</t>
  </si>
  <si>
    <t>8046-19-3</t>
  </si>
  <si>
    <t>Styrax balsam</t>
  </si>
  <si>
    <t>80-46-6</t>
  </si>
  <si>
    <t>4-(2-Methylbutan-2-yl)phenol</t>
  </si>
  <si>
    <t>80474-14-2</t>
  </si>
  <si>
    <t>Fluticasone propionate</t>
  </si>
  <si>
    <t>80-50-2</t>
  </si>
  <si>
    <t>Anisotropine methylbromide</t>
  </si>
  <si>
    <t>80-51-3</t>
  </si>
  <si>
    <t>4,4'-Oxybis(benzenesulfohydrazide)</t>
  </si>
  <si>
    <t>80-52-4</t>
  </si>
  <si>
    <t>1,8-Diamino-p-menthane</t>
  </si>
  <si>
    <t>8052-41-3</t>
  </si>
  <si>
    <t>Stoddard solvent</t>
  </si>
  <si>
    <t>80-53-5</t>
  </si>
  <si>
    <t>Terpin</t>
  </si>
  <si>
    <t>80-54-6</t>
  </si>
  <si>
    <t>2-(4-Tert-Butylbenzyl)propionaldehyde</t>
  </si>
  <si>
    <t>80-56-8</t>
  </si>
  <si>
    <t>alpha-Pinene</t>
  </si>
  <si>
    <t>80573-04-2</t>
  </si>
  <si>
    <t>Balsalazide</t>
  </si>
  <si>
    <t>80621-81-4</t>
  </si>
  <si>
    <t>Rifaximin</t>
  </si>
  <si>
    <t>80-62-6</t>
  </si>
  <si>
    <t>Methyl methacrylate</t>
  </si>
  <si>
    <t>8065-48-3</t>
  </si>
  <si>
    <t>Demeton</t>
  </si>
  <si>
    <t>8067-24-1</t>
  </si>
  <si>
    <t>Hydergine</t>
  </si>
  <si>
    <t>8068-28-8</t>
  </si>
  <si>
    <t>Colistimethate sodium</t>
  </si>
  <si>
    <t>80-77-3</t>
  </si>
  <si>
    <t>Chlormezanone</t>
  </si>
  <si>
    <t>80809-81-0</t>
  </si>
  <si>
    <t>Docebenone</t>
  </si>
  <si>
    <t>80844-07-1</t>
  </si>
  <si>
    <t>Etofenprox</t>
  </si>
  <si>
    <t>808-48-0</t>
  </si>
  <si>
    <t>Desoxycorticosterone pivalate</t>
  </si>
  <si>
    <t>80879-63-6</t>
  </si>
  <si>
    <t>Emiglitate</t>
  </si>
  <si>
    <t>80880-90-6</t>
  </si>
  <si>
    <t>Telenzepine</t>
  </si>
  <si>
    <t>80-92-2</t>
  </si>
  <si>
    <t>Pregnandiol</t>
  </si>
  <si>
    <t>81025-04-9</t>
  </si>
  <si>
    <t>D-Lactitol monohydrate</t>
  </si>
  <si>
    <t>81-07-2</t>
  </si>
  <si>
    <t>Saccharin</t>
  </si>
  <si>
    <t>81098-60-4</t>
  </si>
  <si>
    <t>Cisapride</t>
  </si>
  <si>
    <t>81110-73-8</t>
  </si>
  <si>
    <t>Racecadotril</t>
  </si>
  <si>
    <t>81-11-8</t>
  </si>
  <si>
    <t>4,4'-Diamino-2,2'-stilbenedisulfonic acid</t>
  </si>
  <si>
    <t>81129-83-1</t>
  </si>
  <si>
    <t>Cilastatin sodium</t>
  </si>
  <si>
    <t>81-13-0</t>
  </si>
  <si>
    <t>Dexpanthenol</t>
  </si>
  <si>
    <t>81131-70-6</t>
  </si>
  <si>
    <t>Pravastatin sodium</t>
  </si>
  <si>
    <t>81-14-1</t>
  </si>
  <si>
    <t>Musk ketone</t>
  </si>
  <si>
    <t>81-15-2</t>
  </si>
  <si>
    <t>2,4,6-Trinitro-1,3-dimethyl-5-tert-butylbenzene</t>
  </si>
  <si>
    <t>81161-17-3</t>
  </si>
  <si>
    <t>Esmolol hydrochloride</t>
  </si>
  <si>
    <t>81-16-3</t>
  </si>
  <si>
    <t>2-Amino-1-naphthalenesulfonic acid</t>
  </si>
  <si>
    <t>81167-16-0</t>
  </si>
  <si>
    <t>Imiloxan</t>
  </si>
  <si>
    <t>81-20-9</t>
  </si>
  <si>
    <t>1,3-Dimethyl-2-nitrobenzene</t>
  </si>
  <si>
    <t>81-21-0</t>
  </si>
  <si>
    <t>Dicyclopentadiene dioxide</t>
  </si>
  <si>
    <t>81-23-2</t>
  </si>
  <si>
    <t>Dehydrocholic acid</t>
  </si>
  <si>
    <t>81-27-6</t>
  </si>
  <si>
    <t>Sennoside A</t>
  </si>
  <si>
    <t>81334-34-1</t>
  </si>
  <si>
    <t>Imazapyr</t>
  </si>
  <si>
    <t>81335-37-7</t>
  </si>
  <si>
    <t>Imazaquin</t>
  </si>
  <si>
    <t>81335-77-5</t>
  </si>
  <si>
    <t>Imazethapyr</t>
  </si>
  <si>
    <t>813-78-5</t>
  </si>
  <si>
    <t>Dimethyl phosphate</t>
  </si>
  <si>
    <t>81403-68-1</t>
  </si>
  <si>
    <t>Alfuzosin hydrochloride</t>
  </si>
  <si>
    <t>81405-85-8</t>
  </si>
  <si>
    <t>Imazamethabenz</t>
  </si>
  <si>
    <t>81406-37-3</t>
  </si>
  <si>
    <t>Fluroxypyr-meptyl</t>
  </si>
  <si>
    <t>81409-90-7</t>
  </si>
  <si>
    <t>Cabergoline</t>
  </si>
  <si>
    <t>814-80-2</t>
  </si>
  <si>
    <t>Calcium lactate</t>
  </si>
  <si>
    <t>81-48-1</t>
  </si>
  <si>
    <t>D&amp;C Violet 2</t>
  </si>
  <si>
    <t>81-49-2</t>
  </si>
  <si>
    <t>1-Amino-2,4-dibromoanthraquinone</t>
  </si>
  <si>
    <t>81496-81-3</t>
  </si>
  <si>
    <t>Artenimol</t>
  </si>
  <si>
    <t>815-17-8</t>
  </si>
  <si>
    <t>3,3-Dimethyl-2-oxobutyric acid</t>
  </si>
  <si>
    <t>81-54-9</t>
  </si>
  <si>
    <t>Purpurin</t>
  </si>
  <si>
    <t>81-55-0</t>
  </si>
  <si>
    <t>1,8-Dihydroxy-4,5-dinitroanthraquinone</t>
  </si>
  <si>
    <t>81-64-1</t>
  </si>
  <si>
    <t>1,4-Dihydroxyanthracene-9,10-dione</t>
  </si>
  <si>
    <t>81732-46-9</t>
  </si>
  <si>
    <t>Bambuterol hydrochloride</t>
  </si>
  <si>
    <t>81741-28-8</t>
  </si>
  <si>
    <t>Tributyltetradecylphosphonium chloride</t>
  </si>
  <si>
    <t>817629-57-5</t>
  </si>
  <si>
    <t>Tributyltetradecylphosphonium dodecylbenzenesulfonate</t>
  </si>
  <si>
    <t>81777-89-1</t>
  </si>
  <si>
    <t>Clomazone</t>
  </si>
  <si>
    <t>81801-12-9</t>
  </si>
  <si>
    <t>Xamoterol</t>
  </si>
  <si>
    <t>81-81-2</t>
  </si>
  <si>
    <t>Warfarin</t>
  </si>
  <si>
    <t>81-82-3</t>
  </si>
  <si>
    <t>Coumachlor</t>
  </si>
  <si>
    <t>81-83-4</t>
  </si>
  <si>
    <t>1H-Benzo[de]isoquinoline-1,3(2H)-dione</t>
  </si>
  <si>
    <t>81-84-5</t>
  </si>
  <si>
    <t>1H,3H-Naphtho(1,8-cd)pyran-1,3-dione</t>
  </si>
  <si>
    <t>818-61-1</t>
  </si>
  <si>
    <t>2-Hydroxyethyl acrylate</t>
  </si>
  <si>
    <t>81872-10-8</t>
  </si>
  <si>
    <t>Zofenopril</t>
  </si>
  <si>
    <t>818-72-4</t>
  </si>
  <si>
    <t>1-Octyn-3-ol</t>
  </si>
  <si>
    <t>81-88-9</t>
  </si>
  <si>
    <t>Rhodamine B</t>
  </si>
  <si>
    <t>81-90-3</t>
  </si>
  <si>
    <t>Phenolphthalin</t>
  </si>
  <si>
    <t>81938-43-4</t>
  </si>
  <si>
    <t>Zofenopril calcium</t>
  </si>
  <si>
    <t>81995-09-7</t>
  </si>
  <si>
    <t>1-Dodecyl-3-methylimidazolium iodide</t>
  </si>
  <si>
    <t>82-02-0</t>
  </si>
  <si>
    <t>Khellin</t>
  </si>
  <si>
    <t>82034-46-6</t>
  </si>
  <si>
    <t>Loteprednol etabonate</t>
  </si>
  <si>
    <t>82097-50-5</t>
  </si>
  <si>
    <t>Triasulfuron</t>
  </si>
  <si>
    <t>821-06-7</t>
  </si>
  <si>
    <t>(E)-1,4-Dibromo-2-butene</t>
  </si>
  <si>
    <t>82159-09-9</t>
  </si>
  <si>
    <t>Epalrestat</t>
  </si>
  <si>
    <t>82168-26-1</t>
  </si>
  <si>
    <t>Adafenoxate</t>
  </si>
  <si>
    <t>82186-77-4</t>
  </si>
  <si>
    <t>Lumefantrine</t>
  </si>
  <si>
    <t>822-06-0</t>
  </si>
  <si>
    <t>1,6-Diisocyanatohexane</t>
  </si>
  <si>
    <t>822-36-6</t>
  </si>
  <si>
    <t>4-Methylimidazole</t>
  </si>
  <si>
    <t>82248-59-7</t>
  </si>
  <si>
    <t>Atomoxetine hydrochloride</t>
  </si>
  <si>
    <t>82-28-0</t>
  </si>
  <si>
    <t>1-Amino-2-methylanthraquinone</t>
  </si>
  <si>
    <t>822-87-7</t>
  </si>
  <si>
    <t>2-Chlorocyclohexanone</t>
  </si>
  <si>
    <t>82318-06-7</t>
  </si>
  <si>
    <t>Deslorelin acetate</t>
  </si>
  <si>
    <t>823-40-5</t>
  </si>
  <si>
    <t>2,6-Toluenediamine</t>
  </si>
  <si>
    <t>82385-42-0</t>
  </si>
  <si>
    <t>Sodium saccharin hydrate</t>
  </si>
  <si>
    <t>82410-32-0</t>
  </si>
  <si>
    <t>Ganciclovir</t>
  </si>
  <si>
    <t>824-39-5</t>
  </si>
  <si>
    <t>Sodium 2-nitrophenolate</t>
  </si>
  <si>
    <t>82469-79-2</t>
  </si>
  <si>
    <t>Butyryl trihexyl citrate</t>
  </si>
  <si>
    <t>824-72-6</t>
  </si>
  <si>
    <t>Phenylphosphonic dichloride</t>
  </si>
  <si>
    <t>824-78-2</t>
  </si>
  <si>
    <t>Sodium 4-nitrophenolate</t>
  </si>
  <si>
    <t>82547-58-8</t>
  </si>
  <si>
    <t>Cefteram</t>
  </si>
  <si>
    <t>82558-50-7</t>
  </si>
  <si>
    <t>Isoxaben</t>
  </si>
  <si>
    <t>82560-54-1</t>
  </si>
  <si>
    <t>Benfuracarb</t>
  </si>
  <si>
    <t>825643-57-0</t>
  </si>
  <si>
    <t>PharmaGSID_48513</t>
  </si>
  <si>
    <t>82586-52-5</t>
  </si>
  <si>
    <t>Moexipril hydrochloride</t>
  </si>
  <si>
    <t>82586-55-8</t>
  </si>
  <si>
    <t>Quinapril hydrochloride</t>
  </si>
  <si>
    <t>825-90-1</t>
  </si>
  <si>
    <t>Sodium 4-hydroxybenzenesulfonate</t>
  </si>
  <si>
    <t>82626-01-5</t>
  </si>
  <si>
    <t>Alpidem</t>
  </si>
  <si>
    <t>82626-48-0</t>
  </si>
  <si>
    <t>Zolpidem</t>
  </si>
  <si>
    <t>826-36-8</t>
  </si>
  <si>
    <t>2,2,6,6-Tetramethyl-4-piperidone</t>
  </si>
  <si>
    <t>82640-04-8</t>
  </si>
  <si>
    <t>Raloxifene hydrochloride</t>
  </si>
  <si>
    <t>82657-04-3</t>
  </si>
  <si>
    <t>Bifenthrin</t>
  </si>
  <si>
    <t>826-62-0</t>
  </si>
  <si>
    <t>2-Norbornene-5,6-dicarboxylic anhydride</t>
  </si>
  <si>
    <t>82-66-6</t>
  </si>
  <si>
    <t>Diphacinone</t>
  </si>
  <si>
    <t>82-68-8</t>
  </si>
  <si>
    <t>Pentachloronitrobenzene</t>
  </si>
  <si>
    <t>82691-32-5</t>
  </si>
  <si>
    <t>Iofetamine hydrochloride</t>
  </si>
  <si>
    <t>827027-25-8</t>
  </si>
  <si>
    <t>Choline bis(trifluoromethylsulfonyl)imde</t>
  </si>
  <si>
    <t>827-19-0</t>
  </si>
  <si>
    <t>Sodium 2,5-dimethylbenzenesulfonate</t>
  </si>
  <si>
    <t>827-21-4</t>
  </si>
  <si>
    <t>Sodium m-xylene-4-sulfonate</t>
  </si>
  <si>
    <t>82752-99-6</t>
  </si>
  <si>
    <t>Nefazodone hydrochloride</t>
  </si>
  <si>
    <t>827-61-2</t>
  </si>
  <si>
    <t>Aceclidine</t>
  </si>
  <si>
    <t>827-95-2</t>
  </si>
  <si>
    <t>Sodium 3-nitrobenzoate</t>
  </si>
  <si>
    <t>828-00-2</t>
  </si>
  <si>
    <t>Dimethoxane</t>
  </si>
  <si>
    <t>828-26-2</t>
  </si>
  <si>
    <t>Trithioacetone</t>
  </si>
  <si>
    <t>82834-16-0</t>
  </si>
  <si>
    <t>Perindopril</t>
  </si>
  <si>
    <t>82854-37-3</t>
  </si>
  <si>
    <t>Echinacoside</t>
  </si>
  <si>
    <t>82-86-0</t>
  </si>
  <si>
    <t>Acenaphthenequinone</t>
  </si>
  <si>
    <t>82956-11-4</t>
  </si>
  <si>
    <t>Nafamostat mesylate</t>
  </si>
  <si>
    <t>829-74-3</t>
  </si>
  <si>
    <t>Levonordefrin</t>
  </si>
  <si>
    <t>82985-35-1</t>
  </si>
  <si>
    <t>3-(Trimethoxysilyl)-N-[3-(trimethoxysilyl)propyl]propan-1-amine</t>
  </si>
  <si>
    <t>82989-25-1</t>
  </si>
  <si>
    <t>Tazanolast</t>
  </si>
  <si>
    <t>82-99-5</t>
  </si>
  <si>
    <t>Thiphenamil</t>
  </si>
  <si>
    <t>830-13-7</t>
  </si>
  <si>
    <t>Cyclododecanone</t>
  </si>
  <si>
    <t>83016-70-0</t>
  </si>
  <si>
    <t>2-[{2-[2-(Dimethylamino)ethoxy]ethyl}(methyl)amino]ethanol</t>
  </si>
  <si>
    <t>83055-99-6</t>
  </si>
  <si>
    <t>Bensulfuron-methyl</t>
  </si>
  <si>
    <t>83-05-6</t>
  </si>
  <si>
    <t>p,p'-DDA</t>
  </si>
  <si>
    <t>83-07-8</t>
  </si>
  <si>
    <t>Ampyrone</t>
  </si>
  <si>
    <t>830-89-7</t>
  </si>
  <si>
    <t>Albutoin</t>
  </si>
  <si>
    <t>83105-70-8</t>
  </si>
  <si>
    <t>Sultamicillin tosylate</t>
  </si>
  <si>
    <t>83121-18-0</t>
  </si>
  <si>
    <t>Teflubenzuron</t>
  </si>
  <si>
    <t>83-12-5</t>
  </si>
  <si>
    <t>Phenindione</t>
  </si>
  <si>
    <t>83150-76-9</t>
  </si>
  <si>
    <t>Octreotide</t>
  </si>
  <si>
    <t>831-59-4</t>
  </si>
  <si>
    <t>Disodium benzene-1,3-disulfonate</t>
  </si>
  <si>
    <t>83164-33-4</t>
  </si>
  <si>
    <t>Diflufenican</t>
  </si>
  <si>
    <t>831-82-3</t>
  </si>
  <si>
    <t>4-Phenoxyphenol</t>
  </si>
  <si>
    <t>83-26-1</t>
  </si>
  <si>
    <t>Pindone</t>
  </si>
  <si>
    <t>83275-56-3</t>
  </si>
  <si>
    <t>Tiracizine</t>
  </si>
  <si>
    <t>83-28-3</t>
  </si>
  <si>
    <t>2-Isovaleryl-1,3-indanedione</t>
  </si>
  <si>
    <t>832-92-8</t>
  </si>
  <si>
    <t>Mescaline hydrochloride</t>
  </si>
  <si>
    <t>83314-01-6</t>
  </si>
  <si>
    <t>Bryostatin 1</t>
  </si>
  <si>
    <t>83-32-9</t>
  </si>
  <si>
    <t>Acenaphthene</t>
  </si>
  <si>
    <t>83-34-1</t>
  </si>
  <si>
    <t>3-Methylindole</t>
  </si>
  <si>
    <t>833-66-9</t>
  </si>
  <si>
    <t>Potassium 6-hydroxynaphthalene-2-sulfonate</t>
  </si>
  <si>
    <t>83-38-5</t>
  </si>
  <si>
    <t>2,6-Dichlorobenzaldehyde</t>
  </si>
  <si>
    <t>83-40-9</t>
  </si>
  <si>
    <t>2-Hydroxy-3-methylbenzoic acid</t>
  </si>
  <si>
    <t>83-41-0</t>
  </si>
  <si>
    <t>1,2-Dimethyl-3-nitrobenzene</t>
  </si>
  <si>
    <t>834-12-8</t>
  </si>
  <si>
    <t>Ametryn</t>
  </si>
  <si>
    <t>83-42-1</t>
  </si>
  <si>
    <t>1-Chloro-2-methyl-3-nitrobenzene</t>
  </si>
  <si>
    <t>834-28-6</t>
  </si>
  <si>
    <t>Phenformin hydrochloride</t>
  </si>
  <si>
    <t>83-43-2</t>
  </si>
  <si>
    <t>Methylprednisolone</t>
  </si>
  <si>
    <t>83435-67-0</t>
  </si>
  <si>
    <t>Delapril hydrochloride</t>
  </si>
  <si>
    <t>83-46-5</t>
  </si>
  <si>
    <t>beta-Sitosterol</t>
  </si>
  <si>
    <t>83471-41-4</t>
  </si>
  <si>
    <t>Pincainide</t>
  </si>
  <si>
    <t>83480-29-9</t>
  </si>
  <si>
    <t>Voglibose</t>
  </si>
  <si>
    <t>835-11-0</t>
  </si>
  <si>
    <t>2,2'-Dihydroxybenzophenone</t>
  </si>
  <si>
    <t>83519-04-4</t>
  </si>
  <si>
    <t>Ilmofosine</t>
  </si>
  <si>
    <t>835-31-4</t>
  </si>
  <si>
    <t>Naphazoline</t>
  </si>
  <si>
    <t>836-30-6</t>
  </si>
  <si>
    <t>4-Nitro-N-phenylaniline</t>
  </si>
  <si>
    <t>83657-24-3</t>
  </si>
  <si>
    <t>Diniconazole</t>
  </si>
  <si>
    <t>83-66-9</t>
  </si>
  <si>
    <t>Musk ambrette</t>
  </si>
  <si>
    <t>83-67-0</t>
  </si>
  <si>
    <t>Theobromine</t>
  </si>
  <si>
    <t>83-73-8</t>
  </si>
  <si>
    <t>Iodoquinol</t>
  </si>
  <si>
    <t>83-75-0</t>
  </si>
  <si>
    <t>Quinine ethyl carbonate</t>
  </si>
  <si>
    <t>83-79-4</t>
  </si>
  <si>
    <t>Rotenone</t>
  </si>
  <si>
    <t>83834-59-7</t>
  </si>
  <si>
    <t>2-Ethylhexyl trans-4-methoxycinnamate</t>
  </si>
  <si>
    <t>83881-52-1</t>
  </si>
  <si>
    <t>Cetirizine dihydrochloride</t>
  </si>
  <si>
    <t>83-88-5</t>
  </si>
  <si>
    <t>Riboflavin</t>
  </si>
  <si>
    <t>838-85-7</t>
  </si>
  <si>
    <t>Diphenyl phosphate</t>
  </si>
  <si>
    <t>838-88-0</t>
  </si>
  <si>
    <t>4,4'-Diamino-3,3'-dimethyldiphenylmethane</t>
  </si>
  <si>
    <t>83915-83-7</t>
  </si>
  <si>
    <t>Lisinopril dihydrate</t>
  </si>
  <si>
    <t>83919-23-7</t>
  </si>
  <si>
    <t>Mometasone furoate</t>
  </si>
  <si>
    <t>839-90-7</t>
  </si>
  <si>
    <t>Tris(2-hydroxyethyl) isocyanurate</t>
  </si>
  <si>
    <t>84-02-6</t>
  </si>
  <si>
    <t>Prochlorperazine dimaleate</t>
  </si>
  <si>
    <t>840-65-3</t>
  </si>
  <si>
    <t>Dimethyl 2,6-naphthalenedicarboxylate</t>
  </si>
  <si>
    <t>84-08-2</t>
  </si>
  <si>
    <t>Pyrathiazine</t>
  </si>
  <si>
    <t>84087-01-4</t>
  </si>
  <si>
    <t>Quinclorac</t>
  </si>
  <si>
    <t>84088-42-6</t>
  </si>
  <si>
    <t>Roquinimex</t>
  </si>
  <si>
    <t>84-12-8</t>
  </si>
  <si>
    <t>Phanquinone</t>
  </si>
  <si>
    <t>84-16-2</t>
  </si>
  <si>
    <t>meso-Hexestrol</t>
  </si>
  <si>
    <t>84-17-3</t>
  </si>
  <si>
    <t>Dienestrol</t>
  </si>
  <si>
    <t>841-73-6</t>
  </si>
  <si>
    <t>Bucolome</t>
  </si>
  <si>
    <t>842-07-9</t>
  </si>
  <si>
    <t>C.I. Solvent Yellow 14</t>
  </si>
  <si>
    <t>84225-95-6</t>
  </si>
  <si>
    <t>Raclopride</t>
  </si>
  <si>
    <t>84243-58-3</t>
  </si>
  <si>
    <t>Imazodan</t>
  </si>
  <si>
    <t>843-55-0</t>
  </si>
  <si>
    <t>Bisphenol Z</t>
  </si>
  <si>
    <t>84-36-6</t>
  </si>
  <si>
    <t>Syrosingopine</t>
  </si>
  <si>
    <t>84366-81-4</t>
  </si>
  <si>
    <t>Flavin adenine dinucleotide disodium</t>
  </si>
  <si>
    <t>84370-95-6</t>
  </si>
  <si>
    <t>Clebopride maleate</t>
  </si>
  <si>
    <t>84371-65-3</t>
  </si>
  <si>
    <t>Mifepristone</t>
  </si>
  <si>
    <t>84379-13-5</t>
  </si>
  <si>
    <t>Bretazenil</t>
  </si>
  <si>
    <t>84392-17-6</t>
  </si>
  <si>
    <t>Xenalipin</t>
  </si>
  <si>
    <t>844-26-8</t>
  </si>
  <si>
    <t>Bithionoloxide</t>
  </si>
  <si>
    <t>84449-90-1</t>
  </si>
  <si>
    <t>Raloxifene</t>
  </si>
  <si>
    <t>84485-00-7</t>
  </si>
  <si>
    <t>Sibutramine hydrochloride</t>
  </si>
  <si>
    <t>84504-69-8</t>
  </si>
  <si>
    <t>Irsogladine maleate</t>
  </si>
  <si>
    <t>84-51-5</t>
  </si>
  <si>
    <t>2-Ethylanthraquinone</t>
  </si>
  <si>
    <t>84-54-8</t>
  </si>
  <si>
    <t>2-Methylanthraquinone</t>
  </si>
  <si>
    <t>845835-03-2</t>
  </si>
  <si>
    <t>1-Butyl-3-methylpyridinium hexafluorophosphate</t>
  </si>
  <si>
    <t>84611-23-4</t>
  </si>
  <si>
    <t>Erdosteine</t>
  </si>
  <si>
    <t>84-61-7</t>
  </si>
  <si>
    <t>Dicyclohexyl phthalate</t>
  </si>
  <si>
    <t>84625-61-6</t>
  </si>
  <si>
    <t>Itraconazole</t>
  </si>
  <si>
    <t>84-62-8</t>
  </si>
  <si>
    <t>Diphenyl phthalate</t>
  </si>
  <si>
    <t>846-49-1</t>
  </si>
  <si>
    <t>Lorazepam</t>
  </si>
  <si>
    <t>846-50-4</t>
  </si>
  <si>
    <t>Temazepam</t>
  </si>
  <si>
    <t>84-65-1</t>
  </si>
  <si>
    <t>Anthraquinone</t>
  </si>
  <si>
    <t>84-66-2</t>
  </si>
  <si>
    <t>Diethyl phthalate</t>
  </si>
  <si>
    <t>84-69-5</t>
  </si>
  <si>
    <t>Diisobutyl phthalate</t>
  </si>
  <si>
    <t>84-72-0</t>
  </si>
  <si>
    <t>Ethyl phthalyl ethyl glycolate</t>
  </si>
  <si>
    <t>84-74-2</t>
  </si>
  <si>
    <t>Dibutyl phthalate</t>
  </si>
  <si>
    <t>84-75-3</t>
  </si>
  <si>
    <t>Dihexyl phthalate</t>
  </si>
  <si>
    <t>84-76-4</t>
  </si>
  <si>
    <t>Dinonyl phthalate</t>
  </si>
  <si>
    <t>84-77-5</t>
  </si>
  <si>
    <t>Didecyl phthalate</t>
  </si>
  <si>
    <t>84776-26-1</t>
  </si>
  <si>
    <t>Black cohosh</t>
  </si>
  <si>
    <t>84-79-7</t>
  </si>
  <si>
    <t>Lapachol</t>
  </si>
  <si>
    <t>84-80-0</t>
  </si>
  <si>
    <t>Phytonadione</t>
  </si>
  <si>
    <t>84852-15-3</t>
  </si>
  <si>
    <t>4-Nonylphenol, branched</t>
  </si>
  <si>
    <t>848-53-3</t>
  </si>
  <si>
    <t>Homochlorcyclizine</t>
  </si>
  <si>
    <t>848641-69-0</t>
  </si>
  <si>
    <t>1-Ethyl-3-methylimidazolium diethylphosphate</t>
  </si>
  <si>
    <t>84878-61-5</t>
  </si>
  <si>
    <t>Maduramicin ammonium</t>
  </si>
  <si>
    <t>84962-98-1</t>
  </si>
  <si>
    <t>Sodium 3-(trihydroxysilyl)propyl methylphosphonate</t>
  </si>
  <si>
    <t>84-97-9</t>
  </si>
  <si>
    <t>Perazine</t>
  </si>
  <si>
    <t>850140-15-7</t>
  </si>
  <si>
    <t>2,5-Dimethoxy-4-propylthiophenethylamine hydrochloride</t>
  </si>
  <si>
    <t>85-01-8</t>
  </si>
  <si>
    <t>Phenanthrene</t>
  </si>
  <si>
    <t>85-02-9</t>
  </si>
  <si>
    <t>Benzo(f)quinoline</t>
  </si>
  <si>
    <t>850-52-2</t>
  </si>
  <si>
    <t>Altrenogest</t>
  </si>
  <si>
    <t>85100-76-1</t>
  </si>
  <si>
    <t>1-Methyl-3-propylimidazolium bromide</t>
  </si>
  <si>
    <t>85100-77-2</t>
  </si>
  <si>
    <t>1-Butyl-3-methylimidazolium bromide</t>
  </si>
  <si>
    <t>85100-78-3</t>
  </si>
  <si>
    <t>1-Hexyl-3-methylimidazolium bromide</t>
  </si>
  <si>
    <t>85181-40-4</t>
  </si>
  <si>
    <t>Tropanyl 3,5-dimethylbenzoate</t>
  </si>
  <si>
    <t>851916-42-2</t>
  </si>
  <si>
    <t>MK-812</t>
  </si>
  <si>
    <t>85-19-8</t>
  </si>
  <si>
    <t>(5-Chloro-2-hydroxyphenyl)phenylmethanone</t>
  </si>
  <si>
    <t>85264-33-1</t>
  </si>
  <si>
    <t>(3,5-Dimethyl-1H-pyrazol-1-yl)methanol</t>
  </si>
  <si>
    <t>853-23-6</t>
  </si>
  <si>
    <t>Dehydroepiandrosterone acetate</t>
  </si>
  <si>
    <t>85-34-7</t>
  </si>
  <si>
    <t>Chlorfenac</t>
  </si>
  <si>
    <t>85-36-9</t>
  </si>
  <si>
    <t>Acetrizoic acid</t>
  </si>
  <si>
    <t>85371-64-8</t>
  </si>
  <si>
    <t>Pinacidil monohydrate</t>
  </si>
  <si>
    <t>85-40-5</t>
  </si>
  <si>
    <t>1,2,3,6-Tetrahydrophthalimide</t>
  </si>
  <si>
    <t>85-41-6</t>
  </si>
  <si>
    <t>Phthalimide</t>
  </si>
  <si>
    <t>85-42-7</t>
  </si>
  <si>
    <t>Hexahydrophthalic anhydride</t>
  </si>
  <si>
    <t>85-43-8</t>
  </si>
  <si>
    <t>Tetrahydrophthalic anhydride</t>
  </si>
  <si>
    <t>85446-17-9</t>
  </si>
  <si>
    <t>1,1'-Oxybis(2,3,4,5-tetrabromobenzene)</t>
  </si>
  <si>
    <t>85-44-9</t>
  </si>
  <si>
    <t>Phthalic anhydride</t>
  </si>
  <si>
    <t>85468-01-5</t>
  </si>
  <si>
    <t>Gusperimus trihydrochloride</t>
  </si>
  <si>
    <t>85507-79-5</t>
  </si>
  <si>
    <t>Phthalic acid, diundecyl ester, branched and linear</t>
  </si>
  <si>
    <t>85509-19-9</t>
  </si>
  <si>
    <t>Flusilazole</t>
  </si>
  <si>
    <t>85532-75-8</t>
  </si>
  <si>
    <t>PK 11195</t>
  </si>
  <si>
    <t>85-60-9</t>
  </si>
  <si>
    <t>4,4'-Butane-1,1-diylbis(2-tert-butyl-5-methylphenol)</t>
  </si>
  <si>
    <t>85622-93-1</t>
  </si>
  <si>
    <t>Temozolomide</t>
  </si>
  <si>
    <t>85-68-7</t>
  </si>
  <si>
    <t>Benzyl butyl phthalate</t>
  </si>
  <si>
    <t>85-69-8</t>
  </si>
  <si>
    <t>Butyl 2-ethylhexyl phthalate</t>
  </si>
  <si>
    <t>85-70-1</t>
  </si>
  <si>
    <t>Butylphthalyl butylglycolate</t>
  </si>
  <si>
    <t>85-73-4</t>
  </si>
  <si>
    <t>Phthalylsulfathiazole</t>
  </si>
  <si>
    <t>857841-32-8</t>
  </si>
  <si>
    <t>1-Butyl-3-methylpyridinium trifluoromethanesulfonate</t>
  </si>
  <si>
    <t>85-79-0</t>
  </si>
  <si>
    <t>Dibucaine</t>
  </si>
  <si>
    <t>85798-08-9</t>
  </si>
  <si>
    <t>(-)-Quinpirole hydrochloride</t>
  </si>
  <si>
    <t>85-83-6</t>
  </si>
  <si>
    <t>C.I. Solvent Red 24</t>
  </si>
  <si>
    <t>859-07-4</t>
  </si>
  <si>
    <t>Cefaloram</t>
  </si>
  <si>
    <t>859-18-7</t>
  </si>
  <si>
    <t>Lincomycin hydrochloride</t>
  </si>
  <si>
    <t>85976-54-1</t>
  </si>
  <si>
    <t>R-3-PPP hydrochloride</t>
  </si>
  <si>
    <t>85-98-3</t>
  </si>
  <si>
    <t>N,N'-Diethylcarbanilide</t>
  </si>
  <si>
    <t>86-00-0</t>
  </si>
  <si>
    <t>2-Nitro-1,1'-biphenyl</t>
  </si>
  <si>
    <t>860-22-0</t>
  </si>
  <si>
    <t>C.I. Acid Blue 74</t>
  </si>
  <si>
    <t>86089-17-0</t>
  </si>
  <si>
    <t>Tridecylamine, branched and linear</t>
  </si>
  <si>
    <t>86-12-4</t>
  </si>
  <si>
    <t>Thenalidine</t>
  </si>
  <si>
    <t>86-13-5</t>
  </si>
  <si>
    <t>Benztropine</t>
  </si>
  <si>
    <t>86-16-8</t>
  </si>
  <si>
    <t>4-(2,5-Diethoxy-4-nitrophenyl)morpholine</t>
  </si>
  <si>
    <t>86197-47-9</t>
  </si>
  <si>
    <t>Dopexamine</t>
  </si>
  <si>
    <t>86-20-4</t>
  </si>
  <si>
    <t>9-Ethyl-3-nitro-9H-carbazole</t>
  </si>
  <si>
    <t>862243-29-6</t>
  </si>
  <si>
    <t>AVE9423</t>
  </si>
  <si>
    <t>86-29-3</t>
  </si>
  <si>
    <t>Diphenylacetonitrile</t>
  </si>
  <si>
    <t>86-30-6</t>
  </si>
  <si>
    <t>N-Nitrosodiphenylamine</t>
  </si>
  <si>
    <t>86329-79-5</t>
  </si>
  <si>
    <t>Cefodizime sodium</t>
  </si>
  <si>
    <t>86-34-0</t>
  </si>
  <si>
    <t>Phensuximide</t>
  </si>
  <si>
    <t>86347-15-1</t>
  </si>
  <si>
    <t>Medetomidine hydrochloride</t>
  </si>
  <si>
    <t>86-35-1</t>
  </si>
  <si>
    <t>Ethotoin</t>
  </si>
  <si>
    <t>863-61-6</t>
  </si>
  <si>
    <t>Menatetrenone</t>
  </si>
  <si>
    <t>864283-48-7</t>
  </si>
  <si>
    <t>GSK232420A</t>
  </si>
  <si>
    <t>86479-06-3</t>
  </si>
  <si>
    <t>Hexaflumuron</t>
  </si>
  <si>
    <t>86-50-0</t>
  </si>
  <si>
    <t>Azinphos-methyl</t>
  </si>
  <si>
    <t>86508-42-1</t>
  </si>
  <si>
    <t>Perfluoro compounds, C5-18</t>
  </si>
  <si>
    <t>86541-74-4</t>
  </si>
  <si>
    <t>Benazepril hydrochloride</t>
  </si>
  <si>
    <t>86-57-7</t>
  </si>
  <si>
    <t>1-Nitronaphthalene</t>
  </si>
  <si>
    <t>867-13-0</t>
  </si>
  <si>
    <t>Triethyl phosphonoacetate</t>
  </si>
  <si>
    <t>86-73-7</t>
  </si>
  <si>
    <t>Fluorene</t>
  </si>
  <si>
    <t>86-74-8</t>
  </si>
  <si>
    <t>Carbazole</t>
  </si>
  <si>
    <t>86-75-9</t>
  </si>
  <si>
    <t>Benzoxiquine</t>
  </si>
  <si>
    <t>86780-90-7</t>
  </si>
  <si>
    <t>Aranidipine</t>
  </si>
  <si>
    <t>867-81-2</t>
  </si>
  <si>
    <t>Sodium pantothenate</t>
  </si>
  <si>
    <t>86811-58-7</t>
  </si>
  <si>
    <t>Fluazuron</t>
  </si>
  <si>
    <t>86832-68-0</t>
  </si>
  <si>
    <t>Carumonam sodium</t>
  </si>
  <si>
    <t>868540-17-4</t>
  </si>
  <si>
    <t>Carfilzomib</t>
  </si>
  <si>
    <t>868-59-7</t>
  </si>
  <si>
    <t>Ethyl L-cysteinate hydrochloride</t>
  </si>
  <si>
    <t>86-86-2</t>
  </si>
  <si>
    <t>1-Naphthaleneacetamide</t>
  </si>
  <si>
    <t>86-87-3</t>
  </si>
  <si>
    <t>1-Naphthaleneacetic acid</t>
  </si>
  <si>
    <t>868-77-9</t>
  </si>
  <si>
    <t>2-Hydroxyethyl methacrylate</t>
  </si>
  <si>
    <t>86-88-4</t>
  </si>
  <si>
    <t>1-(1-Naphthyl)-2-thiourea</t>
  </si>
  <si>
    <t>868-85-9</t>
  </si>
  <si>
    <t>Dimethyl hydrogen phosphite</t>
  </si>
  <si>
    <t>869-24-9</t>
  </si>
  <si>
    <t>1-Chloro-2-(diethylamine)ethane hydrochloride</t>
  </si>
  <si>
    <t>87-00-3</t>
  </si>
  <si>
    <t>dl-Homatropine</t>
  </si>
  <si>
    <t>87-01-4</t>
  </si>
  <si>
    <t>7-(Dimethylamino)-4-methylcoumarin</t>
  </si>
  <si>
    <t>87-02-5</t>
  </si>
  <si>
    <t>7-Amino-4-hydroxynaphthalene-2-sulfonic acid</t>
  </si>
  <si>
    <t>87051-43-2</t>
  </si>
  <si>
    <t>Ritanserin</t>
  </si>
  <si>
    <t>870-72-4</t>
  </si>
  <si>
    <t>Sodium hydroxymethanesulfonate</t>
  </si>
  <si>
    <t>87-10-5</t>
  </si>
  <si>
    <t>Tribromsalan</t>
  </si>
  <si>
    <t>87130-20-9</t>
  </si>
  <si>
    <t>Diethofencarb</t>
  </si>
  <si>
    <t>87151-85-7</t>
  </si>
  <si>
    <t>Spiradoline</t>
  </si>
  <si>
    <t>87-17-2</t>
  </si>
  <si>
    <t>Salicylanilide</t>
  </si>
  <si>
    <t>87-18-3</t>
  </si>
  <si>
    <t>4-tert-Butylphenyl salicylate</t>
  </si>
  <si>
    <t>87-19-4</t>
  </si>
  <si>
    <t>Isobutyl salicylate</t>
  </si>
  <si>
    <t>872-05-9</t>
  </si>
  <si>
    <t>1-Decene</t>
  </si>
  <si>
    <t>872-10-6</t>
  </si>
  <si>
    <t>Pentyl sulfide</t>
  </si>
  <si>
    <t>87233-62-3</t>
  </si>
  <si>
    <t>Emedastine difumarate</t>
  </si>
  <si>
    <t>87239-81-4</t>
  </si>
  <si>
    <t>Cefpodoxime proxetil</t>
  </si>
  <si>
    <t>87-24-1</t>
  </si>
  <si>
    <t>Ethyl 2-methylbenzoate</t>
  </si>
  <si>
    <t>87248-13-3</t>
  </si>
  <si>
    <t>Vapiprost hydrochloride</t>
  </si>
  <si>
    <t>872-50-4</t>
  </si>
  <si>
    <t>N-Methyl-2-pyrrolidone</t>
  </si>
  <si>
    <t>87-25-2</t>
  </si>
  <si>
    <t>Ethyl anthranilate</t>
  </si>
  <si>
    <t>87-26-3</t>
  </si>
  <si>
    <t>2-(1-Methylbutyl)phenol</t>
  </si>
  <si>
    <t>87-28-5</t>
  </si>
  <si>
    <t>2-Hydroxyethyl salicylate</t>
  </si>
  <si>
    <t>872-90-2</t>
  </si>
  <si>
    <t>1-Ethylpyridinium iodide</t>
  </si>
  <si>
    <t>87-29-6</t>
  </si>
  <si>
    <t>Cinnamyl anthranilate</t>
  </si>
  <si>
    <t>87-33-2</t>
  </si>
  <si>
    <t>Isosorbide 2,5-dinitrate</t>
  </si>
  <si>
    <t>87392-12-9</t>
  </si>
  <si>
    <t>S-Metolachlor</t>
  </si>
  <si>
    <t>873-94-9</t>
  </si>
  <si>
    <t>3,3,5-Trimethylcyclohexanone</t>
  </si>
  <si>
    <t>874-23-7</t>
  </si>
  <si>
    <t>2-Acetyl-1-cyclohexanone</t>
  </si>
  <si>
    <t>87440-45-7</t>
  </si>
  <si>
    <t>Taprostene sodium salt</t>
  </si>
  <si>
    <t>874-42-0</t>
  </si>
  <si>
    <t>2,4-Dichlorobenzaldehyde</t>
  </si>
  <si>
    <t>87-44-5</t>
  </si>
  <si>
    <t>beta-Caryophyllene</t>
  </si>
  <si>
    <t>87463-91-0</t>
  </si>
  <si>
    <t>Furegrelate sodium</t>
  </si>
  <si>
    <t>874-80-6</t>
  </si>
  <si>
    <t>1-Butylpyridinium bromide</t>
  </si>
  <si>
    <t>874-81-7</t>
  </si>
  <si>
    <t>1-Butylpyridinium iodide</t>
  </si>
  <si>
    <t>87-51-4</t>
  </si>
  <si>
    <t>Indole-3-acetic acid</t>
  </si>
  <si>
    <t>87546-18-7</t>
  </si>
  <si>
    <t>Flumiclorac-pentyl</t>
  </si>
  <si>
    <t>87-56-9</t>
  </si>
  <si>
    <t>Mucochloric acid</t>
  </si>
  <si>
    <t>87-59-2</t>
  </si>
  <si>
    <t>2,3-Dimethylaniline</t>
  </si>
  <si>
    <t>87-60-5</t>
  </si>
  <si>
    <t>3-Chloro-2-methylaniline</t>
  </si>
  <si>
    <t>87-61-6</t>
  </si>
  <si>
    <t>1,2,3-Trichlorobenzene</t>
  </si>
  <si>
    <t>87-62-7</t>
  </si>
  <si>
    <t>2,6-Dimethylaniline</t>
  </si>
  <si>
    <t>87-65-0</t>
  </si>
  <si>
    <t>2,6-Dichlorophenol</t>
  </si>
  <si>
    <t>87-66-1</t>
  </si>
  <si>
    <t>Pyrogallol</t>
  </si>
  <si>
    <t>87674-68-8</t>
  </si>
  <si>
    <t>Dimethenamid</t>
  </si>
  <si>
    <t>87679-37-6</t>
  </si>
  <si>
    <t>Trandolapril</t>
  </si>
  <si>
    <t>87-68-3</t>
  </si>
  <si>
    <t>Hexachloro-1,3-butadiene</t>
  </si>
  <si>
    <t>87-69-4</t>
  </si>
  <si>
    <t>L-Tartaric acid</t>
  </si>
  <si>
    <t>877-24-7</t>
  </si>
  <si>
    <t>Monopotassium phthalate</t>
  </si>
  <si>
    <t>87760-53-0</t>
  </si>
  <si>
    <t>Tandospirone</t>
  </si>
  <si>
    <t>87771-40-2</t>
  </si>
  <si>
    <t>Ioversol</t>
  </si>
  <si>
    <t>87-79-6</t>
  </si>
  <si>
    <t>L-(-)-Sorbose</t>
  </si>
  <si>
    <t>87-81-0</t>
  </si>
  <si>
    <t>D-Tagatose</t>
  </si>
  <si>
    <t>87818-31-3</t>
  </si>
  <si>
    <t>Cinmethylin</t>
  </si>
  <si>
    <t>87820-88-0</t>
  </si>
  <si>
    <t>Tralkoxydim</t>
  </si>
  <si>
    <t>87-82-1</t>
  </si>
  <si>
    <t>Hexabromobenzene</t>
  </si>
  <si>
    <t>87848-99-5</t>
  </si>
  <si>
    <t>Acrivastine</t>
  </si>
  <si>
    <t>87862-25-7</t>
  </si>
  <si>
    <t>3-Iodobenzylguanidine hemisulfate</t>
  </si>
  <si>
    <t>87-86-5</t>
  </si>
  <si>
    <t>Pentachlorophenol</t>
  </si>
  <si>
    <t>87-89-8</t>
  </si>
  <si>
    <t>myo-Inositol</t>
  </si>
  <si>
    <t>87-90-1</t>
  </si>
  <si>
    <t>Symclosene</t>
  </si>
  <si>
    <t>879-39-0</t>
  </si>
  <si>
    <t>2,3,4,5-Tetrachloronitrobenzene</t>
  </si>
  <si>
    <t>87940-60-1</t>
  </si>
  <si>
    <t>Eprobemide</t>
  </si>
  <si>
    <t>879866-95-2</t>
  </si>
  <si>
    <t>1-Methyl-1-propylpiperidinium tetrafluoroborate</t>
  </si>
  <si>
    <t>87-99-0</t>
  </si>
  <si>
    <t>Xylitol</t>
  </si>
  <si>
    <t>880-09-1</t>
  </si>
  <si>
    <t>Dipiperidinomethane</t>
  </si>
  <si>
    <t>88-04-0</t>
  </si>
  <si>
    <t>4-Chloro-3,5-dimethylphenol</t>
  </si>
  <si>
    <t>88-06-2</t>
  </si>
  <si>
    <t>2,4,6-Trichlorophenol</t>
  </si>
  <si>
    <t>88069-67-4</t>
  </si>
  <si>
    <t>Pilsicainide</t>
  </si>
  <si>
    <t>88-09-5</t>
  </si>
  <si>
    <t>2-Ethylbutyric acid</t>
  </si>
  <si>
    <t>881-03-8</t>
  </si>
  <si>
    <t>1-Nitro-2-methylnaphthalene</t>
  </si>
  <si>
    <t>88107-10-2</t>
  </si>
  <si>
    <t>Tomelukast</t>
  </si>
  <si>
    <t>88-12-0</t>
  </si>
  <si>
    <t>N-Vinyl-2-pyrrolidone</t>
  </si>
  <si>
    <t>88-14-2</t>
  </si>
  <si>
    <t>2-Furancarboxylic acid</t>
  </si>
  <si>
    <t>88-16-4</t>
  </si>
  <si>
    <t>2-Chlorobenzotrifluoride</t>
  </si>
  <si>
    <t>88-18-6</t>
  </si>
  <si>
    <t>2-tert-Butylphenol</t>
  </si>
  <si>
    <t>88-19-7</t>
  </si>
  <si>
    <t>o-Toluenesulfonamide</t>
  </si>
  <si>
    <t>882-09-7</t>
  </si>
  <si>
    <t>Clofibric acid</t>
  </si>
  <si>
    <t>88-21-1</t>
  </si>
  <si>
    <t>Orthanilic acid</t>
  </si>
  <si>
    <t>882172-79-4</t>
  </si>
  <si>
    <t>1-Butyl-4-methylpyridinium trifluoromethanesulfonate</t>
  </si>
  <si>
    <t>88230-35-7</t>
  </si>
  <si>
    <t>Hexanol, acetate, branched and linear</t>
  </si>
  <si>
    <t>88-23-3</t>
  </si>
  <si>
    <t>6-Amino-4-chloro-1-phenol-2-sulfonic acid</t>
  </si>
  <si>
    <t>882-33-7</t>
  </si>
  <si>
    <t>Diphenyl disulfide</t>
  </si>
  <si>
    <t>88-24-4</t>
  </si>
  <si>
    <t>2,2'-Methylenebis(ethyl-6-tert-butylphenol)</t>
  </si>
  <si>
    <t>88-26-6</t>
  </si>
  <si>
    <t>di-tert-Butyl-4-hydroxymethyl phenol</t>
  </si>
  <si>
    <t>88-27-7</t>
  </si>
  <si>
    <t>2,6-Di-tert-butyl-4-[(dimethylamino)methyl]phenol</t>
  </si>
  <si>
    <t>88-30-2</t>
  </si>
  <si>
    <t>3-Trifluoromethyl-4-nitrophenol</t>
  </si>
  <si>
    <t>88-41-5</t>
  </si>
  <si>
    <t>2-tert-Butylcyclohexyl acetate</t>
  </si>
  <si>
    <t>88-44-8</t>
  </si>
  <si>
    <t>2-Amino-5-methylbenzenesulfonic acid</t>
  </si>
  <si>
    <t>88475-69-8</t>
  </si>
  <si>
    <t>Beraprost sodium</t>
  </si>
  <si>
    <t>88485-37-4</t>
  </si>
  <si>
    <t>Fluxofenim</t>
  </si>
  <si>
    <t>88495-63-0</t>
  </si>
  <si>
    <t>Artesunate</t>
  </si>
  <si>
    <t>88-51-7</t>
  </si>
  <si>
    <t>2-Amino-4-chloro-5-methylbenzenesulfonic acid</t>
  </si>
  <si>
    <t>88-53-9</t>
  </si>
  <si>
    <t>2-Amino-5-chloro-4-methylbenzenesulfonic acid</t>
  </si>
  <si>
    <t>88-58-4</t>
  </si>
  <si>
    <t>2,5-Di-tert-butylbenzene-1,4-diol</t>
  </si>
  <si>
    <t>88598-74-7</t>
  </si>
  <si>
    <t>Levomequitazine</t>
  </si>
  <si>
    <t>88-60-8</t>
  </si>
  <si>
    <t>2-Tert-Butyl-5-methylphenol</t>
  </si>
  <si>
    <t>886-08-8</t>
  </si>
  <si>
    <t>Norletimol</t>
  </si>
  <si>
    <t>88-63-1</t>
  </si>
  <si>
    <t>2,4-Diaminobenzenesulfonic acid</t>
  </si>
  <si>
    <t>886-38-4</t>
  </si>
  <si>
    <t>Diphenylcyclopropenone</t>
  </si>
  <si>
    <t>886439-34-5</t>
  </si>
  <si>
    <t>1-Butyl-1-methylpiperidinium tetrafluoroborate</t>
  </si>
  <si>
    <t>88671-89-0</t>
  </si>
  <si>
    <t>Myclobutanil</t>
  </si>
  <si>
    <t>886-74-8</t>
  </si>
  <si>
    <t>Chlorphenesin carbamate</t>
  </si>
  <si>
    <t>88678-31-3</t>
  </si>
  <si>
    <t>Liranaftate</t>
  </si>
  <si>
    <t>88-68-6</t>
  </si>
  <si>
    <t>2-Aminobenzamide</t>
  </si>
  <si>
    <t>886-86-2</t>
  </si>
  <si>
    <t>Ethyl 3-aminobenzoate methanesulfonic acid salt</t>
  </si>
  <si>
    <t>88-69-7</t>
  </si>
  <si>
    <t>2-Isopropylphenol</t>
  </si>
  <si>
    <t>88-72-2</t>
  </si>
  <si>
    <t>2-Nitrotoluene</t>
  </si>
  <si>
    <t>88-73-3</t>
  </si>
  <si>
    <t>1-Chloro-2-nitrobenzene</t>
  </si>
  <si>
    <t>88-74-4</t>
  </si>
  <si>
    <t>2-Nitroaniline</t>
  </si>
  <si>
    <t>88-75-5</t>
  </si>
  <si>
    <t>2-Nitrophenol</t>
  </si>
  <si>
    <t>88768-40-5</t>
  </si>
  <si>
    <t>Cilazapril</t>
  </si>
  <si>
    <t>88-82-4</t>
  </si>
  <si>
    <t>2,3,5-Triiodobenzoic acid</t>
  </si>
  <si>
    <t>88840-42-0</t>
  </si>
  <si>
    <t>1-Methyl-1-propylpiperidinium bromide</t>
  </si>
  <si>
    <t>88-85-7</t>
  </si>
  <si>
    <t>Dinoseb</t>
  </si>
  <si>
    <t>88-86-8</t>
  </si>
  <si>
    <t>2,5-Dichloro-3-nitrobenzoic acid</t>
  </si>
  <si>
    <t>88889-14-9</t>
  </si>
  <si>
    <t>Fosinopril sodium</t>
  </si>
  <si>
    <t>88917-22-0</t>
  </si>
  <si>
    <t>Dipropyleneglycol methyl ether acetate</t>
  </si>
  <si>
    <t>88-96-0</t>
  </si>
  <si>
    <t>Phthalamide</t>
  </si>
  <si>
    <t>88-99-3</t>
  </si>
  <si>
    <t>Phthalic acid</t>
  </si>
  <si>
    <t>89-00-9</t>
  </si>
  <si>
    <t>Quinolinic acid</t>
  </si>
  <si>
    <t>89-02-1</t>
  </si>
  <si>
    <t>2,4-dinitro Benzenesulfonic acid dihydrate</t>
  </si>
  <si>
    <t>89-04-3</t>
  </si>
  <si>
    <t>Trioctyl trimellitate</t>
  </si>
  <si>
    <t>89-05-4</t>
  </si>
  <si>
    <t>Pyromellitic acid</t>
  </si>
  <si>
    <t>89-08-7</t>
  </si>
  <si>
    <t>4-Sulfophthalic acid</t>
  </si>
  <si>
    <t>89197-32-0</t>
  </si>
  <si>
    <t>Efaroxan</t>
  </si>
  <si>
    <t>89226-75-5</t>
  </si>
  <si>
    <t>Manidipine dihydrochloride</t>
  </si>
  <si>
    <t>89-25-8</t>
  </si>
  <si>
    <t>1-Phenyl-3-methyl-5-pyrazolone</t>
  </si>
  <si>
    <t>893-01-6</t>
  </si>
  <si>
    <t>Tenylidone</t>
  </si>
  <si>
    <t>89-32-7</t>
  </si>
  <si>
    <t>1H,3H-Benzo(1,2-c:4,5-c')difuran-1,3,5,7-tetrone</t>
  </si>
  <si>
    <t>89-33-8</t>
  </si>
  <si>
    <t>Ethyl 5-oxo-1-phenyl-4,5-dihydro-1H-pyrazole-3-carboxylate</t>
  </si>
  <si>
    <t>893443-18-0</t>
  </si>
  <si>
    <t>1-Ethyl-1-methylpyrrolidinium trifluoromethanesulfonate</t>
  </si>
  <si>
    <t>89-36-1</t>
  </si>
  <si>
    <t>4-(3-Methyl-5-oxo-4,5-dihydro-1H-pyrazol-1-yl)benzenesulfonic acid</t>
  </si>
  <si>
    <t>89365-50-4</t>
  </si>
  <si>
    <t>Salmeterol</t>
  </si>
  <si>
    <t>89396-94-1</t>
  </si>
  <si>
    <t>Imidapril hydrochloride</t>
  </si>
  <si>
    <t>89-40-7</t>
  </si>
  <si>
    <t>4-Nitrophthalimide</t>
  </si>
  <si>
    <t>89419-40-9</t>
  </si>
  <si>
    <t>Mosapramine</t>
  </si>
  <si>
    <t>89-46-3</t>
  </si>
  <si>
    <t>Menthyl salicylate</t>
  </si>
  <si>
    <t>894-71-3</t>
  </si>
  <si>
    <t>Nortriptyline hydrochloride</t>
  </si>
  <si>
    <t>89565-68-4</t>
  </si>
  <si>
    <t>Tropisetron</t>
  </si>
  <si>
    <t>89-57-6</t>
  </si>
  <si>
    <t>5-Aminosalicylic acid</t>
  </si>
  <si>
    <t>89-58-7</t>
  </si>
  <si>
    <t>1,4-Dimethyl-2-nitrobenzene</t>
  </si>
  <si>
    <t>89-62-3</t>
  </si>
  <si>
    <t>4-Methyl-2-nitroaniline</t>
  </si>
  <si>
    <t>89-63-4</t>
  </si>
  <si>
    <t>4-Chloro-2-nitroaniline</t>
  </si>
  <si>
    <t>89-65-6</t>
  </si>
  <si>
    <t>Isoascorbic acid</t>
  </si>
  <si>
    <t>89667-40-3</t>
  </si>
  <si>
    <t>Isbogrel</t>
  </si>
  <si>
    <t>89-68-9</t>
  </si>
  <si>
    <t>6-Chlorothymol</t>
  </si>
  <si>
    <t>89-69-0</t>
  </si>
  <si>
    <t>2,4,5-Trichloronitrobenzene</t>
  </si>
  <si>
    <t>89-71-4</t>
  </si>
  <si>
    <t>Methyl 2-methylbenzoate</t>
  </si>
  <si>
    <t>897-15-4</t>
  </si>
  <si>
    <t>Dothiepin hydrochloride</t>
  </si>
  <si>
    <t>89-72-5</t>
  </si>
  <si>
    <t>2-(Butan-2-yl)phenol</t>
  </si>
  <si>
    <t>89778-27-8</t>
  </si>
  <si>
    <t>Toremifene citrate</t>
  </si>
  <si>
    <t>89-78-1</t>
  </si>
  <si>
    <t>dl-Menthol</t>
  </si>
  <si>
    <t>89785-84-2</t>
  </si>
  <si>
    <t>Tazobactam sodium</t>
  </si>
  <si>
    <t>89-79-2</t>
  </si>
  <si>
    <t>Isopulegol</t>
  </si>
  <si>
    <t>89796-99-6</t>
  </si>
  <si>
    <t>Aceclofenac</t>
  </si>
  <si>
    <t>898128-45-5</t>
  </si>
  <si>
    <t>2-[(4-Chloro-3-methylphenyl)amino]benzoic acid</t>
  </si>
  <si>
    <t>89-82-7</t>
  </si>
  <si>
    <t>R-(+)-Pulegone</t>
  </si>
  <si>
    <t>89-83-8</t>
  </si>
  <si>
    <t>Thymol</t>
  </si>
  <si>
    <t>89-86-1</t>
  </si>
  <si>
    <t>2,4-Dihydroxybenzoic acid</t>
  </si>
  <si>
    <t>89-87-2</t>
  </si>
  <si>
    <t>1,3-Dimethyl-4-nitrobenzene</t>
  </si>
  <si>
    <t>89-98-5</t>
  </si>
  <si>
    <t>2-Chlorobenzaldehyde</t>
  </si>
  <si>
    <t>90-00-6</t>
  </si>
  <si>
    <t>2-Ethylphenol</t>
  </si>
  <si>
    <t>90-01-7</t>
  </si>
  <si>
    <t>Salicyl alcohol</t>
  </si>
  <si>
    <t>9002-12-4</t>
  </si>
  <si>
    <t>Uricase from Bacillus fastidiosus</t>
  </si>
  <si>
    <t>90-02-8</t>
  </si>
  <si>
    <t>Salicylaldehyde</t>
  </si>
  <si>
    <t>9002-93-1</t>
  </si>
  <si>
    <t>Triton X-100</t>
  </si>
  <si>
    <t>9002-96-4</t>
  </si>
  <si>
    <t>Tocophersolan</t>
  </si>
  <si>
    <t>9003-11-6</t>
  </si>
  <si>
    <t>Poloxalene</t>
  </si>
  <si>
    <t>90038-01-0</t>
  </si>
  <si>
    <t>Detomidine hydrochloride</t>
  </si>
  <si>
    <t>90-03-9</t>
  </si>
  <si>
    <t>o-(Chloromercuri)phenol</t>
  </si>
  <si>
    <t>90-04-0</t>
  </si>
  <si>
    <t>2-Anisidine</t>
  </si>
  <si>
    <t>9004-38-0</t>
  </si>
  <si>
    <t>Cellulose acetate phthalate</t>
  </si>
  <si>
    <t>90045-36-6</t>
  </si>
  <si>
    <t>Ginkgo biloba extract</t>
  </si>
  <si>
    <t>9004-61-9</t>
  </si>
  <si>
    <t>Hyaluronic acid</t>
  </si>
  <si>
    <t>9004-73-3</t>
  </si>
  <si>
    <t>Methylpolysilicone</t>
  </si>
  <si>
    <t>9004-82-4</t>
  </si>
  <si>
    <t>Sodium lauryl polyoxyethylene ether sulfate</t>
  </si>
  <si>
    <t>9004-96-0</t>
  </si>
  <si>
    <t>Polyoxyethylene monoleate</t>
  </si>
  <si>
    <t>9004-98-2</t>
  </si>
  <si>
    <t>Polyoxyethylene (20) oleylether</t>
  </si>
  <si>
    <t>9005-00-9</t>
  </si>
  <si>
    <t>Polyethylene glycol stearyl ether</t>
  </si>
  <si>
    <t>9005-07-6</t>
  </si>
  <si>
    <t>Polyethylene glycol dioleate</t>
  </si>
  <si>
    <t>90-05-1</t>
  </si>
  <si>
    <t>2-Methoxyphenol</t>
  </si>
  <si>
    <t>9005-27-0</t>
  </si>
  <si>
    <t>Hydroxyethyl starch</t>
  </si>
  <si>
    <t>9005-65-6</t>
  </si>
  <si>
    <t>Polysorbate 80</t>
  </si>
  <si>
    <t>9005-67-8</t>
  </si>
  <si>
    <t>Polysorbate 60</t>
  </si>
  <si>
    <t>9007-43-6</t>
  </si>
  <si>
    <t>Cytochrome C</t>
  </si>
  <si>
    <t>900-95-8</t>
  </si>
  <si>
    <t>Triphenyltin acetate</t>
  </si>
  <si>
    <t>90098-04-7</t>
  </si>
  <si>
    <t>Rebamipide</t>
  </si>
  <si>
    <t>90-12-0</t>
  </si>
  <si>
    <t>1-Methylnaphthalene</t>
  </si>
  <si>
    <t>90-13-1</t>
  </si>
  <si>
    <t>1-Chloronaphthalene</t>
  </si>
  <si>
    <t>9013-34-7</t>
  </si>
  <si>
    <t>Diethylaminoethyl-sephacel</t>
  </si>
  <si>
    <t>90-15-3</t>
  </si>
  <si>
    <t>1-Naphthol</t>
  </si>
  <si>
    <t>9016-00-6</t>
  </si>
  <si>
    <t>Polydimethylsiloxane</t>
  </si>
  <si>
    <t>90162-60-0</t>
  </si>
  <si>
    <t>Isbufylline</t>
  </si>
  <si>
    <t>90-16-4</t>
  </si>
  <si>
    <t>1,2,3-Benzotriazin-4(1H)-one</t>
  </si>
  <si>
    <t>9016-87-9</t>
  </si>
  <si>
    <t>Polymethylene polyphenyl isocynate</t>
  </si>
  <si>
    <t>90-17-5</t>
  </si>
  <si>
    <t>2,2,2-Trichloro-1-phenylethyl acetate</t>
  </si>
  <si>
    <t>90-22-2</t>
  </si>
  <si>
    <t>Diethylmethyl(2-3-methyl-2-phenylvaleryloxy)-ethyl)ammonium bromide</t>
  </si>
  <si>
    <t>902261-63-6</t>
  </si>
  <si>
    <t>5-(Piperidin-1-ylmethyl)-3,7-dihydro-4H-pyrrolo[2,3-d]pyrimidin-4-one</t>
  </si>
  <si>
    <t>90274-24-1</t>
  </si>
  <si>
    <t>Ractopamine hydrochloride</t>
  </si>
  <si>
    <t>90293-01-9</t>
  </si>
  <si>
    <t>Bifemelane</t>
  </si>
  <si>
    <t>90-30-2</t>
  </si>
  <si>
    <t>N-Phenyl-1-naphthylamine</t>
  </si>
  <si>
    <t>90-33-5</t>
  </si>
  <si>
    <t>4-Methylumbelliferone</t>
  </si>
  <si>
    <t>90-39-1</t>
  </si>
  <si>
    <t>Sparteine</t>
  </si>
  <si>
    <t>90-41-5</t>
  </si>
  <si>
    <t>2-Biphenylamine</t>
  </si>
  <si>
    <t>9041-93-4</t>
  </si>
  <si>
    <t>Bleomycin sulfate</t>
  </si>
  <si>
    <t>90-42-6</t>
  </si>
  <si>
    <t>1,1'-Bi(cyclohexyl)-2-one</t>
  </si>
  <si>
    <t>90-43-7</t>
  </si>
  <si>
    <t>2-Phenylphenol</t>
  </si>
  <si>
    <t>90-44-8</t>
  </si>
  <si>
    <t>Anthrone</t>
  </si>
  <si>
    <t>90-47-1</t>
  </si>
  <si>
    <t>Xanthone</t>
  </si>
  <si>
    <t>90-49-3</t>
  </si>
  <si>
    <t>Ethylphenylacetylurea</t>
  </si>
  <si>
    <t>90494-79-4</t>
  </si>
  <si>
    <t>Xaliproden hydrochloride</t>
  </si>
  <si>
    <t>90-51-7</t>
  </si>
  <si>
    <t>6-Amino-4-hydroxynaphthalene-2-sulfonic acid</t>
  </si>
  <si>
    <t>90-54-0</t>
  </si>
  <si>
    <t>Etafenone</t>
  </si>
  <si>
    <t>905-97-5</t>
  </si>
  <si>
    <t>3,3'-Diethylthiacarbocyanine iodide</t>
  </si>
  <si>
    <t>9066-59-5</t>
  </si>
  <si>
    <t>Lysozyme hydrochloride</t>
  </si>
  <si>
    <t>90-69-7</t>
  </si>
  <si>
    <t>Lobeline</t>
  </si>
  <si>
    <t>907169-79-3</t>
  </si>
  <si>
    <t>3,7-Bis(3,4-dimethoxyphenyl)tetrahydro-1H,5H-[1,2,4]triazolo[1,2-a][1,2,4]triazole-1,5-dithione</t>
  </si>
  <si>
    <t>90717-03-6</t>
  </si>
  <si>
    <t>Quinmerac</t>
  </si>
  <si>
    <t>90-72-2</t>
  </si>
  <si>
    <t>2,4,6-Tris(dimethylaminomethyl)phenol</t>
  </si>
  <si>
    <t>90729-43-4</t>
  </si>
  <si>
    <t>Ebastine</t>
  </si>
  <si>
    <t>90736-23-5</t>
  </si>
  <si>
    <t>N-(4-Fluorophenyl)-N-[1-(2-phenylethyl)-4-piperidyl] propanamide</t>
  </si>
  <si>
    <t>90779-69-4</t>
  </si>
  <si>
    <t>Atosiban</t>
  </si>
  <si>
    <t>90-80-2</t>
  </si>
  <si>
    <t>Gluconolactone</t>
  </si>
  <si>
    <t>90823-38-4</t>
  </si>
  <si>
    <t>Denatonium saccharide</t>
  </si>
  <si>
    <t>90-87-9</t>
  </si>
  <si>
    <t>2-Phenylpropionaldehyde dimethyl acetal</t>
  </si>
  <si>
    <t>909-39-7</t>
  </si>
  <si>
    <t>Opipramol dihydrochloride</t>
  </si>
  <si>
    <t>90-94-8</t>
  </si>
  <si>
    <t>Michler's ketone</t>
  </si>
  <si>
    <t>90-98-2</t>
  </si>
  <si>
    <t>4,4'-Dichlorobenzophenone</t>
  </si>
  <si>
    <t>91082-17-6</t>
  </si>
  <si>
    <t>C10-21 alkanesulfonic acids phenyl esters</t>
  </si>
  <si>
    <t>91-08-7</t>
  </si>
  <si>
    <t>Toluene-2,6-diisocyanate</t>
  </si>
  <si>
    <t>911217-00-0</t>
  </si>
  <si>
    <t>Ammonium glycyrrhizinate trihydrate</t>
  </si>
  <si>
    <t>911-45-5</t>
  </si>
  <si>
    <t>Clomiphene</t>
  </si>
  <si>
    <t>91-15-6</t>
  </si>
  <si>
    <t>1,2-Benzenedicarbonitrile</t>
  </si>
  <si>
    <t>91161-71-6</t>
  </si>
  <si>
    <t>Terbinafine</t>
  </si>
  <si>
    <t>911-65-9</t>
  </si>
  <si>
    <t>Etonitazene</t>
  </si>
  <si>
    <t>91-16-7</t>
  </si>
  <si>
    <t>1,2-Dimethoxybenzene</t>
  </si>
  <si>
    <t>91-17-8</t>
  </si>
  <si>
    <t>Decalin</t>
  </si>
  <si>
    <t>91-19-0</t>
  </si>
  <si>
    <t>Quinoxaline</t>
  </si>
  <si>
    <t>91-20-3</t>
  </si>
  <si>
    <t>Naphthalene</t>
  </si>
  <si>
    <t>91-21-4</t>
  </si>
  <si>
    <t>1,2,3,4-Tetrahydroisoquinoline</t>
  </si>
  <si>
    <t>91-22-5</t>
  </si>
  <si>
    <t>Quinoline</t>
  </si>
  <si>
    <t>91-23-6</t>
  </si>
  <si>
    <t>1-Methoxy-2-nitrobenzene</t>
  </si>
  <si>
    <t>91296-86-5</t>
  </si>
  <si>
    <t>Difloxacin hydrochloride</t>
  </si>
  <si>
    <t>91296-87-6</t>
  </si>
  <si>
    <t>Sarafloxacin hydrochloride</t>
  </si>
  <si>
    <t>91-33-8</t>
  </si>
  <si>
    <t>Benzthiazide</t>
  </si>
  <si>
    <t>91374-21-9</t>
  </si>
  <si>
    <t>Ropinirole</t>
  </si>
  <si>
    <t>91421-42-0</t>
  </si>
  <si>
    <t>Rubitecan</t>
  </si>
  <si>
    <t>91-44-1</t>
  </si>
  <si>
    <t>7-Diethylamino-4-methylcoumarin</t>
  </si>
  <si>
    <t>91465-08-6</t>
  </si>
  <si>
    <t>?-Cyhalothrin</t>
  </si>
  <si>
    <t>91503-79-6</t>
  </si>
  <si>
    <t>Flurbiprofen axetil</t>
  </si>
  <si>
    <t>91-53-2</t>
  </si>
  <si>
    <t>Ethoxyquin</t>
  </si>
  <si>
    <t>91-56-5</t>
  </si>
  <si>
    <t>Isatin</t>
  </si>
  <si>
    <t>915-67-3</t>
  </si>
  <si>
    <t>Amaranth</t>
  </si>
  <si>
    <t>91-57-6</t>
  </si>
  <si>
    <t>2-Methylnaphthalene</t>
  </si>
  <si>
    <t>91-58-7</t>
  </si>
  <si>
    <t>2-Chloronaphthalene</t>
  </si>
  <si>
    <t>91-59-8</t>
  </si>
  <si>
    <t>2-Naphthylamine</t>
  </si>
  <si>
    <t>91599-74-5</t>
  </si>
  <si>
    <t>rac Benidipine hydrochloride</t>
  </si>
  <si>
    <t>91-61-2</t>
  </si>
  <si>
    <t>6-Methyl-1,2,3,4-tetrahydroquinoline</t>
  </si>
  <si>
    <t>91-62-3</t>
  </si>
  <si>
    <t>6-Methylquinoline</t>
  </si>
  <si>
    <t>91-63-4</t>
  </si>
  <si>
    <t>Quinaldine</t>
  </si>
  <si>
    <t>91-64-5</t>
  </si>
  <si>
    <t>Coumarin</t>
  </si>
  <si>
    <t>91648-24-7</t>
  </si>
  <si>
    <t>Pentaerythritol allyl ether</t>
  </si>
  <si>
    <t>91-65-6</t>
  </si>
  <si>
    <t>N,N-Diethylcyclohexylamine</t>
  </si>
  <si>
    <t>91-66-7</t>
  </si>
  <si>
    <t>N,N-Diethylaniline</t>
  </si>
  <si>
    <t>91-68-9</t>
  </si>
  <si>
    <t>3-Diethylaminophenol</t>
  </si>
  <si>
    <t>91-76-9</t>
  </si>
  <si>
    <t>6-Phenyl-1,3,5-triazine-2,4-diamine</t>
  </si>
  <si>
    <t>918-00-3</t>
  </si>
  <si>
    <t>1,1,1-Trichloropropanone</t>
  </si>
  <si>
    <t>91832-40-5</t>
  </si>
  <si>
    <t>Cefdinir</t>
  </si>
  <si>
    <t>91-84-9</t>
  </si>
  <si>
    <t>Pyrilamine</t>
  </si>
  <si>
    <t>918639-10-8</t>
  </si>
  <si>
    <t>Bosutinib methanoate</t>
  </si>
  <si>
    <t>91-88-3</t>
  </si>
  <si>
    <t>2-(N-Ethyl-m-toluidino)ethanol</t>
  </si>
  <si>
    <t>91-93-0</t>
  </si>
  <si>
    <t>3,3'-Dimethoxybenzidine-4,4'-diisocyanate</t>
  </si>
  <si>
    <t>919-30-2</t>
  </si>
  <si>
    <t>3-Aminopropyltriethoxysilane</t>
  </si>
  <si>
    <t>919-31-3</t>
  </si>
  <si>
    <t>3-(Triethoxysilyl)propionitrile</t>
  </si>
  <si>
    <t>91940-87-3</t>
  </si>
  <si>
    <t>Zatebradine hydrochloride</t>
  </si>
  <si>
    <t>91-94-1</t>
  </si>
  <si>
    <t>3,3'-Dichlorobenzidine</t>
  </si>
  <si>
    <t>91-95-2</t>
  </si>
  <si>
    <t>3,3'-Diaminobenzidine</t>
  </si>
  <si>
    <t>92-00-2</t>
  </si>
  <si>
    <t>2,2'-(3-Chlorophenylimino)diethanol</t>
  </si>
  <si>
    <t>92-04-6</t>
  </si>
  <si>
    <t>2-Chloro-4-phenylphenol</t>
  </si>
  <si>
    <t>92-06-8</t>
  </si>
  <si>
    <t>1,1':3',1''-Terphenyl</t>
  </si>
  <si>
    <t>921-03-9</t>
  </si>
  <si>
    <t>1,1,3-Trichloropropanone</t>
  </si>
  <si>
    <t>921-20-0</t>
  </si>
  <si>
    <t>3-(Hydroxymethyl)pentane-2,4-diol</t>
  </si>
  <si>
    <t>92-13-7</t>
  </si>
  <si>
    <t>Pilocarpine</t>
  </si>
  <si>
    <t>92146-82-2</t>
  </si>
  <si>
    <t>tert-Butyl-3-aminobenzoate</t>
  </si>
  <si>
    <t>92-15-9</t>
  </si>
  <si>
    <t>N-(2-Methoxyphenyl)-3-oxobutanamide</t>
  </si>
  <si>
    <t>92-31-9</t>
  </si>
  <si>
    <t>Toluidine blue</t>
  </si>
  <si>
    <t>923-26-2</t>
  </si>
  <si>
    <t>2-Hydroxypropyl 2-methylacrylate</t>
  </si>
  <si>
    <t>92339-11-2</t>
  </si>
  <si>
    <t>Iodixanol</t>
  </si>
  <si>
    <t>924-16-3</t>
  </si>
  <si>
    <t>N-Nitrosodibutylamine</t>
  </si>
  <si>
    <t>92-43-3</t>
  </si>
  <si>
    <t>1-Phenyl-3-pyrazolidinone</t>
  </si>
  <si>
    <t>924-49-2</t>
  </si>
  <si>
    <t>4-Amino-3-hydroxybutyric acid</t>
  </si>
  <si>
    <t>92-48-8</t>
  </si>
  <si>
    <t>6-Methyl coumarin</t>
  </si>
  <si>
    <t>924-88-9</t>
  </si>
  <si>
    <t>Dipropan-2-yl butanedioate</t>
  </si>
  <si>
    <t>92-51-3</t>
  </si>
  <si>
    <t>Dicyclohexyl</t>
  </si>
  <si>
    <t>92-52-4</t>
  </si>
  <si>
    <t>Biphenyl</t>
  </si>
  <si>
    <t>92-55-7</t>
  </si>
  <si>
    <t>5-Nitro-2-furanmethanediol diacetate</t>
  </si>
  <si>
    <t>92-59-1</t>
  </si>
  <si>
    <t>N-Ethyl-N-phenyl benzylamine</t>
  </si>
  <si>
    <t>926-06-7</t>
  </si>
  <si>
    <t>Isopropyl methanesulfonate</t>
  </si>
  <si>
    <t>92623-83-1</t>
  </si>
  <si>
    <t>Pravadoline</t>
  </si>
  <si>
    <t>926-39-6</t>
  </si>
  <si>
    <t>2-Aminoethyl hydrogen sulfate</t>
  </si>
  <si>
    <t>926-57-8</t>
  </si>
  <si>
    <t>1,3-Dichloro-2-butene</t>
  </si>
  <si>
    <t>92-66-0</t>
  </si>
  <si>
    <t>4-Bromobiphenyl</t>
  </si>
  <si>
    <t>92-67-1</t>
  </si>
  <si>
    <t>4-Biphenylamine</t>
  </si>
  <si>
    <t>92-68-2</t>
  </si>
  <si>
    <t>4-Cyclohexylcyclohexanone</t>
  </si>
  <si>
    <t>92-69-3</t>
  </si>
  <si>
    <t>4-Phenylphenol</t>
  </si>
  <si>
    <t>92-70-6</t>
  </si>
  <si>
    <t>3-Hydroxy-2-naphthoic acid</t>
  </si>
  <si>
    <t>927-19-5</t>
  </si>
  <si>
    <t>Dipotassium glycerophosphate</t>
  </si>
  <si>
    <t>92841-65-1</t>
  </si>
  <si>
    <t>(4R,5S)-(-)-1,5-Dimethyl-4-phenyl-2-imidazolidinone</t>
  </si>
  <si>
    <t>92-84-2</t>
  </si>
  <si>
    <t>Phenothiazine</t>
  </si>
  <si>
    <t>92-87-5</t>
  </si>
  <si>
    <t>Benzidine</t>
  </si>
  <si>
    <t>92-88-6</t>
  </si>
  <si>
    <t>4,4'-Biphenyldiol</t>
  </si>
  <si>
    <t>928-95-0</t>
  </si>
  <si>
    <t>(E)-2-Hexen-1-ol</t>
  </si>
  <si>
    <t>928-96-1</t>
  </si>
  <si>
    <t>(Z)-3-Hexen-1-ol</t>
  </si>
  <si>
    <t>928-97-2</t>
  </si>
  <si>
    <t>(E)-3-Hexen-1-ol</t>
  </si>
  <si>
    <t>929-06-6</t>
  </si>
  <si>
    <t>2-(2-Aminoethoxy)ethanol</t>
  </si>
  <si>
    <t>92-94-4</t>
  </si>
  <si>
    <t>1,1':4',1''-Terphenyl</t>
  </si>
  <si>
    <t>92953-10-1</t>
  </si>
  <si>
    <t>Clofilium tosylate</t>
  </si>
  <si>
    <t>929-59-9</t>
  </si>
  <si>
    <t>2,2'-[Ethane-1,2-diylbis(oxy)]diethanamine</t>
  </si>
  <si>
    <t>929601-09-2</t>
  </si>
  <si>
    <t>SR58611</t>
  </si>
  <si>
    <t>929-73-7</t>
  </si>
  <si>
    <t>Dodecylamine hydrochloride</t>
  </si>
  <si>
    <t>93-00-5</t>
  </si>
  <si>
    <t>6-Aminonaphthalene-2-sulfonic acid</t>
  </si>
  <si>
    <t>930-22-3</t>
  </si>
  <si>
    <t>1,2-Epoxy-3-butene</t>
  </si>
  <si>
    <t>93-04-9</t>
  </si>
  <si>
    <t>2-Methoxynaphthalene</t>
  </si>
  <si>
    <t>93-05-0</t>
  </si>
  <si>
    <t>N,N-Diethylbenzene-1,4-diamine</t>
  </si>
  <si>
    <t>930-55-2</t>
  </si>
  <si>
    <t>N-Nitrosopyrrolidine</t>
  </si>
  <si>
    <t>930-68-7</t>
  </si>
  <si>
    <t>2-Cyclohexen-1-one</t>
  </si>
  <si>
    <t>930-69-8</t>
  </si>
  <si>
    <t>Sodium benzenethiolate</t>
  </si>
  <si>
    <t>93-08-3</t>
  </si>
  <si>
    <t>2'-Acetonaphthone</t>
  </si>
  <si>
    <t>93106-60-6</t>
  </si>
  <si>
    <t>Enrofloxacin</t>
  </si>
  <si>
    <t>93107-08-5</t>
  </si>
  <si>
    <t>Ciprofloxacin hydrochloride</t>
  </si>
  <si>
    <t>931-19-1</t>
  </si>
  <si>
    <t>2-Methylpyridine 1-oxide</t>
  </si>
  <si>
    <t>931-36-2</t>
  </si>
  <si>
    <t>2-Ethyl-4-methyl-1H-imidazole</t>
  </si>
  <si>
    <t>93-14-1</t>
  </si>
  <si>
    <t>Guaifenesin</t>
  </si>
  <si>
    <t>93-15-2</t>
  </si>
  <si>
    <t>Methyleugenol</t>
  </si>
  <si>
    <t>931-97-5</t>
  </si>
  <si>
    <t>Cyclohexanone cyanohydrin</t>
  </si>
  <si>
    <t>932-83-2</t>
  </si>
  <si>
    <t>N-Nitrosohexamethyleneimine</t>
  </si>
  <si>
    <t>93-30-1</t>
  </si>
  <si>
    <t>Methoxyphenamine</t>
  </si>
  <si>
    <t>93302-47-7</t>
  </si>
  <si>
    <t>Naloxone methyliodide</t>
  </si>
  <si>
    <t>933-48-2</t>
  </si>
  <si>
    <t>(1R,5R)-3,3,5-trimethylcyclohexanol</t>
  </si>
  <si>
    <t>933-52-8</t>
  </si>
  <si>
    <t>2,2,4,4-Tetramethylcyclobutane-1,3-dione</t>
  </si>
  <si>
    <t>933-75-5</t>
  </si>
  <si>
    <t>2,3,6-Trichlorophenol</t>
  </si>
  <si>
    <t>933-78-8</t>
  </si>
  <si>
    <t>2,3,5-Trichlorophenol</t>
  </si>
  <si>
    <t>934-00-9</t>
  </si>
  <si>
    <t>3-Methoxycatechol</t>
  </si>
  <si>
    <t>934-32-7</t>
  </si>
  <si>
    <t>2-Aminobenzimidazole</t>
  </si>
  <si>
    <t>93457-69-3</t>
  </si>
  <si>
    <t>1-Butyl-1-methylpyrrolidinium bromide</t>
  </si>
  <si>
    <t>93-46-9</t>
  </si>
  <si>
    <t>N,N'-Di-2-naphthyl-p-phenylenediamine</t>
  </si>
  <si>
    <t>93-47-0</t>
  </si>
  <si>
    <t>Verazide</t>
  </si>
  <si>
    <t>93479-97-1</t>
  </si>
  <si>
    <t>Glimepiride</t>
  </si>
  <si>
    <t>93-51-6</t>
  </si>
  <si>
    <t>2-Methoxy-4-methylphenol</t>
  </si>
  <si>
    <t>93-54-9</t>
  </si>
  <si>
    <t>1-Phenyl-1-propanol</t>
  </si>
  <si>
    <t>93-55-0</t>
  </si>
  <si>
    <t>1-Phenylpropan-1-one</t>
  </si>
  <si>
    <t>93-56-1</t>
  </si>
  <si>
    <t>Styrene glycol</t>
  </si>
  <si>
    <t>935-69-3</t>
  </si>
  <si>
    <t>7-Methyladenine</t>
  </si>
  <si>
    <t>93-58-3</t>
  </si>
  <si>
    <t>Methyl benzoate</t>
  </si>
  <si>
    <t>935-95-5</t>
  </si>
  <si>
    <t>2,3,5,6-Tetrachlorophenol</t>
  </si>
  <si>
    <t>93-60-7</t>
  </si>
  <si>
    <t>Methyl nicotinate</t>
  </si>
  <si>
    <t>Mecoprop</t>
  </si>
  <si>
    <t>93-68-5</t>
  </si>
  <si>
    <t>N-(2-Methylphenyl)-3-oxobutanamide</t>
  </si>
  <si>
    <t>93-69-6</t>
  </si>
  <si>
    <t>1-(o-Tolyl)biguanide</t>
  </si>
  <si>
    <t>93-72-1</t>
  </si>
  <si>
    <t>2-(2,4,5-Trichlorophenoxy)propionic acid</t>
  </si>
  <si>
    <t>93-76-5</t>
  </si>
  <si>
    <t>2,4,5-Trichlorophenoxyacetic acid</t>
  </si>
  <si>
    <t>93793-83-0</t>
  </si>
  <si>
    <t>Roxatidine acetate hydrochloride</t>
  </si>
  <si>
    <t>938-16-9</t>
  </si>
  <si>
    <t>tert-Butyl phenyl ketone</t>
  </si>
  <si>
    <t>93-83-4</t>
  </si>
  <si>
    <t>(9Z)-N,N-Bis(2-hydroxyethyl)octadec-9-enamide</t>
  </si>
  <si>
    <t>938-73-8</t>
  </si>
  <si>
    <t>2-Ethoxybenzamide</t>
  </si>
  <si>
    <t>938-85-2</t>
  </si>
  <si>
    <t>1-Methylguanine</t>
  </si>
  <si>
    <t>93-89-0</t>
  </si>
  <si>
    <t>Ethyl benzoate</t>
  </si>
  <si>
    <t>93-91-4</t>
  </si>
  <si>
    <t>1-Benzoylacetone</t>
  </si>
  <si>
    <t>93-92-5</t>
  </si>
  <si>
    <t>(+/-)-alpha-Methylbenzyl acetate</t>
  </si>
  <si>
    <t>939-48-0</t>
  </si>
  <si>
    <t>Propan-2-yl benzoate</t>
  </si>
  <si>
    <t>93957-54-1</t>
  </si>
  <si>
    <t>Fluvastatin</t>
  </si>
  <si>
    <t>93957-55-2</t>
  </si>
  <si>
    <t>Fluvastatin sodium</t>
  </si>
  <si>
    <t>93-97-0</t>
  </si>
  <si>
    <t>Benzoic anhydride</t>
  </si>
  <si>
    <t>93-99-2</t>
  </si>
  <si>
    <t>Phenyl benzoate</t>
  </si>
  <si>
    <t>939-97-9</t>
  </si>
  <si>
    <t>4-tert-Butylbenzaldehyde</t>
  </si>
  <si>
    <t>94-02-0</t>
  </si>
  <si>
    <t>Ethyl benzoylacetate</t>
  </si>
  <si>
    <t>94055-76-2</t>
  </si>
  <si>
    <t>Suplatast tosylate</t>
  </si>
  <si>
    <t>940-69-2</t>
  </si>
  <si>
    <t>alpha-Lipoic acid amide</t>
  </si>
  <si>
    <t>94-07-5</t>
  </si>
  <si>
    <t>p-Synephrine</t>
  </si>
  <si>
    <t>94-08-6</t>
  </si>
  <si>
    <t>Ethyl 4-methylbenzoate</t>
  </si>
  <si>
    <t>94-09-7</t>
  </si>
  <si>
    <t>Benzocaine</t>
  </si>
  <si>
    <t>94-10-0</t>
  </si>
  <si>
    <t>Ethoxazene</t>
  </si>
  <si>
    <t>94-11-1</t>
  </si>
  <si>
    <t>2,4-D isopropyl ester</t>
  </si>
  <si>
    <t>94-12-2</t>
  </si>
  <si>
    <t>Risocaine</t>
  </si>
  <si>
    <t>94-14-4</t>
  </si>
  <si>
    <t>Isocaine</t>
  </si>
  <si>
    <t>941-69-5</t>
  </si>
  <si>
    <t>1-Phenyl-1H-pyrrole-2,5-dione</t>
  </si>
  <si>
    <t>94-18-8</t>
  </si>
  <si>
    <t>Benzylparaben</t>
  </si>
  <si>
    <t>94-19-9</t>
  </si>
  <si>
    <t>Sulfaethidole</t>
  </si>
  <si>
    <t>94-20-2</t>
  </si>
  <si>
    <t>Chlorpropamide</t>
  </si>
  <si>
    <t>94-23-5</t>
  </si>
  <si>
    <t>Parethoxycaine</t>
  </si>
  <si>
    <t>94-25-7</t>
  </si>
  <si>
    <t>Butyl 4-aminobenzoate</t>
  </si>
  <si>
    <t>94-26-8</t>
  </si>
  <si>
    <t>Butylparaben</t>
  </si>
  <si>
    <t>94-28-0</t>
  </si>
  <si>
    <t>Triethylene glycol bis(2-ethylhexanoate)</t>
  </si>
  <si>
    <t>94280-72-5</t>
  </si>
  <si>
    <t>1-Butyl-1-methylpiperidinium bromide</t>
  </si>
  <si>
    <t>94317-64-3</t>
  </si>
  <si>
    <t>N-Butylphosphorothioic triamide</t>
  </si>
  <si>
    <t>943-41-9</t>
  </si>
  <si>
    <t>N-Nitroso-N-methyl-4-nitroaniline</t>
  </si>
  <si>
    <t>94-36-0</t>
  </si>
  <si>
    <t>Benzoyl peroxide</t>
  </si>
  <si>
    <t>94361-06-5</t>
  </si>
  <si>
    <t>Cyproconazole</t>
  </si>
  <si>
    <t>94-37-1</t>
  </si>
  <si>
    <t>Dicyclopentamethylenethiuram disulfide</t>
  </si>
  <si>
    <t>943-89-5</t>
  </si>
  <si>
    <t>4-Methoxy-(2E)-cinnamic acid</t>
  </si>
  <si>
    <t>944-22-9</t>
  </si>
  <si>
    <t>Fonofos</t>
  </si>
  <si>
    <t>94-44-0</t>
  </si>
  <si>
    <t>Benzyl nicotinate</t>
  </si>
  <si>
    <t>94-45-1</t>
  </si>
  <si>
    <t>2-Amino-6-ethoxybenzothiazole</t>
  </si>
  <si>
    <t>94-46-2</t>
  </si>
  <si>
    <t>Isopentyl benzoate</t>
  </si>
  <si>
    <t>94-47-3</t>
  </si>
  <si>
    <t>2-Phenylethyl benzoate</t>
  </si>
  <si>
    <t>94497-51-5</t>
  </si>
  <si>
    <t>Tamibarotene</t>
  </si>
  <si>
    <t>94-52-0</t>
  </si>
  <si>
    <t>6-Nitrobenzimidazole</t>
  </si>
  <si>
    <t>94535-50-9</t>
  </si>
  <si>
    <t>Levcromakalim</t>
  </si>
  <si>
    <t>94-59-7</t>
  </si>
  <si>
    <t>Safrole</t>
  </si>
  <si>
    <t>94-60-0</t>
  </si>
  <si>
    <t>Dimethyl hexahydroterephthalate</t>
  </si>
  <si>
    <t>94-62-2</t>
  </si>
  <si>
    <t>Piperine</t>
  </si>
  <si>
    <t>94-70-2</t>
  </si>
  <si>
    <t>2-Ethoxyaniline</t>
  </si>
  <si>
    <t>947-02-4</t>
  </si>
  <si>
    <t>Phosfolan</t>
  </si>
  <si>
    <t>947-04-6</t>
  </si>
  <si>
    <t>Azacyclotridecan-2-one</t>
  </si>
  <si>
    <t>94-71-3</t>
  </si>
  <si>
    <t>o-Ethoxyphenol</t>
  </si>
  <si>
    <t>947-19-3</t>
  </si>
  <si>
    <t>(1-Hydroxycyclohexyl)(phenyl)methanone</t>
  </si>
  <si>
    <t>94739-29-4</t>
  </si>
  <si>
    <t>Lemildipine</t>
  </si>
  <si>
    <t>94-74-6</t>
  </si>
  <si>
    <t>MCPA</t>
  </si>
  <si>
    <t>94746-78-8</t>
  </si>
  <si>
    <t>Molracetam</t>
  </si>
  <si>
    <t>94749-08-3</t>
  </si>
  <si>
    <t>Salmeterol xinafoate</t>
  </si>
  <si>
    <t>94-75-7</t>
  </si>
  <si>
    <t>2,4-Dichlorophenoxyacetic acid</t>
  </si>
  <si>
    <t>94-80-4</t>
  </si>
  <si>
    <t>2,4-D Butyl ester</t>
  </si>
  <si>
    <t>94-81-5</t>
  </si>
  <si>
    <t>MCPB</t>
  </si>
  <si>
    <t>94-82-6</t>
  </si>
  <si>
    <t>2,4-Dichlorophenoxybutyric acid</t>
  </si>
  <si>
    <t>94841-17-5</t>
  </si>
  <si>
    <t>Spirapril hydrochloride</t>
  </si>
  <si>
    <t>94-91-7</t>
  </si>
  <si>
    <t>N,N'-Disalicylidene-1,2-diaminopropane</t>
  </si>
  <si>
    <t>94-96-2</t>
  </si>
  <si>
    <t>2-Ethyl-1,3-hexanediol</t>
  </si>
  <si>
    <t>94-97-3</t>
  </si>
  <si>
    <t>5-Chlorobenzotriazole</t>
  </si>
  <si>
    <t>94-99-5</t>
  </si>
  <si>
    <t>2,4-Dichloro-1-(chloromethyl)benzene</t>
  </si>
  <si>
    <t>950-35-6</t>
  </si>
  <si>
    <t>Methylparaoxon</t>
  </si>
  <si>
    <t>950-37-8</t>
  </si>
  <si>
    <t>Methidathion</t>
  </si>
  <si>
    <t>95-06-7</t>
  </si>
  <si>
    <t>Sulfallate</t>
  </si>
  <si>
    <t>95-13-6</t>
  </si>
  <si>
    <t>Indene</t>
  </si>
  <si>
    <t>95-14-7</t>
  </si>
  <si>
    <t>1,2,3-Benzotriazole</t>
  </si>
  <si>
    <t>95-16-9</t>
  </si>
  <si>
    <t>Benzothiazole</t>
  </si>
  <si>
    <t>952-23-8</t>
  </si>
  <si>
    <t>Proflavin hydrochloride</t>
  </si>
  <si>
    <t>95233-18-4</t>
  </si>
  <si>
    <t>Atovaquone</t>
  </si>
  <si>
    <t>952-54-5</t>
  </si>
  <si>
    <t>Morphazinamide</t>
  </si>
  <si>
    <t>95266-40-3</t>
  </si>
  <si>
    <t>Trinexapac-ethyl</t>
  </si>
  <si>
    <t>95-27-2</t>
  </si>
  <si>
    <t>Diamthazole</t>
  </si>
  <si>
    <t>95-31-8</t>
  </si>
  <si>
    <t>N-tert-Butyl-2-benzothiazolesulfenamide</t>
  </si>
  <si>
    <t>95-32-9</t>
  </si>
  <si>
    <t>2-(Morpholin-4-yldithio)-1,3-benzothiazole</t>
  </si>
  <si>
    <t>95-33-0</t>
  </si>
  <si>
    <t>N-Cyclohexyl-2-benzothiazolesulfenamide</t>
  </si>
  <si>
    <t>95-38-5</t>
  </si>
  <si>
    <t>2-(8-Heptadecenyl)-2-imidazoline-1-ethanol</t>
  </si>
  <si>
    <t>954-21-2</t>
  </si>
  <si>
    <t>N-methyl-alpha-phenylbenzeneacetamide</t>
  </si>
  <si>
    <t>95-45-4</t>
  </si>
  <si>
    <t>Dimethylglyoxime</t>
  </si>
  <si>
    <t>95-46-5</t>
  </si>
  <si>
    <t>2-Bromotoluene</t>
  </si>
  <si>
    <t>95-47-6</t>
  </si>
  <si>
    <t>o-Xylene</t>
  </si>
  <si>
    <t>95-48-7</t>
  </si>
  <si>
    <t>o-Cresol</t>
  </si>
  <si>
    <t>95-49-8</t>
  </si>
  <si>
    <t>2-Chlorotoluene</t>
  </si>
  <si>
    <t>95-50-1</t>
  </si>
  <si>
    <t>1,2-Dichlorobenzene</t>
  </si>
  <si>
    <t>95-51-2</t>
  </si>
  <si>
    <t>2-Chloroaniline</t>
  </si>
  <si>
    <t>95-53-4</t>
  </si>
  <si>
    <t>2-Methylaniline</t>
  </si>
  <si>
    <t>95-54-5</t>
  </si>
  <si>
    <t>1,2-Phenylenediamine</t>
  </si>
  <si>
    <t>95-55-6</t>
  </si>
  <si>
    <t>2-Aminophenol</t>
  </si>
  <si>
    <t>95-57-8</t>
  </si>
  <si>
    <t>2-Chlorophenol</t>
  </si>
  <si>
    <t>956-03-6</t>
  </si>
  <si>
    <t>Meprylcaine hydrochloride</t>
  </si>
  <si>
    <t>95635-55-5</t>
  </si>
  <si>
    <t>Ranolazine</t>
  </si>
  <si>
    <t>95-63-6</t>
  </si>
  <si>
    <t>1,2,4-Trimethylbenzene</t>
  </si>
  <si>
    <t>95-64-7</t>
  </si>
  <si>
    <t>3,4-Dimethylaniline</t>
  </si>
  <si>
    <t>95-65-8</t>
  </si>
  <si>
    <t>3,4-Dimethylphenol</t>
  </si>
  <si>
    <t>95-68-1</t>
  </si>
  <si>
    <t>2,4-Dimethylaniline</t>
  </si>
  <si>
    <t>95-69-2</t>
  </si>
  <si>
    <t>4-Chloro-2-methylaniline</t>
  </si>
  <si>
    <t>95-71-6</t>
  </si>
  <si>
    <t>Methylhydroquinone</t>
  </si>
  <si>
    <t>95734-82-0</t>
  </si>
  <si>
    <t>Nedaplatin</t>
  </si>
  <si>
    <t>95737-68-1</t>
  </si>
  <si>
    <t>Pyriproxyfen</t>
  </si>
  <si>
    <t>95-73-8</t>
  </si>
  <si>
    <t>2,4-Dichlorotoluene</t>
  </si>
  <si>
    <t>95-74-9</t>
  </si>
  <si>
    <t>3-Chloro-4-methylaniline</t>
  </si>
  <si>
    <t>957-51-7</t>
  </si>
  <si>
    <t>Diphenamid</t>
  </si>
  <si>
    <t>957-56-2</t>
  </si>
  <si>
    <t>Fluindione</t>
  </si>
  <si>
    <t>95-76-1</t>
  </si>
  <si>
    <t>3,4-Dichloroaniline</t>
  </si>
  <si>
    <t>957-68-6</t>
  </si>
  <si>
    <t>7-Aminocephalosporanic acid</t>
  </si>
  <si>
    <t>95-77-2</t>
  </si>
  <si>
    <t>3,4-Dichlorophenol</t>
  </si>
  <si>
    <t>95-78-3</t>
  </si>
  <si>
    <t>2,5-Dimethylaniline</t>
  </si>
  <si>
    <t>95-79-4</t>
  </si>
  <si>
    <t>5-Chloro-2-methylaniline</t>
  </si>
  <si>
    <t>95-80-7</t>
  </si>
  <si>
    <t>2,4-Diaminotoluene</t>
  </si>
  <si>
    <t>95-82-9</t>
  </si>
  <si>
    <t>2,5-Dichloroaniline</t>
  </si>
  <si>
    <t>95-83-0</t>
  </si>
  <si>
    <t>4-Chloro-1,2-diaminobenzene</t>
  </si>
  <si>
    <t>95-84-1</t>
  </si>
  <si>
    <t>2-Amino-4-methylphenol</t>
  </si>
  <si>
    <t>95847-70-4</t>
  </si>
  <si>
    <t>Ipsapirone</t>
  </si>
  <si>
    <t>95-85-2</t>
  </si>
  <si>
    <t>2-Amino-4-chlorophenol</t>
  </si>
  <si>
    <t>95-87-4</t>
  </si>
  <si>
    <t>2,5-Dimethylphenol</t>
  </si>
  <si>
    <t>95-92-1</t>
  </si>
  <si>
    <t>Diethyl oxalate</t>
  </si>
  <si>
    <t>959-24-0</t>
  </si>
  <si>
    <t>Sotalol hydrochloride</t>
  </si>
  <si>
    <t>95-93-2</t>
  </si>
  <si>
    <t>1,2,4,5-Tetramethylbenzene</t>
  </si>
  <si>
    <t>95-94-3</t>
  </si>
  <si>
    <t>1,2,4,5-Tetrachlorobenzene</t>
  </si>
  <si>
    <t>95-95-4</t>
  </si>
  <si>
    <t>2,4,5-Trichlorophenol</t>
  </si>
  <si>
    <t>95-96-5</t>
  </si>
  <si>
    <t>3,6-Dimethyl-2,5-dioxo-1,4-dioxane</t>
  </si>
  <si>
    <t>959-98-8</t>
  </si>
  <si>
    <t>Endosulfan I</t>
  </si>
  <si>
    <t>96020-91-6</t>
  </si>
  <si>
    <t>Eflornithine hydrochloride</t>
  </si>
  <si>
    <t>96036-03-2</t>
  </si>
  <si>
    <t>Meropenem</t>
  </si>
  <si>
    <t>96-05-9</t>
  </si>
  <si>
    <t>Allyl methacrylate</t>
  </si>
  <si>
    <t>960-71-4</t>
  </si>
  <si>
    <t>Triphenylborane</t>
  </si>
  <si>
    <t>96-08-2</t>
  </si>
  <si>
    <t>Limonene dioxide</t>
  </si>
  <si>
    <t>96-09-3</t>
  </si>
  <si>
    <t>Styrene oxide</t>
  </si>
  <si>
    <t>961-11-5</t>
  </si>
  <si>
    <t>Tetrachlorovinphos</t>
  </si>
  <si>
    <t>96-12-8</t>
  </si>
  <si>
    <t>1,2-Dibromo-3-chloropropane</t>
  </si>
  <si>
    <t>96-13-9</t>
  </si>
  <si>
    <t>2,3-Dibromopropanol</t>
  </si>
  <si>
    <t>96-17-3</t>
  </si>
  <si>
    <t>2-Methylbutanal</t>
  </si>
  <si>
    <t>96182-53-5</t>
  </si>
  <si>
    <t>Tebupirimfos</t>
  </si>
  <si>
    <t>96-18-4</t>
  </si>
  <si>
    <t>1,2,3-Trichloropropane</t>
  </si>
  <si>
    <t>96-22-0</t>
  </si>
  <si>
    <t>3-Pentanone</t>
  </si>
  <si>
    <t>96-23-1</t>
  </si>
  <si>
    <t>1,3-Dichloro-2-propanol</t>
  </si>
  <si>
    <t>96-24-2</t>
  </si>
  <si>
    <t>3-Chloro-1,2-propanediol</t>
  </si>
  <si>
    <t>962-58-3</t>
  </si>
  <si>
    <t>Diazoxon</t>
  </si>
  <si>
    <t>96-27-5</t>
  </si>
  <si>
    <t>1-Thioglycerol</t>
  </si>
  <si>
    <t>96-29-7</t>
  </si>
  <si>
    <t>2-Butanone oxime</t>
  </si>
  <si>
    <t>96-31-1</t>
  </si>
  <si>
    <t>N,N'-Dimethylurea</t>
  </si>
  <si>
    <t>963-14-4</t>
  </si>
  <si>
    <t>Sulfaethoxypyridazine</t>
  </si>
  <si>
    <t>96-33-3</t>
  </si>
  <si>
    <t>Methyl acrylate</t>
  </si>
  <si>
    <t>963-39-3</t>
  </si>
  <si>
    <t>Demoxepam</t>
  </si>
  <si>
    <t>96-37-7</t>
  </si>
  <si>
    <t>Methylcyclopentane</t>
  </si>
  <si>
    <t>96-41-3</t>
  </si>
  <si>
    <t>Cyclopentanol</t>
  </si>
  <si>
    <t>964-52-3</t>
  </si>
  <si>
    <t>Moxisylyte hydrochloride</t>
  </si>
  <si>
    <t>96-45-7</t>
  </si>
  <si>
    <t>Ethylene thiourea</t>
  </si>
  <si>
    <t>96-47-9</t>
  </si>
  <si>
    <t>2-Methyltetrahydrofuran</t>
  </si>
  <si>
    <t>96-48-0</t>
  </si>
  <si>
    <t>4-Butyrolactone</t>
  </si>
  <si>
    <t>96489-71-3</t>
  </si>
  <si>
    <t>Pyridaben</t>
  </si>
  <si>
    <t>96-49-1</t>
  </si>
  <si>
    <t>1,3-Dioxolan-2-one</t>
  </si>
  <si>
    <t>96-50-4</t>
  </si>
  <si>
    <t>2-Aminothiazole</t>
  </si>
  <si>
    <t>965-52-6</t>
  </si>
  <si>
    <t>Nifuroxazide</t>
  </si>
  <si>
    <t>96568-04-6</t>
  </si>
  <si>
    <t>Ethyl 2,6-dichloro-5-fluoro-?-oxo-3-pyridinepropionate</t>
  </si>
  <si>
    <t>965-90-2</t>
  </si>
  <si>
    <t>Ethylestrenol</t>
  </si>
  <si>
    <t>96-62-8</t>
  </si>
  <si>
    <t>Dinsed</t>
  </si>
  <si>
    <t>96686-51-0</t>
  </si>
  <si>
    <t>2-Chloro-N-(2-methyl-4-bromophenyl)acetamide</t>
  </si>
  <si>
    <t>96-69-5</t>
  </si>
  <si>
    <t>4,4'-Thiobis(6-tert-butyl-m-cresol)</t>
  </si>
  <si>
    <t>96-70-8</t>
  </si>
  <si>
    <t>2-tert-Butyl-4-ethylphenol</t>
  </si>
  <si>
    <t>96744-75-1</t>
  </si>
  <si>
    <t>U-69593</t>
  </si>
  <si>
    <t>96-76-4</t>
  </si>
  <si>
    <t>2,4-Di-tert-butylphenol</t>
  </si>
  <si>
    <t>96-80-0</t>
  </si>
  <si>
    <t>2-(Diisopropylamino)ethanol</t>
  </si>
  <si>
    <t>96-82-2</t>
  </si>
  <si>
    <t>Lactobionic acid</t>
  </si>
  <si>
    <t>96829-58-2</t>
  </si>
  <si>
    <t>Orlistat</t>
  </si>
  <si>
    <t>96-83-3</t>
  </si>
  <si>
    <t>Iopanoic acid</t>
  </si>
  <si>
    <t>96-84-4</t>
  </si>
  <si>
    <t>Iophenoxic acid</t>
  </si>
  <si>
    <t>96850-13-4</t>
  </si>
  <si>
    <t>Indatraline hydrochloride</t>
  </si>
  <si>
    <t>968-63-8</t>
  </si>
  <si>
    <t>Butinoline</t>
  </si>
  <si>
    <t>968-81-0</t>
  </si>
  <si>
    <t>Acetohexamide</t>
  </si>
  <si>
    <t>968-93-4</t>
  </si>
  <si>
    <t>Testolactone</t>
  </si>
  <si>
    <t>96-91-3</t>
  </si>
  <si>
    <t>2-Amino-4,6-dinitrophenol</t>
  </si>
  <si>
    <t>96-96-8</t>
  </si>
  <si>
    <t>4-Methoxy-2-nitroaniline</t>
  </si>
  <si>
    <t>96-98-0</t>
  </si>
  <si>
    <t>4-Methyl-3-nitrobenzoic acid</t>
  </si>
  <si>
    <t>97-00-7</t>
  </si>
  <si>
    <t>1-Chloro-2,4-dinitrobenzene</t>
  </si>
  <si>
    <t>97-02-9</t>
  </si>
  <si>
    <t>2,4-Dinitroaniline</t>
  </si>
  <si>
    <t>971-15-3</t>
  </si>
  <si>
    <t>Bis(1-piperidinylthioxomethyl)hexasulfide</t>
  </si>
  <si>
    <t>97-16-5</t>
  </si>
  <si>
    <t>2,4-Dichlorophenyl benzenesulfonate</t>
  </si>
  <si>
    <t>97-17-6</t>
  </si>
  <si>
    <t>Dichlofenthion</t>
  </si>
  <si>
    <t>97-18-7</t>
  </si>
  <si>
    <t>Bithionol</t>
  </si>
  <si>
    <t>972-02-1</t>
  </si>
  <si>
    <t>Diphenidol</t>
  </si>
  <si>
    <t>97-23-4</t>
  </si>
  <si>
    <t>Dichlorophen</t>
  </si>
  <si>
    <t>97240-79-4</t>
  </si>
  <si>
    <t>Topiramate</t>
  </si>
  <si>
    <t>97-24-5</t>
  </si>
  <si>
    <t>Fenticlor</t>
  </si>
  <si>
    <t>97-30-3</t>
  </si>
  <si>
    <t>Methyl alpha-D-glucopyranoside</t>
  </si>
  <si>
    <t>973-21-7</t>
  </si>
  <si>
    <t>Dinobuton</t>
  </si>
  <si>
    <t>97322-87-7</t>
  </si>
  <si>
    <t>Troglitazone</t>
  </si>
  <si>
    <t>97-32-5</t>
  </si>
  <si>
    <t>4-Methoxy-3-nitro-N-phenylbenzamide</t>
  </si>
  <si>
    <t>97-36-9</t>
  </si>
  <si>
    <t>N-(2,4-Dimethylphenyl)-3-oxobutanamide</t>
  </si>
  <si>
    <t>97-39-2</t>
  </si>
  <si>
    <t>1,3-Bis(2-methylphenyl)guanidine</t>
  </si>
  <si>
    <t>97-42-7</t>
  </si>
  <si>
    <t>Carvyl acetate</t>
  </si>
  <si>
    <t>97-44-9</t>
  </si>
  <si>
    <t>Acetarsol</t>
  </si>
  <si>
    <t>97466-90-5</t>
  </si>
  <si>
    <t>Quinelorane</t>
  </si>
  <si>
    <t>97519-39-6</t>
  </si>
  <si>
    <t>Ceftibuten</t>
  </si>
  <si>
    <t>97-52-9</t>
  </si>
  <si>
    <t>2-Methoxy-4-nitroaniline</t>
  </si>
  <si>
    <t>97-53-0</t>
  </si>
  <si>
    <t>Eugenol</t>
  </si>
  <si>
    <t>97-54-1</t>
  </si>
  <si>
    <t>Isoeugenol</t>
  </si>
  <si>
    <t>97-56-3</t>
  </si>
  <si>
    <t>2-Amino-5-azotoluene</t>
  </si>
  <si>
    <t>97-59-6</t>
  </si>
  <si>
    <t>Allantoin</t>
  </si>
  <si>
    <t>97-61-0</t>
  </si>
  <si>
    <t>2-Methylpentanoic acid</t>
  </si>
  <si>
    <t>97612-24-3</t>
  </si>
  <si>
    <t>Eticlopride hydrochloride</t>
  </si>
  <si>
    <t>97-63-2</t>
  </si>
  <si>
    <t>Ethyl methacrylate</t>
  </si>
  <si>
    <t>97-64-3</t>
  </si>
  <si>
    <t>Ethyl lactate</t>
  </si>
  <si>
    <t>97-65-4</t>
  </si>
  <si>
    <t>Methylenebutanedioic acid</t>
  </si>
  <si>
    <t>976-71-6</t>
  </si>
  <si>
    <t>Canrenone</t>
  </si>
  <si>
    <t>97683-31-3</t>
  </si>
  <si>
    <t>Egualen sodium</t>
  </si>
  <si>
    <t>97-72-3</t>
  </si>
  <si>
    <t>Isobutyric anhydride</t>
  </si>
  <si>
    <t>97-74-5</t>
  </si>
  <si>
    <t>Tetramethylthiuram monosulfide</t>
  </si>
  <si>
    <t>97-77-8</t>
  </si>
  <si>
    <t>Disulfiram</t>
  </si>
  <si>
    <t>97-78-9</t>
  </si>
  <si>
    <t>N-Dodecanoyl-N-methylglycine</t>
  </si>
  <si>
    <t>97-85-8</t>
  </si>
  <si>
    <t>Isobutyl isobutyrate</t>
  </si>
  <si>
    <t>97-86-9</t>
  </si>
  <si>
    <t>Isobutyl methacrylate</t>
  </si>
  <si>
    <t>97-88-1</t>
  </si>
  <si>
    <t>Butyl methacrylate</t>
  </si>
  <si>
    <t>97886-45-8</t>
  </si>
  <si>
    <t>Dithiopyr</t>
  </si>
  <si>
    <t>97-90-5</t>
  </si>
  <si>
    <t>Ethylene glycol dimethacrylate</t>
  </si>
  <si>
    <t>979-32-8</t>
  </si>
  <si>
    <t>Estradiol valerate</t>
  </si>
  <si>
    <t>97-95-0</t>
  </si>
  <si>
    <t>2-Ethyl-1-butanol</t>
  </si>
  <si>
    <t>97-96-1</t>
  </si>
  <si>
    <t>2-Ethylbutyraldehyde</t>
  </si>
  <si>
    <t>97-99-4</t>
  </si>
  <si>
    <t>Tetrahydrofurfuryl alcohol</t>
  </si>
  <si>
    <t>98-00-0</t>
  </si>
  <si>
    <t>Furfuryl alcohol</t>
  </si>
  <si>
    <t>98-01-1</t>
  </si>
  <si>
    <t>Furfural</t>
  </si>
  <si>
    <t>98-06-6</t>
  </si>
  <si>
    <t>tert-Butylbenzene</t>
  </si>
  <si>
    <t>98-07-7</t>
  </si>
  <si>
    <t>Benzotrichloride</t>
  </si>
  <si>
    <t>98079-52-8</t>
  </si>
  <si>
    <t>Lomefloxacin hydrochloride</t>
  </si>
  <si>
    <t>98-08-8</t>
  </si>
  <si>
    <t>Benzotrifluoride</t>
  </si>
  <si>
    <t>98-09-9</t>
  </si>
  <si>
    <t>Benzenesulfonyl chloride</t>
  </si>
  <si>
    <t>98-11-3</t>
  </si>
  <si>
    <t>Benzenesulfonic acid</t>
  </si>
  <si>
    <t>98-15-7</t>
  </si>
  <si>
    <t>3-Chlorobenzotrifluoride</t>
  </si>
  <si>
    <t>98-16-8</t>
  </si>
  <si>
    <t>3-(Trifluoromethyl)aniline</t>
  </si>
  <si>
    <t>98206-09-8</t>
  </si>
  <si>
    <t>Eltoprazine hydrochloride</t>
  </si>
  <si>
    <t>982-57-0</t>
  </si>
  <si>
    <t>Chloramphenicol sodium succinate</t>
  </si>
  <si>
    <t>98-29-3</t>
  </si>
  <si>
    <t>4-tert-Butylcatechol</t>
  </si>
  <si>
    <t>98319-26-7</t>
  </si>
  <si>
    <t>Finasteride</t>
  </si>
  <si>
    <t>98323-83-2</t>
  </si>
  <si>
    <t>Carmoxirole</t>
  </si>
  <si>
    <t>98330-05-3</t>
  </si>
  <si>
    <t>Anpirtoline</t>
  </si>
  <si>
    <t>98-37-3</t>
  </si>
  <si>
    <t>2-Amino-1-phenol-4-sulfonic acid</t>
  </si>
  <si>
    <t>98418-47-4</t>
  </si>
  <si>
    <t>Metoprolol succinate</t>
  </si>
  <si>
    <t>98-44-2</t>
  </si>
  <si>
    <t>2-Aminobenzene-1,4-disulfonic acid</t>
  </si>
  <si>
    <t>98-46-4</t>
  </si>
  <si>
    <t>1-Nitro-3-(trifluoromethyl)benzene</t>
  </si>
  <si>
    <t>98-50-0</t>
  </si>
  <si>
    <t>(4-Aminophenyl)arsonic acid</t>
  </si>
  <si>
    <t>98-51-1</t>
  </si>
  <si>
    <t>4-tert-Butyltoluene</t>
  </si>
  <si>
    <t>985-13-7</t>
  </si>
  <si>
    <t>Ethaverine hydrochloride</t>
  </si>
  <si>
    <t>98-52-2</t>
  </si>
  <si>
    <t>4-tert-Butylcyclohexanol</t>
  </si>
  <si>
    <t>98-53-3</t>
  </si>
  <si>
    <t>4-tert-Butylcyclohexanone</t>
  </si>
  <si>
    <t>98-54-4</t>
  </si>
  <si>
    <t>4-tert-Butylphenol</t>
  </si>
  <si>
    <t>98-55-5</t>
  </si>
  <si>
    <t>alpha-Terpineol</t>
  </si>
  <si>
    <t>98-56-6</t>
  </si>
  <si>
    <t>1-Chloro-4-(trifluoromethyl)benzene</t>
  </si>
  <si>
    <t>98-57-7</t>
  </si>
  <si>
    <t>4-Chlorophenyl methyl sulfone</t>
  </si>
  <si>
    <t>98631-95-9</t>
  </si>
  <si>
    <t>Sobuzoxane</t>
  </si>
  <si>
    <t>98-66-8</t>
  </si>
  <si>
    <t>4-Chlorobenzenesulfonic acid</t>
  </si>
  <si>
    <t>98-67-9</t>
  </si>
  <si>
    <t>4-Hydroxyphenylsulfonic acid</t>
  </si>
  <si>
    <t>98-69-1</t>
  </si>
  <si>
    <t>4-Ethylbenzenesulfonic acid</t>
  </si>
  <si>
    <t>98717-15-8</t>
  </si>
  <si>
    <t>Ropivacaine hydrochloride</t>
  </si>
  <si>
    <t>98-72-6</t>
  </si>
  <si>
    <t>Nitarsone</t>
  </si>
  <si>
    <t>98730-04-2</t>
  </si>
  <si>
    <t>Benoxacor</t>
  </si>
  <si>
    <t>98-73-7</t>
  </si>
  <si>
    <t>4-tert-Butylbenzoic acid</t>
  </si>
  <si>
    <t>98753-19-6</t>
  </si>
  <si>
    <t>Cefpirome sulfate</t>
  </si>
  <si>
    <t>98769-84-7</t>
  </si>
  <si>
    <t>Reboxetine mesylate</t>
  </si>
  <si>
    <t>98774-23-3</t>
  </si>
  <si>
    <t>Tesmilifene</t>
  </si>
  <si>
    <t>98-79-3</t>
  </si>
  <si>
    <t>Pidolic acid</t>
  </si>
  <si>
    <t>98-82-8</t>
  </si>
  <si>
    <t>Cumene</t>
  </si>
  <si>
    <t>98-83-9</t>
  </si>
  <si>
    <t>alpha-Methylstyrene</t>
  </si>
  <si>
    <t>98-85-1</t>
  </si>
  <si>
    <t>alpha-Methylbenzyl alcohol</t>
  </si>
  <si>
    <t>98-86-2</t>
  </si>
  <si>
    <t>Acetophenone</t>
  </si>
  <si>
    <t>98-87-3</t>
  </si>
  <si>
    <t>Benzal chloride</t>
  </si>
  <si>
    <t>98-88-4</t>
  </si>
  <si>
    <t>Benzoyl chloride</t>
  </si>
  <si>
    <t>98886-44-3</t>
  </si>
  <si>
    <t>Fosthiazate</t>
  </si>
  <si>
    <t>98892-75-2</t>
  </si>
  <si>
    <t>1-Butyl-2,3-dimethylimidazolium chloride</t>
  </si>
  <si>
    <t>98892-76-3</t>
  </si>
  <si>
    <t>1-Ethyl-2,3-dimethylimidazolium bromide</t>
  </si>
  <si>
    <t>Niacinamide</t>
  </si>
  <si>
    <t>989-38-8</t>
  </si>
  <si>
    <t>Rhodamine 6G</t>
  </si>
  <si>
    <t>98-94-2</t>
  </si>
  <si>
    <t>N,N-Dimethylcyclohexylamine</t>
  </si>
  <si>
    <t>989-51-5</t>
  </si>
  <si>
    <t>(-)-Epigallocatechin gallate</t>
  </si>
  <si>
    <t>98-95-3</t>
  </si>
  <si>
    <t>Nitrobenzene</t>
  </si>
  <si>
    <t>98-96-4</t>
  </si>
  <si>
    <t>Pyrazinamide</t>
  </si>
  <si>
    <t>98967-40-9</t>
  </si>
  <si>
    <t>Flumetsulam</t>
  </si>
  <si>
    <t>98-98-6</t>
  </si>
  <si>
    <t>Picolinic acid</t>
  </si>
  <si>
    <t>99-00-3</t>
  </si>
  <si>
    <t>1-Piperazinecarbodithioic acid</t>
  </si>
  <si>
    <t>99011-02-6</t>
  </si>
  <si>
    <t>Imiquimod</t>
  </si>
  <si>
    <t>99-04-7</t>
  </si>
  <si>
    <t>3-Methylbenzoic acid</t>
  </si>
  <si>
    <t>99-06-9</t>
  </si>
  <si>
    <t>3-Hydroxybenzoic acid</t>
  </si>
  <si>
    <t>99-07-0</t>
  </si>
  <si>
    <t>3-Dimethylaminophenol</t>
  </si>
  <si>
    <t>99-08-1</t>
  </si>
  <si>
    <t>3-Nitrotoluene</t>
  </si>
  <si>
    <t>99-09-2</t>
  </si>
  <si>
    <t>3-Nitroaniline</t>
  </si>
  <si>
    <t>99-12-7</t>
  </si>
  <si>
    <t>1,3-Dimethyl-5-nitrobenzene</t>
  </si>
  <si>
    <t>992-21-2</t>
  </si>
  <si>
    <t>Lymecycline</t>
  </si>
  <si>
    <t>992-59-6</t>
  </si>
  <si>
    <t>C.I. Direct Red 2</t>
  </si>
  <si>
    <t>99-26-3</t>
  </si>
  <si>
    <t>Bismuth subgallate</t>
  </si>
  <si>
    <t>99300-78-4</t>
  </si>
  <si>
    <t>Venlafaxine hydrochloride</t>
  </si>
  <si>
    <t>99-30-9</t>
  </si>
  <si>
    <t>Dicloran</t>
  </si>
  <si>
    <t>993-16-8</t>
  </si>
  <si>
    <t>Trichloromethylstannane</t>
  </si>
  <si>
    <t>994-05-8</t>
  </si>
  <si>
    <t>tert-Amyl methyl ether</t>
  </si>
  <si>
    <t>994-28-5</t>
  </si>
  <si>
    <t>Triethylgermanium chloride</t>
  </si>
  <si>
    <t>99-45-6</t>
  </si>
  <si>
    <t>Adrenone</t>
  </si>
  <si>
    <t>99464-64-9</t>
  </si>
  <si>
    <t>Ampiroxicam</t>
  </si>
  <si>
    <t>99-48-9</t>
  </si>
  <si>
    <t>Carveol</t>
  </si>
  <si>
    <t>99-49-0</t>
  </si>
  <si>
    <t>dl-Carvone</t>
  </si>
  <si>
    <t>99-50-3</t>
  </si>
  <si>
    <t>3,4-Dihydroxybenzoic acid</t>
  </si>
  <si>
    <t>99-51-4</t>
  </si>
  <si>
    <t>1,2-Dimethyl-4-nitrobenzene</t>
  </si>
  <si>
    <t>99-52-5</t>
  </si>
  <si>
    <t>2-Methyl-4-nitroaniline</t>
  </si>
  <si>
    <t>99-54-7</t>
  </si>
  <si>
    <t>3,4-Dichloronitrobenzene</t>
  </si>
  <si>
    <t>99-55-8</t>
  </si>
  <si>
    <t>2-Methyl-5-nitroaniline</t>
  </si>
  <si>
    <t>99-56-9</t>
  </si>
  <si>
    <t>4-Nitro-1,2-phenylenediamine</t>
  </si>
  <si>
    <t>99-57-0</t>
  </si>
  <si>
    <t>2-Amino-4-nitrophenol</t>
  </si>
  <si>
    <t>99-59-2</t>
  </si>
  <si>
    <t>2-Methoxy-5-nitroaniline</t>
  </si>
  <si>
    <t>99592-39-9</t>
  </si>
  <si>
    <t>Sertaconazole nitrate</t>
  </si>
  <si>
    <t>99607-70-2</t>
  </si>
  <si>
    <t>Cloquintocet-mexyl</t>
  </si>
  <si>
    <t>99614-02-5</t>
  </si>
  <si>
    <t>Ondansetron</t>
  </si>
  <si>
    <t>99-61-6</t>
  </si>
  <si>
    <t>3-Nitrobenzaldehyde</t>
  </si>
  <si>
    <t>99617-34-2</t>
  </si>
  <si>
    <t>Zacopride hydrochloride</t>
  </si>
  <si>
    <t>996-19-0</t>
  </si>
  <si>
    <t>Aminoguanidine hemisulfate</t>
  </si>
  <si>
    <t>99-62-7</t>
  </si>
  <si>
    <t>1,3-Diisopropylbenzene</t>
  </si>
  <si>
    <t>996-35-0</t>
  </si>
  <si>
    <t>Dimethylisopropylamine</t>
  </si>
  <si>
    <t>99-63-8</t>
  </si>
  <si>
    <t>1,3-Benzenedicarbonyl dichloride</t>
  </si>
  <si>
    <t>99-65-0</t>
  </si>
  <si>
    <t>1,3-Dinitrobenzene</t>
  </si>
  <si>
    <t>99-66-1</t>
  </si>
  <si>
    <t>Valproic acid</t>
  </si>
  <si>
    <t>99665-00-6</t>
  </si>
  <si>
    <t>Flomoxef</t>
  </si>
  <si>
    <t>99-71-8</t>
  </si>
  <si>
    <t>4-(Butan-2-yl)phenol</t>
  </si>
  <si>
    <t>99-75-2</t>
  </si>
  <si>
    <t>Methyl 4-methylbenzoate</t>
  </si>
  <si>
    <t>99755-59-6</t>
  </si>
  <si>
    <t>Rotigotine</t>
  </si>
  <si>
    <t>99-83-2</t>
  </si>
  <si>
    <t>alpha-Phellandrene</t>
  </si>
  <si>
    <t>998-40-3</t>
  </si>
  <si>
    <t>Tributylphosphine</t>
  </si>
  <si>
    <t>99-85-4</t>
  </si>
  <si>
    <t>gamma-Terpinene</t>
  </si>
  <si>
    <t>99-86-5</t>
  </si>
  <si>
    <t>alpha-Terpinene</t>
  </si>
  <si>
    <t>99-87-6</t>
  </si>
  <si>
    <t>p-Cymene</t>
  </si>
  <si>
    <t>99-89-8</t>
  </si>
  <si>
    <t>4-Isopropylphenol</t>
  </si>
  <si>
    <t>999-21-3</t>
  </si>
  <si>
    <t>Diprop-2-en-1-yl (2Z)-but-2-enedioate</t>
  </si>
  <si>
    <t>99-93-4</t>
  </si>
  <si>
    <t>4-Hydroxyacetophenone</t>
  </si>
  <si>
    <t>99-94-5</t>
  </si>
  <si>
    <t>4-Methylbenzoic acid</t>
  </si>
  <si>
    <t>99-96-7</t>
  </si>
  <si>
    <t>4-Hydroxybenzoic acid</t>
  </si>
  <si>
    <t>99-97-8</t>
  </si>
  <si>
    <t>N,N,4-Trimethylaniline</t>
  </si>
  <si>
    <t>999-81-5</t>
  </si>
  <si>
    <t>Chlormequat chloride</t>
  </si>
  <si>
    <t>99-98-9</t>
  </si>
  <si>
    <t>N,N-Dimethyl-p-phenylenediamine</t>
  </si>
  <si>
    <t>99-99-0</t>
  </si>
  <si>
    <t>4-Nitrotoluene</t>
  </si>
  <si>
    <t>999-97-3</t>
  </si>
  <si>
    <t>Hexamethyldisilazane</t>
  </si>
  <si>
    <t>NA</t>
  </si>
  <si>
    <t>NOCAS_20326</t>
  </si>
  <si>
    <t>Chromic oxide pigment</t>
  </si>
  <si>
    <t>NOCAS_21988</t>
  </si>
  <si>
    <t>1-Chloro-2-propanol, technical grade (~75% 1-chloro-2-propanol</t>
  </si>
  <si>
    <t>NOCAS_24824</t>
  </si>
  <si>
    <t>Chlorinated paraffins:C12, 60% chlorine</t>
  </si>
  <si>
    <t>NOCAS_24858</t>
  </si>
  <si>
    <t>m,p-Cresol mixture</t>
  </si>
  <si>
    <t>NOCAS_31209</t>
  </si>
  <si>
    <t>tert-Butyl hydroperoxide (70% Solution in Water)</t>
  </si>
  <si>
    <t>NOCAS_33326</t>
  </si>
  <si>
    <t>Chlorowax 500C</t>
  </si>
  <si>
    <t>NOCAS_34742</t>
  </si>
  <si>
    <t>Milbemectin (mixture of 70% Milbemcin A4, 30% Milbemycin A3)</t>
  </si>
  <si>
    <t>NOCAS_45108</t>
  </si>
  <si>
    <t>1-(3-Carboxyphenyl)-2,5-dimethyl-1H-pyrrole-3-carboxylic acid, strychnidin-10-one (1:1)</t>
  </si>
  <si>
    <t>NOCAS_45111</t>
  </si>
  <si>
    <t>Adriamycin hydrochloride-DNA complex</t>
  </si>
  <si>
    <t>NOCAS_45208</t>
  </si>
  <si>
    <t>Tracazolate hydrochloride</t>
  </si>
  <si>
    <t>NOCAS_45676</t>
  </si>
  <si>
    <t>Loreclezole hydrochloride</t>
  </si>
  <si>
    <t>NOCAS_45775</t>
  </si>
  <si>
    <t>Itriglumide sodium</t>
  </si>
  <si>
    <t>NOCAS_45916</t>
  </si>
  <si>
    <t>Carvedilol tartrate</t>
  </si>
  <si>
    <t>NOCAS_45954</t>
  </si>
  <si>
    <t>Oseltamivir tartrate</t>
  </si>
  <si>
    <t>NOCAS_46063</t>
  </si>
  <si>
    <t>Allococaine hydrochloride</t>
  </si>
  <si>
    <t>NOCAS_46224</t>
  </si>
  <si>
    <t>alpha-L-Lyxo-hex-5-ulofuranosyl alpha-D-glucopyranoside</t>
  </si>
  <si>
    <t>NOCAS_46708</t>
  </si>
  <si>
    <t>Polyethylene glycol (20) hexadecyl ether</t>
  </si>
  <si>
    <t>NOCAS_46800</t>
  </si>
  <si>
    <t>Cefuzonam hydrochloride</t>
  </si>
  <si>
    <t>NOCAS_46830</t>
  </si>
  <si>
    <t>Strychinine benzyl chloride</t>
  </si>
  <si>
    <t>NOCAS_47051</t>
  </si>
  <si>
    <t>Ocimene-Limonene mixture</t>
  </si>
  <si>
    <t>NOCAS_47129</t>
  </si>
  <si>
    <t>Methyl geranate</t>
  </si>
  <si>
    <t>NOCAS_47140</t>
  </si>
  <si>
    <t>Isopropyl citrate (Mixture)</t>
  </si>
  <si>
    <t>NOCAS_47248</t>
  </si>
  <si>
    <t>CI-1018</t>
  </si>
  <si>
    <t>NOCAS_47255</t>
  </si>
  <si>
    <t>CP-465394</t>
  </si>
  <si>
    <t>NOCAS_47265</t>
  </si>
  <si>
    <t>CP-471358</t>
  </si>
  <si>
    <t>NOCAS_47267</t>
  </si>
  <si>
    <t>CP-642931</t>
  </si>
  <si>
    <t>NOCAS_47291</t>
  </si>
  <si>
    <t>CI-1044</t>
  </si>
  <si>
    <t>NOCAS_47292</t>
  </si>
  <si>
    <t>PD 0200347</t>
  </si>
  <si>
    <t>NOCAS_47299</t>
  </si>
  <si>
    <t>CP-422935</t>
  </si>
  <si>
    <t>NOCAS_47305</t>
  </si>
  <si>
    <t>CP-608039</t>
  </si>
  <si>
    <t>NOCAS_47311</t>
  </si>
  <si>
    <t>GSK163929B</t>
  </si>
  <si>
    <t>NOCAS_47325</t>
  </si>
  <si>
    <t>SB413217A</t>
  </si>
  <si>
    <t>NOCAS_47328</t>
  </si>
  <si>
    <t>MK-274</t>
  </si>
  <si>
    <t>NOCAS_47330</t>
  </si>
  <si>
    <t>PharmaGSID_47330</t>
  </si>
  <si>
    <t>NOCAS_47333</t>
  </si>
  <si>
    <t>PharmaGSID_47333</t>
  </si>
  <si>
    <t>NOCAS_47334</t>
  </si>
  <si>
    <t>MK-968</t>
  </si>
  <si>
    <t>NOCAS_47342</t>
  </si>
  <si>
    <t>SR125047</t>
  </si>
  <si>
    <t>NOCAS_47346</t>
  </si>
  <si>
    <t>SSR162369</t>
  </si>
  <si>
    <t>NOCAS_47349</t>
  </si>
  <si>
    <t>AVE8488</t>
  </si>
  <si>
    <t>NOCAS_47353</t>
  </si>
  <si>
    <t>SSR 241586 HCl</t>
  </si>
  <si>
    <t>NOCAS_47362</t>
  </si>
  <si>
    <t>SSR150106</t>
  </si>
  <si>
    <t>NOCAS_47366</t>
  </si>
  <si>
    <t>SAR115740</t>
  </si>
  <si>
    <t>NOCAS_47374</t>
  </si>
  <si>
    <t>SSR161421</t>
  </si>
  <si>
    <t>NOCAS_47377</t>
  </si>
  <si>
    <t>AVE6324</t>
  </si>
  <si>
    <t>NOCAS_47379</t>
  </si>
  <si>
    <t>SSR126768</t>
  </si>
  <si>
    <t>NOCAS_47381</t>
  </si>
  <si>
    <t>AVE8923</t>
  </si>
  <si>
    <t>NOCAS_47383</t>
  </si>
  <si>
    <t>AVE3247</t>
  </si>
  <si>
    <t>NOCAS_47385</t>
  </si>
  <si>
    <t>SAR377142</t>
  </si>
  <si>
    <t>NOCAS_47387</t>
  </si>
  <si>
    <t>SAR102779</t>
  </si>
  <si>
    <t>NOCAS_47394</t>
  </si>
  <si>
    <t>Grinstad Soft-N-Safe</t>
  </si>
  <si>
    <t>NOCAS_47708</t>
  </si>
  <si>
    <t>Igepal CO-890</t>
  </si>
  <si>
    <t>NOCAS_47796</t>
  </si>
  <si>
    <t>Formalin</t>
  </si>
  <si>
    <t>NOCAS_47802</t>
  </si>
  <si>
    <t>Hydrocodone phosphate (2:3) monohydrate</t>
  </si>
  <si>
    <t>NOCAS_47817</t>
  </si>
  <si>
    <t>Trimetrexate trihydrochloride</t>
  </si>
  <si>
    <t>NOCAS_47831</t>
  </si>
  <si>
    <t>Levamisole resinate</t>
  </si>
  <si>
    <t>NOCAS_47886</t>
  </si>
  <si>
    <t>(2,4-dimethoxyphenyl)(4-hydroxyphenyl)methanone</t>
  </si>
  <si>
    <t>NOCAS_48166</t>
  </si>
  <si>
    <t>PharmaGSID_48166</t>
  </si>
  <si>
    <t>NOCAS_48172</t>
  </si>
  <si>
    <t>PharmaGSID_48172</t>
  </si>
  <si>
    <t>NOCAS_48176</t>
  </si>
  <si>
    <t>YM218</t>
  </si>
  <si>
    <t>NOCAS_48505</t>
  </si>
  <si>
    <t>PharmaGSID_48505</t>
  </si>
  <si>
    <t>NOCAS_48507</t>
  </si>
  <si>
    <t>PharmaGSID_48507</t>
  </si>
  <si>
    <t>NOCAS_48509</t>
  </si>
  <si>
    <t>PharmaGSID_48509</t>
  </si>
  <si>
    <t>NOCAS_48514</t>
  </si>
  <si>
    <t>PharmaGSID_48514</t>
  </si>
  <si>
    <t>NOCAS_48516</t>
  </si>
  <si>
    <t>PharmaGSID_48516</t>
  </si>
  <si>
    <t>NOCAS_48518</t>
  </si>
  <si>
    <t>PharmaGSID_48518</t>
  </si>
  <si>
    <t>NOCAS_48522</t>
  </si>
  <si>
    <t>HMR1171 trifluoroacetate (1:1)</t>
  </si>
  <si>
    <t>NOCAS_48702</t>
  </si>
  <si>
    <t>Diisopropylaminomethyl-polystyrene</t>
  </si>
  <si>
    <t>NOCAS_48767</t>
  </si>
  <si>
    <t>Phentoloxamine PAS</t>
  </si>
  <si>
    <t>NOCAS_48792</t>
  </si>
  <si>
    <t>{4-[4-(Acetylamino)-2-oxopyrimidin-1(2H)-yl]-1,3-dioxolan-2-yl}methyl benzoate</t>
  </si>
  <si>
    <t>NOCAS_48895</t>
  </si>
  <si>
    <t>N,N-Diethyltryptamine fumarate</t>
  </si>
  <si>
    <t>NOCAS_49445</t>
  </si>
  <si>
    <t>NTP Mix57 CT1 62-EQP</t>
  </si>
  <si>
    <t>NOCAS_49446</t>
  </si>
  <si>
    <t>NTP Mix58 CT1 62-EQP</t>
  </si>
  <si>
    <t>NOCAS_49447</t>
  </si>
  <si>
    <t>NTP Mix59 CT1 62-EQP</t>
  </si>
  <si>
    <t>NOCAS_49448</t>
  </si>
  <si>
    <t>NTP Mix60 CT1 62-EQP</t>
  </si>
  <si>
    <t>NOCAS_49449</t>
  </si>
  <si>
    <t>NTP Mix61 CT1 62-EQP</t>
  </si>
  <si>
    <t>NOCAS_49450</t>
  </si>
  <si>
    <t>NTP Mix62 CT1 62-EQP</t>
  </si>
  <si>
    <t>NOCAS_49451</t>
  </si>
  <si>
    <t>NTP Mix63 CT1 62-EQP</t>
  </si>
  <si>
    <t>NOCAS_49452</t>
  </si>
  <si>
    <t>NTP Mix64 CT1 62-EQP</t>
  </si>
  <si>
    <t>NOCAS_49453</t>
  </si>
  <si>
    <t>NTP Mix65 CT1 62-EQP</t>
  </si>
  <si>
    <t>NOCAS_49454</t>
  </si>
  <si>
    <t>NTP Mix66 CT1 62-EQP</t>
  </si>
  <si>
    <t>NOCAS_49455</t>
  </si>
  <si>
    <t>NTP Mix67 CT1 62-EQP</t>
  </si>
  <si>
    <t>NOCAS_49456</t>
  </si>
  <si>
    <t>NTP Mix68 CT1 62-EQP</t>
  </si>
  <si>
    <t>NOCAS_49457</t>
  </si>
  <si>
    <t>NTP Mix69 CT1 62-EQP</t>
  </si>
  <si>
    <t>NOCAS_49458</t>
  </si>
  <si>
    <t>NTP Mix70 CT1 62-EQP</t>
  </si>
  <si>
    <t>NOCAS_49459</t>
  </si>
  <si>
    <t>NTP Mix71 CT1 62-EQP</t>
  </si>
  <si>
    <t>NOCAS_49460</t>
  </si>
  <si>
    <t>NTP Mix72 CT1 62-EQP</t>
  </si>
  <si>
    <t>NOCAS_49461</t>
  </si>
  <si>
    <t>NTP Mix73 CT1 62-EQP</t>
  </si>
  <si>
    <t>NOCAS_49462</t>
  </si>
  <si>
    <t>NTP Mix74 CT1 62-EQP</t>
  </si>
  <si>
    <t>NOCAS_49463</t>
  </si>
  <si>
    <t>NTP Mix75 CT1 62-EQP</t>
  </si>
  <si>
    <t>NOCAS_49464</t>
  </si>
  <si>
    <t>NTP Mix76 CT1 62-EQP</t>
  </si>
  <si>
    <t>NOCAS_49465</t>
  </si>
  <si>
    <t>NTP Mix77 CT1 62-EQP</t>
  </si>
  <si>
    <t>NOCAS_49466</t>
  </si>
  <si>
    <t>NTP Mix78 CT1 62-EQP</t>
  </si>
  <si>
    <t>NOCAS_49467</t>
  </si>
  <si>
    <t>NTP Mix79 CT1 62-EQP</t>
  </si>
  <si>
    <t>NOCAS_49468</t>
  </si>
  <si>
    <t>NTP Mix80 CT1 62-EQP</t>
  </si>
  <si>
    <t>NOCAS_49469</t>
  </si>
  <si>
    <t>NTP Mix81 CT1 62-EQP</t>
  </si>
  <si>
    <t>NOCAS_49470</t>
  </si>
  <si>
    <t>NTP Mix52 CT1 3-EQP</t>
  </si>
  <si>
    <t>NOCAS_49471</t>
  </si>
  <si>
    <t>NTP Mix39 CT1 2-EQP</t>
  </si>
  <si>
    <t>NOCAS_49472</t>
  </si>
  <si>
    <t>NTP Mix53 CT1 3-EQP</t>
  </si>
  <si>
    <t>NOCAS_49473</t>
  </si>
  <si>
    <t>NTP Mix54 CT1 3-EQP</t>
  </si>
  <si>
    <t>NOCAS_49474</t>
  </si>
  <si>
    <t>NTP Mix55 CT1 3-EQP</t>
  </si>
  <si>
    <t>NOCAS_49475</t>
  </si>
  <si>
    <t>NTP Mix56 CT1 3-EQP</t>
  </si>
  <si>
    <t>NOCAS_49476</t>
  </si>
  <si>
    <t>NTP Mix40 CT1 3-EQP</t>
  </si>
  <si>
    <t>NOCAS_49477</t>
  </si>
  <si>
    <t>NTP Mix41 CT1 3-EQP</t>
  </si>
  <si>
    <t>NOCAS_49478</t>
  </si>
  <si>
    <t>NTP Mix42 CT1 3-EQP</t>
  </si>
  <si>
    <t>NOCAS_49479</t>
  </si>
  <si>
    <t>NTP Mix33 CT1 1-EQP</t>
  </si>
  <si>
    <t>NOCAS_49480</t>
  </si>
  <si>
    <t>NTP Mix43 CT1 3-EQP</t>
  </si>
  <si>
    <t>NOCAS_49481</t>
  </si>
  <si>
    <t>NTP Mix44 CT1 3-EQP</t>
  </si>
  <si>
    <t>NOCAS_49482</t>
  </si>
  <si>
    <t>NTP Mix45 CT1 3-EQP</t>
  </si>
  <si>
    <t>NOCAS_49483</t>
  </si>
  <si>
    <t>NTP Mix36 CT1 2-EQP</t>
  </si>
  <si>
    <t>NOCAS_49484</t>
  </si>
  <si>
    <t>NTP Mix37 CT1 2-EQP</t>
  </si>
  <si>
    <t>NOCAS_49485</t>
  </si>
  <si>
    <t>NTP Mix46 CT1 3-EQP</t>
  </si>
  <si>
    <t>NOCAS_49486</t>
  </si>
  <si>
    <t>NTP Mix34 CT1 1-EQP</t>
  </si>
  <si>
    <t>NOCAS_49487</t>
  </si>
  <si>
    <t>NTP Mix47 CT1 3-EQP</t>
  </si>
  <si>
    <t>NOCAS_49488</t>
  </si>
  <si>
    <t>NTP Mix48 CT1 3-EQP</t>
  </si>
  <si>
    <t>NOCAS_49489</t>
  </si>
  <si>
    <t>NTP Mix49 CT1 3-EQP</t>
  </si>
  <si>
    <t>NOCAS_49490</t>
  </si>
  <si>
    <t>NTP Mix38 CT1 2-EQP</t>
  </si>
  <si>
    <t>NOCAS_49491</t>
  </si>
  <si>
    <t>NTP Mix50 CT1 3-EQP</t>
  </si>
  <si>
    <t>NOCAS_49492</t>
  </si>
  <si>
    <t>NTP Mix35 CT1 1-EQP</t>
  </si>
  <si>
    <t>NOCAS_49493</t>
  </si>
  <si>
    <t>NTP Mix51 CT1 3-EQP</t>
  </si>
  <si>
    <t>NOCAS_49494</t>
  </si>
  <si>
    <t>NTP Mix1 AR1 4-EQP</t>
  </si>
  <si>
    <t>NOCAS_49495</t>
  </si>
  <si>
    <t>NTP Mix2 AR1 4-EQP</t>
  </si>
  <si>
    <t>NOCAS_49496</t>
  </si>
  <si>
    <t>NTP Mix3 AR1 8-EQC</t>
  </si>
  <si>
    <t>NOCAS_49497</t>
  </si>
  <si>
    <t>NTP Mix4 AR1 8-EQC</t>
  </si>
  <si>
    <t>NOCAS_49498</t>
  </si>
  <si>
    <t>NTP Mix5 AR1 8-EQC</t>
  </si>
  <si>
    <t>NOCAS_49499</t>
  </si>
  <si>
    <t>NTP Mix6 AR1 8-EQC</t>
  </si>
  <si>
    <t>NOCAS_49500</t>
  </si>
  <si>
    <t>NTP Mix7 AR1 8-EQC</t>
  </si>
  <si>
    <t>NOCAS_49501</t>
  </si>
  <si>
    <t>NTP Mix8 AR1 8-EQC</t>
  </si>
  <si>
    <t>NOCAS_49502</t>
  </si>
  <si>
    <t>NTP Mix9 AR1 8-EQC</t>
  </si>
  <si>
    <t>NOCAS_49503</t>
  </si>
  <si>
    <t>NTP Mix10 AR1 8-EQC</t>
  </si>
  <si>
    <t>NOCAS_49504</t>
  </si>
  <si>
    <t>NTP Mix11 AR1 8-EQP</t>
  </si>
  <si>
    <t>NOCAS_49505</t>
  </si>
  <si>
    <t>NTP Mix12 AR1 8-EQC</t>
  </si>
  <si>
    <t>NOCAS_49506</t>
  </si>
  <si>
    <t>NTP Mix13 AR1 8-EQC</t>
  </si>
  <si>
    <t>NOCAS_49507</t>
  </si>
  <si>
    <t>NTP Mix14 AR1 8-EQC</t>
  </si>
  <si>
    <t>NOCAS_49508</t>
  </si>
  <si>
    <t>NTP Mix15 AR1 8-EQC</t>
  </si>
  <si>
    <t>NOCAS_49509</t>
  </si>
  <si>
    <t>NTP Mix16 AR1 8-EQC</t>
  </si>
  <si>
    <t>NOCAS_49510</t>
  </si>
  <si>
    <t>NTP Mix17 AR1 8-EQC</t>
  </si>
  <si>
    <t>NOCAS_49511</t>
  </si>
  <si>
    <t>NTP Mix18 AR1 8-EQC</t>
  </si>
  <si>
    <t>NOCAS_49512</t>
  </si>
  <si>
    <t>NTP Mix19 AR1 8-EQC</t>
  </si>
  <si>
    <t>NOCAS_49513</t>
  </si>
  <si>
    <t>NTP Mix20 AR1 8-EQC</t>
  </si>
  <si>
    <t>NOCAS_49514</t>
  </si>
  <si>
    <t>NTP Mix118 ER1 5-EQP</t>
  </si>
  <si>
    <t>NOCAS_49515</t>
  </si>
  <si>
    <t>NTP Mix117 ER1 5-EQP</t>
  </si>
  <si>
    <t>NOCAS_49516</t>
  </si>
  <si>
    <t>NTP Mix96 ER1 10-EQP</t>
  </si>
  <si>
    <t>NOCAS_49517</t>
  </si>
  <si>
    <t>NTP Mix97 ER1 10-EQC</t>
  </si>
  <si>
    <t>NOCAS_49518</t>
  </si>
  <si>
    <t>NTP Mix99 ER1 10-EQC</t>
  </si>
  <si>
    <t>NOCAS_49519</t>
  </si>
  <si>
    <t>NTP Mix98 ER1 10-EQC</t>
  </si>
  <si>
    <t>NOCAS_49520</t>
  </si>
  <si>
    <t>NTP Mix100 ER1 10-EQC</t>
  </si>
  <si>
    <t>NOCAS_49521</t>
  </si>
  <si>
    <t>NTP Mix101 ER1 10-EQC</t>
  </si>
  <si>
    <t>NOCAS_49522</t>
  </si>
  <si>
    <t>NTP Mix102 ER1 10-EQC</t>
  </si>
  <si>
    <t>NOCAS_49523</t>
  </si>
  <si>
    <t>NTP Mix103 ER1 10-EQC</t>
  </si>
  <si>
    <t>NOCAS_49524</t>
  </si>
  <si>
    <t>NTP Mix104 ER1 10-EQC</t>
  </si>
  <si>
    <t>NOCAS_49525</t>
  </si>
  <si>
    <t>NTP Mix105 ER1 10-EQC</t>
  </si>
  <si>
    <t>NOCAS_49526</t>
  </si>
  <si>
    <t>NTP Mix106 ER1 10-EQC</t>
  </si>
  <si>
    <t>NOCAS_49527</t>
  </si>
  <si>
    <t>NTP Mix107 ER1 10-EQC</t>
  </si>
  <si>
    <t>NOCAS_49528</t>
  </si>
  <si>
    <t>NTP Mix108 ER1 10-EQC</t>
  </si>
  <si>
    <t>NOCAS_49529</t>
  </si>
  <si>
    <t>NTP Mix109 ER1 10-EQC</t>
  </si>
  <si>
    <t>NOCAS_49530</t>
  </si>
  <si>
    <t>NTP Mix110 ER1 10-EQC</t>
  </si>
  <si>
    <t>NOCAS_49531</t>
  </si>
  <si>
    <t>NTP Mix111 ER1 10-EQC</t>
  </si>
  <si>
    <t>NOCAS_49532</t>
  </si>
  <si>
    <t>NTP Mix112 ER1 10-EQC</t>
  </si>
  <si>
    <t>NOCAS_49533</t>
  </si>
  <si>
    <t>NTP Mix113 ER1 10-EQC</t>
  </si>
  <si>
    <t>NOCAS_49534</t>
  </si>
  <si>
    <t>NTP Mix114 ER1 10-EQC</t>
  </si>
  <si>
    <t>NOCAS_49535</t>
  </si>
  <si>
    <t>NTP Mix115 ER1 10-EQC</t>
  </si>
  <si>
    <t>NOCAS_49536</t>
  </si>
  <si>
    <t>NTP Mix116 ER1 10-EQC</t>
  </si>
  <si>
    <t>NOCAS_49537</t>
  </si>
  <si>
    <t>NTP Mix82 ER AR1 18-EQC</t>
  </si>
  <si>
    <t>NOCAS_49538</t>
  </si>
  <si>
    <t>NTP Mix83 ER AR1 18-EQC</t>
  </si>
  <si>
    <t>NOCAS_49539</t>
  </si>
  <si>
    <t>NTP Mix84 ER AR1 18-EQC</t>
  </si>
  <si>
    <t>NOCAS_49540</t>
  </si>
  <si>
    <t>NTP Mix85 ER AR1 18-EQC</t>
  </si>
  <si>
    <t>NOCAS_49541</t>
  </si>
  <si>
    <t>NTP Mix86 ER AR1 18-EQP</t>
  </si>
  <si>
    <t>NOCAS_49542</t>
  </si>
  <si>
    <t>NTP Mix87 ER AR1 18-EQC</t>
  </si>
  <si>
    <t>NOCAS_49543</t>
  </si>
  <si>
    <t>NTP Mix88 ER AR1 18-EQP</t>
  </si>
  <si>
    <t>NOCAS_49544</t>
  </si>
  <si>
    <t>NTP Mix89 ER AR1 18-EQP</t>
  </si>
  <si>
    <t>NOCAS_49545</t>
  </si>
  <si>
    <t>NTP Mix90 ER AR1 18-EQP</t>
  </si>
  <si>
    <t>NOCAS_49546</t>
  </si>
  <si>
    <t>NTP Mix91 ER AR1 18-EQP</t>
  </si>
  <si>
    <t>NOCAS_49547</t>
  </si>
  <si>
    <t>NTP Mix92 ER AR1 18-EQP</t>
  </si>
  <si>
    <t>NOCAS_49548</t>
  </si>
  <si>
    <t>NTP Mix93 ER AR1 18-EQP</t>
  </si>
  <si>
    <t>NOCAS_49549</t>
  </si>
  <si>
    <t>NTP Mix94 ER AR1 18-EQP</t>
  </si>
  <si>
    <t>NOCAS_49550</t>
  </si>
  <si>
    <t>NTP Mix95 ER AR1 18-EQP</t>
  </si>
  <si>
    <t>NOCAS_49551</t>
  </si>
  <si>
    <t>NTP Mix21 AR2 2-EQP</t>
  </si>
  <si>
    <t>NOCAS_49552</t>
  </si>
  <si>
    <t>NTP Mix22 AR2 2-EQP</t>
  </si>
  <si>
    <t>NOCAS_49553</t>
  </si>
  <si>
    <t>NTP Mix23 AR2 2-EQP</t>
  </si>
  <si>
    <t>NOCAS_49554</t>
  </si>
  <si>
    <t>NTP Mix24 AR2 2-EQP</t>
  </si>
  <si>
    <t>NOCAS_49555</t>
  </si>
  <si>
    <t>NTP Mix25 AR2 2-EQP</t>
  </si>
  <si>
    <t>NOCAS_49556</t>
  </si>
  <si>
    <t>NTP Mix26 AR2 2-EQP</t>
  </si>
  <si>
    <t>NOCAS_49557</t>
  </si>
  <si>
    <t>NTP Mix27 AR2 2-EQP</t>
  </si>
  <si>
    <t>NOCAS_49558</t>
  </si>
  <si>
    <t>NTP Mix32 AR2 7-EQP</t>
  </si>
  <si>
    <t>NOCAS_49559</t>
  </si>
  <si>
    <t>NTP Mix28 AR2 3-EQP</t>
  </si>
  <si>
    <t>NOCAS_49560</t>
  </si>
  <si>
    <t>NTP Mix29 AR2 5-EQP-HF</t>
  </si>
  <si>
    <t>NOCAS_49561</t>
  </si>
  <si>
    <t>NTP Mix31 AR2 7-EQC</t>
  </si>
  <si>
    <t>NOCAS_49562</t>
  </si>
  <si>
    <t>NTP Mix30 AR2 7-EQP</t>
  </si>
  <si>
    <t>(prázdné)</t>
  </si>
  <si>
    <t>Celkový součet</t>
  </si>
  <si>
    <t>OCHEM NR-AhR QSAR</t>
  </si>
  <si>
    <t>https://ochem.eu/static/reference.do</t>
  </si>
  <si>
    <t>CASRN</t>
  </si>
  <si>
    <t>EXTERNALID</t>
  </si>
  <si>
    <t>N</t>
  </si>
  <si>
    <t>NAME</t>
  </si>
  <si>
    <t>ARTICLEID</t>
  </si>
  <si>
    <t>PUBMEDID</t>
  </si>
  <si>
    <t>PAGE</t>
  </si>
  <si>
    <t>TABLE</t>
  </si>
  <si>
    <t>ERROR</t>
  </si>
  <si>
    <t>NR-AhR {predicted by ochem.eu/model/512}</t>
  </si>
  <si>
    <t>Numeric prediction for NR-AhR {predicted by ochem.eu/model/512}</t>
  </si>
  <si>
    <t>CONSENSUS-STD{NR-AhR by Consensus AhR activators (qualitative)}</t>
  </si>
  <si>
    <t>Estimated accuracy{NR-AhR predicted by Consensus AhR activators (qualitative)}</t>
  </si>
  <si>
    <t>APPLICABILITY_DOMAIN</t>
  </si>
  <si>
    <t>NC(=O)N1C2=CC=CC=C2CC(O)C2=CC=CC=C12</t>
  </si>
  <si>
    <t>active</t>
  </si>
  <si>
    <t>FALSE</t>
  </si>
  <si>
    <t>NC(=O)N1C2=CC=CC=C2CCC2=CC=CC=C12</t>
  </si>
  <si>
    <t>C(CN1CCOCC1)OCCN1CCOCC1</t>
  </si>
  <si>
    <t>TRUE</t>
  </si>
  <si>
    <t>CC1=CC=C(\C=C2/C3CCC(C)(C2=O)C3(C)C)C=C1</t>
  </si>
  <si>
    <t>CN(CC1=CC=C(Cl)N=C1)C(C)=NC#N</t>
  </si>
  <si>
    <t>CC(C)(C)NCC(O)C1=CC=C(O)C(CO)=C1</t>
  </si>
  <si>
    <t>CC(=O)NC1=C(I)C(C(O)=O)=C(I)C(NC(C)=O)=C1I</t>
  </si>
  <si>
    <t>CN(C)CCC=C1C2=CC=CC=C2CCC2=CC=CC=C12</t>
  </si>
  <si>
    <t>CCOC(=O)C1=C(COCCN)NC(C)=C(C1C1=CC=CC=C1Cl)C(=O)OC</t>
  </si>
  <si>
    <t>O.O.O.CC1(C)S[C@@H]2[C@H](NC(=O)[C@H](N)C3=CC=C(O)C=C3)C(=O)N2[C@H]1C(O)=O</t>
  </si>
  <si>
    <t>CC(C)NCC(O)COC1=CC=C(CC(N)=O)C=C1</t>
  </si>
  <si>
    <t>CC(C)C1=C(C(=O)NC2=CC=CC=C2)C(=C(N1CC[C@@H](O)C[C@@H](O)CC(O)=O)C1=CC=C(F)C=C1)C1=CC=CC=C1</t>
  </si>
  <si>
    <t>CCNC1=NC(Cl)=NC(NC(C)C)=N1</t>
  </si>
  <si>
    <t>CC[C@H]1OC(=O)[C@H](C)[C@@H](O[C@H]2C[C@@](C)(OC)[C@@H](O)[C@H](C)O2)C(C)[C@@H](O[C@@H]2O[C@H](C)C[C@@H]([C@H]2O)N(C)C)[C@](C)(O)C[C@@H](C)CN(C)[C@H](C)[C@@H](O)[C@]1(C)O</t>
  </si>
  <si>
    <t>CO\C=C(\C(=O)OC)C1=CC=CC=C1OC1=CC(OC2=CC=CC=C2C#N)=NC=N1</t>
  </si>
  <si>
    <t>NC(=O)C1=C(Cl)C=CC=C1Cl</t>
  </si>
  <si>
    <t>O=C(C1=CC=CC=C1)C1=CC=CC=C1</t>
  </si>
  <si>
    <t>CC(C)(OC1=CC=C(CCNC(=O)C2=CC=C(Cl)C=C2)C=C1)C(O)=O</t>
  </si>
  <si>
    <t>CC(O)(CS(=O)(=O)C1=CC=C(F)C=C1)C(=O)NC1=CC=C(C#N)C(=C1)C(F)(F)F</t>
  </si>
  <si>
    <t>CC(C)NCC(O)COC1=CC=C(COCCOC(C)C)C=C1</t>
  </si>
  <si>
    <t>ClC1=CC=C(C=C1)C1=CC=CC=C1NC(=O)C1=CC=CN=C1Cl</t>
  </si>
  <si>
    <t>CN1C=NC2=C1C(=O)N(C)C(=O)N2C</t>
  </si>
  <si>
    <t>CC(C)NCC(O)COC1=CC=CC2=C1C1=C(N2)C=CC=C1</t>
  </si>
  <si>
    <t>NC(=O)N1C2=CC=CC=C2C=CC2=CC=CC=C12</t>
  </si>
  <si>
    <t>NC(=O)N1C2=CC=CC=C2C2OC2C2=CC=CC=C12</t>
  </si>
  <si>
    <t>OC(=O)COCCN1CCN(CC1)C(C1=CC=CC=C1)C1=CC=C(Cl)C=C1</t>
  </si>
  <si>
    <t>OCC(NC(=O)C(Cl)Cl)C(O)C1=CC=C(C=C1)[N+]([O-])=O</t>
  </si>
  <si>
    <t>NC1=C(Cl)C(=O)N(N=C1)C1=CC=CC=C1</t>
  </si>
  <si>
    <t>OP(O)(O)=O.OP(O)(O)=O.CCN(CC)CCCC(C)NC1=C2C=CC(Cl)=CC2=NC=C1</t>
  </si>
  <si>
    <t>ClC1=CC=C2OC(=O)NC2=C1</t>
  </si>
  <si>
    <t>OC(=O)C1=CN(C2CC2)C2=CC(N3CCNCC3)=C(F)C=C2C1=O</t>
  </si>
  <si>
    <t>CN(C)CCCC1(OCC2=CC(=CC=C12)C#N)C1=CC=C(F)C=C1</t>
  </si>
  <si>
    <t>CC[C@H]1OC(=O)[C@H](C)[C@@H](O[C@H]2C[C@@](C)(OC)[C@@H](O)[C@H](C)O2)[C@H](C)[C@@H](O[C@@H]2O[C@H](C)C[C@@H]([C@H]2O)N(C)C)[C@@](C)(C[C@@H](C)C(=O)[C@H](C)[C@@H](O)[C@]1(C)O)OC</t>
  </si>
  <si>
    <t>CC(C)(C)C(=O)C(OC1=CC=C(Cl)C=C1)N1C=CN=C1</t>
  </si>
  <si>
    <t>[H+].[Cl-].CCC[C@@H]1C[C@H](N(C)C1)C(=O)NC(C(C)Cl)[C@H]1O[C@H](SC)[C@H](O)[C@@H](O)[C@H]1O</t>
  </si>
  <si>
    <t>COC(=O)[C@@H](N1CCC2=C(C1)C=CS2)C1=CC=CC=C1Cl</t>
  </si>
  <si>
    <t>CN1CCN(CC1)C1=C2C=CC=CC2=NC2=CC=C(Cl)C=C2N1</t>
  </si>
  <si>
    <t>COC1=CC=C2C[C@@H]3[C@@H]4C=C[C@H](O)[C@@H]5OC1=C2[C@]45CCN3C</t>
  </si>
  <si>
    <t>CCNC1=NC(Cl)=NC(NC(C)(C)C#N)=N1</t>
  </si>
  <si>
    <t>CC1=CC(=NC(NC2=CC=CC=C2)=N1)C1CC1</t>
  </si>
  <si>
    <t>OC1=CC=C(C=C1)C1=COC2=CC(O)=CC=C2C1=O</t>
  </si>
  <si>
    <t>CCN(CC)C(=O)C1=CC=CC(C)=C1</t>
  </si>
  <si>
    <t>CC(C)NC1=NC(N)=NC(Cl)=N1</t>
  </si>
  <si>
    <t>CC(C)(C)NC1=NC(N)=NC(Cl)=N1</t>
  </si>
  <si>
    <t>CN(C)CC(C1=CC=C(O)C=C1)C1(O)CCCCC1</t>
  </si>
  <si>
    <t>CCCCC(CC)COP(O)(=O)OCC(CC)CCCC</t>
  </si>
  <si>
    <t>CN1C2=CC=C(Cl)C=C2C(=NCC1=O)C1=CC=CC=C1</t>
  </si>
  <si>
    <t>CCCCOP(O)(=O)OCCCC</t>
  </si>
  <si>
    <t>OC(=O)CC1=CC=CC=C1NC1=C(Cl)C=CC=C1Cl</t>
  </si>
  <si>
    <t>CC(OC1=CC=C(Cl)C=C1Cl)C(O)=O</t>
  </si>
  <si>
    <t>CC1COC(CN2C=NC=N2)(O1)C1=CC=C(OC2=CC=C(Cl)C=C2)C=C1Cl</t>
  </si>
  <si>
    <t>COC1=CC=C(C=C1)[C@@H]1SC2=CC=CC=C2N(CCN(C)C)C(=O)[C@@H]1OC(C)=O</t>
  </si>
  <si>
    <t>CN(C)C(=O)NC1=CC=C(Cl)C(Cl)=C1</t>
  </si>
  <si>
    <t>CCOC(=O)[C@H](CCC1=CC=CC=C1)N[C@@H](C)C(=O)N1CCC[C@H]1C(O)=O</t>
  </si>
  <si>
    <t>CC[C@H]1OC(=O)[C@H](C)[C@@H](O[C@H]2C[C@@](C)(OC)[C@@H](O)[C@H](C)O2)[C@H](C)[C@@H](O[C@@H]2O[C@H](C)C[C@@H]([C@H]2O)N(C)C)[C@](C)(O)C[C@@H](C)C(=O)[C@H](C)[C@@H](O)[C@]1(C)O</t>
  </si>
  <si>
    <t>CCOC(=O)C1=CC=C(O)C=C1</t>
  </si>
  <si>
    <t>COC(=O)NC1=NC2=CC=C(SC3=CC=CC=C3)C=C2N1</t>
  </si>
  <si>
    <t>CC(C)OC(=O)C(C)(C)OC1=CC=C(C=C1)C(=O)C1=CC=C(Cl)C=C1</t>
  </si>
  <si>
    <t>CC(CN1C[C@H](C)O[C@H](C)C1)CC1=CC=C(C=C1)C(C)(C)C</t>
  </si>
  <si>
    <t>[H+].[Cl-].CC(C)(C(O)=O)C1=CC=C(C=C1)C(O)CCCN1CCC(CC1)C(O)(C1=CC=CC=C1)C1=CC=CC=C1</t>
  </si>
  <si>
    <t>OC(CN1C=NC=N1)(CN1C=NC=N1)C1=CC=C(F)C=C1F</t>
  </si>
  <si>
    <t>FC1(F)OC2=CC=CC(=C2O1)C1=CNC=C1C#N</t>
  </si>
  <si>
    <t>CNCCC(OC1=CC=C(C=C1)C(F)(F)F)C1=CC=CC=C1</t>
  </si>
  <si>
    <t>OC(CN1C=NC=N1)(C1=CC=C(F)C=C1)C1=CC=CC=C1F</t>
  </si>
  <si>
    <t>NS(=O)(=O)C(F)(F)C(F)(F)C(F)(F)C(F)(F)C(F)(F)C(F)(F)C(F)(F)C(F)(F)F</t>
  </si>
  <si>
    <t>NS(=O)(=O)C1=CC(C(O)=O)=C(NCC2=CC=CO2)C=C1Cl</t>
  </si>
  <si>
    <t>CC1=CC=C(C)C(OCCCC(C)(C)C(O)=O)=C1</t>
  </si>
  <si>
    <t>OC1=CC=C(C=C1)C1=COC2=CC(O)=CC(O)=C2C1=O</t>
  </si>
  <si>
    <t>COC1=CC=C(Cl)C=C1C(=O)NCCC1=CC=C(C=C1)S(=O)(=O)NC(=O)NC1CCCCC1</t>
  </si>
  <si>
    <t>OC1(CCN(CCCC(=O)C2=CC=C(F)C=C2)CC1)C1=CC=C(Cl)C=C1</t>
  </si>
  <si>
    <t>NS(=O)(=O)C1=CC2=C(NCNS2(=O)=O)C=C1Cl</t>
  </si>
  <si>
    <t>ClCCNP1(=O)OCCCN1CCCl</t>
  </si>
  <si>
    <t>ClC1=CC=C(C(CN2C=CN=C2)OCC=C)C(Cl)=C1</t>
  </si>
  <si>
    <t>COCC(=O)NC1=C(I)C(C(=O)NCC(O)CO)=C(I)C(C(=O)N(C)CC(O)CO)=C1I</t>
  </si>
  <si>
    <t>CC(C)NC(=O)N1CC(=O)N(C1=O)C1=CC(Cl)=CC(Cl)=C1</t>
  </si>
  <si>
    <t>CCCCC1=NC2(CCCC2)C(=O)N1CC1=CC=C(C=C1)C1=CC=CC=C1C1=NNN=N1</t>
  </si>
  <si>
    <t>CC(C)C1=CC=C(NC(=O)N(C)C)C=C1</t>
  </si>
  <si>
    <t>NC1=NN=C(C(N)=N1)C1=CC=CC(Cl)=C1Cl</t>
  </si>
  <si>
    <t>[H+].[Cl-].C1CN2C[C@@H](N=C2S1)C1=CC=CC=C1</t>
  </si>
  <si>
    <t>CCN(CC)CC(=O)NC1=C(C)C=CC=C1C</t>
  </si>
  <si>
    <t>[H+].[Cl-].CN(C)C(=O)C(CCN1CCC(O)(CC1)C1=CC=C(Cl)C=C1)(C1=CC=CC=C1)C1=CC=CC=C1</t>
  </si>
  <si>
    <t>CCOC(=O)N1CCC(CC1)=C1C2=CC=C(Cl)C=C2CCC2=CC=CN=C12</t>
  </si>
  <si>
    <t>CCCCC1=NC(Cl)=C(CO)N1CC1=CC=C(C=C1)C1=CC=CC=C1C1=NNN=N1</t>
  </si>
  <si>
    <t>COC1=C(OCC#C)C=CC(CCNC(=O)C(OCC#C)C2=CC=C(Cl)C=C2)=C1</t>
  </si>
  <si>
    <t>COC(=O)NC1=NC2=CC=C(C=C2N1)C(=O)C1=CC=CC=C1</t>
  </si>
  <si>
    <t>CC(OC1=CC=C(Cl)C=C1C)C(O)=O</t>
  </si>
  <si>
    <t>CC1=CC=CC(NC2=CC=CC=C2C(O)=O)=C1C</t>
  </si>
  <si>
    <t>COC(=O)C1=CC=C(CNS(C)(=O)=O)C=C1S(=O)(=O)NC(=O)NC1=NC(OC)=CC(OC)=N1</t>
  </si>
  <si>
    <t>CC1=NN=C(C(=O)N1N)C1=CC=CC=C1</t>
  </si>
  <si>
    <t>CN(CC1=CN=C2N=C(N)N=C(N)C2=N1)C1=CC=C(C=C1)C(=O)N[C@@H](CCC(O)=O)C(O)=O</t>
  </si>
  <si>
    <t>COC(=O)C1=CC=C(O)C=C1</t>
  </si>
  <si>
    <t>COCCC1=CC=C(OCC(O)CNC(C)C)C=C1</t>
  </si>
  <si>
    <t>CC1=NC=C(N1CCO)[N+]([O-])=O</t>
  </si>
  <si>
    <t>OCCN1C(CO)=NC=C1[N+]([O-])=O</t>
  </si>
  <si>
    <t>CN1CCN2C(C1)C1=CC=CC=C1CC1=CC=CN=C21</t>
  </si>
  <si>
    <t>CCCCOP(O)(O)=O</t>
  </si>
  <si>
    <t>CNCCCC1(OCC2=CC(=CC=C12)C#N)C1=CC=C(F)C=C1</t>
  </si>
  <si>
    <t>NC(=O)C1=CC=CN=C1</t>
  </si>
  <si>
    <t>CN1CCC[C@H]1C1=CC=CN=C1</t>
  </si>
  <si>
    <t>[H+].[Cl-].NCCC(OC1=CC=C(C=C1)C(F)(F)F)C1=CC=CC=C1</t>
  </si>
  <si>
    <t>N[C@H]1CC[C@@H](C2=CC=C(Cl)C(Cl)=C2)C2=CC=CC=C12</t>
  </si>
  <si>
    <t>CC1COC2=C(N3CCN(C)CC3)C(F)=CC3=C2N1C=C(C(O)=O)C3=O</t>
  </si>
  <si>
    <t>CCCCCCCC\C=C\CCCCCCCC(O)=O</t>
  </si>
  <si>
    <t>OC1N=C(C2=CC=CC=C2)C2=CC(Cl)=CC=C2NC1=O</t>
  </si>
  <si>
    <t>NC(=O)N1C2=CC=CC=C2CC(=O)C2=CC=CC=C12</t>
  </si>
  <si>
    <t>COC1=CC=C(C(=O)C2=CC=CC=C2)C(O)=C1</t>
  </si>
  <si>
    <t>COC1=CC=C2C[C@H]3N(C)CC[C@@]45[C@@H](OC1=C24)C(=O)CC[C@@]35O</t>
  </si>
  <si>
    <t>CN1C=NC2=C1C(=O)N(C)C(=O)N2</t>
  </si>
  <si>
    <t>FC1=CC=C(C=C1)[C@@H]1CCNC[C@H]1COC1=CC=C2OCOC2=C1</t>
  </si>
  <si>
    <t>CCCC(CN1C=NC=N1)C1=CC=C(Cl)C=C1Cl</t>
  </si>
  <si>
    <t>OS(=O)(=O)C(F)(F)C(F)(F)C(F)(F)C(F)(F)C(F)(F)C(F)(F)F</t>
  </si>
  <si>
    <t>OS(=O)(=O)C(F)(F)C(F)(F)C(F)(F)C(F)(F)C(F)(F)C(F)(F)C(F)(F)C(F)(F)F</t>
  </si>
  <si>
    <t>CN1N(C(=O)C=C1C)C1=CC=CC=C1</t>
  </si>
  <si>
    <t>CCC1(C(=O)NCNC1=O)C1=CC=CC=C1</t>
  </si>
  <si>
    <t>CCCC1COC(CN2C=NC=N2)(O1)C1=CC=C(Cl)C=C1Cl</t>
  </si>
  <si>
    <t>CC(C)NCC(O)COC1=CC=CC2=C1C=CC=C2</t>
  </si>
  <si>
    <t>CCCOC(=O)C1=CC=C(O)C=C1</t>
  </si>
  <si>
    <t>OC(CN1NC=NC1=S)(CC1=CC=CC=C1Cl)C1(Cl)CC1</t>
  </si>
  <si>
    <t>CC1=NC=C(CO)C(CO)=C1O</t>
  </si>
  <si>
    <t>CCOC(=O)[C@H](CCC1=CC=CC=C1)N[C@@H](C)C(=O)N1[C@H]2CCC[C@H]2C[C@H]1C(O)=O</t>
  </si>
  <si>
    <t>[H+].[Cl-].CN\C(NCCSCC1=CC=C(CN(C)C)O1)=C/[N+]([O-])=O</t>
  </si>
  <si>
    <t>CCS(=O)(=O)C1=CC=CN=C1S(=O)(=O)NC(=O)NC1=NC(OC)=CC(OC)=N1</t>
  </si>
  <si>
    <t>CC[C@H]1OC(=O)[C@H](C)[C@@H](OC2CC(C)(OC)C(O)C(C)O2)[C@H](C)[C@@H](OC2OC(C)CC(C2O)N(C)C)[C@](C)(O)C[C@@H](C)\C(=N/OCOCCOC)[C@H](C)[C@@H](O)[C@]1(C)O</t>
  </si>
  <si>
    <t>OC(=O)C1=CC=CC=C1O</t>
  </si>
  <si>
    <t>CN[C@H]1CC[C@@H](C2=CC=C(Cl)C(Cl)=C2)C2=CC=CC=C12</t>
  </si>
  <si>
    <t>CCNC1=NC(NCC)=NC(Cl)=N1</t>
  </si>
  <si>
    <t>CC(C)NCC(O)C1=CC=C(NS(C)(=O)=O)C=C1</t>
  </si>
  <si>
    <t>C[C@H]1CN(C[C@@H](C)N1)C1=C(F)C(N)=C2C(=O)C(=CN(C3CC3)C2=C1F)C(O)=O</t>
  </si>
  <si>
    <t>NC1=CC=C(C=C1)S(=O)(=O)NC1=CN=CC(Cl)=N1</t>
  </si>
  <si>
    <t>CC1=CC(NS(=O)(=O)C2=CC=C(N)C=C2)=NO1</t>
  </si>
  <si>
    <t>[Na+].COC1=CC(O)=C(C=C1S([O-])(=O)=O)C(=O)C1=CC=CC=C1</t>
  </si>
  <si>
    <t>CCCC1=NC2=C(C)C=C(C=C2N1CC1=CC=C(C=C1)C1=CC=CC=C1C(O)=O)C1=NC2=CC=CC=C2N1C</t>
  </si>
  <si>
    <t>CC(C)(C)NCC(O)C1=CC(O)=CC(O)=C1</t>
  </si>
  <si>
    <t>CCNC1=NC(Cl)=NC(NC(C)(C)C)=N1</t>
  </si>
  <si>
    <t>CCNC1=NC(NC(C)(C)C)=NC(SC)=N1</t>
  </si>
  <si>
    <t>CN(C)[C@H]1[C@@H]2C[C@H]3C(=C(O)C4=C(O)C=CC=C4[C@@]3(C)O)C(=O)[C@]2(O)C(=O)\C(=C(\N)O)C1=O</t>
  </si>
  <si>
    <t>CN1C2=C(NC=N2)C(=O)N(C)C1=O</t>
  </si>
  <si>
    <t>N1C2=CC=CC=C2N=C1C1=CSC=N1</t>
  </si>
  <si>
    <t>ClC1=CC=C(CN2CCSC2=NC#N)C=N1</t>
  </si>
  <si>
    <t>CN1COCN(CC2=CN=C(Cl)S2)\C1=N\[N+]([O-])=O</t>
  </si>
  <si>
    <t>COC1=CC=CC(=C1)[C@@]1(O)CCCC[C@@H]1CN(C)C</t>
  </si>
  <si>
    <t>COC(=O)C1=CC=CC(C)=C1S(=O)(=O)NC(=O)NC1=NC(OCC(F)(F)F)=NC(=N1)N(C)C</t>
  </si>
  <si>
    <t>COC1=CC(CC2=CN=C(N)N=C2N)=CC(OC)=C1OC</t>
  </si>
  <si>
    <t>CC1(C)CC\C(=C\C2=CC=C(Cl)C=C2)C1(O)CN1C=NC=N1</t>
  </si>
  <si>
    <t>CCCCC(=O)N(CC1=CC=C(C=C1)C1=CC=CC=C1C1=NNN=N1)[C@@H](C(C)C)C(O)=O</t>
  </si>
  <si>
    <t>COC1=CC=C(C=C1)C(CN(C)C)C1(O)CCCCC1</t>
  </si>
  <si>
    <t>COC1=CC=C(CCN(C)CCCC(C#N)(C(C)C)C2=CC=C(OC)C(OC)=C2)C=C1OC</t>
  </si>
  <si>
    <t>na in bioassay (next sheet)</t>
  </si>
  <si>
    <t>C1C(C2=CC=CC=C2N(C3=CC=CC=C31)C(=O)N)O</t>
  </si>
  <si>
    <t>C1CC2=CC=CC=C2N(C3=CC=CC=C31)C(=O)N</t>
  </si>
  <si>
    <t>C1=CC=C2C(=C1)C3C(O3)C4=CC=CC=C4N2C(=O)N</t>
  </si>
  <si>
    <t>CN(C)CCCC1(C2=C(CO1)C=C(C=C2)C#N)C3=CC=C(C=C3)F</t>
  </si>
  <si>
    <t>CC(C)(C)NC1=NC(=NC(=N1)N)Cl</t>
  </si>
  <si>
    <t>CN(C)CC(C1=CC=C(C=C1)O)C2(CCCCC2)O</t>
  </si>
  <si>
    <t>C1=C(N(C(=N1)CO)CCO)[N+](=O)[O-]</t>
  </si>
  <si>
    <t>CNCCCC1(C2=C(CO1)C=C(C=C2)C#N)C3=CC=C(C=C3)F</t>
  </si>
  <si>
    <t>C1=CC=C(C=C1)C(CCN)OC2=CC=C(C=C2)C(F)(F)F</t>
  </si>
  <si>
    <t>C1CC(C2=CC=CC=C2C1C3=CC(=C(C=C3)Cl)Cl)N</t>
  </si>
  <si>
    <t>CN1CCC23C4C(=O)CCC2(C1CC5=C3C(=C(C=C5)OC)O4)O</t>
  </si>
  <si>
    <t>10.1007/s11356-013-1628-7</t>
  </si>
  <si>
    <t>C(=O)(C(C(C(C(C(C(C(C(C(C(C(F)(F)F)(F)F)(F)F)(F)F)(F)F)(F)F)(F)F)(F)F)(F)F)(F)F)(F)F)O</t>
  </si>
  <si>
    <t>PubMed</t>
  </si>
  <si>
    <t>not tested</t>
  </si>
  <si>
    <t>C1CC1(C(CC2=CC=CC=C2Cl)(CN3C(=S)N=CN3)O)Cl</t>
  </si>
  <si>
    <t>C1=CC(=CC=C1N)S(=O)(=O)NC2=CN=CC(=N2)Cl</t>
  </si>
  <si>
    <t>testing of yellow CT NA compounds in DREco (AhR endpoint) and MTS (viability) assays -&gt; one experimental replicate, no induction</t>
  </si>
  <si>
    <t>AhR_DR ecoscreen_QSAR compounds</t>
  </si>
  <si>
    <t>Date</t>
  </si>
  <si>
    <t>VC</t>
  </si>
  <si>
    <t>NC</t>
  </si>
  <si>
    <t>TCDD</t>
  </si>
  <si>
    <t>D10H 1pM</t>
  </si>
  <si>
    <t>D10H 10pM</t>
  </si>
  <si>
    <t>D10H 100pM</t>
  </si>
  <si>
    <t>D10H 1nM</t>
  </si>
  <si>
    <t>D10H 10nM</t>
  </si>
  <si>
    <t>D10H 100nM</t>
  </si>
  <si>
    <t>D10H 1µM</t>
  </si>
  <si>
    <t>D10H 10µM</t>
  </si>
  <si>
    <t>D10H 100µM</t>
  </si>
  <si>
    <t>DH 1pM</t>
  </si>
  <si>
    <t>DH 10pM</t>
  </si>
  <si>
    <t>DH 100pM</t>
  </si>
  <si>
    <t>DH 1nM</t>
  </si>
  <si>
    <t>DH 10nM</t>
  </si>
  <si>
    <t>DH 100nM</t>
  </si>
  <si>
    <t>DH 1µM</t>
  </si>
  <si>
    <t>DH 10µM</t>
  </si>
  <si>
    <t>DH 100µM</t>
  </si>
  <si>
    <t>C 1pM</t>
  </si>
  <si>
    <t>C 10pM</t>
  </si>
  <si>
    <t>C 100pM</t>
  </si>
  <si>
    <t>C 1nM</t>
  </si>
  <si>
    <t>C 10nM</t>
  </si>
  <si>
    <t>C 100nM</t>
  </si>
  <si>
    <t>C 1µM</t>
  </si>
  <si>
    <t>C 10µM</t>
  </si>
  <si>
    <t>C 100µM</t>
  </si>
  <si>
    <t>Dma 1pM</t>
  </si>
  <si>
    <t>Dma 10pM</t>
  </si>
  <si>
    <t>Dma 100pM</t>
  </si>
  <si>
    <t>Dma 1nM</t>
  </si>
  <si>
    <t>Dma 10nM</t>
  </si>
  <si>
    <t>Dma 100nM</t>
  </si>
  <si>
    <t>Dma 1µM</t>
  </si>
  <si>
    <t>Dma 10µM</t>
  </si>
  <si>
    <t>Dma 100µM</t>
  </si>
  <si>
    <t>O 1pM</t>
  </si>
  <si>
    <t>O 10pM</t>
  </si>
  <si>
    <t>O 100pM</t>
  </si>
  <si>
    <t>O 1nM</t>
  </si>
  <si>
    <t>O 10nM</t>
  </si>
  <si>
    <t>O 100nM</t>
  </si>
  <si>
    <t>O 1µM</t>
  </si>
  <si>
    <t>O 10µM</t>
  </si>
  <si>
    <t>O 100µM</t>
  </si>
  <si>
    <t>M 1pM</t>
  </si>
  <si>
    <t>M 10pM</t>
  </si>
  <si>
    <t>M 100pM</t>
  </si>
  <si>
    <t>M 1nM</t>
  </si>
  <si>
    <t>M 10nM</t>
  </si>
  <si>
    <t>M 100nM</t>
  </si>
  <si>
    <t>M 1µM</t>
  </si>
  <si>
    <t>M 10µM</t>
  </si>
  <si>
    <t>M 100µM</t>
  </si>
  <si>
    <t>mBpa 1pM</t>
  </si>
  <si>
    <t>mBpa 10pM</t>
  </si>
  <si>
    <t>mBpa 100pM</t>
  </si>
  <si>
    <t>mBpa 1nM</t>
  </si>
  <si>
    <t>mBpa 10nM</t>
  </si>
  <si>
    <t>mBpa 100nM</t>
  </si>
  <si>
    <t>mBpa 1µM</t>
  </si>
  <si>
    <t>mBpa 10µM</t>
  </si>
  <si>
    <t>mBpa 100µM</t>
  </si>
  <si>
    <t>d-TCDD 0.03pM</t>
  </si>
  <si>
    <t>d-TCDD 0.06pM</t>
  </si>
  <si>
    <t>d-TCDD 0.12pM</t>
  </si>
  <si>
    <t>d-TCDD 0.25pM</t>
  </si>
  <si>
    <t>d-TCDD 0.5pM</t>
  </si>
  <si>
    <t>d-TCDD 1pM</t>
  </si>
  <si>
    <t>d-TCDD 2pM</t>
  </si>
  <si>
    <t>d-TCDD 4pM</t>
  </si>
  <si>
    <t>d-TCDD 8pM</t>
  </si>
  <si>
    <t>d-TCDD 16pM</t>
  </si>
  <si>
    <t>d-TCDD 31pM</t>
  </si>
  <si>
    <t>d-TCDD 63pM</t>
  </si>
  <si>
    <t>d-TCDD 130pM</t>
  </si>
  <si>
    <t>d-TCDD 250pM</t>
  </si>
  <si>
    <t>d-TCDD 500pM</t>
  </si>
  <si>
    <t>plate 1</t>
  </si>
  <si>
    <t>t,test</t>
  </si>
  <si>
    <t>average ctrl</t>
  </si>
  <si>
    <t>induction</t>
  </si>
  <si>
    <t>plate 2</t>
  </si>
  <si>
    <t>Ce 1pM</t>
  </si>
  <si>
    <t>Ce 10pM</t>
  </si>
  <si>
    <t>Ce 100pM</t>
  </si>
  <si>
    <t>Ce 1nM</t>
  </si>
  <si>
    <t>Ce 10nM</t>
  </si>
  <si>
    <t>Ce 100nM</t>
  </si>
  <si>
    <t>Ce 1µM</t>
  </si>
  <si>
    <t>Ce 10µM</t>
  </si>
  <si>
    <t>N 1pM</t>
  </si>
  <si>
    <t>N 10pM</t>
  </si>
  <si>
    <t>N 100pM</t>
  </si>
  <si>
    <t>N 1nM</t>
  </si>
  <si>
    <t>N 10nM</t>
  </si>
  <si>
    <t>N 100nM</t>
  </si>
  <si>
    <t>N 1µM</t>
  </si>
  <si>
    <t>N 10µM</t>
  </si>
  <si>
    <t>MTS_viability_DR ecoscreen_QSAR compounds</t>
  </si>
  <si>
    <t>MTS_DR ecoscreen_QSAR compounds</t>
  </si>
  <si>
    <t>LOQs</t>
  </si>
  <si>
    <t>stp23 (site A) inf</t>
  </si>
  <si>
    <t>stp21 (site A) eff</t>
  </si>
  <si>
    <t>stp50 (site B) inf</t>
  </si>
  <si>
    <t>stp49 (site B) eff</t>
  </si>
  <si>
    <t>stp104 (site C) inf</t>
  </si>
  <si>
    <t>stp102 (site C) eff</t>
  </si>
  <si>
    <t>[M]</t>
  </si>
  <si>
    <t>TCDD (Da)</t>
  </si>
  <si>
    <t>Legend</t>
  </si>
  <si>
    <t>Compounds</t>
  </si>
  <si>
    <t>I (#3)</t>
  </si>
  <si>
    <t>E (#3)</t>
  </si>
  <si>
    <t>I (#7)</t>
  </si>
  <si>
    <t>E (#7)</t>
  </si>
  <si>
    <t>i (#9)</t>
  </si>
  <si>
    <t>E (#9)</t>
  </si>
  <si>
    <t>REP</t>
  </si>
  <si>
    <t>MWrc/MWtcdd</t>
  </si>
  <si>
    <t>SUM_Chem</t>
  </si>
  <si>
    <t>total chemical load per water sample</t>
  </si>
  <si>
    <t>Removal_Chem (%)</t>
  </si>
  <si>
    <t>WWTP chemical removal efficiency in per cent</t>
  </si>
  <si>
    <t>SUM_BEQ_Chem</t>
  </si>
  <si>
    <t>summation of TCDD bioequivalents of chemically identified (BEQchem), tcpl-positive (by REP) compounds</t>
  </si>
  <si>
    <t>% contribution to SUM_BEQ_Chem</t>
  </si>
  <si>
    <t>percentage contribution to total BEQchem per water sample and identified compound</t>
  </si>
  <si>
    <t>Adma 14</t>
  </si>
  <si>
    <t>BEQ_Bio_3PNL</t>
  </si>
  <si>
    <t>bioanalytically (reporter assay) acquired TCDD bioequivalent (BEQbio) from a 3-parametric nonlinear logistic regression fit</t>
  </si>
  <si>
    <t>BEQ_Bio_SL</t>
  </si>
  <si>
    <t>bioanalytically (reporter assay) acquired TCDD bioequivalent (BEQbio) from a simple linear regression fit</t>
  </si>
  <si>
    <t>BEQ_Bio_30%SL</t>
  </si>
  <si>
    <t>bioanalytically (reporter assay) acquired TCDD bioequivalent (BEQbio) from a simple linear regression fit of the first 30% of data points computed from 3PNL</t>
  </si>
  <si>
    <t>BEQ_Bio_2PNL</t>
  </si>
  <si>
    <t>bioanalytically (reporter assay) acquired TCDD bioequivalent (BEQbio) from a 2-parametric nonlinear logistic regression fit</t>
  </si>
  <si>
    <t>BEQ_Bio_4PNL</t>
  </si>
  <si>
    <t>bioanalytically (reporter assay) acquired TCDD bioequivalent (BEQbio) from a 4-parametric nonlinear logistic regression fit</t>
  </si>
  <si>
    <t>%chem from bio</t>
  </si>
  <si>
    <t>percentage of chemically identified TCDD equivalents (BEQchem) explaining acquired TCCD equivalents (BEQbio)</t>
  </si>
  <si>
    <t>Atovastatin</t>
  </si>
  <si>
    <t>BAM</t>
  </si>
  <si>
    <t>HCTZ</t>
  </si>
  <si>
    <t>HepG2</t>
  </si>
  <si>
    <t>ZFL</t>
  </si>
  <si>
    <t>DREco</t>
  </si>
  <si>
    <t>A_I</t>
  </si>
  <si>
    <t>A_E</t>
  </si>
  <si>
    <t>B_I</t>
  </si>
  <si>
    <t>B_E</t>
  </si>
  <si>
    <t>C_I</t>
  </si>
  <si>
    <t>C_E</t>
  </si>
  <si>
    <t>I _A</t>
  </si>
  <si>
    <t>E_A</t>
  </si>
  <si>
    <t>I_B</t>
  </si>
  <si>
    <t>E_B</t>
  </si>
  <si>
    <t>I_C</t>
  </si>
  <si>
    <t>E_C</t>
  </si>
  <si>
    <t>Concentrations of detected compounds</t>
  </si>
  <si>
    <t>Summarised chemical load per sample</t>
  </si>
  <si>
    <t>Chemical removal efficiency at the bottom</t>
  </si>
  <si>
    <t>BEQChem calculations</t>
  </si>
  <si>
    <t>BEQBio per regression model at the bottom</t>
  </si>
  <si>
    <t>Percentage of BEQChem explained by BEQBio at the bottom</t>
  </si>
  <si>
    <t>Contribution to total chemical load per identified compound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</si>
</sst>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71" formatCode="0.000E+00"/>
  </numFmts>
  <fonts count="4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5700"/>
      <name val="Calibri"/>
      <family val="2"/>
      <scheme val="minor"/>
    </font>
    <font>
      <vertAlign val="subscript"/>
      <sz val="6"/>
      <color rgb="FF222222"/>
      <name val="Lucida Sans Unicode"/>
      <family val="2"/>
    </font>
    <font>
      <sz val="10"/>
      <color rgb="FF222222"/>
      <name val="Lucida Sans Unicode"/>
      <family val="2"/>
    </font>
    <font>
      <vertAlign val="subscript"/>
      <sz val="6"/>
      <color rgb="FF222222"/>
      <name val="Arial"/>
      <family val="2"/>
    </font>
    <font>
      <sz val="7"/>
      <color rgb="FF222222"/>
      <name val="Arial"/>
      <family val="2"/>
    </font>
    <font>
      <vertAlign val="subscript"/>
      <sz val="11"/>
      <color theme="1"/>
      <name val="Calibri"/>
      <family val="2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bscript"/>
      <sz val="7"/>
      <color rgb="FF000000"/>
      <name val="Arial"/>
      <family val="2"/>
    </font>
    <font>
      <sz val="10"/>
      <color rgb="FF000000"/>
      <name val="Arial"/>
      <family val="2"/>
    </font>
    <font>
      <vertAlign val="subscript"/>
      <sz val="6"/>
      <color rgb="FF4D4D4D"/>
      <name val="Arial"/>
      <family val="2"/>
    </font>
    <font>
      <sz val="7"/>
      <color rgb="FF4D4D4D"/>
      <name val="Arial"/>
      <family val="2"/>
    </font>
    <font>
      <sz val="8"/>
      <color theme="1"/>
      <name val="Calibri"/>
      <family val="2"/>
    </font>
    <font>
      <b/>
      <sz val="11"/>
      <name val="Calibri"/>
      <family val="2"/>
    </font>
    <font>
      <sz val="11"/>
      <color rgb="FF222222"/>
      <name val="Calibri"/>
      <family val="2"/>
      <scheme val="minor"/>
    </font>
    <font>
      <sz val="11"/>
      <color rgb="FF21212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scheme val="minor"/>
    </font>
    <font>
      <sz val="11"/>
      <color rgb="FFA7FFA7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2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8" fillId="0" borderId="0"/>
    <xf numFmtId="0" fontId="9" fillId="0" borderId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39" fillId="9" borderId="0" applyNumberFormat="0" applyBorder="0" applyAlignment="0" applyProtection="0"/>
  </cellStyleXfs>
  <cellXfs count="166">
    <xf numFmtId="0" fontId="0" fillId="0" borderId="0" xfId="0"/>
    <xf numFmtId="0" fontId="1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3" fillId="0" borderId="0" xfId="0" applyFont="1"/>
    <xf numFmtId="0" fontId="1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4" borderId="0" xfId="0" applyFill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8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6" fillId="0" borderId="0" xfId="0" applyFont="1"/>
    <xf numFmtId="2" fontId="27" fillId="0" borderId="0" xfId="0" applyNumberFormat="1" applyFont="1"/>
    <xf numFmtId="2" fontId="0" fillId="0" borderId="0" xfId="0" applyNumberFormat="1" applyAlignment="1">
      <alignment horizontal="right" vertical="center" wrapText="1"/>
    </xf>
    <xf numFmtId="0" fontId="2" fillId="0" borderId="0" xfId="0" applyFont="1"/>
    <xf numFmtId="0" fontId="28" fillId="0" borderId="0" xfId="0" applyFont="1"/>
    <xf numFmtId="0" fontId="29" fillId="0" borderId="0" xfId="0" applyFont="1"/>
    <xf numFmtId="0" fontId="1" fillId="0" borderId="4" xfId="0" applyFont="1" applyBorder="1"/>
    <xf numFmtId="0" fontId="0" fillId="5" borderId="1" xfId="0" applyFill="1" applyBorder="1"/>
    <xf numFmtId="164" fontId="0" fillId="5" borderId="1" xfId="0" applyNumberFormat="1" applyFill="1" applyBorder="1" applyAlignment="1">
      <alignment horizontal="center"/>
    </xf>
    <xf numFmtId="0" fontId="0" fillId="5" borderId="0" xfId="0" applyFill="1"/>
    <xf numFmtId="0" fontId="2" fillId="6" borderId="1" xfId="0" applyFont="1" applyFill="1" applyBorder="1" applyAlignment="1">
      <alignment horizontal="left"/>
    </xf>
    <xf numFmtId="0" fontId="0" fillId="6" borderId="1" xfId="0" applyFill="1" applyBorder="1"/>
    <xf numFmtId="164" fontId="0" fillId="6" borderId="1" xfId="0" applyNumberFormat="1" applyFill="1" applyBorder="1" applyAlignment="1">
      <alignment horizontal="center"/>
    </xf>
    <xf numFmtId="0" fontId="0" fillId="6" borderId="0" xfId="0" applyFill="1"/>
    <xf numFmtId="0" fontId="0" fillId="5" borderId="1" xfId="0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0" fontId="0" fillId="2" borderId="1" xfId="0" applyFill="1" applyBorder="1"/>
    <xf numFmtId="164" fontId="0" fillId="2" borderId="1" xfId="0" applyNumberFormat="1" applyFill="1" applyBorder="1" applyAlignment="1">
      <alignment horizontal="center"/>
    </xf>
    <xf numFmtId="0" fontId="0" fillId="2" borderId="0" xfId="0" applyFill="1"/>
    <xf numFmtId="11" fontId="0" fillId="6" borderId="0" xfId="0" applyNumberFormat="1" applyFill="1"/>
    <xf numFmtId="0" fontId="28" fillId="5" borderId="0" xfId="0" applyFont="1" applyFill="1"/>
    <xf numFmtId="0" fontId="32" fillId="0" borderId="0" xfId="0" applyFont="1"/>
    <xf numFmtId="0" fontId="33" fillId="0" borderId="0" xfId="0" applyFont="1"/>
    <xf numFmtId="0" fontId="28" fillId="8" borderId="0" xfId="0" applyFont="1" applyFill="1"/>
    <xf numFmtId="0" fontId="0" fillId="8" borderId="0" xfId="0" applyFill="1"/>
    <xf numFmtId="0" fontId="31" fillId="8" borderId="0" xfId="0" applyFont="1" applyFill="1"/>
    <xf numFmtId="0" fontId="6" fillId="8" borderId="0" xfId="0" applyFont="1" applyFill="1"/>
    <xf numFmtId="11" fontId="0" fillId="5" borderId="0" xfId="0" applyNumberFormat="1" applyFill="1"/>
    <xf numFmtId="0" fontId="35" fillId="0" borderId="0" xfId="3" applyNumberFormat="1" applyFont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11" fontId="0" fillId="0" borderId="9" xfId="0" applyNumberFormat="1" applyBorder="1"/>
    <xf numFmtId="0" fontId="0" fillId="0" borderId="8" xfId="0" applyBorder="1" applyAlignment="1">
      <alignment horizontal="center" vertical="center" wrapText="1"/>
    </xf>
    <xf numFmtId="11" fontId="28" fillId="0" borderId="9" xfId="0" applyNumberFormat="1" applyFont="1" applyBorder="1" applyAlignment="1">
      <alignment horizontal="center" vertical="center" wrapText="1"/>
    </xf>
    <xf numFmtId="0" fontId="0" fillId="0" borderId="9" xfId="0" applyBorder="1"/>
    <xf numFmtId="0" fontId="1" fillId="0" borderId="11" xfId="0" applyFont="1" applyBorder="1"/>
    <xf numFmtId="0" fontId="2" fillId="5" borderId="10" xfId="0" applyFont="1" applyFill="1" applyBorder="1" applyAlignment="1">
      <alignment horizontal="left"/>
    </xf>
    <xf numFmtId="0" fontId="6" fillId="0" borderId="9" xfId="0" applyFont="1" applyBorder="1"/>
    <xf numFmtId="0" fontId="2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2" fillId="6" borderId="10" xfId="0" applyFont="1" applyFill="1" applyBorder="1" applyAlignment="1">
      <alignment horizontal="left"/>
    </xf>
    <xf numFmtId="0" fontId="29" fillId="0" borderId="9" xfId="0" applyFont="1" applyBorder="1"/>
    <xf numFmtId="0" fontId="2" fillId="0" borderId="12" xfId="0" applyFont="1" applyBorder="1" applyAlignment="1">
      <alignment horizontal="left"/>
    </xf>
    <xf numFmtId="0" fontId="0" fillId="0" borderId="13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2" fillId="0" borderId="16" xfId="0" applyFont="1" applyBorder="1"/>
    <xf numFmtId="0" fontId="1" fillId="0" borderId="17" xfId="0" applyFont="1" applyBorder="1"/>
    <xf numFmtId="0" fontId="1" fillId="0" borderId="17" xfId="0" applyFont="1" applyBorder="1" applyAlignment="1">
      <alignment horizontal="right"/>
    </xf>
    <xf numFmtId="0" fontId="5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0" fillId="0" borderId="19" xfId="0" applyBorder="1"/>
    <xf numFmtId="0" fontId="0" fillId="0" borderId="20" xfId="0" applyBorder="1"/>
    <xf numFmtId="0" fontId="0" fillId="2" borderId="8" xfId="0" applyFill="1" applyBorder="1"/>
    <xf numFmtId="0" fontId="38" fillId="0" borderId="8" xfId="0" applyFont="1" applyBorder="1" applyAlignment="1">
      <alignment horizontal="left" vertical="top" indent="1"/>
    </xf>
    <xf numFmtId="0" fontId="38" fillId="0" borderId="8" xfId="0" applyFont="1" applyBorder="1" applyAlignment="1">
      <alignment horizontal="left" vertical="center" indent="1"/>
    </xf>
    <xf numFmtId="0" fontId="37" fillId="5" borderId="8" xfId="0" applyFont="1" applyFill="1" applyBorder="1" applyAlignment="1">
      <alignment horizontal="left" vertical="center" indent="1"/>
    </xf>
    <xf numFmtId="0" fontId="0" fillId="6" borderId="8" xfId="0" applyFill="1" applyBorder="1"/>
    <xf numFmtId="0" fontId="0" fillId="0" borderId="21" xfId="0" applyBorder="1"/>
    <xf numFmtId="0" fontId="1" fillId="0" borderId="18" xfId="0" applyFont="1" applyBorder="1"/>
    <xf numFmtId="0" fontId="36" fillId="0" borderId="8" xfId="0" applyFont="1" applyBorder="1"/>
    <xf numFmtId="0" fontId="36" fillId="0" borderId="0" xfId="0" applyFont="1"/>
    <xf numFmtId="0" fontId="2" fillId="5" borderId="22" xfId="0" applyFont="1" applyFill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2" fillId="6" borderId="22" xfId="0" applyFont="1" applyFill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/>
    <xf numFmtId="0" fontId="0" fillId="0" borderId="5" xfId="0" applyBorder="1"/>
    <xf numFmtId="0" fontId="28" fillId="0" borderId="9" xfId="0" applyFont="1" applyBorder="1"/>
    <xf numFmtId="0" fontId="5" fillId="0" borderId="8" xfId="0" applyFont="1" applyBorder="1"/>
    <xf numFmtId="11" fontId="0" fillId="0" borderId="0" xfId="0" applyNumberFormat="1"/>
    <xf numFmtId="0" fontId="5" fillId="0" borderId="0" xfId="0" applyFont="1"/>
    <xf numFmtId="0" fontId="31" fillId="0" borderId="6" xfId="0" applyFont="1" applyBorder="1"/>
    <xf numFmtId="0" fontId="6" fillId="0" borderId="6" xfId="0" applyFont="1" applyBorder="1"/>
    <xf numFmtId="0" fontId="6" fillId="0" borderId="7" xfId="0" applyFont="1" applyBorder="1"/>
    <xf numFmtId="11" fontId="0" fillId="0" borderId="8" xfId="0" applyNumberFormat="1" applyBorder="1"/>
    <xf numFmtId="0" fontId="0" fillId="0" borderId="18" xfId="0" applyBorder="1"/>
    <xf numFmtId="0" fontId="5" fillId="0" borderId="19" xfId="0" applyFont="1" applyBorder="1"/>
    <xf numFmtId="0" fontId="28" fillId="0" borderId="19" xfId="0" applyFont="1" applyBorder="1"/>
    <xf numFmtId="0" fontId="28" fillId="0" borderId="20" xfId="0" applyFont="1" applyBorder="1"/>
    <xf numFmtId="0" fontId="10" fillId="0" borderId="5" xfId="0" applyFont="1" applyBorder="1" applyAlignment="1">
      <alignment wrapText="1"/>
    </xf>
    <xf numFmtId="0" fontId="0" fillId="2" borderId="9" xfId="0" applyFill="1" applyBorder="1"/>
    <xf numFmtId="0" fontId="0" fillId="7" borderId="9" xfId="0" applyFill="1" applyBorder="1"/>
    <xf numFmtId="0" fontId="0" fillId="5" borderId="9" xfId="0" applyFill="1" applyBorder="1"/>
    <xf numFmtId="0" fontId="2" fillId="0" borderId="0" xfId="0" applyFont="1" applyAlignment="1">
      <alignment horizontal="left"/>
    </xf>
    <xf numFmtId="0" fontId="3" fillId="7" borderId="0" xfId="0" applyFont="1" applyFill="1"/>
    <xf numFmtId="0" fontId="30" fillId="7" borderId="0" xfId="0" applyFont="1" applyFill="1"/>
    <xf numFmtId="2" fontId="28" fillId="0" borderId="9" xfId="0" applyNumberFormat="1" applyFont="1" applyBorder="1"/>
    <xf numFmtId="0" fontId="2" fillId="0" borderId="14" xfId="0" applyFont="1" applyBorder="1" applyAlignment="1">
      <alignment horizontal="left"/>
    </xf>
    <xf numFmtId="0" fontId="3" fillId="0" borderId="14" xfId="0" applyFont="1" applyBorder="1"/>
    <xf numFmtId="0" fontId="28" fillId="0" borderId="15" xfId="0" applyFont="1" applyBorder="1"/>
    <xf numFmtId="0" fontId="28" fillId="0" borderId="21" xfId="0" applyFont="1" applyBorder="1"/>
    <xf numFmtId="0" fontId="29" fillId="0" borderId="19" xfId="0" applyFont="1" applyBorder="1"/>
    <xf numFmtId="0" fontId="6" fillId="0" borderId="19" xfId="0" applyFont="1" applyBorder="1"/>
    <xf numFmtId="1" fontId="1" fillId="0" borderId="0" xfId="0" applyNumberFormat="1" applyFont="1"/>
    <xf numFmtId="0" fontId="40" fillId="0" borderId="0" xfId="0" applyFont="1"/>
    <xf numFmtId="0" fontId="0" fillId="10" borderId="0" xfId="0" applyFill="1"/>
    <xf numFmtId="0" fontId="6" fillId="10" borderId="0" xfId="0" applyFont="1" applyFill="1"/>
    <xf numFmtId="0" fontId="1" fillId="10" borderId="0" xfId="0" applyFont="1" applyFill="1"/>
    <xf numFmtId="0" fontId="39" fillId="9" borderId="0" xfId="5" applyProtection="1">
      <protection locked="0"/>
    </xf>
    <xf numFmtId="0" fontId="39" fillId="9" borderId="0" xfId="5"/>
    <xf numFmtId="0" fontId="39" fillId="9" borderId="21" xfId="5" applyBorder="1"/>
    <xf numFmtId="0" fontId="39" fillId="9" borderId="0" xfId="5" applyBorder="1"/>
    <xf numFmtId="0" fontId="34" fillId="0" borderId="0" xfId="0" applyFont="1"/>
    <xf numFmtId="164" fontId="0" fillId="0" borderId="0" xfId="0" applyNumberFormat="1"/>
    <xf numFmtId="0" fontId="41" fillId="4" borderId="0" xfId="0" applyFont="1" applyFill="1"/>
    <xf numFmtId="0" fontId="0" fillId="0" borderId="26" xfId="0" applyBorder="1"/>
    <xf numFmtId="0" fontId="5" fillId="0" borderId="26" xfId="0" applyFont="1" applyBorder="1"/>
    <xf numFmtId="0" fontId="0" fillId="0" borderId="25" xfId="0" applyBorder="1"/>
    <xf numFmtId="164" fontId="0" fillId="0" borderId="28" xfId="0" applyNumberFormat="1" applyBorder="1"/>
    <xf numFmtId="0" fontId="40" fillId="0" borderId="18" xfId="0" applyFont="1" applyBorder="1"/>
    <xf numFmtId="0" fontId="42" fillId="0" borderId="19" xfId="0" applyFont="1" applyBorder="1"/>
    <xf numFmtId="0" fontId="43" fillId="0" borderId="19" xfId="3" applyFont="1" applyBorder="1"/>
    <xf numFmtId="0" fontId="44" fillId="0" borderId="0" xfId="0" applyFont="1"/>
    <xf numFmtId="0" fontId="2" fillId="0" borderId="5" xfId="0" applyFont="1" applyBorder="1"/>
    <xf numFmtId="0" fontId="3" fillId="0" borderId="8" xfId="0" applyFont="1" applyBorder="1"/>
    <xf numFmtId="0" fontId="3" fillId="0" borderId="21" xfId="0" applyFont="1" applyBorder="1"/>
    <xf numFmtId="0" fontId="46" fillId="0" borderId="2" xfId="0" applyFont="1" applyBorder="1" applyAlignment="1">
      <alignment horizontal="left" vertical="center" wrapText="1"/>
    </xf>
    <xf numFmtId="0" fontId="46" fillId="0" borderId="3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1" fillId="0" borderId="0" xfId="0" applyNumberFormat="1" applyFont="1"/>
    <xf numFmtId="171" fontId="0" fillId="0" borderId="8" xfId="0" applyNumberFormat="1" applyBorder="1"/>
    <xf numFmtId="171" fontId="0" fillId="0" borderId="0" xfId="0" applyNumberFormat="1"/>
    <xf numFmtId="171" fontId="0" fillId="2" borderId="8" xfId="0" applyNumberFormat="1" applyFill="1" applyBorder="1"/>
    <xf numFmtId="171" fontId="0" fillId="2" borderId="0" xfId="0" applyNumberFormat="1" applyFill="1"/>
    <xf numFmtId="171" fontId="39" fillId="9" borderId="0" xfId="5" applyNumberFormat="1" applyBorder="1"/>
    <xf numFmtId="171" fontId="39" fillId="9" borderId="8" xfId="5" applyNumberFormat="1" applyBorder="1"/>
    <xf numFmtId="171" fontId="0" fillId="5" borderId="8" xfId="0" applyNumberFormat="1" applyFill="1" applyBorder="1"/>
    <xf numFmtId="171" fontId="0" fillId="5" borderId="0" xfId="0" applyNumberFormat="1" applyFill="1"/>
    <xf numFmtId="171" fontId="6" fillId="0" borderId="6" xfId="0" applyNumberFormat="1" applyFont="1" applyBorder="1"/>
    <xf numFmtId="171" fontId="6" fillId="0" borderId="7" xfId="0" applyNumberFormat="1" applyFont="1" applyBorder="1"/>
    <xf numFmtId="171" fontId="0" fillId="0" borderId="9" xfId="0" applyNumberFormat="1" applyBorder="1"/>
    <xf numFmtId="171" fontId="0" fillId="0" borderId="14" xfId="0" applyNumberFormat="1" applyBorder="1"/>
    <xf numFmtId="171" fontId="0" fillId="0" borderId="15" xfId="0" applyNumberFormat="1" applyBorder="1"/>
    <xf numFmtId="0" fontId="6" fillId="0" borderId="30" xfId="0" applyFont="1" applyBorder="1"/>
    <xf numFmtId="171" fontId="0" fillId="0" borderId="28" xfId="0" applyNumberFormat="1" applyBorder="1"/>
    <xf numFmtId="171" fontId="0" fillId="0" borderId="27" xfId="0" applyNumberFormat="1" applyBorder="1"/>
    <xf numFmtId="164" fontId="41" fillId="4" borderId="0" xfId="0" applyNumberFormat="1" applyFont="1" applyFill="1"/>
  </cellXfs>
  <cellStyles count="6">
    <cellStyle name="Good" xfId="5" builtinId="26"/>
    <cellStyle name="Hyperlink" xfId="3" builtinId="8"/>
    <cellStyle name="Neutral 2" xfId="4" xr:uid="{00000000-0005-0000-0000-000001000000}"/>
    <cellStyle name="Normal" xfId="0" builtinId="0"/>
    <cellStyle name="Normal 2" xfId="2" xr:uid="{00000000-0005-0000-0000-000003000000}"/>
    <cellStyle name="Normal 2 2" xfId="1" xr:uid="{00000000-0005-0000-0000-000004000000}"/>
  </cellStyles>
  <dxfs count="1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00"/>
      <color rgb="FF66FF99"/>
      <color rgb="FFA7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996522309711285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compounds'!$F$6</c:f>
              <c:strCache>
                <c:ptCount val="1"/>
                <c:pt idx="0">
                  <c:v>10,11-Dihydro-10-hydroxycarbamazepine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compounds'!$F$20:$N$20</c:f>
                <c:numCache>
                  <c:formatCode>General</c:formatCode>
                  <c:ptCount val="9"/>
                  <c:pt idx="0">
                    <c:v>0.11088111823494702</c:v>
                  </c:pt>
                  <c:pt idx="1">
                    <c:v>8.1728070553890919E-2</c:v>
                  </c:pt>
                  <c:pt idx="2">
                    <c:v>6.2455537733086541E-2</c:v>
                  </c:pt>
                  <c:pt idx="3">
                    <c:v>5.2950344352373273E-2</c:v>
                  </c:pt>
                  <c:pt idx="4">
                    <c:v>4.6308568687838871E-2</c:v>
                  </c:pt>
                  <c:pt idx="5">
                    <c:v>0.12472338517952003</c:v>
                  </c:pt>
                  <c:pt idx="6">
                    <c:v>4.963442848175522E-2</c:v>
                  </c:pt>
                  <c:pt idx="7">
                    <c:v>7.9498920684179755E-2</c:v>
                  </c:pt>
                  <c:pt idx="8">
                    <c:v>8.9138295410068666E-2</c:v>
                  </c:pt>
                </c:numCache>
              </c:numRef>
            </c:plus>
            <c:minus>
              <c:numRef>
                <c:f>'bioassays_CT_NA compounds'!$F$20:$N$20</c:f>
                <c:numCache>
                  <c:formatCode>General</c:formatCode>
                  <c:ptCount val="9"/>
                  <c:pt idx="0">
                    <c:v>0.11088111823494702</c:v>
                  </c:pt>
                  <c:pt idx="1">
                    <c:v>8.1728070553890919E-2</c:v>
                  </c:pt>
                  <c:pt idx="2">
                    <c:v>6.2455537733086541E-2</c:v>
                  </c:pt>
                  <c:pt idx="3">
                    <c:v>5.2950344352373273E-2</c:v>
                  </c:pt>
                  <c:pt idx="4">
                    <c:v>4.6308568687838871E-2</c:v>
                  </c:pt>
                  <c:pt idx="5">
                    <c:v>0.12472338517952003</c:v>
                  </c:pt>
                  <c:pt idx="6">
                    <c:v>4.963442848175522E-2</c:v>
                  </c:pt>
                  <c:pt idx="7">
                    <c:v>7.9498920684179755E-2</c:v>
                  </c:pt>
                  <c:pt idx="8">
                    <c:v>8.9138295410068666E-2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compounds'!$F$7:$N$7</c:f>
              <c:strCache>
                <c:ptCount val="9"/>
                <c:pt idx="0">
                  <c:v>D10H 1pM</c:v>
                </c:pt>
                <c:pt idx="1">
                  <c:v>D10H 10pM</c:v>
                </c:pt>
                <c:pt idx="2">
                  <c:v>D10H 100pM</c:v>
                </c:pt>
                <c:pt idx="3">
                  <c:v>D10H 1nM</c:v>
                </c:pt>
                <c:pt idx="4">
                  <c:v>D10H 10nM</c:v>
                </c:pt>
                <c:pt idx="5">
                  <c:v>D10H 100nM</c:v>
                </c:pt>
                <c:pt idx="6">
                  <c:v>D10H 1µM</c:v>
                </c:pt>
                <c:pt idx="7">
                  <c:v>D10H 10µM</c:v>
                </c:pt>
                <c:pt idx="8">
                  <c:v>D10H 100µM</c:v>
                </c:pt>
              </c:strCache>
            </c:strRef>
          </c:cat>
          <c:val>
            <c:numRef>
              <c:f>'bioassays_CT_NA compounds'!$F$19:$N$19</c:f>
              <c:numCache>
                <c:formatCode>0.000</c:formatCode>
                <c:ptCount val="9"/>
                <c:pt idx="0">
                  <c:v>0.91405212548827475</c:v>
                </c:pt>
                <c:pt idx="1">
                  <c:v>0.78506209775317837</c:v>
                </c:pt>
                <c:pt idx="2">
                  <c:v>0.82319573313670968</c:v>
                </c:pt>
                <c:pt idx="3">
                  <c:v>0.92368603919295367</c:v>
                </c:pt>
                <c:pt idx="4">
                  <c:v>0.9332326364592215</c:v>
                </c:pt>
                <c:pt idx="5">
                  <c:v>1.0005208668096879</c:v>
                </c:pt>
                <c:pt idx="6">
                  <c:v>0.98836023366849113</c:v>
                </c:pt>
                <c:pt idx="7">
                  <c:v>1.0358840243661374</c:v>
                </c:pt>
                <c:pt idx="8">
                  <c:v>0.99841981501042343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0E-4F6A-AA05-BD132D358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5433104"/>
        <c:axId val="381897408"/>
      </c:barChart>
      <c:catAx>
        <c:axId val="206543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1897408"/>
        <c:crosses val="autoZero"/>
        <c:auto val="1"/>
        <c:lblAlgn val="ctr"/>
        <c:lblOffset val="100"/>
        <c:noMultiLvlLbl val="0"/>
      </c:catAx>
      <c:valAx>
        <c:axId val="38189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065433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6416666666666666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compounds'!$P$6</c:f>
              <c:strCache>
                <c:ptCount val="1"/>
                <c:pt idx="0">
                  <c:v>10,11-dihydrocarbamazepine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compounds'!$P$20:$X$20</c:f>
                <c:numCache>
                  <c:formatCode>General</c:formatCode>
                  <c:ptCount val="9"/>
                  <c:pt idx="0">
                    <c:v>9.6778499196203405E-2</c:v>
                  </c:pt>
                  <c:pt idx="1">
                    <c:v>4.6419737870095248E-2</c:v>
                  </c:pt>
                  <c:pt idx="2">
                    <c:v>4.9304491715655242E-2</c:v>
                  </c:pt>
                  <c:pt idx="3">
                    <c:v>2.1445913653058375E-2</c:v>
                  </c:pt>
                  <c:pt idx="4">
                    <c:v>6.0056726936728345E-2</c:v>
                  </c:pt>
                  <c:pt idx="5">
                    <c:v>6.9876187820521393E-2</c:v>
                  </c:pt>
                  <c:pt idx="6">
                    <c:v>0.11676000159792845</c:v>
                  </c:pt>
                  <c:pt idx="7">
                    <c:v>0.1170565169200828</c:v>
                  </c:pt>
                  <c:pt idx="8">
                    <c:v>0.10675000736059947</c:v>
                  </c:pt>
                </c:numCache>
              </c:numRef>
            </c:plus>
            <c:minus>
              <c:numRef>
                <c:f>'bioassays_CT_NA compounds'!$P$20:$X$20</c:f>
                <c:numCache>
                  <c:formatCode>General</c:formatCode>
                  <c:ptCount val="9"/>
                  <c:pt idx="0">
                    <c:v>9.6778499196203405E-2</c:v>
                  </c:pt>
                  <c:pt idx="1">
                    <c:v>4.6419737870095248E-2</c:v>
                  </c:pt>
                  <c:pt idx="2">
                    <c:v>4.9304491715655242E-2</c:v>
                  </c:pt>
                  <c:pt idx="3">
                    <c:v>2.1445913653058375E-2</c:v>
                  </c:pt>
                  <c:pt idx="4">
                    <c:v>6.0056726936728345E-2</c:v>
                  </c:pt>
                  <c:pt idx="5">
                    <c:v>6.9876187820521393E-2</c:v>
                  </c:pt>
                  <c:pt idx="6">
                    <c:v>0.11676000159792845</c:v>
                  </c:pt>
                  <c:pt idx="7">
                    <c:v>0.1170565169200828</c:v>
                  </c:pt>
                  <c:pt idx="8">
                    <c:v>0.10675000736059947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compounds'!$P$7:$X$7</c:f>
              <c:strCache>
                <c:ptCount val="9"/>
                <c:pt idx="0">
                  <c:v>DH 1pM</c:v>
                </c:pt>
                <c:pt idx="1">
                  <c:v>DH 10pM</c:v>
                </c:pt>
                <c:pt idx="2">
                  <c:v>DH 100pM</c:v>
                </c:pt>
                <c:pt idx="3">
                  <c:v>DH 1nM</c:v>
                </c:pt>
                <c:pt idx="4">
                  <c:v>DH 10nM</c:v>
                </c:pt>
                <c:pt idx="5">
                  <c:v>DH 100nM</c:v>
                </c:pt>
                <c:pt idx="6">
                  <c:v>DH 1µM</c:v>
                </c:pt>
                <c:pt idx="7">
                  <c:v>DH 10µM</c:v>
                </c:pt>
                <c:pt idx="8">
                  <c:v>DH 100µM</c:v>
                </c:pt>
              </c:strCache>
            </c:strRef>
          </c:cat>
          <c:val>
            <c:numRef>
              <c:f>'bioassays_CT_NA compounds'!$P$19:$X$19</c:f>
              <c:numCache>
                <c:formatCode>0.000</c:formatCode>
                <c:ptCount val="9"/>
                <c:pt idx="0">
                  <c:v>0.93673438945799536</c:v>
                </c:pt>
                <c:pt idx="1">
                  <c:v>0.73028922357495329</c:v>
                </c:pt>
                <c:pt idx="2">
                  <c:v>0.8304575502645567</c:v>
                </c:pt>
                <c:pt idx="3">
                  <c:v>0.76635455082362447</c:v>
                </c:pt>
                <c:pt idx="4">
                  <c:v>0.85510807228345831</c:v>
                </c:pt>
                <c:pt idx="5">
                  <c:v>0.8121447464003192</c:v>
                </c:pt>
                <c:pt idx="6">
                  <c:v>0.85814595670317384</c:v>
                </c:pt>
                <c:pt idx="7">
                  <c:v>0.85890088007693555</c:v>
                </c:pt>
                <c:pt idx="8">
                  <c:v>0.97971044898840276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C4-4319-9B31-B49554682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599136"/>
        <c:axId val="381894912"/>
      </c:barChart>
      <c:catAx>
        <c:axId val="69599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1894912"/>
        <c:crosses val="autoZero"/>
        <c:auto val="1"/>
        <c:lblAlgn val="ctr"/>
        <c:lblOffset val="100"/>
        <c:noMultiLvlLbl val="0"/>
      </c:catAx>
      <c:valAx>
        <c:axId val="38189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9599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compounds'!$Z$6</c:f>
              <c:strCache>
                <c:ptCount val="1"/>
                <c:pt idx="0">
                  <c:v>Citalopram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compounds'!$Z$20:$AH$20</c:f>
                <c:numCache>
                  <c:formatCode>General</c:formatCode>
                  <c:ptCount val="9"/>
                  <c:pt idx="0">
                    <c:v>4.4351247847993956E-2</c:v>
                  </c:pt>
                  <c:pt idx="1">
                    <c:v>2.8088023972980117E-2</c:v>
                  </c:pt>
                  <c:pt idx="2">
                    <c:v>4.0776078341970771E-2</c:v>
                  </c:pt>
                  <c:pt idx="3">
                    <c:v>3.8945447601857863E-2</c:v>
                  </c:pt>
                  <c:pt idx="4">
                    <c:v>9.5094395221607453E-2</c:v>
                  </c:pt>
                  <c:pt idx="5">
                    <c:v>4.03835729762188E-2</c:v>
                  </c:pt>
                  <c:pt idx="6">
                    <c:v>0.12075847805911526</c:v>
                  </c:pt>
                  <c:pt idx="7">
                    <c:v>0.12480023533186707</c:v>
                  </c:pt>
                  <c:pt idx="8">
                    <c:v>5.1770707212978141E-2</c:v>
                  </c:pt>
                </c:numCache>
              </c:numRef>
            </c:plus>
            <c:minus>
              <c:numRef>
                <c:f>'bioassays_CT_NA compounds'!$Z$20:$AH$20</c:f>
                <c:numCache>
                  <c:formatCode>General</c:formatCode>
                  <c:ptCount val="9"/>
                  <c:pt idx="0">
                    <c:v>4.4351247847993956E-2</c:v>
                  </c:pt>
                  <c:pt idx="1">
                    <c:v>2.8088023972980117E-2</c:v>
                  </c:pt>
                  <c:pt idx="2">
                    <c:v>4.0776078341970771E-2</c:v>
                  </c:pt>
                  <c:pt idx="3">
                    <c:v>3.8945447601857863E-2</c:v>
                  </c:pt>
                  <c:pt idx="4">
                    <c:v>9.5094395221607453E-2</c:v>
                  </c:pt>
                  <c:pt idx="5">
                    <c:v>4.03835729762188E-2</c:v>
                  </c:pt>
                  <c:pt idx="6">
                    <c:v>0.12075847805911526</c:v>
                  </c:pt>
                  <c:pt idx="7">
                    <c:v>0.12480023533186707</c:v>
                  </c:pt>
                  <c:pt idx="8">
                    <c:v>5.1770707212978141E-2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compounds'!$Z$7:$AH$7</c:f>
              <c:strCache>
                <c:ptCount val="9"/>
                <c:pt idx="0">
                  <c:v>C 1pM</c:v>
                </c:pt>
                <c:pt idx="1">
                  <c:v>C 10pM</c:v>
                </c:pt>
                <c:pt idx="2">
                  <c:v>C 100pM</c:v>
                </c:pt>
                <c:pt idx="3">
                  <c:v>C 1nM</c:v>
                </c:pt>
                <c:pt idx="4">
                  <c:v>C 10nM</c:v>
                </c:pt>
                <c:pt idx="5">
                  <c:v>C 100nM</c:v>
                </c:pt>
                <c:pt idx="6">
                  <c:v>C 1µM</c:v>
                </c:pt>
                <c:pt idx="7">
                  <c:v>C 10µM</c:v>
                </c:pt>
                <c:pt idx="8">
                  <c:v>C 100µM</c:v>
                </c:pt>
              </c:strCache>
            </c:strRef>
          </c:cat>
          <c:val>
            <c:numRef>
              <c:f>'bioassays_CT_NA compounds'!$Z$19:$AH$19</c:f>
              <c:numCache>
                <c:formatCode>0.000</c:formatCode>
                <c:ptCount val="9"/>
                <c:pt idx="0">
                  <c:v>0.87648058967701414</c:v>
                </c:pt>
                <c:pt idx="1">
                  <c:v>0.63789933627379525</c:v>
                </c:pt>
                <c:pt idx="2">
                  <c:v>0.78534951436294786</c:v>
                </c:pt>
                <c:pt idx="3">
                  <c:v>0.76157215672815604</c:v>
                </c:pt>
                <c:pt idx="4">
                  <c:v>0.89054763172351736</c:v>
                </c:pt>
                <c:pt idx="5">
                  <c:v>0.78813090674483111</c:v>
                </c:pt>
                <c:pt idx="6">
                  <c:v>0.8410810502712267</c:v>
                </c:pt>
                <c:pt idx="7">
                  <c:v>0.7588107743634086</c:v>
                </c:pt>
                <c:pt idx="8">
                  <c:v>0.37969735152264106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13-4352-8B60-CDF3506AA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6776752"/>
        <c:axId val="381900320"/>
      </c:barChart>
      <c:catAx>
        <c:axId val="25677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1900320"/>
        <c:crosses val="autoZero"/>
        <c:auto val="1"/>
        <c:lblAlgn val="ctr"/>
        <c:lblOffset val="100"/>
        <c:noMultiLvlLbl val="0"/>
      </c:catAx>
      <c:valAx>
        <c:axId val="38190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56776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compounds'!$AJ$6</c:f>
              <c:strCache>
                <c:ptCount val="1"/>
                <c:pt idx="0">
                  <c:v>Desmethylvenlafaxine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compounds'!$AJ$20:$AR$20</c:f>
                <c:numCache>
                  <c:formatCode>General</c:formatCode>
                  <c:ptCount val="9"/>
                  <c:pt idx="0">
                    <c:v>9.210193266154007E-2</c:v>
                  </c:pt>
                  <c:pt idx="1">
                    <c:v>3.2873291172346733E-2</c:v>
                  </c:pt>
                  <c:pt idx="2">
                    <c:v>2.8975689802508552E-2</c:v>
                  </c:pt>
                  <c:pt idx="3">
                    <c:v>3.5277929748082588E-2</c:v>
                  </c:pt>
                  <c:pt idx="4">
                    <c:v>5.6193184075410678E-2</c:v>
                  </c:pt>
                  <c:pt idx="5">
                    <c:v>6.1440058819852081E-2</c:v>
                  </c:pt>
                  <c:pt idx="6">
                    <c:v>3.070182433397271E-2</c:v>
                  </c:pt>
                  <c:pt idx="7">
                    <c:v>8.303775031404792E-2</c:v>
                  </c:pt>
                  <c:pt idx="8">
                    <c:v>6.0869697749532825E-2</c:v>
                  </c:pt>
                </c:numCache>
              </c:numRef>
            </c:plus>
            <c:minus>
              <c:numRef>
                <c:f>'bioassays_CT_NA compounds'!$AJ$20:$AR$20</c:f>
                <c:numCache>
                  <c:formatCode>General</c:formatCode>
                  <c:ptCount val="9"/>
                  <c:pt idx="0">
                    <c:v>9.210193266154007E-2</c:v>
                  </c:pt>
                  <c:pt idx="1">
                    <c:v>3.2873291172346733E-2</c:v>
                  </c:pt>
                  <c:pt idx="2">
                    <c:v>2.8975689802508552E-2</c:v>
                  </c:pt>
                  <c:pt idx="3">
                    <c:v>3.5277929748082588E-2</c:v>
                  </c:pt>
                  <c:pt idx="4">
                    <c:v>5.6193184075410678E-2</c:v>
                  </c:pt>
                  <c:pt idx="5">
                    <c:v>6.1440058819852081E-2</c:v>
                  </c:pt>
                  <c:pt idx="6">
                    <c:v>3.070182433397271E-2</c:v>
                  </c:pt>
                  <c:pt idx="7">
                    <c:v>8.303775031404792E-2</c:v>
                  </c:pt>
                  <c:pt idx="8">
                    <c:v>6.0869697749532825E-2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compounds'!$AJ$7:$AR$7</c:f>
              <c:strCache>
                <c:ptCount val="9"/>
                <c:pt idx="0">
                  <c:v>Dma 1pM</c:v>
                </c:pt>
                <c:pt idx="1">
                  <c:v>Dma 10pM</c:v>
                </c:pt>
                <c:pt idx="2">
                  <c:v>Dma 100pM</c:v>
                </c:pt>
                <c:pt idx="3">
                  <c:v>Dma 1nM</c:v>
                </c:pt>
                <c:pt idx="4">
                  <c:v>Dma 10nM</c:v>
                </c:pt>
                <c:pt idx="5">
                  <c:v>Dma 100nM</c:v>
                </c:pt>
                <c:pt idx="6">
                  <c:v>Dma 1µM</c:v>
                </c:pt>
                <c:pt idx="7">
                  <c:v>Dma 10µM</c:v>
                </c:pt>
                <c:pt idx="8">
                  <c:v>Dma 100µM</c:v>
                </c:pt>
              </c:strCache>
            </c:strRef>
          </c:cat>
          <c:val>
            <c:numRef>
              <c:f>'bioassays_CT_NA compounds'!$AJ$19:$AR$19</c:f>
              <c:numCache>
                <c:formatCode>0.000</c:formatCode>
                <c:ptCount val="9"/>
                <c:pt idx="0">
                  <c:v>0.91048306606822571</c:v>
                </c:pt>
                <c:pt idx="1">
                  <c:v>0.68082991849253027</c:v>
                </c:pt>
                <c:pt idx="2">
                  <c:v>0.76353859568487015</c:v>
                </c:pt>
                <c:pt idx="3">
                  <c:v>0.78840558970733232</c:v>
                </c:pt>
                <c:pt idx="4">
                  <c:v>0.82554600060393879</c:v>
                </c:pt>
                <c:pt idx="5">
                  <c:v>0.8391673649960526</c:v>
                </c:pt>
                <c:pt idx="6">
                  <c:v>0.74299922264115248</c:v>
                </c:pt>
                <c:pt idx="7">
                  <c:v>0.74519668634116232</c:v>
                </c:pt>
                <c:pt idx="8">
                  <c:v>0.866573812102301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A6-47DE-BBE6-DA1A62CB1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2083056"/>
        <c:axId val="382227872"/>
      </c:barChart>
      <c:catAx>
        <c:axId val="252083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2227872"/>
        <c:crosses val="autoZero"/>
        <c:auto val="1"/>
        <c:lblAlgn val="ctr"/>
        <c:lblOffset val="100"/>
        <c:noMultiLvlLbl val="0"/>
      </c:catAx>
      <c:valAx>
        <c:axId val="38222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52083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compounds'!$AT$6</c:f>
              <c:strCache>
                <c:ptCount val="1"/>
                <c:pt idx="0">
                  <c:v>Oxycodone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compounds'!$AT$20:$BK$20</c:f>
                <c:numCache>
                  <c:formatCode>General</c:formatCode>
                  <c:ptCount val="18"/>
                  <c:pt idx="0">
                    <c:v>9.0738759964387336E-2</c:v>
                  </c:pt>
                  <c:pt idx="1">
                    <c:v>4.664647629987137E-2</c:v>
                  </c:pt>
                  <c:pt idx="2">
                    <c:v>6.1869618437416896E-2</c:v>
                  </c:pt>
                  <c:pt idx="3">
                    <c:v>5.771912781631594E-2</c:v>
                  </c:pt>
                  <c:pt idx="4">
                    <c:v>9.6317993203659663E-2</c:v>
                  </c:pt>
                  <c:pt idx="5">
                    <c:v>2.7534359971383079E-2</c:v>
                  </c:pt>
                  <c:pt idx="6">
                    <c:v>0.10350783382971171</c:v>
                  </c:pt>
                  <c:pt idx="7">
                    <c:v>0.10002796616217442</c:v>
                  </c:pt>
                  <c:pt idx="8">
                    <c:v>4.3112352193331156E-2</c:v>
                  </c:pt>
                  <c:pt idx="9">
                    <c:v>0.20393210435540296</c:v>
                  </c:pt>
                  <c:pt idx="10">
                    <c:v>5.0804051697925179E-2</c:v>
                  </c:pt>
                  <c:pt idx="11">
                    <c:v>7.2102308391811282E-2</c:v>
                  </c:pt>
                  <c:pt idx="12">
                    <c:v>0.1165040779186096</c:v>
                  </c:pt>
                  <c:pt idx="13">
                    <c:v>7.1960512163731311E-2</c:v>
                  </c:pt>
                  <c:pt idx="14">
                    <c:v>3.6086437031069597E-2</c:v>
                  </c:pt>
                  <c:pt idx="15">
                    <c:v>0.11943058216886229</c:v>
                  </c:pt>
                  <c:pt idx="16">
                    <c:v>9.8313687832928001E-2</c:v>
                  </c:pt>
                  <c:pt idx="17">
                    <c:v>9.8639449916556265E-2</c:v>
                  </c:pt>
                </c:numCache>
              </c:numRef>
            </c:plus>
            <c:minus>
              <c:numRef>
                <c:f>'bioassays_CT_NA compounds'!$AT$20:$BK$20</c:f>
                <c:numCache>
                  <c:formatCode>General</c:formatCode>
                  <c:ptCount val="18"/>
                  <c:pt idx="0">
                    <c:v>9.0738759964387336E-2</c:v>
                  </c:pt>
                  <c:pt idx="1">
                    <c:v>4.664647629987137E-2</c:v>
                  </c:pt>
                  <c:pt idx="2">
                    <c:v>6.1869618437416896E-2</c:v>
                  </c:pt>
                  <c:pt idx="3">
                    <c:v>5.771912781631594E-2</c:v>
                  </c:pt>
                  <c:pt idx="4">
                    <c:v>9.6317993203659663E-2</c:v>
                  </c:pt>
                  <c:pt idx="5">
                    <c:v>2.7534359971383079E-2</c:v>
                  </c:pt>
                  <c:pt idx="6">
                    <c:v>0.10350783382971171</c:v>
                  </c:pt>
                  <c:pt idx="7">
                    <c:v>0.10002796616217442</c:v>
                  </c:pt>
                  <c:pt idx="8">
                    <c:v>4.3112352193331156E-2</c:v>
                  </c:pt>
                  <c:pt idx="9">
                    <c:v>0.20393210435540296</c:v>
                  </c:pt>
                  <c:pt idx="10">
                    <c:v>5.0804051697925179E-2</c:v>
                  </c:pt>
                  <c:pt idx="11">
                    <c:v>7.2102308391811282E-2</c:v>
                  </c:pt>
                  <c:pt idx="12">
                    <c:v>0.1165040779186096</c:v>
                  </c:pt>
                  <c:pt idx="13">
                    <c:v>7.1960512163731311E-2</c:v>
                  </c:pt>
                  <c:pt idx="14">
                    <c:v>3.6086437031069597E-2</c:v>
                  </c:pt>
                  <c:pt idx="15">
                    <c:v>0.11943058216886229</c:v>
                  </c:pt>
                  <c:pt idx="16">
                    <c:v>9.8313687832928001E-2</c:v>
                  </c:pt>
                  <c:pt idx="17">
                    <c:v>9.8639449916556265E-2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compounds'!$AT$7:$BK$7</c:f>
              <c:strCache>
                <c:ptCount val="18"/>
                <c:pt idx="0">
                  <c:v>O 1pM</c:v>
                </c:pt>
                <c:pt idx="1">
                  <c:v>O 10pM</c:v>
                </c:pt>
                <c:pt idx="2">
                  <c:v>O 100pM</c:v>
                </c:pt>
                <c:pt idx="3">
                  <c:v>O 1nM</c:v>
                </c:pt>
                <c:pt idx="4">
                  <c:v>O 10nM</c:v>
                </c:pt>
                <c:pt idx="5">
                  <c:v>O 100nM</c:v>
                </c:pt>
                <c:pt idx="6">
                  <c:v>O 1µM</c:v>
                </c:pt>
                <c:pt idx="7">
                  <c:v>O 10µM</c:v>
                </c:pt>
                <c:pt idx="8">
                  <c:v>O 100µM</c:v>
                </c:pt>
                <c:pt idx="9">
                  <c:v>M 1pM</c:v>
                </c:pt>
                <c:pt idx="10">
                  <c:v>M 10pM</c:v>
                </c:pt>
                <c:pt idx="11">
                  <c:v>M 100pM</c:v>
                </c:pt>
                <c:pt idx="12">
                  <c:v>M 1nM</c:v>
                </c:pt>
                <c:pt idx="13">
                  <c:v>M 10nM</c:v>
                </c:pt>
                <c:pt idx="14">
                  <c:v>M 100nM</c:v>
                </c:pt>
                <c:pt idx="15">
                  <c:v>M 1µM</c:v>
                </c:pt>
                <c:pt idx="16">
                  <c:v>M 10µM</c:v>
                </c:pt>
                <c:pt idx="17">
                  <c:v>M 100µM</c:v>
                </c:pt>
              </c:strCache>
            </c:strRef>
          </c:cat>
          <c:val>
            <c:numRef>
              <c:f>'bioassays_CT_NA compounds'!$AT$19:$BK$19</c:f>
              <c:numCache>
                <c:formatCode>0.000</c:formatCode>
                <c:ptCount val="18"/>
                <c:pt idx="0">
                  <c:v>0.88026430200815686</c:v>
                </c:pt>
                <c:pt idx="1">
                  <c:v>0.65848054844425152</c:v>
                </c:pt>
                <c:pt idx="2">
                  <c:v>0.67776838587074506</c:v>
                </c:pt>
                <c:pt idx="3">
                  <c:v>0.72927416997842565</c:v>
                </c:pt>
                <c:pt idx="4">
                  <c:v>0.69605390334797912</c:v>
                </c:pt>
                <c:pt idx="5">
                  <c:v>0.65547722678140696</c:v>
                </c:pt>
                <c:pt idx="6">
                  <c:v>0.77327074038276133</c:v>
                </c:pt>
                <c:pt idx="7">
                  <c:v>0.83193465334767591</c:v>
                </c:pt>
                <c:pt idx="8">
                  <c:v>0.88453189293549384</c:v>
                </c:pt>
                <c:pt idx="9">
                  <c:v>0.85332536166590067</c:v>
                </c:pt>
                <c:pt idx="10">
                  <c:v>0.49585732008872324</c:v>
                </c:pt>
                <c:pt idx="11">
                  <c:v>0.53826582276945922</c:v>
                </c:pt>
                <c:pt idx="12">
                  <c:v>0.55485776516001351</c:v>
                </c:pt>
                <c:pt idx="13">
                  <c:v>0.56941050489517786</c:v>
                </c:pt>
                <c:pt idx="14">
                  <c:v>0.56049331362245591</c:v>
                </c:pt>
                <c:pt idx="15">
                  <c:v>0.59292955139967041</c:v>
                </c:pt>
                <c:pt idx="16">
                  <c:v>0.60837364644361358</c:v>
                </c:pt>
                <c:pt idx="17">
                  <c:v>0.54091805958619288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CB-4D4F-B6F4-5DCEDE04D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8746720"/>
        <c:axId val="382227456"/>
      </c:barChart>
      <c:catAx>
        <c:axId val="25874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2227456"/>
        <c:crosses val="autoZero"/>
        <c:auto val="1"/>
        <c:lblAlgn val="ctr"/>
        <c:lblOffset val="100"/>
        <c:noMultiLvlLbl val="0"/>
      </c:catAx>
      <c:valAx>
        <c:axId val="38222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58746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compounds'!$BM$6</c:f>
              <c:strCache>
                <c:ptCount val="1"/>
                <c:pt idx="0">
                  <c:v>Mono-n-butylphosphoric acid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compounds'!$BM$20:$BU$20</c:f>
                <c:numCache>
                  <c:formatCode>General</c:formatCode>
                  <c:ptCount val="9"/>
                  <c:pt idx="0">
                    <c:v>2.4860314514346622E-2</c:v>
                  </c:pt>
                  <c:pt idx="1">
                    <c:v>0.34442708536959893</c:v>
                  </c:pt>
                  <c:pt idx="2">
                    <c:v>0.37998410302448521</c:v>
                  </c:pt>
                  <c:pt idx="3">
                    <c:v>0.54995481511915389</c:v>
                  </c:pt>
                  <c:pt idx="4">
                    <c:v>0.46735531575188666</c:v>
                  </c:pt>
                  <c:pt idx="5">
                    <c:v>0.26476771968237811</c:v>
                  </c:pt>
                  <c:pt idx="6">
                    <c:v>0.29047467248383013</c:v>
                  </c:pt>
                  <c:pt idx="7">
                    <c:v>0.58242151212654181</c:v>
                  </c:pt>
                  <c:pt idx="8">
                    <c:v>0.63182010820894474</c:v>
                  </c:pt>
                </c:numCache>
              </c:numRef>
            </c:plus>
            <c:minus>
              <c:numRef>
                <c:f>'bioassays_CT_NA compounds'!$BM$20:$BU$20</c:f>
                <c:numCache>
                  <c:formatCode>General</c:formatCode>
                  <c:ptCount val="9"/>
                  <c:pt idx="0">
                    <c:v>2.4860314514346622E-2</c:v>
                  </c:pt>
                  <c:pt idx="1">
                    <c:v>0.34442708536959893</c:v>
                  </c:pt>
                  <c:pt idx="2">
                    <c:v>0.37998410302448521</c:v>
                  </c:pt>
                  <c:pt idx="3">
                    <c:v>0.54995481511915389</c:v>
                  </c:pt>
                  <c:pt idx="4">
                    <c:v>0.46735531575188666</c:v>
                  </c:pt>
                  <c:pt idx="5">
                    <c:v>0.26476771968237811</c:v>
                  </c:pt>
                  <c:pt idx="6">
                    <c:v>0.29047467248383013</c:v>
                  </c:pt>
                  <c:pt idx="7">
                    <c:v>0.58242151212654181</c:v>
                  </c:pt>
                  <c:pt idx="8">
                    <c:v>0.63182010820894474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compounds'!$BM$7:$BU$7</c:f>
              <c:strCache>
                <c:ptCount val="9"/>
                <c:pt idx="0">
                  <c:v>mBpa 1pM</c:v>
                </c:pt>
                <c:pt idx="1">
                  <c:v>mBpa 10pM</c:v>
                </c:pt>
                <c:pt idx="2">
                  <c:v>mBpa 100pM</c:v>
                </c:pt>
                <c:pt idx="3">
                  <c:v>mBpa 1nM</c:v>
                </c:pt>
                <c:pt idx="4">
                  <c:v>mBpa 10nM</c:v>
                </c:pt>
                <c:pt idx="5">
                  <c:v>mBpa 100nM</c:v>
                </c:pt>
                <c:pt idx="6">
                  <c:v>mBpa 1µM</c:v>
                </c:pt>
                <c:pt idx="7">
                  <c:v>mBpa 10µM</c:v>
                </c:pt>
                <c:pt idx="8">
                  <c:v>mBpa 100µM</c:v>
                </c:pt>
              </c:strCache>
            </c:strRef>
          </c:cat>
          <c:val>
            <c:numRef>
              <c:f>'bioassays_CT_NA compounds'!$BM$19:$BU$19</c:f>
              <c:numCache>
                <c:formatCode>0.000</c:formatCode>
                <c:ptCount val="9"/>
                <c:pt idx="0">
                  <c:v>0.6470402759199454</c:v>
                </c:pt>
                <c:pt idx="1">
                  <c:v>0.84421352749922085</c:v>
                </c:pt>
                <c:pt idx="2">
                  <c:v>1.0300392802700018</c:v>
                </c:pt>
                <c:pt idx="3">
                  <c:v>1.0973111387882661</c:v>
                </c:pt>
                <c:pt idx="4">
                  <c:v>1.0766280574396638</c:v>
                </c:pt>
                <c:pt idx="5">
                  <c:v>0.96853394487179645</c:v>
                </c:pt>
                <c:pt idx="6">
                  <c:v>1.1045529458989773</c:v>
                </c:pt>
                <c:pt idx="7">
                  <c:v>1.2871225231540153</c:v>
                </c:pt>
                <c:pt idx="8">
                  <c:v>0.94950441857560219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84-4DC5-81DA-458F22FE0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4323232"/>
        <c:axId val="382249920"/>
      </c:barChart>
      <c:catAx>
        <c:axId val="384323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2249920"/>
        <c:crosses val="autoZero"/>
        <c:auto val="1"/>
        <c:lblAlgn val="ctr"/>
        <c:lblOffset val="100"/>
        <c:noMultiLvlLbl val="0"/>
      </c:catAx>
      <c:valAx>
        <c:axId val="38224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4323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compounds'!$BW$6</c:f>
              <c:strCache>
                <c:ptCount val="1"/>
                <c:pt idx="0">
                  <c:v>TCDD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compounds'!$BW$20:$CK$20</c:f>
                <c:numCache>
                  <c:formatCode>General</c:formatCode>
                  <c:ptCount val="15"/>
                  <c:pt idx="0">
                    <c:v>0.32459830811109108</c:v>
                  </c:pt>
                  <c:pt idx="1">
                    <c:v>0.50964750597957964</c:v>
                  </c:pt>
                  <c:pt idx="2">
                    <c:v>0.44848039998115585</c:v>
                  </c:pt>
                  <c:pt idx="3">
                    <c:v>0.56527982621347617</c:v>
                  </c:pt>
                  <c:pt idx="4">
                    <c:v>0.59834666139195858</c:v>
                  </c:pt>
                  <c:pt idx="5">
                    <c:v>0.49416014154132915</c:v>
                  </c:pt>
                  <c:pt idx="6">
                    <c:v>0.78198875183109873</c:v>
                  </c:pt>
                  <c:pt idx="7">
                    <c:v>0.53484371045072288</c:v>
                  </c:pt>
                  <c:pt idx="8">
                    <c:v>1.9444076972046604</c:v>
                  </c:pt>
                  <c:pt idx="9">
                    <c:v>5.3250100574570665</c:v>
                  </c:pt>
                  <c:pt idx="10">
                    <c:v>6.1330710608221457</c:v>
                  </c:pt>
                  <c:pt idx="11">
                    <c:v>4.4874547258437447</c:v>
                  </c:pt>
                  <c:pt idx="12">
                    <c:v>1.7609944613449215</c:v>
                  </c:pt>
                  <c:pt idx="13">
                    <c:v>1.0597353894306947</c:v>
                  </c:pt>
                  <c:pt idx="14">
                    <c:v>2.4726804718378248</c:v>
                  </c:pt>
                </c:numCache>
              </c:numRef>
            </c:plus>
            <c:minus>
              <c:numRef>
                <c:f>'bioassays_CT_NA compounds'!$BW$20:$CK$20</c:f>
                <c:numCache>
                  <c:formatCode>General</c:formatCode>
                  <c:ptCount val="15"/>
                  <c:pt idx="0">
                    <c:v>0.32459830811109108</c:v>
                  </c:pt>
                  <c:pt idx="1">
                    <c:v>0.50964750597957964</c:v>
                  </c:pt>
                  <c:pt idx="2">
                    <c:v>0.44848039998115585</c:v>
                  </c:pt>
                  <c:pt idx="3">
                    <c:v>0.56527982621347617</c:v>
                  </c:pt>
                  <c:pt idx="4">
                    <c:v>0.59834666139195858</c:v>
                  </c:pt>
                  <c:pt idx="5">
                    <c:v>0.49416014154132915</c:v>
                  </c:pt>
                  <c:pt idx="6">
                    <c:v>0.78198875183109873</c:v>
                  </c:pt>
                  <c:pt idx="7">
                    <c:v>0.53484371045072288</c:v>
                  </c:pt>
                  <c:pt idx="8">
                    <c:v>1.9444076972046604</c:v>
                  </c:pt>
                  <c:pt idx="9">
                    <c:v>5.3250100574570665</c:v>
                  </c:pt>
                  <c:pt idx="10">
                    <c:v>6.1330710608221457</c:v>
                  </c:pt>
                  <c:pt idx="11">
                    <c:v>4.4874547258437447</c:v>
                  </c:pt>
                  <c:pt idx="12">
                    <c:v>1.7609944613449215</c:v>
                  </c:pt>
                  <c:pt idx="13">
                    <c:v>1.0597353894306947</c:v>
                  </c:pt>
                  <c:pt idx="14">
                    <c:v>2.4726804718378248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compounds'!$BW$7:$CK$7</c:f>
              <c:strCache>
                <c:ptCount val="15"/>
                <c:pt idx="0">
                  <c:v>d-TCDD 0.03pM</c:v>
                </c:pt>
                <c:pt idx="1">
                  <c:v>d-TCDD 0.06pM</c:v>
                </c:pt>
                <c:pt idx="2">
                  <c:v>d-TCDD 0.12pM</c:v>
                </c:pt>
                <c:pt idx="3">
                  <c:v>d-TCDD 0.25pM</c:v>
                </c:pt>
                <c:pt idx="4">
                  <c:v>d-TCDD 0.5pM</c:v>
                </c:pt>
                <c:pt idx="5">
                  <c:v>d-TCDD 1pM</c:v>
                </c:pt>
                <c:pt idx="6">
                  <c:v>d-TCDD 2pM</c:v>
                </c:pt>
                <c:pt idx="7">
                  <c:v>d-TCDD 4pM</c:v>
                </c:pt>
                <c:pt idx="8">
                  <c:v>d-TCDD 8pM</c:v>
                </c:pt>
                <c:pt idx="9">
                  <c:v>d-TCDD 16pM</c:v>
                </c:pt>
                <c:pt idx="10">
                  <c:v>d-TCDD 31pM</c:v>
                </c:pt>
                <c:pt idx="11">
                  <c:v>d-TCDD 63pM</c:v>
                </c:pt>
                <c:pt idx="12">
                  <c:v>d-TCDD 130pM</c:v>
                </c:pt>
                <c:pt idx="13">
                  <c:v>d-TCDD 250pM</c:v>
                </c:pt>
                <c:pt idx="14">
                  <c:v>d-TCDD 500pM</c:v>
                </c:pt>
              </c:strCache>
            </c:strRef>
          </c:cat>
          <c:val>
            <c:numRef>
              <c:f>'bioassays_CT_NA compounds'!$BW$19:$CK$19</c:f>
              <c:numCache>
                <c:formatCode>0.000</c:formatCode>
                <c:ptCount val="15"/>
                <c:pt idx="0">
                  <c:v>2.0626543954731278</c:v>
                </c:pt>
                <c:pt idx="1">
                  <c:v>2.3942731330957194</c:v>
                </c:pt>
                <c:pt idx="2">
                  <c:v>2.3008572776432326</c:v>
                </c:pt>
                <c:pt idx="3">
                  <c:v>2.4028665259093342</c:v>
                </c:pt>
                <c:pt idx="4">
                  <c:v>2.8671407625878169</c:v>
                </c:pt>
                <c:pt idx="5">
                  <c:v>2.9413906598090924</c:v>
                </c:pt>
                <c:pt idx="6">
                  <c:v>3.3685099328512336</c:v>
                </c:pt>
                <c:pt idx="7">
                  <c:v>8.2657888130664201</c:v>
                </c:pt>
                <c:pt idx="8">
                  <c:v>11.091079534360839</c:v>
                </c:pt>
                <c:pt idx="9">
                  <c:v>16.976767763741123</c:v>
                </c:pt>
                <c:pt idx="10">
                  <c:v>15.519332708374012</c:v>
                </c:pt>
                <c:pt idx="11">
                  <c:v>16.322625750830415</c:v>
                </c:pt>
                <c:pt idx="12">
                  <c:v>16.98897023600906</c:v>
                </c:pt>
                <c:pt idx="13">
                  <c:v>16.567080853809241</c:v>
                </c:pt>
                <c:pt idx="14">
                  <c:v>18.047672956279932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B1-4521-AC9C-874F58FB8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6728752"/>
        <c:axId val="382232032"/>
      </c:barChart>
      <c:catAx>
        <c:axId val="256728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2232032"/>
        <c:crosses val="autoZero"/>
        <c:auto val="1"/>
        <c:lblAlgn val="ctr"/>
        <c:lblOffset val="100"/>
        <c:noMultiLvlLbl val="0"/>
      </c:catAx>
      <c:valAx>
        <c:axId val="38223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56728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compounds'!$F$23</c:f>
              <c:strCache>
                <c:ptCount val="1"/>
                <c:pt idx="0">
                  <c:v>Carbamazepine 10, 11-epoxyde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compounds'!$F$37:$M$37</c:f>
                <c:numCache>
                  <c:formatCode>General</c:formatCode>
                  <c:ptCount val="8"/>
                  <c:pt idx="0">
                    <c:v>6.6870950433351728E-3</c:v>
                  </c:pt>
                  <c:pt idx="1">
                    <c:v>2.1488771336537441E-2</c:v>
                  </c:pt>
                  <c:pt idx="2">
                    <c:v>4.3787599266428757E-2</c:v>
                  </c:pt>
                  <c:pt idx="3">
                    <c:v>7.4063504943426173E-2</c:v>
                  </c:pt>
                  <c:pt idx="4">
                    <c:v>3.4408271994503761E-2</c:v>
                  </c:pt>
                  <c:pt idx="5">
                    <c:v>8.3555880351321263E-2</c:v>
                  </c:pt>
                  <c:pt idx="6">
                    <c:v>9.5603270276907043E-2</c:v>
                  </c:pt>
                  <c:pt idx="7">
                    <c:v>0.16939972174616816</c:v>
                  </c:pt>
                </c:numCache>
              </c:numRef>
            </c:plus>
            <c:minus>
              <c:numRef>
                <c:f>'bioassays_CT_NA compounds'!$F$37:$M$37</c:f>
                <c:numCache>
                  <c:formatCode>General</c:formatCode>
                  <c:ptCount val="8"/>
                  <c:pt idx="0">
                    <c:v>6.6870950433351728E-3</c:v>
                  </c:pt>
                  <c:pt idx="1">
                    <c:v>2.1488771336537441E-2</c:v>
                  </c:pt>
                  <c:pt idx="2">
                    <c:v>4.3787599266428757E-2</c:v>
                  </c:pt>
                  <c:pt idx="3">
                    <c:v>7.4063504943426173E-2</c:v>
                  </c:pt>
                  <c:pt idx="4">
                    <c:v>3.4408271994503761E-2</c:v>
                  </c:pt>
                  <c:pt idx="5">
                    <c:v>8.3555880351321263E-2</c:v>
                  </c:pt>
                  <c:pt idx="6">
                    <c:v>9.5603270276907043E-2</c:v>
                  </c:pt>
                  <c:pt idx="7">
                    <c:v>0.16939972174616816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compounds'!$F$24:$M$24</c:f>
              <c:strCache>
                <c:ptCount val="8"/>
                <c:pt idx="0">
                  <c:v>Ce 1pM</c:v>
                </c:pt>
                <c:pt idx="1">
                  <c:v>Ce 10pM</c:v>
                </c:pt>
                <c:pt idx="2">
                  <c:v>Ce 100pM</c:v>
                </c:pt>
                <c:pt idx="3">
                  <c:v>Ce 1nM</c:v>
                </c:pt>
                <c:pt idx="4">
                  <c:v>Ce 10nM</c:v>
                </c:pt>
                <c:pt idx="5">
                  <c:v>Ce 100nM</c:v>
                </c:pt>
                <c:pt idx="6">
                  <c:v>Ce 1µM</c:v>
                </c:pt>
                <c:pt idx="7">
                  <c:v>Ce 10µM</c:v>
                </c:pt>
              </c:strCache>
            </c:strRef>
          </c:cat>
          <c:val>
            <c:numRef>
              <c:f>'bioassays_CT_NA compounds'!$F$36:$M$36</c:f>
              <c:numCache>
                <c:formatCode>0.000</c:formatCode>
                <c:ptCount val="8"/>
                <c:pt idx="0">
                  <c:v>0.88387561680065285</c:v>
                </c:pt>
                <c:pt idx="1">
                  <c:v>1.0665948913175083</c:v>
                </c:pt>
                <c:pt idx="2">
                  <c:v>1.0648809247857653</c:v>
                </c:pt>
                <c:pt idx="3">
                  <c:v>0.98235667697537121</c:v>
                </c:pt>
                <c:pt idx="4">
                  <c:v>1.2456251769440896</c:v>
                </c:pt>
                <c:pt idx="5">
                  <c:v>1.2120569983891054</c:v>
                </c:pt>
                <c:pt idx="6">
                  <c:v>0.99136040242205792</c:v>
                </c:pt>
                <c:pt idx="7">
                  <c:v>1.0256091265117044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9D-40E8-AABC-5BD6527D1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6743152"/>
        <c:axId val="382205408"/>
      </c:barChart>
      <c:catAx>
        <c:axId val="25674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2205408"/>
        <c:crosses val="autoZero"/>
        <c:auto val="1"/>
        <c:lblAlgn val="ctr"/>
        <c:lblOffset val="100"/>
        <c:noMultiLvlLbl val="0"/>
      </c:catAx>
      <c:valAx>
        <c:axId val="38220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56743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compounds'!$O$23</c:f>
              <c:strCache>
                <c:ptCount val="1"/>
                <c:pt idx="0">
                  <c:v>Norsertraline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compounds'!$O$37:$V$37</c:f>
                <c:numCache>
                  <c:formatCode>General</c:formatCode>
                  <c:ptCount val="8"/>
                  <c:pt idx="0">
                    <c:v>9.2856589326693315E-2</c:v>
                  </c:pt>
                  <c:pt idx="1">
                    <c:v>0.18821297432785827</c:v>
                  </c:pt>
                  <c:pt idx="2">
                    <c:v>0.2645261637163368</c:v>
                  </c:pt>
                  <c:pt idx="3">
                    <c:v>0.42457920505584446</c:v>
                  </c:pt>
                  <c:pt idx="4">
                    <c:v>0.39085566470212296</c:v>
                  </c:pt>
                  <c:pt idx="5">
                    <c:v>0.27815090681395432</c:v>
                  </c:pt>
                  <c:pt idx="6">
                    <c:v>0.27245585866087213</c:v>
                  </c:pt>
                  <c:pt idx="7">
                    <c:v>0.39656860727650844</c:v>
                  </c:pt>
                </c:numCache>
              </c:numRef>
            </c:plus>
            <c:minus>
              <c:numRef>
                <c:f>'bioassays_CT_NA compounds'!$O$37:$V$37</c:f>
                <c:numCache>
                  <c:formatCode>General</c:formatCode>
                  <c:ptCount val="8"/>
                  <c:pt idx="0">
                    <c:v>9.2856589326693315E-2</c:v>
                  </c:pt>
                  <c:pt idx="1">
                    <c:v>0.18821297432785827</c:v>
                  </c:pt>
                  <c:pt idx="2">
                    <c:v>0.2645261637163368</c:v>
                  </c:pt>
                  <c:pt idx="3">
                    <c:v>0.42457920505584446</c:v>
                  </c:pt>
                  <c:pt idx="4">
                    <c:v>0.39085566470212296</c:v>
                  </c:pt>
                  <c:pt idx="5">
                    <c:v>0.27815090681395432</c:v>
                  </c:pt>
                  <c:pt idx="6">
                    <c:v>0.27245585866087213</c:v>
                  </c:pt>
                  <c:pt idx="7">
                    <c:v>0.39656860727650844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compounds'!$O$24:$V$24</c:f>
              <c:strCache>
                <c:ptCount val="8"/>
                <c:pt idx="0">
                  <c:v>N 1pM</c:v>
                </c:pt>
                <c:pt idx="1">
                  <c:v>N 10pM</c:v>
                </c:pt>
                <c:pt idx="2">
                  <c:v>N 100pM</c:v>
                </c:pt>
                <c:pt idx="3">
                  <c:v>N 1nM</c:v>
                </c:pt>
                <c:pt idx="4">
                  <c:v>N 10nM</c:v>
                </c:pt>
                <c:pt idx="5">
                  <c:v>N 100nM</c:v>
                </c:pt>
                <c:pt idx="6">
                  <c:v>N 1µM</c:v>
                </c:pt>
                <c:pt idx="7">
                  <c:v>N 10µM</c:v>
                </c:pt>
              </c:strCache>
            </c:strRef>
          </c:cat>
          <c:val>
            <c:numRef>
              <c:f>'bioassays_CT_NA compounds'!$O$36:$V$36</c:f>
              <c:numCache>
                <c:formatCode>0.000</c:formatCode>
                <c:ptCount val="8"/>
                <c:pt idx="0">
                  <c:v>1.1278151832769439</c:v>
                </c:pt>
                <c:pt idx="1">
                  <c:v>1.2866037402098438</c:v>
                </c:pt>
                <c:pt idx="2">
                  <c:v>1.3083145830735903</c:v>
                </c:pt>
                <c:pt idx="3">
                  <c:v>1.5599633981726992</c:v>
                </c:pt>
                <c:pt idx="4">
                  <c:v>1.5681065395834899</c:v>
                </c:pt>
                <c:pt idx="5">
                  <c:v>1.4065597928116929</c:v>
                </c:pt>
                <c:pt idx="6">
                  <c:v>1.2500487229193964</c:v>
                </c:pt>
                <c:pt idx="7">
                  <c:v>1.2324643625039216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87-4733-A7C4-3F4700E7B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0332256"/>
        <c:axId val="382224544"/>
      </c:barChart>
      <c:catAx>
        <c:axId val="41033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2224544"/>
        <c:crosses val="autoZero"/>
        <c:auto val="1"/>
        <c:lblAlgn val="ctr"/>
        <c:lblOffset val="100"/>
        <c:noMultiLvlLbl val="0"/>
      </c:catAx>
      <c:valAx>
        <c:axId val="38222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10332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compounds'!$X$23</c:f>
              <c:strCache>
                <c:ptCount val="1"/>
                <c:pt idx="0">
                  <c:v>TCDD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compounds'!$X$37:$AL$37</c:f>
                <c:numCache>
                  <c:formatCode>General</c:formatCode>
                  <c:ptCount val="15"/>
                  <c:pt idx="0">
                    <c:v>0.24452892559782988</c:v>
                  </c:pt>
                  <c:pt idx="1">
                    <c:v>0.358849589651831</c:v>
                  </c:pt>
                  <c:pt idx="2">
                    <c:v>0.23180880792294545</c:v>
                  </c:pt>
                  <c:pt idx="3">
                    <c:v>0.4012943630784091</c:v>
                  </c:pt>
                  <c:pt idx="4">
                    <c:v>0.42263147873381346</c:v>
                  </c:pt>
                  <c:pt idx="5">
                    <c:v>0.35593113564832235</c:v>
                  </c:pt>
                  <c:pt idx="6">
                    <c:v>0.56411589438706022</c:v>
                  </c:pt>
                  <c:pt idx="7">
                    <c:v>0.54662287197099657</c:v>
                  </c:pt>
                  <c:pt idx="8">
                    <c:v>0.67406826284443055</c:v>
                  </c:pt>
                  <c:pt idx="9">
                    <c:v>2.0818999743237834</c:v>
                  </c:pt>
                  <c:pt idx="10">
                    <c:v>2.0402695828976567</c:v>
                  </c:pt>
                  <c:pt idx="11">
                    <c:v>1.2074744002234454</c:v>
                  </c:pt>
                  <c:pt idx="12">
                    <c:v>2.2093416200501492</c:v>
                  </c:pt>
                  <c:pt idx="13">
                    <c:v>2.1110915856959731</c:v>
                  </c:pt>
                  <c:pt idx="14">
                    <c:v>2.0169562033109574</c:v>
                  </c:pt>
                </c:numCache>
              </c:numRef>
            </c:plus>
            <c:minus>
              <c:numRef>
                <c:f>'bioassays_CT_NA compounds'!$X$37:$AL$37</c:f>
                <c:numCache>
                  <c:formatCode>General</c:formatCode>
                  <c:ptCount val="15"/>
                  <c:pt idx="0">
                    <c:v>0.24452892559782988</c:v>
                  </c:pt>
                  <c:pt idx="1">
                    <c:v>0.358849589651831</c:v>
                  </c:pt>
                  <c:pt idx="2">
                    <c:v>0.23180880792294545</c:v>
                  </c:pt>
                  <c:pt idx="3">
                    <c:v>0.4012943630784091</c:v>
                  </c:pt>
                  <c:pt idx="4">
                    <c:v>0.42263147873381346</c:v>
                  </c:pt>
                  <c:pt idx="5">
                    <c:v>0.35593113564832235</c:v>
                  </c:pt>
                  <c:pt idx="6">
                    <c:v>0.56411589438706022</c:v>
                  </c:pt>
                  <c:pt idx="7">
                    <c:v>0.54662287197099657</c:v>
                  </c:pt>
                  <c:pt idx="8">
                    <c:v>0.67406826284443055</c:v>
                  </c:pt>
                  <c:pt idx="9">
                    <c:v>2.0818999743237834</c:v>
                  </c:pt>
                  <c:pt idx="10">
                    <c:v>2.0402695828976567</c:v>
                  </c:pt>
                  <c:pt idx="11">
                    <c:v>1.2074744002234454</c:v>
                  </c:pt>
                  <c:pt idx="12">
                    <c:v>2.2093416200501492</c:v>
                  </c:pt>
                  <c:pt idx="13">
                    <c:v>2.1110915856959731</c:v>
                  </c:pt>
                  <c:pt idx="14">
                    <c:v>2.0169562033109574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compounds'!$X$24:$AL$24</c:f>
              <c:strCache>
                <c:ptCount val="15"/>
                <c:pt idx="0">
                  <c:v>d-TCDD 0.03pM</c:v>
                </c:pt>
                <c:pt idx="1">
                  <c:v>d-TCDD 0.06pM</c:v>
                </c:pt>
                <c:pt idx="2">
                  <c:v>d-TCDD 0.12pM</c:v>
                </c:pt>
                <c:pt idx="3">
                  <c:v>d-TCDD 0.25pM</c:v>
                </c:pt>
                <c:pt idx="4">
                  <c:v>d-TCDD 0.5pM</c:v>
                </c:pt>
                <c:pt idx="5">
                  <c:v>d-TCDD 1pM</c:v>
                </c:pt>
                <c:pt idx="6">
                  <c:v>d-TCDD 2pM</c:v>
                </c:pt>
                <c:pt idx="7">
                  <c:v>d-TCDD 4pM</c:v>
                </c:pt>
                <c:pt idx="8">
                  <c:v>d-TCDD 8pM</c:v>
                </c:pt>
                <c:pt idx="9">
                  <c:v>d-TCDD 16pM</c:v>
                </c:pt>
                <c:pt idx="10">
                  <c:v>d-TCDD 31pM</c:v>
                </c:pt>
                <c:pt idx="11">
                  <c:v>d-TCDD 63pM</c:v>
                </c:pt>
                <c:pt idx="12">
                  <c:v>d-TCDD 130pM</c:v>
                </c:pt>
                <c:pt idx="13">
                  <c:v>d-TCDD 250pM</c:v>
                </c:pt>
                <c:pt idx="14">
                  <c:v>d-TCDD 500pM</c:v>
                </c:pt>
              </c:strCache>
            </c:strRef>
          </c:cat>
          <c:val>
            <c:numRef>
              <c:f>'bioassays_CT_NA compounds'!$X$36:$AL$36</c:f>
              <c:numCache>
                <c:formatCode>0.000</c:formatCode>
                <c:ptCount val="15"/>
                <c:pt idx="0">
                  <c:v>1.9568708768370116</c:v>
                </c:pt>
                <c:pt idx="1">
                  <c:v>1.9346433234747251</c:v>
                </c:pt>
                <c:pt idx="2">
                  <c:v>1.8996822470485313</c:v>
                </c:pt>
                <c:pt idx="3">
                  <c:v>1.8675477750917033</c:v>
                </c:pt>
                <c:pt idx="4">
                  <c:v>2.1539074131002915</c:v>
                </c:pt>
                <c:pt idx="5">
                  <c:v>1.9687222112448748</c:v>
                </c:pt>
                <c:pt idx="6">
                  <c:v>2.6506036315866148</c:v>
                </c:pt>
                <c:pt idx="7">
                  <c:v>4.1897923871019813</c:v>
                </c:pt>
                <c:pt idx="8">
                  <c:v>6.627922981329557</c:v>
                </c:pt>
                <c:pt idx="9">
                  <c:v>9.2711198289754275</c:v>
                </c:pt>
                <c:pt idx="10">
                  <c:v>13.667262744137833</c:v>
                </c:pt>
                <c:pt idx="11">
                  <c:v>13.176006088902112</c:v>
                </c:pt>
                <c:pt idx="12">
                  <c:v>15.340354534817269</c:v>
                </c:pt>
                <c:pt idx="13">
                  <c:v>18.307417841305362</c:v>
                </c:pt>
                <c:pt idx="14">
                  <c:v>19.050053854016681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8F-4883-BE6A-32F4E001D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6726752"/>
        <c:axId val="382252416"/>
      </c:barChart>
      <c:catAx>
        <c:axId val="25672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2252416"/>
        <c:crosses val="autoZero"/>
        <c:auto val="1"/>
        <c:lblAlgn val="ctr"/>
        <c:lblOffset val="100"/>
        <c:noMultiLvlLbl val="0"/>
      </c:catAx>
      <c:valAx>
        <c:axId val="38225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56726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compounds'!$F$74</c:f>
              <c:strCache>
                <c:ptCount val="1"/>
                <c:pt idx="0">
                  <c:v>10,11-Dihydro-10-hydroxycarbamazepine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compounds'!$F$88:$N$88</c:f>
                <c:numCache>
                  <c:formatCode>General</c:formatCode>
                  <c:ptCount val="9"/>
                  <c:pt idx="0">
                    <c:v>0.11707907563616335</c:v>
                  </c:pt>
                  <c:pt idx="1">
                    <c:v>8.5396144603418711E-2</c:v>
                  </c:pt>
                  <c:pt idx="2">
                    <c:v>6.0934030877278833E-2</c:v>
                  </c:pt>
                  <c:pt idx="3">
                    <c:v>7.0091093702002505E-2</c:v>
                  </c:pt>
                  <c:pt idx="4">
                    <c:v>0.11100797515360769</c:v>
                  </c:pt>
                  <c:pt idx="5">
                    <c:v>7.6530918033690026E-2</c:v>
                  </c:pt>
                  <c:pt idx="6">
                    <c:v>5.1104121673911401E-2</c:v>
                  </c:pt>
                  <c:pt idx="7">
                    <c:v>9.8460667701144075E-2</c:v>
                  </c:pt>
                  <c:pt idx="8">
                    <c:v>3.7975166240427925E-2</c:v>
                  </c:pt>
                </c:numCache>
              </c:numRef>
            </c:plus>
            <c:minus>
              <c:numRef>
                <c:f>'bioassays_CT_NA compounds'!$F$88:$N$88</c:f>
                <c:numCache>
                  <c:formatCode>General</c:formatCode>
                  <c:ptCount val="9"/>
                  <c:pt idx="0">
                    <c:v>0.11707907563616335</c:v>
                  </c:pt>
                  <c:pt idx="1">
                    <c:v>8.5396144603418711E-2</c:v>
                  </c:pt>
                  <c:pt idx="2">
                    <c:v>6.0934030877278833E-2</c:v>
                  </c:pt>
                  <c:pt idx="3">
                    <c:v>7.0091093702002505E-2</c:v>
                  </c:pt>
                  <c:pt idx="4">
                    <c:v>0.11100797515360769</c:v>
                  </c:pt>
                  <c:pt idx="5">
                    <c:v>7.6530918033690026E-2</c:v>
                  </c:pt>
                  <c:pt idx="6">
                    <c:v>5.1104121673911401E-2</c:v>
                  </c:pt>
                  <c:pt idx="7">
                    <c:v>9.8460667701144075E-2</c:v>
                  </c:pt>
                  <c:pt idx="8">
                    <c:v>3.7975166240427925E-2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compounds'!$F$75:$N$75</c:f>
              <c:strCache>
                <c:ptCount val="9"/>
                <c:pt idx="0">
                  <c:v>D10H 1pM</c:v>
                </c:pt>
                <c:pt idx="1">
                  <c:v>D10H 10pM</c:v>
                </c:pt>
                <c:pt idx="2">
                  <c:v>D10H 100pM</c:v>
                </c:pt>
                <c:pt idx="3">
                  <c:v>D10H 1nM</c:v>
                </c:pt>
                <c:pt idx="4">
                  <c:v>D10H 10nM</c:v>
                </c:pt>
                <c:pt idx="5">
                  <c:v>D10H 100nM</c:v>
                </c:pt>
                <c:pt idx="6">
                  <c:v>D10H 1µM</c:v>
                </c:pt>
                <c:pt idx="7">
                  <c:v>D10H 10µM</c:v>
                </c:pt>
                <c:pt idx="8">
                  <c:v>D10H 100µM</c:v>
                </c:pt>
              </c:strCache>
            </c:strRef>
          </c:cat>
          <c:val>
            <c:numRef>
              <c:f>'bioassays_CT_NA compounds'!$F$87:$N$87</c:f>
              <c:numCache>
                <c:formatCode>0.000</c:formatCode>
                <c:ptCount val="9"/>
                <c:pt idx="0">
                  <c:v>1.0061952722112626</c:v>
                </c:pt>
                <c:pt idx="1">
                  <c:v>1.0397674177136331</c:v>
                </c:pt>
                <c:pt idx="2">
                  <c:v>1.273595680614682</c:v>
                </c:pt>
                <c:pt idx="3">
                  <c:v>1.3241961720832038</c:v>
                </c:pt>
                <c:pt idx="4">
                  <c:v>1.1975911120340568</c:v>
                </c:pt>
                <c:pt idx="5">
                  <c:v>1.1080884643339219</c:v>
                </c:pt>
                <c:pt idx="6">
                  <c:v>1.1055272903471431</c:v>
                </c:pt>
                <c:pt idx="7">
                  <c:v>1.0881528397881841</c:v>
                </c:pt>
                <c:pt idx="8">
                  <c:v>1.1355691690028726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C5-4E56-8064-E279467B2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3867136"/>
        <c:axId val="72750576"/>
      </c:barChart>
      <c:catAx>
        <c:axId val="38386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2750576"/>
        <c:crosses val="autoZero"/>
        <c:auto val="1"/>
        <c:lblAlgn val="ctr"/>
        <c:lblOffset val="100"/>
        <c:noMultiLvlLbl val="0"/>
      </c:catAx>
      <c:valAx>
        <c:axId val="7275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3867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compounds'!$P$74</c:f>
              <c:strCache>
                <c:ptCount val="1"/>
                <c:pt idx="0">
                  <c:v>10,11-dihydrocarbamazepine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compounds'!$P$88:$X$88</c:f>
                <c:numCache>
                  <c:formatCode>General</c:formatCode>
                  <c:ptCount val="9"/>
                  <c:pt idx="0">
                    <c:v>3.2709429346621501E-2</c:v>
                  </c:pt>
                  <c:pt idx="1">
                    <c:v>0.14651025627528086</c:v>
                  </c:pt>
                  <c:pt idx="2">
                    <c:v>7.6036713575777209E-2</c:v>
                  </c:pt>
                  <c:pt idx="3">
                    <c:v>0.12680561914916086</c:v>
                  </c:pt>
                  <c:pt idx="4">
                    <c:v>2.5733056858673161E-2</c:v>
                  </c:pt>
                  <c:pt idx="5">
                    <c:v>0.89996857650128503</c:v>
                  </c:pt>
                  <c:pt idx="6">
                    <c:v>5.0890652525269489E-2</c:v>
                  </c:pt>
                  <c:pt idx="7">
                    <c:v>8.7792730280139814E-2</c:v>
                  </c:pt>
                  <c:pt idx="8">
                    <c:v>2.9631970641497297E-2</c:v>
                  </c:pt>
                </c:numCache>
              </c:numRef>
            </c:plus>
            <c:minus>
              <c:numRef>
                <c:f>'bioassays_CT_NA compounds'!$P$88:$X$88</c:f>
                <c:numCache>
                  <c:formatCode>General</c:formatCode>
                  <c:ptCount val="9"/>
                  <c:pt idx="0">
                    <c:v>3.2709429346621501E-2</c:v>
                  </c:pt>
                  <c:pt idx="1">
                    <c:v>0.14651025627528086</c:v>
                  </c:pt>
                  <c:pt idx="2">
                    <c:v>7.6036713575777209E-2</c:v>
                  </c:pt>
                  <c:pt idx="3">
                    <c:v>0.12680561914916086</c:v>
                  </c:pt>
                  <c:pt idx="4">
                    <c:v>2.5733056858673161E-2</c:v>
                  </c:pt>
                  <c:pt idx="5">
                    <c:v>0.89996857650128503</c:v>
                  </c:pt>
                  <c:pt idx="6">
                    <c:v>5.0890652525269489E-2</c:v>
                  </c:pt>
                  <c:pt idx="7">
                    <c:v>8.7792730280139814E-2</c:v>
                  </c:pt>
                  <c:pt idx="8">
                    <c:v>2.9631970641497297E-2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compounds'!$P$75:$X$75</c:f>
              <c:strCache>
                <c:ptCount val="9"/>
                <c:pt idx="0">
                  <c:v>DH 1pM</c:v>
                </c:pt>
                <c:pt idx="1">
                  <c:v>DH 10pM</c:v>
                </c:pt>
                <c:pt idx="2">
                  <c:v>DH 100pM</c:v>
                </c:pt>
                <c:pt idx="3">
                  <c:v>DH 1nM</c:v>
                </c:pt>
                <c:pt idx="4">
                  <c:v>DH 10nM</c:v>
                </c:pt>
                <c:pt idx="5">
                  <c:v>DH 100nM</c:v>
                </c:pt>
                <c:pt idx="6">
                  <c:v>DH 1µM</c:v>
                </c:pt>
                <c:pt idx="7">
                  <c:v>DH 10µM</c:v>
                </c:pt>
                <c:pt idx="8">
                  <c:v>DH 100µM</c:v>
                </c:pt>
              </c:strCache>
            </c:strRef>
          </c:cat>
          <c:val>
            <c:numRef>
              <c:f>'bioassays_CT_NA compounds'!$P$87:$X$87</c:f>
              <c:numCache>
                <c:formatCode>0.000</c:formatCode>
                <c:ptCount val="9"/>
                <c:pt idx="0">
                  <c:v>1.0475201605925311</c:v>
                </c:pt>
                <c:pt idx="1">
                  <c:v>0.90997819541065306</c:v>
                </c:pt>
                <c:pt idx="2">
                  <c:v>1.1620807808119615</c:v>
                </c:pt>
                <c:pt idx="3">
                  <c:v>1.0964593500155748</c:v>
                </c:pt>
                <c:pt idx="4">
                  <c:v>0.99955006402934976</c:v>
                </c:pt>
                <c:pt idx="5">
                  <c:v>1.5535250752777492</c:v>
                </c:pt>
                <c:pt idx="6">
                  <c:v>0.9712387083376598</c:v>
                </c:pt>
                <c:pt idx="7">
                  <c:v>1.1838853701588621</c:v>
                </c:pt>
                <c:pt idx="8">
                  <c:v>1.1267088914269894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8C-4F05-A0D2-A066FF108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7960720"/>
        <c:axId val="388082176"/>
      </c:barChart>
      <c:catAx>
        <c:axId val="2057960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8082176"/>
        <c:crosses val="autoZero"/>
        <c:auto val="1"/>
        <c:lblAlgn val="ctr"/>
        <c:lblOffset val="100"/>
        <c:noMultiLvlLbl val="0"/>
      </c:catAx>
      <c:valAx>
        <c:axId val="38808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057960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'bioassays_CT_NA compounds'!$Z$74</c:f>
              <c:strCache>
                <c:ptCount val="1"/>
                <c:pt idx="0">
                  <c:v>Citalopram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compounds'!$Z$88:$AH$88</c:f>
                <c:numCache>
                  <c:formatCode>General</c:formatCode>
                  <c:ptCount val="9"/>
                  <c:pt idx="0">
                    <c:v>3.5936991704607901E-2</c:v>
                  </c:pt>
                  <c:pt idx="1">
                    <c:v>0.16354456852577157</c:v>
                  </c:pt>
                  <c:pt idx="2">
                    <c:v>0.17493729879515077</c:v>
                  </c:pt>
                  <c:pt idx="3">
                    <c:v>0.13297976238542719</c:v>
                  </c:pt>
                  <c:pt idx="4">
                    <c:v>2.7391461803874802E-2</c:v>
                  </c:pt>
                  <c:pt idx="5">
                    <c:v>7.2945449336432877E-2</c:v>
                  </c:pt>
                  <c:pt idx="6">
                    <c:v>0.14766953896384569</c:v>
                  </c:pt>
                  <c:pt idx="7">
                    <c:v>0.25684609085326515</c:v>
                  </c:pt>
                  <c:pt idx="8">
                    <c:v>4.3128354255373438E-2</c:v>
                  </c:pt>
                </c:numCache>
              </c:numRef>
            </c:plus>
            <c:minus>
              <c:numRef>
                <c:f>'bioassays_CT_NA compounds'!$Z$88:$AH$88</c:f>
                <c:numCache>
                  <c:formatCode>General</c:formatCode>
                  <c:ptCount val="9"/>
                  <c:pt idx="0">
                    <c:v>3.5936991704607901E-2</c:v>
                  </c:pt>
                  <c:pt idx="1">
                    <c:v>0.16354456852577157</c:v>
                  </c:pt>
                  <c:pt idx="2">
                    <c:v>0.17493729879515077</c:v>
                  </c:pt>
                  <c:pt idx="3">
                    <c:v>0.13297976238542719</c:v>
                  </c:pt>
                  <c:pt idx="4">
                    <c:v>2.7391461803874802E-2</c:v>
                  </c:pt>
                  <c:pt idx="5">
                    <c:v>7.2945449336432877E-2</c:v>
                  </c:pt>
                  <c:pt idx="6">
                    <c:v>0.14766953896384569</c:v>
                  </c:pt>
                  <c:pt idx="7">
                    <c:v>0.25684609085326515</c:v>
                  </c:pt>
                  <c:pt idx="8">
                    <c:v>4.3128354255373438E-2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compounds'!$Z$75:$AH$75</c:f>
              <c:strCache>
                <c:ptCount val="9"/>
                <c:pt idx="0">
                  <c:v>C 1pM</c:v>
                </c:pt>
                <c:pt idx="1">
                  <c:v>C 10pM</c:v>
                </c:pt>
                <c:pt idx="2">
                  <c:v>C 100pM</c:v>
                </c:pt>
                <c:pt idx="3">
                  <c:v>C 1nM</c:v>
                </c:pt>
                <c:pt idx="4">
                  <c:v>C 10nM</c:v>
                </c:pt>
                <c:pt idx="5">
                  <c:v>C 100nM</c:v>
                </c:pt>
                <c:pt idx="6">
                  <c:v>C 1µM</c:v>
                </c:pt>
                <c:pt idx="7">
                  <c:v>C 10µM</c:v>
                </c:pt>
                <c:pt idx="8">
                  <c:v>C 100µM</c:v>
                </c:pt>
              </c:strCache>
            </c:strRef>
          </c:cat>
          <c:val>
            <c:numRef>
              <c:f>'bioassays_CT_NA compounds'!$Z$87:$AH$87</c:f>
              <c:numCache>
                <c:formatCode>0.000</c:formatCode>
                <c:ptCount val="9"/>
                <c:pt idx="0">
                  <c:v>1.0130481431488598</c:v>
                </c:pt>
                <c:pt idx="1">
                  <c:v>0.97497663793998568</c:v>
                </c:pt>
                <c:pt idx="2">
                  <c:v>0.94874190980514328</c:v>
                </c:pt>
                <c:pt idx="3">
                  <c:v>0.65185339009448662</c:v>
                </c:pt>
                <c:pt idx="4">
                  <c:v>0.81493787422559116</c:v>
                </c:pt>
                <c:pt idx="5">
                  <c:v>0.90887066071366795</c:v>
                </c:pt>
                <c:pt idx="6">
                  <c:v>1.0772851555740146</c:v>
                </c:pt>
                <c:pt idx="7">
                  <c:v>1.1944069497802237</c:v>
                </c:pt>
                <c:pt idx="8">
                  <c:v>0.52594053923095563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FE-4836-9DEF-C534A85A6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6794352"/>
        <c:axId val="382224128"/>
      </c:barChart>
      <c:catAx>
        <c:axId val="256794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2224128"/>
        <c:crosses val="autoZero"/>
        <c:auto val="1"/>
        <c:lblAlgn val="ctr"/>
        <c:lblOffset val="100"/>
        <c:noMultiLvlLbl val="0"/>
      </c:catAx>
      <c:valAx>
        <c:axId val="38222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56794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compounds'!$AJ$74</c:f>
              <c:strCache>
                <c:ptCount val="1"/>
                <c:pt idx="0">
                  <c:v>Desmethylvenlafaxine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compounds'!$AJ$88:$AR$88</c:f>
                <c:numCache>
                  <c:formatCode>General</c:formatCode>
                  <c:ptCount val="9"/>
                  <c:pt idx="0">
                    <c:v>3.7902419474428233E-2</c:v>
                  </c:pt>
                  <c:pt idx="1">
                    <c:v>7.9468146940982143E-2</c:v>
                  </c:pt>
                  <c:pt idx="2">
                    <c:v>0.30391545788354712</c:v>
                  </c:pt>
                  <c:pt idx="3">
                    <c:v>9.0293905817832948E-2</c:v>
                  </c:pt>
                  <c:pt idx="4">
                    <c:v>6.9017664419684349E-2</c:v>
                  </c:pt>
                  <c:pt idx="5">
                    <c:v>4.5558303792133714E-2</c:v>
                  </c:pt>
                  <c:pt idx="6">
                    <c:v>6.4179812568174732E-2</c:v>
                  </c:pt>
                  <c:pt idx="7">
                    <c:v>6.9333518635034938E-2</c:v>
                  </c:pt>
                  <c:pt idx="8">
                    <c:v>0.23535189675369253</c:v>
                  </c:pt>
                </c:numCache>
              </c:numRef>
            </c:plus>
            <c:minus>
              <c:numRef>
                <c:f>'bioassays_CT_NA compounds'!$AJ$88:$AR$88</c:f>
                <c:numCache>
                  <c:formatCode>General</c:formatCode>
                  <c:ptCount val="9"/>
                  <c:pt idx="0">
                    <c:v>3.7902419474428233E-2</c:v>
                  </c:pt>
                  <c:pt idx="1">
                    <c:v>7.9468146940982143E-2</c:v>
                  </c:pt>
                  <c:pt idx="2">
                    <c:v>0.30391545788354712</c:v>
                  </c:pt>
                  <c:pt idx="3">
                    <c:v>9.0293905817832948E-2</c:v>
                  </c:pt>
                  <c:pt idx="4">
                    <c:v>6.9017664419684349E-2</c:v>
                  </c:pt>
                  <c:pt idx="5">
                    <c:v>4.5558303792133714E-2</c:v>
                  </c:pt>
                  <c:pt idx="6">
                    <c:v>6.4179812568174732E-2</c:v>
                  </c:pt>
                  <c:pt idx="7">
                    <c:v>6.9333518635034938E-2</c:v>
                  </c:pt>
                  <c:pt idx="8">
                    <c:v>0.23535189675369253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compounds'!$AJ$75:$AR$75</c:f>
              <c:strCache>
                <c:ptCount val="9"/>
                <c:pt idx="0">
                  <c:v>Dma 1pM</c:v>
                </c:pt>
                <c:pt idx="1">
                  <c:v>Dma 10pM</c:v>
                </c:pt>
                <c:pt idx="2">
                  <c:v>Dma 100pM</c:v>
                </c:pt>
                <c:pt idx="3">
                  <c:v>Dma 1nM</c:v>
                </c:pt>
                <c:pt idx="4">
                  <c:v>Dma 10nM</c:v>
                </c:pt>
                <c:pt idx="5">
                  <c:v>Dma 100nM</c:v>
                </c:pt>
                <c:pt idx="6">
                  <c:v>Dma 1µM</c:v>
                </c:pt>
                <c:pt idx="7">
                  <c:v>Dma 10µM</c:v>
                </c:pt>
                <c:pt idx="8">
                  <c:v>Dma 100µM</c:v>
                </c:pt>
              </c:strCache>
            </c:strRef>
          </c:cat>
          <c:val>
            <c:numRef>
              <c:f>'bioassays_CT_NA compounds'!$AJ$87:$AR$87</c:f>
              <c:numCache>
                <c:formatCode>0.000</c:formatCode>
                <c:ptCount val="9"/>
                <c:pt idx="0">
                  <c:v>1.0779773647596305</c:v>
                </c:pt>
                <c:pt idx="1">
                  <c:v>0.77928910116637273</c:v>
                </c:pt>
                <c:pt idx="2">
                  <c:v>1.1074654760668676</c:v>
                </c:pt>
                <c:pt idx="3">
                  <c:v>0.59986848025473305</c:v>
                </c:pt>
                <c:pt idx="4">
                  <c:v>0.95497179247568631</c:v>
                </c:pt>
                <c:pt idx="5">
                  <c:v>1.0246080365486452</c:v>
                </c:pt>
                <c:pt idx="6">
                  <c:v>1.0415671615962347</c:v>
                </c:pt>
                <c:pt idx="7">
                  <c:v>1.0610182397120411</c:v>
                </c:pt>
                <c:pt idx="8">
                  <c:v>0.8944727096528573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4E-42A3-8B11-5C38DD429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6785152"/>
        <c:axId val="382229536"/>
      </c:barChart>
      <c:catAx>
        <c:axId val="25678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2229536"/>
        <c:crosses val="autoZero"/>
        <c:auto val="1"/>
        <c:lblAlgn val="ctr"/>
        <c:lblOffset val="100"/>
        <c:noMultiLvlLbl val="0"/>
      </c:catAx>
      <c:valAx>
        <c:axId val="38222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56785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compounds'!$AT$74</c:f>
              <c:strCache>
                <c:ptCount val="1"/>
                <c:pt idx="0">
                  <c:v>Oxycodone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compounds'!$AT$88:$BK$88</c:f>
                <c:numCache>
                  <c:formatCode>General</c:formatCode>
                  <c:ptCount val="18"/>
                  <c:pt idx="0">
                    <c:v>4.4221928879583428E-2</c:v>
                  </c:pt>
                  <c:pt idx="1">
                    <c:v>0.10329551730247237</c:v>
                  </c:pt>
                  <c:pt idx="2">
                    <c:v>0.12306589694178306</c:v>
                  </c:pt>
                  <c:pt idx="3">
                    <c:v>0.10693758219998263</c:v>
                  </c:pt>
                  <c:pt idx="4">
                    <c:v>0.16851158385220388</c:v>
                  </c:pt>
                  <c:pt idx="5">
                    <c:v>3.9447178916084444E-2</c:v>
                  </c:pt>
                  <c:pt idx="6">
                    <c:v>4.6383800704447108E-2</c:v>
                  </c:pt>
                  <c:pt idx="7">
                    <c:v>6.6793954118068155E-2</c:v>
                  </c:pt>
                  <c:pt idx="8">
                    <c:v>4.5444574237115329E-2</c:v>
                  </c:pt>
                  <c:pt idx="9">
                    <c:v>0.14622269829618059</c:v>
                  </c:pt>
                  <c:pt idx="10">
                    <c:v>0.20761263369094543</c:v>
                  </c:pt>
                  <c:pt idx="11">
                    <c:v>9.8019362661381476E-2</c:v>
                  </c:pt>
                  <c:pt idx="12">
                    <c:v>0.1551557358827137</c:v>
                  </c:pt>
                  <c:pt idx="13">
                    <c:v>0.24562925664904878</c:v>
                  </c:pt>
                  <c:pt idx="14">
                    <c:v>9.2062676672119315E-2</c:v>
                  </c:pt>
                  <c:pt idx="15">
                    <c:v>0.10653661574978741</c:v>
                  </c:pt>
                  <c:pt idx="16">
                    <c:v>2.3648443187254474E-2</c:v>
                  </c:pt>
                  <c:pt idx="17">
                    <c:v>1.968151695889778E-2</c:v>
                  </c:pt>
                </c:numCache>
              </c:numRef>
            </c:plus>
            <c:minus>
              <c:numRef>
                <c:f>'bioassays_CT_NA compounds'!$AT$88:$BK$88</c:f>
                <c:numCache>
                  <c:formatCode>General</c:formatCode>
                  <c:ptCount val="18"/>
                  <c:pt idx="0">
                    <c:v>4.4221928879583428E-2</c:v>
                  </c:pt>
                  <c:pt idx="1">
                    <c:v>0.10329551730247237</c:v>
                  </c:pt>
                  <c:pt idx="2">
                    <c:v>0.12306589694178306</c:v>
                  </c:pt>
                  <c:pt idx="3">
                    <c:v>0.10693758219998263</c:v>
                  </c:pt>
                  <c:pt idx="4">
                    <c:v>0.16851158385220388</c:v>
                  </c:pt>
                  <c:pt idx="5">
                    <c:v>3.9447178916084444E-2</c:v>
                  </c:pt>
                  <c:pt idx="6">
                    <c:v>4.6383800704447108E-2</c:v>
                  </c:pt>
                  <c:pt idx="7">
                    <c:v>6.6793954118068155E-2</c:v>
                  </c:pt>
                  <c:pt idx="8">
                    <c:v>4.5444574237115329E-2</c:v>
                  </c:pt>
                  <c:pt idx="9">
                    <c:v>0.14622269829618059</c:v>
                  </c:pt>
                  <c:pt idx="10">
                    <c:v>0.20761263369094543</c:v>
                  </c:pt>
                  <c:pt idx="11">
                    <c:v>9.8019362661381476E-2</c:v>
                  </c:pt>
                  <c:pt idx="12">
                    <c:v>0.1551557358827137</c:v>
                  </c:pt>
                  <c:pt idx="13">
                    <c:v>0.24562925664904878</c:v>
                  </c:pt>
                  <c:pt idx="14">
                    <c:v>9.2062676672119315E-2</c:v>
                  </c:pt>
                  <c:pt idx="15">
                    <c:v>0.10653661574978741</c:v>
                  </c:pt>
                  <c:pt idx="16">
                    <c:v>2.3648443187254474E-2</c:v>
                  </c:pt>
                  <c:pt idx="17">
                    <c:v>1.968151695889778E-2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compounds'!$AT$75:$BK$75</c:f>
              <c:strCache>
                <c:ptCount val="18"/>
                <c:pt idx="0">
                  <c:v>O 1pM</c:v>
                </c:pt>
                <c:pt idx="1">
                  <c:v>O 10pM</c:v>
                </c:pt>
                <c:pt idx="2">
                  <c:v>O 100pM</c:v>
                </c:pt>
                <c:pt idx="3">
                  <c:v>O 1nM</c:v>
                </c:pt>
                <c:pt idx="4">
                  <c:v>O 10nM</c:v>
                </c:pt>
                <c:pt idx="5">
                  <c:v>O 100nM</c:v>
                </c:pt>
                <c:pt idx="6">
                  <c:v>O 1µM</c:v>
                </c:pt>
                <c:pt idx="7">
                  <c:v>O 10µM</c:v>
                </c:pt>
                <c:pt idx="8">
                  <c:v>O 100µM</c:v>
                </c:pt>
                <c:pt idx="9">
                  <c:v>M 1pM</c:v>
                </c:pt>
                <c:pt idx="10">
                  <c:v>M 10pM</c:v>
                </c:pt>
                <c:pt idx="11">
                  <c:v>M 100pM</c:v>
                </c:pt>
                <c:pt idx="12">
                  <c:v>M 1nM</c:v>
                </c:pt>
                <c:pt idx="13">
                  <c:v>M 10nM</c:v>
                </c:pt>
                <c:pt idx="14">
                  <c:v>M 100nM</c:v>
                </c:pt>
                <c:pt idx="15">
                  <c:v>M 1µM</c:v>
                </c:pt>
                <c:pt idx="16">
                  <c:v>M 10µM</c:v>
                </c:pt>
                <c:pt idx="17">
                  <c:v>M 100µM</c:v>
                </c:pt>
              </c:strCache>
            </c:strRef>
          </c:cat>
          <c:val>
            <c:numRef>
              <c:f>'bioassays_CT_NA compounds'!$AT$87:$BK$87</c:f>
              <c:numCache>
                <c:formatCode>0.000</c:formatCode>
                <c:ptCount val="18"/>
                <c:pt idx="0">
                  <c:v>1.1079500224967989</c:v>
                </c:pt>
                <c:pt idx="1">
                  <c:v>0.88284359533451018</c:v>
                </c:pt>
                <c:pt idx="2">
                  <c:v>0.95005710725781345</c:v>
                </c:pt>
                <c:pt idx="3">
                  <c:v>0.64825390232928404</c:v>
                </c:pt>
                <c:pt idx="4">
                  <c:v>0.78011975218911167</c:v>
                </c:pt>
                <c:pt idx="5">
                  <c:v>1.0079950160938638</c:v>
                </c:pt>
                <c:pt idx="6">
                  <c:v>0.84324922991728124</c:v>
                </c:pt>
                <c:pt idx="7">
                  <c:v>1.1220018689648013</c:v>
                </c:pt>
                <c:pt idx="8">
                  <c:v>0.95677153635828771</c:v>
                </c:pt>
                <c:pt idx="9">
                  <c:v>1.0442667774201364</c:v>
                </c:pt>
                <c:pt idx="10">
                  <c:v>0.61025161803897154</c:v>
                </c:pt>
                <c:pt idx="11">
                  <c:v>0.86138511058041767</c:v>
                </c:pt>
                <c:pt idx="12">
                  <c:v>0.76288374346727583</c:v>
                </c:pt>
                <c:pt idx="13">
                  <c:v>0.65967535389194631</c:v>
                </c:pt>
                <c:pt idx="14">
                  <c:v>0.79936316754923342</c:v>
                </c:pt>
                <c:pt idx="15">
                  <c:v>0.7686983006264495</c:v>
                </c:pt>
                <c:pt idx="16">
                  <c:v>0.78371923995431436</c:v>
                </c:pt>
                <c:pt idx="17">
                  <c:v>0.72550444744401776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97-4902-BD3A-74960AC85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3748960"/>
        <c:axId val="666865584"/>
      </c:barChart>
      <c:catAx>
        <c:axId val="413748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66865584"/>
        <c:crosses val="autoZero"/>
        <c:auto val="1"/>
        <c:lblAlgn val="ctr"/>
        <c:lblOffset val="100"/>
        <c:noMultiLvlLbl val="0"/>
      </c:catAx>
      <c:valAx>
        <c:axId val="66686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13748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compounds'!$BM$74</c:f>
              <c:strCache>
                <c:ptCount val="1"/>
                <c:pt idx="0">
                  <c:v>Mono-n-butylphosphoric acid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compounds'!$BM$88:$BU$88</c:f>
                <c:numCache>
                  <c:formatCode>General</c:formatCode>
                  <c:ptCount val="9"/>
                  <c:pt idx="0">
                    <c:v>4.3100792790110032E-2</c:v>
                  </c:pt>
                  <c:pt idx="1">
                    <c:v>0.32543870890178278</c:v>
                  </c:pt>
                  <c:pt idx="2">
                    <c:v>0.18244533225283521</c:v>
                  </c:pt>
                  <c:pt idx="3">
                    <c:v>6.4866021229074339E-2</c:v>
                  </c:pt>
                  <c:pt idx="4">
                    <c:v>0.10577108115643818</c:v>
                  </c:pt>
                  <c:pt idx="5">
                    <c:v>3.9245269683097238E-2</c:v>
                  </c:pt>
                  <c:pt idx="6">
                    <c:v>4.1914280769086668E-2</c:v>
                  </c:pt>
                  <c:pt idx="7">
                    <c:v>4.4149707456067493E-2</c:v>
                  </c:pt>
                  <c:pt idx="8">
                    <c:v>6.1645143636616884E-2</c:v>
                  </c:pt>
                </c:numCache>
              </c:numRef>
            </c:plus>
            <c:minus>
              <c:numRef>
                <c:f>'bioassays_CT_NA compounds'!$BM$88:$BU$88</c:f>
                <c:numCache>
                  <c:formatCode>General</c:formatCode>
                  <c:ptCount val="9"/>
                  <c:pt idx="0">
                    <c:v>4.3100792790110032E-2</c:v>
                  </c:pt>
                  <c:pt idx="1">
                    <c:v>0.32543870890178278</c:v>
                  </c:pt>
                  <c:pt idx="2">
                    <c:v>0.18244533225283521</c:v>
                  </c:pt>
                  <c:pt idx="3">
                    <c:v>6.4866021229074339E-2</c:v>
                  </c:pt>
                  <c:pt idx="4">
                    <c:v>0.10577108115643818</c:v>
                  </c:pt>
                  <c:pt idx="5">
                    <c:v>3.9245269683097238E-2</c:v>
                  </c:pt>
                  <c:pt idx="6">
                    <c:v>4.1914280769086668E-2</c:v>
                  </c:pt>
                  <c:pt idx="7">
                    <c:v>4.4149707456067493E-2</c:v>
                  </c:pt>
                  <c:pt idx="8">
                    <c:v>6.1645143636616884E-2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compounds'!$BM$75:$BU$75</c:f>
              <c:strCache>
                <c:ptCount val="9"/>
                <c:pt idx="0">
                  <c:v>mBpa 1pM</c:v>
                </c:pt>
                <c:pt idx="1">
                  <c:v>mBpa 10pM</c:v>
                </c:pt>
                <c:pt idx="2">
                  <c:v>mBpa 100pM</c:v>
                </c:pt>
                <c:pt idx="3">
                  <c:v>mBpa 1nM</c:v>
                </c:pt>
                <c:pt idx="4">
                  <c:v>mBpa 10nM</c:v>
                </c:pt>
                <c:pt idx="5">
                  <c:v>mBpa 100nM</c:v>
                </c:pt>
                <c:pt idx="6">
                  <c:v>mBpa 1µM</c:v>
                </c:pt>
                <c:pt idx="7">
                  <c:v>mBpa 10µM</c:v>
                </c:pt>
                <c:pt idx="8">
                  <c:v>mBpa 100µM</c:v>
                </c:pt>
              </c:strCache>
            </c:strRef>
          </c:cat>
          <c:val>
            <c:numRef>
              <c:f>'bioassays_CT_NA compounds'!$BM$87:$BU$87</c:f>
              <c:numCache>
                <c:formatCode>0.000</c:formatCode>
                <c:ptCount val="9"/>
                <c:pt idx="0">
                  <c:v>0.8875506177966983</c:v>
                </c:pt>
                <c:pt idx="1">
                  <c:v>0.69186308102308525</c:v>
                </c:pt>
                <c:pt idx="2">
                  <c:v>0.74703215311667193</c:v>
                </c:pt>
                <c:pt idx="3">
                  <c:v>0.81306890942442811</c:v>
                </c:pt>
                <c:pt idx="4">
                  <c:v>0.8228290589416124</c:v>
                </c:pt>
                <c:pt idx="5">
                  <c:v>0.85695497179247582</c:v>
                </c:pt>
                <c:pt idx="6">
                  <c:v>0.84864846156508511</c:v>
                </c:pt>
                <c:pt idx="7">
                  <c:v>0.81043851451908788</c:v>
                </c:pt>
                <c:pt idx="8">
                  <c:v>0.94784203786384258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B6-42DE-809A-3F1B6C88D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2425632"/>
        <c:axId val="72748912"/>
      </c:barChart>
      <c:catAx>
        <c:axId val="60242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2748912"/>
        <c:crosses val="autoZero"/>
        <c:auto val="1"/>
        <c:lblAlgn val="ctr"/>
        <c:lblOffset val="100"/>
        <c:noMultiLvlLbl val="0"/>
      </c:catAx>
      <c:valAx>
        <c:axId val="7274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0242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compounds'!$BW$74</c:f>
              <c:strCache>
                <c:ptCount val="1"/>
                <c:pt idx="0">
                  <c:v>Carbamazepine 10, 11-epoxyde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compounds'!$BW$88:$CD$88</c:f>
                <c:numCache>
                  <c:formatCode>General</c:formatCode>
                  <c:ptCount val="8"/>
                  <c:pt idx="0">
                    <c:v>0.29468068614721665</c:v>
                  </c:pt>
                  <c:pt idx="1">
                    <c:v>0.12893036708103675</c:v>
                  </c:pt>
                  <c:pt idx="2">
                    <c:v>0.29740248679818276</c:v>
                  </c:pt>
                  <c:pt idx="3">
                    <c:v>4.0689890632095958E-2</c:v>
                  </c:pt>
                  <c:pt idx="4">
                    <c:v>4.994676618115089E-2</c:v>
                  </c:pt>
                  <c:pt idx="5">
                    <c:v>0.18226649960625224</c:v>
                  </c:pt>
                  <c:pt idx="6">
                    <c:v>6.4397035662390814E-2</c:v>
                  </c:pt>
                  <c:pt idx="7">
                    <c:v>3.8719375287527592E-2</c:v>
                  </c:pt>
                </c:numCache>
              </c:numRef>
            </c:plus>
            <c:minus>
              <c:numRef>
                <c:f>'bioassays_CT_NA compounds'!$BW$88:$CD$88</c:f>
                <c:numCache>
                  <c:formatCode>General</c:formatCode>
                  <c:ptCount val="8"/>
                  <c:pt idx="0">
                    <c:v>0.29468068614721665</c:v>
                  </c:pt>
                  <c:pt idx="1">
                    <c:v>0.12893036708103675</c:v>
                  </c:pt>
                  <c:pt idx="2">
                    <c:v>0.29740248679818276</c:v>
                  </c:pt>
                  <c:pt idx="3">
                    <c:v>4.0689890632095958E-2</c:v>
                  </c:pt>
                  <c:pt idx="4">
                    <c:v>4.994676618115089E-2</c:v>
                  </c:pt>
                  <c:pt idx="5">
                    <c:v>0.18226649960625224</c:v>
                  </c:pt>
                  <c:pt idx="6">
                    <c:v>6.4397035662390814E-2</c:v>
                  </c:pt>
                  <c:pt idx="7">
                    <c:v>3.8719375287527592E-2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compounds'!$BW$75:$CD$75</c:f>
              <c:strCache>
                <c:ptCount val="8"/>
                <c:pt idx="0">
                  <c:v>Ce 1pM</c:v>
                </c:pt>
                <c:pt idx="1">
                  <c:v>Ce 10pM</c:v>
                </c:pt>
                <c:pt idx="2">
                  <c:v>Ce 100pM</c:v>
                </c:pt>
                <c:pt idx="3">
                  <c:v>Ce 1nM</c:v>
                </c:pt>
                <c:pt idx="4">
                  <c:v>Ce 10nM</c:v>
                </c:pt>
                <c:pt idx="5">
                  <c:v>Ce 100nM</c:v>
                </c:pt>
                <c:pt idx="6">
                  <c:v>Ce 1µM</c:v>
                </c:pt>
                <c:pt idx="7">
                  <c:v>Ce 10µM</c:v>
                </c:pt>
              </c:strCache>
            </c:strRef>
          </c:cat>
          <c:val>
            <c:numRef>
              <c:f>'bioassays_CT_NA compounds'!$BW$87:$CD$87</c:f>
              <c:numCache>
                <c:formatCode>0.000</c:formatCode>
                <c:ptCount val="8"/>
                <c:pt idx="0">
                  <c:v>0.57723323988509334</c:v>
                </c:pt>
                <c:pt idx="1">
                  <c:v>1.1045581974872809</c:v>
                </c:pt>
                <c:pt idx="2">
                  <c:v>0.56387360260270658</c:v>
                </c:pt>
                <c:pt idx="3">
                  <c:v>1.153082061398955</c:v>
                </c:pt>
                <c:pt idx="4">
                  <c:v>1.0792233412937391</c:v>
                </c:pt>
                <c:pt idx="5">
                  <c:v>1.1046274184058424</c:v>
                </c:pt>
                <c:pt idx="6">
                  <c:v>1.0842764683487354</c:v>
                </c:pt>
                <c:pt idx="7">
                  <c:v>1.1196483577337073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A6-4F29-AC89-1EC709758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7511520"/>
        <c:axId val="375260752"/>
      </c:barChart>
      <c:catAx>
        <c:axId val="25751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75260752"/>
        <c:crosses val="autoZero"/>
        <c:auto val="1"/>
        <c:lblAlgn val="ctr"/>
        <c:lblOffset val="100"/>
        <c:noMultiLvlLbl val="0"/>
      </c:catAx>
      <c:valAx>
        <c:axId val="375260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57511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'bioassays_CT_NA compounds'!$CF$74</c:f>
              <c:strCache>
                <c:ptCount val="1"/>
                <c:pt idx="0">
                  <c:v>Norsertraline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'bioassays_CT_NA compounds'!$CF$88:$CM$88</c:f>
                <c:numCache>
                  <c:formatCode>General</c:formatCode>
                  <c:ptCount val="8"/>
                  <c:pt idx="0">
                    <c:v>0.2671256682551072</c:v>
                  </c:pt>
                  <c:pt idx="1">
                    <c:v>0.13259447183824111</c:v>
                  </c:pt>
                  <c:pt idx="2">
                    <c:v>0.26587482692138759</c:v>
                  </c:pt>
                  <c:pt idx="3">
                    <c:v>0.1196276066785688</c:v>
                  </c:pt>
                  <c:pt idx="4">
                    <c:v>0.12492463929553552</c:v>
                  </c:pt>
                  <c:pt idx="5">
                    <c:v>6.1427120515344595E-2</c:v>
                  </c:pt>
                  <c:pt idx="6">
                    <c:v>3.62318448637097E-2</c:v>
                  </c:pt>
                  <c:pt idx="7">
                    <c:v>0.11102696563899472</c:v>
                  </c:pt>
                </c:numCache>
              </c:numRef>
            </c:plus>
            <c:minus>
              <c:numRef>
                <c:f>'bioassays_CT_NA compounds'!$CF$88:$CM$88</c:f>
                <c:numCache>
                  <c:formatCode>General</c:formatCode>
                  <c:ptCount val="8"/>
                  <c:pt idx="0">
                    <c:v>0.2671256682551072</c:v>
                  </c:pt>
                  <c:pt idx="1">
                    <c:v>0.13259447183824111</c:v>
                  </c:pt>
                  <c:pt idx="2">
                    <c:v>0.26587482692138759</c:v>
                  </c:pt>
                  <c:pt idx="3">
                    <c:v>0.1196276066785688</c:v>
                  </c:pt>
                  <c:pt idx="4">
                    <c:v>0.12492463929553552</c:v>
                  </c:pt>
                  <c:pt idx="5">
                    <c:v>6.1427120515344595E-2</c:v>
                  </c:pt>
                  <c:pt idx="6">
                    <c:v>3.62318448637097E-2</c:v>
                  </c:pt>
                  <c:pt idx="7">
                    <c:v>0.11102696563899472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'bioassays_CT_NA compounds'!$CF$75:$CM$75</c:f>
              <c:strCache>
                <c:ptCount val="8"/>
                <c:pt idx="0">
                  <c:v>N 1pM</c:v>
                </c:pt>
                <c:pt idx="1">
                  <c:v>N 10pM</c:v>
                </c:pt>
                <c:pt idx="2">
                  <c:v>N 100pM</c:v>
                </c:pt>
                <c:pt idx="3">
                  <c:v>N 1nM</c:v>
                </c:pt>
                <c:pt idx="4">
                  <c:v>N 10nM</c:v>
                </c:pt>
                <c:pt idx="5">
                  <c:v>N 100nM</c:v>
                </c:pt>
                <c:pt idx="6">
                  <c:v>N 1µM</c:v>
                </c:pt>
                <c:pt idx="7">
                  <c:v>N 10µM</c:v>
                </c:pt>
              </c:strCache>
            </c:strRef>
          </c:cat>
          <c:val>
            <c:numRef>
              <c:f>'bioassays_CT_NA compounds'!$CF$87:$CM$87</c:f>
              <c:numCache>
                <c:formatCode>0.000</c:formatCode>
                <c:ptCount val="8"/>
                <c:pt idx="0">
                  <c:v>0.49257605648426972</c:v>
                </c:pt>
                <c:pt idx="1">
                  <c:v>1.1756480808500329</c:v>
                </c:pt>
                <c:pt idx="2">
                  <c:v>0.5021977641643306</c:v>
                </c:pt>
                <c:pt idx="3">
                  <c:v>1.0614335652234108</c:v>
                </c:pt>
                <c:pt idx="4">
                  <c:v>1.1386841103381444</c:v>
                </c:pt>
                <c:pt idx="5">
                  <c:v>1.1354307271657496</c:v>
                </c:pt>
                <c:pt idx="6">
                  <c:v>1.156127781815665</c:v>
                </c:pt>
                <c:pt idx="7">
                  <c:v>1.1628422109161392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03-4070-A008-8BC5E7EE3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0385056"/>
        <c:axId val="666866000"/>
      </c:barChart>
      <c:catAx>
        <c:axId val="410385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66866000"/>
        <c:crosses val="autoZero"/>
        <c:auto val="1"/>
        <c:lblAlgn val="ctr"/>
        <c:lblOffset val="100"/>
        <c:noMultiLvlLbl val="0"/>
      </c:catAx>
      <c:valAx>
        <c:axId val="66686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10385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38</xdr:row>
      <xdr:rowOff>4762</xdr:rowOff>
    </xdr:from>
    <xdr:to>
      <xdr:col>9</xdr:col>
      <xdr:colOff>876300</xdr:colOff>
      <xdr:row>52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CD3BEF-C6CD-4039-8DE0-74EAED0D5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37</xdr:row>
      <xdr:rowOff>185737</xdr:rowOff>
    </xdr:from>
    <xdr:to>
      <xdr:col>16</xdr:col>
      <xdr:colOff>542925</xdr:colOff>
      <xdr:row>52</xdr:row>
      <xdr:rowOff>71437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29D538B-68DA-4670-AE57-D03C74A99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38100</xdr:colOff>
      <xdr:row>37</xdr:row>
      <xdr:rowOff>166687</xdr:rowOff>
    </xdr:from>
    <xdr:to>
      <xdr:col>24</xdr:col>
      <xdr:colOff>419100</xdr:colOff>
      <xdr:row>52</xdr:row>
      <xdr:rowOff>52387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65095BA-7F2B-4118-A8DF-FCFB75289E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57150</xdr:colOff>
      <xdr:row>37</xdr:row>
      <xdr:rowOff>176212</xdr:rowOff>
    </xdr:from>
    <xdr:to>
      <xdr:col>33</xdr:col>
      <xdr:colOff>361950</xdr:colOff>
      <xdr:row>52</xdr:row>
      <xdr:rowOff>61912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E95F65E-D5BF-49F1-A730-9124094C8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504825</xdr:colOff>
      <xdr:row>37</xdr:row>
      <xdr:rowOff>147637</xdr:rowOff>
    </xdr:from>
    <xdr:to>
      <xdr:col>41</xdr:col>
      <xdr:colOff>66675</xdr:colOff>
      <xdr:row>52</xdr:row>
      <xdr:rowOff>33337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F576BCC-C1DC-46A5-A2A0-EFF42F9CD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0</xdr:colOff>
      <xdr:row>37</xdr:row>
      <xdr:rowOff>100012</xdr:rowOff>
    </xdr:from>
    <xdr:to>
      <xdr:col>48</xdr:col>
      <xdr:colOff>590550</xdr:colOff>
      <xdr:row>51</xdr:row>
      <xdr:rowOff>176212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8064BB8-1ABF-4EF2-BD63-A899CD4F75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50</xdr:col>
      <xdr:colOff>4762</xdr:colOff>
      <xdr:row>37</xdr:row>
      <xdr:rowOff>71437</xdr:rowOff>
    </xdr:from>
    <xdr:to>
      <xdr:col>57</xdr:col>
      <xdr:colOff>309562</xdr:colOff>
      <xdr:row>51</xdr:row>
      <xdr:rowOff>147637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7B42378-67F9-48AB-BD25-D64980B34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54</xdr:row>
      <xdr:rowOff>4762</xdr:rowOff>
    </xdr:from>
    <xdr:to>
      <xdr:col>10</xdr:col>
      <xdr:colOff>19050</xdr:colOff>
      <xdr:row>68</xdr:row>
      <xdr:rowOff>80962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B8CBD9-2CCF-4E9E-AB89-ECF5851B0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857250</xdr:colOff>
      <xdr:row>53</xdr:row>
      <xdr:rowOff>147637</xdr:rowOff>
    </xdr:from>
    <xdr:to>
      <xdr:col>16</xdr:col>
      <xdr:colOff>533400</xdr:colOff>
      <xdr:row>68</xdr:row>
      <xdr:rowOff>33337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B42027C-CF97-4B56-B3F1-530EEE399A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17</xdr:col>
      <xdr:colOff>666750</xdr:colOff>
      <xdr:row>54</xdr:row>
      <xdr:rowOff>4762</xdr:rowOff>
    </xdr:from>
    <xdr:to>
      <xdr:col>24</xdr:col>
      <xdr:colOff>361950</xdr:colOff>
      <xdr:row>68</xdr:row>
      <xdr:rowOff>80962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C120150-7997-4555-8AA1-7F49C3C3B1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581025</xdr:colOff>
      <xdr:row>89</xdr:row>
      <xdr:rowOff>14287</xdr:rowOff>
    </xdr:from>
    <xdr:to>
      <xdr:col>9</xdr:col>
      <xdr:colOff>876300</xdr:colOff>
      <xdr:row>103</xdr:row>
      <xdr:rowOff>90487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AF47759-20EB-4D6D-845E-980A8A96A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23812</xdr:colOff>
      <xdr:row>89</xdr:row>
      <xdr:rowOff>14287</xdr:rowOff>
    </xdr:from>
    <xdr:to>
      <xdr:col>16</xdr:col>
      <xdr:colOff>566737</xdr:colOff>
      <xdr:row>103</xdr:row>
      <xdr:rowOff>90487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B65CE13-F9AD-4B59-BBE2-98BE1371F5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18</xdr:col>
      <xdr:colOff>28575</xdr:colOff>
      <xdr:row>89</xdr:row>
      <xdr:rowOff>23812</xdr:rowOff>
    </xdr:from>
    <xdr:to>
      <xdr:col>24</xdr:col>
      <xdr:colOff>409575</xdr:colOff>
      <xdr:row>103</xdr:row>
      <xdr:rowOff>100012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502430-32AB-4A84-8FE0-E57618B0FD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26</xdr:col>
      <xdr:colOff>28575</xdr:colOff>
      <xdr:row>89</xdr:row>
      <xdr:rowOff>14287</xdr:rowOff>
    </xdr:from>
    <xdr:to>
      <xdr:col>33</xdr:col>
      <xdr:colOff>333375</xdr:colOff>
      <xdr:row>103</xdr:row>
      <xdr:rowOff>90487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E5DC229-A9E3-4613-8075-C2AF0FBEF5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35</xdr:col>
      <xdr:colOff>19050</xdr:colOff>
      <xdr:row>89</xdr:row>
      <xdr:rowOff>4762</xdr:rowOff>
    </xdr:from>
    <xdr:to>
      <xdr:col>41</xdr:col>
      <xdr:colOff>190500</xdr:colOff>
      <xdr:row>103</xdr:row>
      <xdr:rowOff>80962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970DFD7-6D1E-4E36-B0B3-CE85EF399A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42</xdr:col>
      <xdr:colOff>114300</xdr:colOff>
      <xdr:row>88</xdr:row>
      <xdr:rowOff>185737</xdr:rowOff>
    </xdr:from>
    <xdr:to>
      <xdr:col>49</xdr:col>
      <xdr:colOff>95250</xdr:colOff>
      <xdr:row>103</xdr:row>
      <xdr:rowOff>71437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3267707-CF21-4581-8B2B-07E791E66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50</xdr:col>
      <xdr:colOff>28575</xdr:colOff>
      <xdr:row>89</xdr:row>
      <xdr:rowOff>4762</xdr:rowOff>
    </xdr:from>
    <xdr:to>
      <xdr:col>57</xdr:col>
      <xdr:colOff>333375</xdr:colOff>
      <xdr:row>103</xdr:row>
      <xdr:rowOff>80962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C9B1E4C-3236-4513-A833-8B8F8570B7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600075</xdr:colOff>
      <xdr:row>89</xdr:row>
      <xdr:rowOff>4762</xdr:rowOff>
    </xdr:from>
    <xdr:to>
      <xdr:col>65</xdr:col>
      <xdr:colOff>742950</xdr:colOff>
      <xdr:row>103</xdr:row>
      <xdr:rowOff>80962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57DE8CC-529F-43F4-93DA-4190C1AFC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59532</xdr:colOff>
      <xdr:row>5</xdr:row>
      <xdr:rowOff>35718</xdr:rowOff>
    </xdr:from>
    <xdr:to>
      <xdr:col>22</xdr:col>
      <xdr:colOff>136071</xdr:colOff>
      <xdr:row>8</xdr:row>
      <xdr:rowOff>83343</xdr:rowOff>
    </xdr:to>
    <xdr:pic>
      <xdr:nvPicPr>
        <xdr:cNvPr id="2" name="Obrázek 2">
          <a:extLst>
            <a:ext uri="{FF2B5EF4-FFF2-40B4-BE49-F238E27FC236}">
              <a16:creationId xmlns:a16="http://schemas.microsoft.com/office/drawing/2014/main" id="{C451749C-EFD9-4460-944F-71BDDF122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0782" y="716075"/>
          <a:ext cx="3981789" cy="619125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seblu256/Documents/own%20papers/wwtp%20fish%20vs%20mammal/data/iceberg_modelling/ChemBEQModelling_ZT_SL.xlsx" TargetMode="External"/><Relationship Id="rId1" Type="http://schemas.openxmlformats.org/officeDocument/2006/relationships/externalLinkPath" Target="/Users/seblu256/Documents/own%20papers/wwtp%20fish%20vs%20mammal/data/iceberg_modelling/ChemBEQModelling_ZT_S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ble_Sampling_Rivers"/>
      <sheetName val="Table_compounds"/>
      <sheetName val="Water"/>
      <sheetName val="Sludge"/>
      <sheetName val="SL"/>
      <sheetName val="sortout"/>
      <sheetName val="REPs_AhR_Comptox"/>
      <sheetName val="AhR QSAR"/>
      <sheetName val="identifi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igmaaldrich.com/catalog/search?term=6190-65-4&amp;interface=CAS%20No.&amp;lang=en&amp;region=US&amp;focus=product" TargetMode="External"/><Relationship Id="rId13" Type="http://schemas.openxmlformats.org/officeDocument/2006/relationships/hyperlink" Target="https://www.sigmaaldrich.com/catalog/search?term=112-75-4&amp;interface=CAS%20No.&amp;lang=en&amp;region=US&amp;focus=product" TargetMode="External"/><Relationship Id="rId18" Type="http://schemas.openxmlformats.org/officeDocument/2006/relationships/hyperlink" Target="https://www.sigmaaldrich.com/catalog/substance/theophylline180165855911" TargetMode="External"/><Relationship Id="rId3" Type="http://schemas.openxmlformats.org/officeDocument/2006/relationships/hyperlink" Target="https://www.sigmaaldrich.com/catalog/search?term=3564-73-6&amp;interface=CAS%20No.&amp;N=0&amp;mode=partialmax&amp;lang=en&amp;region=SE&amp;focus=product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sigmaaldrich.com/catalog/search?term=135046-48-9&amp;interface=CAS%20No.&amp;lang=en&amp;region=US&amp;focus=product" TargetMode="External"/><Relationship Id="rId12" Type="http://schemas.openxmlformats.org/officeDocument/2006/relationships/hyperlink" Target="https://www.sigmaaldrich.com/catalog/search?term=1623-15-0&amp;interface=CAS%20No.&amp;lang=en&amp;region=US&amp;focus=product" TargetMode="External"/><Relationship Id="rId17" Type="http://schemas.openxmlformats.org/officeDocument/2006/relationships/hyperlink" Target="https://www.sigmaaldrich.com/catalog/substance/tetraethyleneglycol1942311260711" TargetMode="External"/><Relationship Id="rId2" Type="http://schemas.openxmlformats.org/officeDocument/2006/relationships/hyperlink" Target="https://www.sigmaaldrich.com/catalog/search?term=29331-92-8&amp;interface=CAS%20No.&amp;N=0&amp;mode=partialmax&amp;lang=en&amp;region=SE&amp;focus=product" TargetMode="External"/><Relationship Id="rId16" Type="http://schemas.openxmlformats.org/officeDocument/2006/relationships/hyperlink" Target="https://www.sigmaaldrich.com/catalog/search?term=153719-23-4&amp;interface=CAS%20No.&amp;lang=en&amp;region=US&amp;focus=product" TargetMode="External"/><Relationship Id="rId20" Type="http://schemas.openxmlformats.org/officeDocument/2006/relationships/hyperlink" Target="https://pubchem.ncbi.nlm.nih.gov/" TargetMode="External"/><Relationship Id="rId1" Type="http://schemas.openxmlformats.org/officeDocument/2006/relationships/hyperlink" Target="https://en.wikipedia.org/wiki/Second-generation_antihistamine" TargetMode="External"/><Relationship Id="rId6" Type="http://schemas.openxmlformats.org/officeDocument/2006/relationships/hyperlink" Target="https://www.sigmaaldrich.com/catalog/search?term=50-63-5&amp;interface=CAS%20No.&amp;lang=en&amp;region=US&amp;focus=product" TargetMode="External"/><Relationship Id="rId11" Type="http://schemas.openxmlformats.org/officeDocument/2006/relationships/hyperlink" Target="https://www.sigmaaldrich.com/catalog/search?term=208465-21-8&amp;interface=CAS%20No.&amp;lang=en&amp;region=US&amp;focus=product" TargetMode="External"/><Relationship Id="rId5" Type="http://schemas.openxmlformats.org/officeDocument/2006/relationships/hyperlink" Target="https://www.sigmaaldrich.com/catalog/search?term=36507-30-9&amp;interface=CAS%20No.&amp;lang=en&amp;region=US&amp;focus=product" TargetMode="External"/><Relationship Id="rId15" Type="http://schemas.openxmlformats.org/officeDocument/2006/relationships/hyperlink" Target="https://www.sigmaaldrich.com/catalog/search?term=58-55-9&amp;interface=CAS%20No.&amp;lang=en&amp;region=US&amp;focus=product" TargetMode="External"/><Relationship Id="rId10" Type="http://schemas.openxmlformats.org/officeDocument/2006/relationships/hyperlink" Target="https://www.sigmaaldrich.com/catalog/search?term=93-65-2&amp;interface=CAS%20No.&amp;lang=en&amp;region=US&amp;focus=product" TargetMode="External"/><Relationship Id="rId19" Type="http://schemas.openxmlformats.org/officeDocument/2006/relationships/hyperlink" Target="https://pubchem.ncbi.nlm.nih.gov/" TargetMode="External"/><Relationship Id="rId4" Type="http://schemas.openxmlformats.org/officeDocument/2006/relationships/hyperlink" Target="https://www.sigmaaldrich.com/catalog/search?term=117-96-4&amp;interface=CAS%20No.&amp;lang=en&amp;region=US&amp;focus=product" TargetMode="External"/><Relationship Id="rId9" Type="http://schemas.openxmlformats.org/officeDocument/2006/relationships/hyperlink" Target="https://www.sigmaaldrich.com/catalog/search?term=107-66-4&amp;interface=CAS%20No.&amp;lang=en&amp;region=US&amp;focus=product" TargetMode="External"/><Relationship Id="rId14" Type="http://schemas.openxmlformats.org/officeDocument/2006/relationships/hyperlink" Target="https://www.sigmaaldrich.com/catalog/search?term=112-60-7&amp;interface=CAS%20No.&amp;lang=en&amp;region=US&amp;focus=product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en.wikipedia.org/wiki/Isoflavones" TargetMode="External"/><Relationship Id="rId1" Type="http://schemas.openxmlformats.org/officeDocument/2006/relationships/hyperlink" Target="https://en.wikipedia.org/wiki/Angiogenesis_inhibitor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igmaaldrich.com/catalog/search?term=6190-65-4&amp;interface=CAS%20No.&amp;lang=en&amp;region=US&amp;focus=product" TargetMode="External"/><Relationship Id="rId13" Type="http://schemas.openxmlformats.org/officeDocument/2006/relationships/hyperlink" Target="https://www.sigmaaldrich.com/catalog/search?term=112-60-7&amp;interface=CAS%20No.&amp;lang=en&amp;region=US&amp;focus=product" TargetMode="External"/><Relationship Id="rId18" Type="http://schemas.openxmlformats.org/officeDocument/2006/relationships/hyperlink" Target="https://www.sigmaaldrich.com/catalog/search?term=1623-15-0&amp;interface=CAS%20No.&amp;lang=en&amp;region=US&amp;focus=product" TargetMode="External"/><Relationship Id="rId3" Type="http://schemas.openxmlformats.org/officeDocument/2006/relationships/hyperlink" Target="https://www.sigmaaldrich.com/catalog/search?term=3564-73-6&amp;interface=CAS%20No.&amp;N=0&amp;mode=partialmax&amp;lang=en&amp;region=SE&amp;focus=product" TargetMode="External"/><Relationship Id="rId7" Type="http://schemas.openxmlformats.org/officeDocument/2006/relationships/hyperlink" Target="https://www.sigmaaldrich.com/catalog/search?term=135046-48-9&amp;interface=CAS%20No.&amp;lang=en&amp;region=US&amp;focus=product" TargetMode="External"/><Relationship Id="rId12" Type="http://schemas.openxmlformats.org/officeDocument/2006/relationships/hyperlink" Target="https://www.sigmaaldrich.com/catalog/search?term=112-75-4&amp;interface=CAS%20No.&amp;lang=en&amp;region=US&amp;focus=product" TargetMode="External"/><Relationship Id="rId17" Type="http://schemas.openxmlformats.org/officeDocument/2006/relationships/hyperlink" Target="https://www.sigmaaldrich.com/catalog/substance/theophylline180165855911" TargetMode="External"/><Relationship Id="rId2" Type="http://schemas.openxmlformats.org/officeDocument/2006/relationships/hyperlink" Target="https://www.sigmaaldrich.com/catalog/search?term=29331-92-8&amp;interface=CAS%20No.&amp;N=0&amp;mode=partialmax&amp;lang=en&amp;region=SE&amp;focus=product" TargetMode="External"/><Relationship Id="rId16" Type="http://schemas.openxmlformats.org/officeDocument/2006/relationships/hyperlink" Target="https://www.sigmaaldrich.com/catalog/substance/tetraethyleneglycol1942311260711" TargetMode="External"/><Relationship Id="rId1" Type="http://schemas.openxmlformats.org/officeDocument/2006/relationships/hyperlink" Target="https://en.wikipedia.org/wiki/Second-generation_antihistamine" TargetMode="External"/><Relationship Id="rId6" Type="http://schemas.openxmlformats.org/officeDocument/2006/relationships/hyperlink" Target="https://www.sigmaaldrich.com/catalog/search?term=50-63-5&amp;interface=CAS%20No.&amp;lang=en&amp;region=US&amp;focus=product" TargetMode="External"/><Relationship Id="rId11" Type="http://schemas.openxmlformats.org/officeDocument/2006/relationships/hyperlink" Target="https://www.sigmaaldrich.com/catalog/search?term=208465-21-8&amp;interface=CAS%20No.&amp;lang=en&amp;region=US&amp;focus=product" TargetMode="External"/><Relationship Id="rId5" Type="http://schemas.openxmlformats.org/officeDocument/2006/relationships/hyperlink" Target="https://www.sigmaaldrich.com/catalog/search?term=36507-30-9&amp;interface=CAS%20No.&amp;lang=en&amp;region=US&amp;focus=product" TargetMode="External"/><Relationship Id="rId15" Type="http://schemas.openxmlformats.org/officeDocument/2006/relationships/hyperlink" Target="https://www.sigmaaldrich.com/catalog/search?term=153719-23-4&amp;interface=CAS%20No.&amp;lang=en&amp;region=US&amp;focus=product" TargetMode="External"/><Relationship Id="rId10" Type="http://schemas.openxmlformats.org/officeDocument/2006/relationships/hyperlink" Target="https://www.sigmaaldrich.com/catalog/search?term=93-65-2&amp;interface=CAS%20No.&amp;lang=en&amp;region=US&amp;focus=product" TargetMode="External"/><Relationship Id="rId19" Type="http://schemas.openxmlformats.org/officeDocument/2006/relationships/printerSettings" Target="../printerSettings/printerSettings3.bin"/><Relationship Id="rId4" Type="http://schemas.openxmlformats.org/officeDocument/2006/relationships/hyperlink" Target="https://www.sigmaaldrich.com/catalog/search?term=117-96-4&amp;interface=CAS%20No.&amp;lang=en&amp;region=US&amp;focus=product" TargetMode="External"/><Relationship Id="rId9" Type="http://schemas.openxmlformats.org/officeDocument/2006/relationships/hyperlink" Target="https://www.sigmaaldrich.com/catalog/search?term=107-66-4&amp;interface=CAS%20No.&amp;lang=en&amp;region=US&amp;focus=product" TargetMode="External"/><Relationship Id="rId14" Type="http://schemas.openxmlformats.org/officeDocument/2006/relationships/hyperlink" Target="https://www.sigmaaldrich.com/catalog/search?term=58-55-9&amp;interface=CAS%20No.&amp;lang=en&amp;region=US&amp;focus=product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ochem.eu/static/reference.do" TargetMode="External"/><Relationship Id="rId2" Type="http://schemas.openxmlformats.org/officeDocument/2006/relationships/hyperlink" Target="https://www.sigmaaldrich.com/catalog/substance/theophylline180165855911" TargetMode="External"/><Relationship Id="rId1" Type="http://schemas.openxmlformats.org/officeDocument/2006/relationships/hyperlink" Target="https://www.sigmaaldrich.com/catalog/substance/tetraethyleneglycol1942311260711" TargetMode="External"/><Relationship Id="rId4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sigmaaldrich.com/catalog/search?term=208465-21-8&amp;interface=CAS%20No.&amp;lang=en&amp;region=US&amp;focus=product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D535F-B210-42C8-A48D-6152DE31CC1C}">
  <dimension ref="B2:E14"/>
  <sheetViews>
    <sheetView tabSelected="1" workbookViewId="0">
      <selection activeCell="L26" sqref="L26"/>
    </sheetView>
  </sheetViews>
  <sheetFormatPr defaultRowHeight="15" x14ac:dyDescent="0.25"/>
  <cols>
    <col min="3" max="3" width="28.140625" customWidth="1"/>
    <col min="10" max="12" width="23.28515625" customWidth="1"/>
  </cols>
  <sheetData>
    <row r="2" spans="2:5" ht="21" x14ac:dyDescent="0.35">
      <c r="B2" s="139" t="s">
        <v>0</v>
      </c>
      <c r="C2" s="139"/>
      <c r="D2" s="139"/>
      <c r="E2" s="139"/>
    </row>
    <row r="3" spans="2:5" x14ac:dyDescent="0.25">
      <c r="B3" t="s">
        <v>1</v>
      </c>
    </row>
    <row r="4" spans="2:5" x14ac:dyDescent="0.25">
      <c r="B4" t="s">
        <v>2</v>
      </c>
    </row>
    <row r="6" spans="2:5" x14ac:dyDescent="0.25">
      <c r="B6" s="8" t="s">
        <v>3</v>
      </c>
      <c r="C6" s="8" t="s">
        <v>4</v>
      </c>
      <c r="D6" s="8" t="s">
        <v>5</v>
      </c>
    </row>
    <row r="7" spans="2:5" x14ac:dyDescent="0.25">
      <c r="B7" t="s">
        <v>6</v>
      </c>
      <c r="C7" t="s">
        <v>7</v>
      </c>
      <c r="D7" t="s">
        <v>8</v>
      </c>
    </row>
    <row r="8" spans="2:5" x14ac:dyDescent="0.25">
      <c r="B8" t="s">
        <v>9</v>
      </c>
      <c r="C8" t="s">
        <v>10</v>
      </c>
      <c r="D8" t="s">
        <v>11</v>
      </c>
    </row>
    <row r="9" spans="2:5" x14ac:dyDescent="0.25">
      <c r="B9" t="s">
        <v>12</v>
      </c>
      <c r="C9" t="s">
        <v>13</v>
      </c>
      <c r="D9" t="s">
        <v>14</v>
      </c>
    </row>
    <row r="10" spans="2:5" x14ac:dyDescent="0.25">
      <c r="B10" t="s">
        <v>15</v>
      </c>
      <c r="C10" t="s">
        <v>16</v>
      </c>
      <c r="D10" t="s">
        <v>17</v>
      </c>
    </row>
    <row r="11" spans="2:5" x14ac:dyDescent="0.25">
      <c r="B11" t="s">
        <v>18</v>
      </c>
      <c r="C11" t="s">
        <v>19</v>
      </c>
      <c r="D11" t="s">
        <v>20</v>
      </c>
    </row>
    <row r="12" spans="2:5" x14ac:dyDescent="0.25">
      <c r="B12" t="s">
        <v>21</v>
      </c>
      <c r="C12" t="s">
        <v>22</v>
      </c>
      <c r="D12" t="s">
        <v>23</v>
      </c>
    </row>
    <row r="13" spans="2:5" x14ac:dyDescent="0.25">
      <c r="B13" t="s">
        <v>24</v>
      </c>
      <c r="C13" t="s">
        <v>25</v>
      </c>
      <c r="D13" t="s">
        <v>26</v>
      </c>
    </row>
    <row r="14" spans="2:5" x14ac:dyDescent="0.25">
      <c r="B14" t="s">
        <v>27</v>
      </c>
      <c r="C14" t="s">
        <v>28</v>
      </c>
      <c r="D14" t="s">
        <v>29</v>
      </c>
    </row>
  </sheetData>
  <phoneticPr fontId="4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Y169"/>
  <sheetViews>
    <sheetView zoomScaleNormal="100" workbookViewId="0">
      <pane ySplit="3" topLeftCell="A4" activePane="bottomLeft" state="frozen"/>
      <selection pane="bottomLeft" activeCell="H22" sqref="H22"/>
    </sheetView>
  </sheetViews>
  <sheetFormatPr defaultColWidth="8.85546875" defaultRowHeight="15" x14ac:dyDescent="0.25"/>
  <cols>
    <col min="1" max="1" width="36.5703125" style="25" bestFit="1" customWidth="1"/>
    <col min="2" max="2" width="19.42578125" bestFit="1" customWidth="1"/>
    <col min="3" max="3" width="39.5703125" bestFit="1" customWidth="1"/>
    <col min="4" max="4" width="12.42578125" customWidth="1"/>
    <col min="5" max="5" width="22.140625" bestFit="1" customWidth="1"/>
    <col min="6" max="6" width="10.5703125" customWidth="1"/>
    <col min="7" max="7" width="20.5703125" bestFit="1" customWidth="1"/>
    <col min="8" max="8" width="190.85546875" customWidth="1"/>
  </cols>
  <sheetData>
    <row r="1" spans="1:9" ht="21" x14ac:dyDescent="0.35">
      <c r="A1" s="139" t="s">
        <v>11</v>
      </c>
    </row>
    <row r="2" spans="1:9" ht="56.45" customHeight="1" x14ac:dyDescent="0.25">
      <c r="A2" s="143" t="s">
        <v>30</v>
      </c>
      <c r="B2" s="144"/>
      <c r="C2" s="144"/>
      <c r="D2" s="144"/>
      <c r="E2" s="144"/>
      <c r="F2" s="144"/>
      <c r="G2" s="144"/>
    </row>
    <row r="3" spans="1:9" x14ac:dyDescent="0.25">
      <c r="A3" s="13" t="s">
        <v>31</v>
      </c>
      <c r="B3" s="14" t="s">
        <v>32</v>
      </c>
      <c r="C3" s="14" t="s">
        <v>33</v>
      </c>
      <c r="D3" s="14" t="s">
        <v>34</v>
      </c>
      <c r="E3" s="15" t="s">
        <v>35</v>
      </c>
      <c r="F3" s="15" t="s">
        <v>36</v>
      </c>
      <c r="G3" s="14" t="s">
        <v>37</v>
      </c>
      <c r="H3" s="26" t="s">
        <v>38</v>
      </c>
    </row>
    <row r="4" spans="1:9" x14ac:dyDescent="0.25">
      <c r="A4" s="16" t="s">
        <v>39</v>
      </c>
      <c r="B4" s="17" t="s">
        <v>40</v>
      </c>
      <c r="C4" s="17" t="s">
        <v>41</v>
      </c>
      <c r="D4" s="17" t="s">
        <v>42</v>
      </c>
      <c r="E4" s="18">
        <v>254.3</v>
      </c>
      <c r="F4" s="17">
        <v>0.93</v>
      </c>
      <c r="G4" s="17" t="s">
        <v>43</v>
      </c>
      <c r="H4" t="s">
        <v>44</v>
      </c>
    </row>
    <row r="5" spans="1:9" x14ac:dyDescent="0.25">
      <c r="A5" s="16" t="s">
        <v>45</v>
      </c>
      <c r="B5" s="17" t="s">
        <v>40</v>
      </c>
      <c r="C5" s="17" t="s">
        <v>41</v>
      </c>
      <c r="D5" s="17" t="s">
        <v>46</v>
      </c>
      <c r="E5" s="18">
        <v>238.28</v>
      </c>
      <c r="F5" s="17">
        <v>2.46</v>
      </c>
      <c r="G5" s="17" t="s">
        <v>47</v>
      </c>
      <c r="H5" t="s">
        <v>48</v>
      </c>
    </row>
    <row r="6" spans="1:9" ht="18" x14ac:dyDescent="0.35">
      <c r="A6" s="16" t="s">
        <v>49</v>
      </c>
      <c r="B6" s="17" t="s">
        <v>50</v>
      </c>
      <c r="C6" s="17"/>
      <c r="D6" s="17" t="s">
        <v>51</v>
      </c>
      <c r="E6" s="18">
        <v>244.17869300000001</v>
      </c>
      <c r="F6" s="17" t="s">
        <v>52</v>
      </c>
      <c r="G6" s="17" t="s">
        <v>53</v>
      </c>
      <c r="H6" s="50" t="s">
        <v>54</v>
      </c>
      <c r="I6" s="11"/>
    </row>
    <row r="7" spans="1:9" ht="18" x14ac:dyDescent="0.35">
      <c r="A7" s="16" t="s">
        <v>55</v>
      </c>
      <c r="B7" s="17" t="s">
        <v>56</v>
      </c>
      <c r="C7" s="17"/>
      <c r="D7" s="17" t="s">
        <v>57</v>
      </c>
      <c r="E7" s="18">
        <v>254.16706500000001</v>
      </c>
      <c r="F7" s="17" t="s">
        <v>52</v>
      </c>
      <c r="G7" s="17" t="s">
        <v>58</v>
      </c>
      <c r="H7" t="s">
        <v>59</v>
      </c>
    </row>
    <row r="8" spans="1:9" x14ac:dyDescent="0.25">
      <c r="A8" s="16" t="s">
        <v>60</v>
      </c>
      <c r="B8" s="17" t="s">
        <v>61</v>
      </c>
      <c r="C8" s="17" t="s">
        <v>62</v>
      </c>
      <c r="D8" s="17" t="s">
        <v>63</v>
      </c>
      <c r="E8" s="18">
        <v>222.06722300000001</v>
      </c>
      <c r="F8" s="17">
        <v>4.82</v>
      </c>
      <c r="G8" s="17" t="s">
        <v>64</v>
      </c>
      <c r="H8" t="s">
        <v>65</v>
      </c>
    </row>
    <row r="9" spans="1:9" ht="18" x14ac:dyDescent="0.35">
      <c r="A9" s="16" t="s">
        <v>66</v>
      </c>
      <c r="B9" s="17" t="s">
        <v>40</v>
      </c>
      <c r="C9" s="17" t="s">
        <v>67</v>
      </c>
      <c r="D9" s="17" t="s">
        <v>68</v>
      </c>
      <c r="E9" s="18">
        <v>239.1</v>
      </c>
      <c r="F9" s="17">
        <v>0.64</v>
      </c>
      <c r="G9" s="17" t="s">
        <v>69</v>
      </c>
      <c r="H9" t="s">
        <v>70</v>
      </c>
    </row>
    <row r="10" spans="1:9" x14ac:dyDescent="0.25">
      <c r="A10" s="16" t="s">
        <v>71</v>
      </c>
      <c r="B10" s="17" t="s">
        <v>40</v>
      </c>
      <c r="C10" s="17" t="s">
        <v>72</v>
      </c>
      <c r="D10" s="17" t="s">
        <v>73</v>
      </c>
      <c r="E10" s="18">
        <v>613.91399999999999</v>
      </c>
      <c r="F10" s="17"/>
      <c r="G10" s="17" t="s">
        <v>74</v>
      </c>
      <c r="H10" t="s">
        <v>75</v>
      </c>
    </row>
    <row r="11" spans="1:9" ht="18" x14ac:dyDescent="0.35">
      <c r="A11" s="16" t="s">
        <v>76</v>
      </c>
      <c r="B11" s="17" t="s">
        <v>40</v>
      </c>
      <c r="C11" s="17" t="s">
        <v>77</v>
      </c>
      <c r="D11" s="17" t="s">
        <v>78</v>
      </c>
      <c r="E11" s="18">
        <v>277.10000000000002</v>
      </c>
      <c r="F11" s="17">
        <v>4.95</v>
      </c>
      <c r="G11" s="17" t="s">
        <v>79</v>
      </c>
      <c r="H11" t="s">
        <v>80</v>
      </c>
    </row>
    <row r="12" spans="1:9" x14ac:dyDescent="0.25">
      <c r="A12" s="16" t="s">
        <v>81</v>
      </c>
      <c r="B12" s="17" t="s">
        <v>40</v>
      </c>
      <c r="C12" s="17" t="s">
        <v>82</v>
      </c>
      <c r="D12" s="17" t="s">
        <v>83</v>
      </c>
      <c r="E12" s="18">
        <v>408.14519999999999</v>
      </c>
      <c r="F12" s="17">
        <v>4.13</v>
      </c>
      <c r="G12" s="17" t="s">
        <v>84</v>
      </c>
      <c r="H12" t="s">
        <v>85</v>
      </c>
    </row>
    <row r="13" spans="1:9" ht="18" x14ac:dyDescent="0.35">
      <c r="A13" s="16" t="s">
        <v>86</v>
      </c>
      <c r="B13" s="17" t="s">
        <v>40</v>
      </c>
      <c r="C13" s="17" t="s">
        <v>87</v>
      </c>
      <c r="D13" s="17" t="s">
        <v>88</v>
      </c>
      <c r="E13" s="18">
        <v>365.10454199999998</v>
      </c>
      <c r="F13" s="17">
        <v>0.87</v>
      </c>
      <c r="G13" s="17" t="s">
        <v>89</v>
      </c>
      <c r="H13" t="s">
        <v>90</v>
      </c>
    </row>
    <row r="14" spans="1:9" ht="15.6" customHeight="1" x14ac:dyDescent="0.35">
      <c r="A14" s="16" t="s">
        <v>91</v>
      </c>
      <c r="B14" s="17" t="s">
        <v>40</v>
      </c>
      <c r="C14" s="17" t="s">
        <v>67</v>
      </c>
      <c r="D14" s="17" t="s">
        <v>92</v>
      </c>
      <c r="E14" s="18">
        <v>266.2</v>
      </c>
      <c r="F14" s="17">
        <v>0.16</v>
      </c>
      <c r="G14" s="17" t="s">
        <v>93</v>
      </c>
      <c r="H14" t="s">
        <v>94</v>
      </c>
    </row>
    <row r="15" spans="1:9" ht="18" x14ac:dyDescent="0.35">
      <c r="A15" s="16" t="s">
        <v>95</v>
      </c>
      <c r="B15" s="17" t="s">
        <v>40</v>
      </c>
      <c r="C15" s="17" t="s">
        <v>96</v>
      </c>
      <c r="D15" s="17" t="s">
        <v>97</v>
      </c>
      <c r="E15" s="18">
        <v>558.20000000000005</v>
      </c>
      <c r="F15" s="17" t="s">
        <v>52</v>
      </c>
      <c r="G15" s="17" t="s">
        <v>98</v>
      </c>
      <c r="H15" t="s">
        <v>99</v>
      </c>
    </row>
    <row r="16" spans="1:9" x14ac:dyDescent="0.25">
      <c r="A16" s="16" t="s">
        <v>100</v>
      </c>
      <c r="B16" s="17" t="s">
        <v>61</v>
      </c>
      <c r="C16" s="17" t="s">
        <v>101</v>
      </c>
      <c r="D16" s="17" t="s">
        <v>102</v>
      </c>
      <c r="E16" s="18">
        <v>215.093772</v>
      </c>
      <c r="F16" s="17">
        <v>2.82</v>
      </c>
      <c r="G16" s="17" t="s">
        <v>103</v>
      </c>
      <c r="H16" t="s">
        <v>104</v>
      </c>
    </row>
    <row r="17" spans="1:8" ht="18" x14ac:dyDescent="0.35">
      <c r="A17" s="16" t="s">
        <v>105</v>
      </c>
      <c r="B17" s="17" t="s">
        <v>40</v>
      </c>
      <c r="C17" s="17" t="s">
        <v>87</v>
      </c>
      <c r="D17" s="17" t="s">
        <v>106</v>
      </c>
      <c r="E17" s="18">
        <v>748.5</v>
      </c>
      <c r="F17" s="17">
        <v>4.0199999999999996</v>
      </c>
      <c r="G17" s="17" t="s">
        <v>107</v>
      </c>
      <c r="H17" t="s">
        <v>108</v>
      </c>
    </row>
    <row r="18" spans="1:8" x14ac:dyDescent="0.25">
      <c r="A18" s="16" t="s">
        <v>109</v>
      </c>
      <c r="B18" s="17" t="s">
        <v>61</v>
      </c>
      <c r="C18" s="17" t="s">
        <v>110</v>
      </c>
      <c r="D18" s="17" t="s">
        <v>111</v>
      </c>
      <c r="E18" s="18">
        <v>403.11682200000001</v>
      </c>
      <c r="F18" s="17">
        <v>1.58</v>
      </c>
      <c r="G18" s="17" t="s">
        <v>112</v>
      </c>
      <c r="H18" t="s">
        <v>113</v>
      </c>
    </row>
    <row r="19" spans="1:8" ht="18" x14ac:dyDescent="0.35">
      <c r="A19" s="16" t="s">
        <v>114</v>
      </c>
      <c r="B19" s="17" t="s">
        <v>61</v>
      </c>
      <c r="C19" s="17" t="s">
        <v>115</v>
      </c>
      <c r="D19" s="17" t="s">
        <v>116</v>
      </c>
      <c r="E19" s="18">
        <v>189</v>
      </c>
      <c r="F19" s="17">
        <v>1.29</v>
      </c>
      <c r="G19" s="17" t="s">
        <v>117</v>
      </c>
      <c r="H19" t="s">
        <v>118</v>
      </c>
    </row>
    <row r="20" spans="1:8" x14ac:dyDescent="0.25">
      <c r="A20" s="16" t="s">
        <v>119</v>
      </c>
      <c r="B20" s="17" t="s">
        <v>56</v>
      </c>
      <c r="C20" s="17" t="s">
        <v>120</v>
      </c>
      <c r="D20" s="17" t="s">
        <v>121</v>
      </c>
      <c r="E20" s="18">
        <v>182.07316499999999</v>
      </c>
      <c r="F20" s="17">
        <v>3.15</v>
      </c>
      <c r="G20" s="17" t="s">
        <v>122</v>
      </c>
      <c r="H20" t="s">
        <v>123</v>
      </c>
    </row>
    <row r="21" spans="1:8" ht="18" x14ac:dyDescent="0.35">
      <c r="A21" s="16" t="s">
        <v>124</v>
      </c>
      <c r="B21" s="17" t="s">
        <v>40</v>
      </c>
      <c r="C21" s="17" t="s">
        <v>125</v>
      </c>
      <c r="D21" s="17" t="s">
        <v>126</v>
      </c>
      <c r="E21" s="18">
        <v>361.1</v>
      </c>
      <c r="F21" s="17">
        <v>4.25</v>
      </c>
      <c r="G21" s="17" t="s">
        <v>127</v>
      </c>
      <c r="H21" t="s">
        <v>128</v>
      </c>
    </row>
    <row r="22" spans="1:8" ht="18" x14ac:dyDescent="0.35">
      <c r="A22" s="16" t="s">
        <v>129</v>
      </c>
      <c r="B22" s="17" t="s">
        <v>40</v>
      </c>
      <c r="C22" s="17" t="s">
        <v>130</v>
      </c>
      <c r="D22" s="17" t="s">
        <v>131</v>
      </c>
      <c r="E22" s="18">
        <v>430.37299999999999</v>
      </c>
      <c r="F22" s="17">
        <v>2.2999999999999998</v>
      </c>
      <c r="G22" s="17" t="s">
        <v>132</v>
      </c>
      <c r="H22" t="s">
        <v>133</v>
      </c>
    </row>
    <row r="23" spans="1:8" ht="18" x14ac:dyDescent="0.35">
      <c r="A23" s="16" t="s">
        <v>134</v>
      </c>
      <c r="B23" s="17" t="s">
        <v>40</v>
      </c>
      <c r="C23" s="17" t="s">
        <v>82</v>
      </c>
      <c r="D23" s="17" t="s">
        <v>135</v>
      </c>
      <c r="E23" s="18">
        <v>325.22530799999998</v>
      </c>
      <c r="F23" s="17">
        <v>1.87</v>
      </c>
      <c r="G23" s="17" t="s">
        <v>136</v>
      </c>
      <c r="H23" t="s">
        <v>137</v>
      </c>
    </row>
    <row r="24" spans="1:8" x14ac:dyDescent="0.25">
      <c r="A24" s="16" t="s">
        <v>138</v>
      </c>
      <c r="B24" s="17" t="s">
        <v>61</v>
      </c>
      <c r="C24" s="17" t="s">
        <v>101</v>
      </c>
      <c r="D24" s="17" t="s">
        <v>139</v>
      </c>
      <c r="E24" s="18">
        <v>342.032667</v>
      </c>
      <c r="F24" s="17">
        <v>4</v>
      </c>
      <c r="G24" s="17" t="s">
        <v>140</v>
      </c>
      <c r="H24" t="s">
        <v>141</v>
      </c>
    </row>
    <row r="25" spans="1:8" x14ac:dyDescent="0.25">
      <c r="A25" s="16" t="s">
        <v>142</v>
      </c>
      <c r="B25" s="17" t="s">
        <v>40</v>
      </c>
      <c r="C25" s="17" t="s">
        <v>143</v>
      </c>
      <c r="D25" s="17" t="s">
        <v>144</v>
      </c>
      <c r="E25" s="18">
        <v>430.23554000000001</v>
      </c>
      <c r="F25" s="17">
        <v>2.61</v>
      </c>
      <c r="G25" s="17" t="s">
        <v>145</v>
      </c>
      <c r="H25" t="s">
        <v>146</v>
      </c>
    </row>
    <row r="26" spans="1:8" ht="18" x14ac:dyDescent="0.35">
      <c r="A26" s="16" t="s">
        <v>147</v>
      </c>
      <c r="B26" s="17" t="s">
        <v>148</v>
      </c>
      <c r="C26" s="17"/>
      <c r="D26" s="17" t="s">
        <v>149</v>
      </c>
      <c r="E26" s="18">
        <v>194.1</v>
      </c>
      <c r="F26" s="17">
        <v>-7.0000000000000007E-2</v>
      </c>
      <c r="G26" s="17" t="s">
        <v>150</v>
      </c>
      <c r="H26" t="s">
        <v>151</v>
      </c>
    </row>
    <row r="27" spans="1:8" ht="18" x14ac:dyDescent="0.35">
      <c r="A27" s="16" t="s">
        <v>152</v>
      </c>
      <c r="B27" s="17" t="s">
        <v>40</v>
      </c>
      <c r="C27" s="17" t="s">
        <v>67</v>
      </c>
      <c r="D27" s="17" t="s">
        <v>153</v>
      </c>
      <c r="E27" s="18">
        <v>298.16812800000002</v>
      </c>
      <c r="F27" s="17">
        <v>2.66</v>
      </c>
      <c r="G27" s="17" t="s">
        <v>154</v>
      </c>
      <c r="H27" t="s">
        <v>155</v>
      </c>
    </row>
    <row r="28" spans="1:8" ht="18" x14ac:dyDescent="0.35">
      <c r="A28" s="16" t="s">
        <v>156</v>
      </c>
      <c r="B28" s="17" t="s">
        <v>40</v>
      </c>
      <c r="C28" s="17" t="s">
        <v>157</v>
      </c>
      <c r="D28" s="17" t="s">
        <v>158</v>
      </c>
      <c r="E28" s="18">
        <v>236</v>
      </c>
      <c r="F28" s="17">
        <v>2.25</v>
      </c>
      <c r="G28" s="17" t="s">
        <v>159</v>
      </c>
      <c r="H28" t="s">
        <v>160</v>
      </c>
    </row>
    <row r="29" spans="1:8" x14ac:dyDescent="0.25">
      <c r="A29" s="16" t="s">
        <v>161</v>
      </c>
      <c r="B29" s="17" t="s">
        <v>40</v>
      </c>
      <c r="C29" s="17" t="s">
        <v>41</v>
      </c>
      <c r="D29" s="17" t="s">
        <v>162</v>
      </c>
      <c r="E29" s="18">
        <v>252.27</v>
      </c>
      <c r="F29" s="17"/>
      <c r="G29" s="17" t="s">
        <v>163</v>
      </c>
      <c r="H29" t="s">
        <v>164</v>
      </c>
    </row>
    <row r="30" spans="1:8" x14ac:dyDescent="0.25">
      <c r="A30" s="16" t="s">
        <v>165</v>
      </c>
      <c r="B30" s="17" t="s">
        <v>40</v>
      </c>
      <c r="C30" s="17" t="s">
        <v>166</v>
      </c>
      <c r="D30" s="17" t="s">
        <v>167</v>
      </c>
      <c r="E30" s="18">
        <v>388.89</v>
      </c>
      <c r="F30" s="17">
        <v>1.7</v>
      </c>
      <c r="G30" s="17" t="s">
        <v>168</v>
      </c>
      <c r="H30" t="s">
        <v>169</v>
      </c>
    </row>
    <row r="31" spans="1:8" ht="18" x14ac:dyDescent="0.35">
      <c r="A31" s="16" t="s">
        <v>170</v>
      </c>
      <c r="B31" s="17" t="s">
        <v>40</v>
      </c>
      <c r="C31" s="17" t="s">
        <v>87</v>
      </c>
      <c r="D31" s="17" t="s">
        <v>171</v>
      </c>
      <c r="E31" s="18">
        <v>322</v>
      </c>
      <c r="F31" s="17">
        <v>1.1399999999999999</v>
      </c>
      <c r="G31" s="17" t="s">
        <v>172</v>
      </c>
      <c r="H31" t="s">
        <v>173</v>
      </c>
    </row>
    <row r="32" spans="1:8" x14ac:dyDescent="0.25">
      <c r="A32" s="16" t="s">
        <v>174</v>
      </c>
      <c r="B32" s="17" t="s">
        <v>61</v>
      </c>
      <c r="C32" s="17" t="s">
        <v>101</v>
      </c>
      <c r="D32" s="17" t="s">
        <v>175</v>
      </c>
      <c r="E32" s="18">
        <v>221.643</v>
      </c>
      <c r="F32" s="17">
        <v>1.1399999999999999</v>
      </c>
      <c r="G32" s="17" t="s">
        <v>176</v>
      </c>
      <c r="H32" t="s">
        <v>177</v>
      </c>
    </row>
    <row r="33" spans="1:77" x14ac:dyDescent="0.25">
      <c r="A33" s="16" t="s">
        <v>178</v>
      </c>
      <c r="B33" s="17" t="s">
        <v>40</v>
      </c>
      <c r="C33" s="17" t="s">
        <v>179</v>
      </c>
      <c r="D33" s="17" t="s">
        <v>180</v>
      </c>
      <c r="E33" s="18">
        <v>319.87200000000001</v>
      </c>
      <c r="F33" s="17">
        <v>4.5</v>
      </c>
      <c r="G33" s="17" t="s">
        <v>181</v>
      </c>
      <c r="H33" t="s">
        <v>182</v>
      </c>
    </row>
    <row r="34" spans="1:77" ht="18" x14ac:dyDescent="0.35">
      <c r="A34" s="16" t="s">
        <v>183</v>
      </c>
      <c r="B34" s="17" t="s">
        <v>40</v>
      </c>
      <c r="C34" s="17" t="s">
        <v>184</v>
      </c>
      <c r="D34" s="17" t="s">
        <v>185</v>
      </c>
      <c r="E34" s="18">
        <v>168.993056</v>
      </c>
      <c r="F34" s="17">
        <v>1.31</v>
      </c>
      <c r="G34" s="17" t="s">
        <v>186</v>
      </c>
      <c r="H34" t="s">
        <v>187</v>
      </c>
    </row>
    <row r="35" spans="1:77" ht="18" x14ac:dyDescent="0.35">
      <c r="A35" s="16" t="s">
        <v>188</v>
      </c>
      <c r="B35" s="17" t="s">
        <v>40</v>
      </c>
      <c r="C35" s="17" t="s">
        <v>87</v>
      </c>
      <c r="D35" s="17" t="s">
        <v>189</v>
      </c>
      <c r="E35" s="18">
        <v>331.13321999999999</v>
      </c>
      <c r="F35" s="17">
        <v>0.28000000000000003</v>
      </c>
      <c r="G35" s="17" t="s">
        <v>190</v>
      </c>
      <c r="H35" t="s">
        <v>191</v>
      </c>
    </row>
    <row r="36" spans="1:77" ht="18" x14ac:dyDescent="0.35">
      <c r="A36" s="16" t="s">
        <v>192</v>
      </c>
      <c r="B36" s="17" t="s">
        <v>40</v>
      </c>
      <c r="C36" s="17" t="s">
        <v>77</v>
      </c>
      <c r="D36" s="17" t="s">
        <v>193</v>
      </c>
      <c r="E36" s="18">
        <v>324.10000000000002</v>
      </c>
      <c r="F36" s="17">
        <v>3.74</v>
      </c>
      <c r="G36" s="17" t="s">
        <v>194</v>
      </c>
      <c r="H36" t="s">
        <v>195</v>
      </c>
    </row>
    <row r="37" spans="1:77" ht="18" x14ac:dyDescent="0.35">
      <c r="A37" s="16" t="s">
        <v>196</v>
      </c>
      <c r="B37" s="17" t="s">
        <v>40</v>
      </c>
      <c r="C37" s="17" t="s">
        <v>87</v>
      </c>
      <c r="D37" s="17" t="s">
        <v>197</v>
      </c>
      <c r="E37" s="18">
        <v>747.4</v>
      </c>
      <c r="F37" s="17">
        <v>3.16</v>
      </c>
      <c r="G37" s="17" t="s">
        <v>198</v>
      </c>
      <c r="H37" t="s">
        <v>199</v>
      </c>
    </row>
    <row r="38" spans="1:77" ht="18" x14ac:dyDescent="0.35">
      <c r="A38" s="16" t="s">
        <v>200</v>
      </c>
      <c r="B38" s="17" t="s">
        <v>40</v>
      </c>
      <c r="C38" s="17" t="s">
        <v>201</v>
      </c>
      <c r="D38" s="17" t="s">
        <v>202</v>
      </c>
      <c r="E38" s="18">
        <v>292</v>
      </c>
      <c r="F38" s="17">
        <v>3.76</v>
      </c>
      <c r="G38" s="17" t="s">
        <v>203</v>
      </c>
      <c r="H38" t="s">
        <v>204</v>
      </c>
    </row>
    <row r="39" spans="1:77" ht="18" x14ac:dyDescent="0.35">
      <c r="A39" s="16" t="s">
        <v>205</v>
      </c>
      <c r="B39" s="17" t="s">
        <v>40</v>
      </c>
      <c r="C39" s="17" t="s">
        <v>87</v>
      </c>
      <c r="D39" s="17" t="s">
        <v>206</v>
      </c>
      <c r="E39" s="18">
        <v>424.98099999999999</v>
      </c>
      <c r="F39" s="17">
        <v>2.16</v>
      </c>
      <c r="G39" s="17" t="s">
        <v>207</v>
      </c>
      <c r="H39" t="s">
        <v>208</v>
      </c>
    </row>
    <row r="40" spans="1:77" x14ac:dyDescent="0.25">
      <c r="A40" s="16" t="s">
        <v>209</v>
      </c>
      <c r="B40" s="17" t="s">
        <v>40</v>
      </c>
      <c r="C40" s="17" t="s">
        <v>210</v>
      </c>
      <c r="D40" s="17" t="s">
        <v>211</v>
      </c>
      <c r="E40" s="18">
        <v>321.822</v>
      </c>
      <c r="F40" s="17">
        <v>3.82</v>
      </c>
      <c r="G40" s="17" t="s">
        <v>212</v>
      </c>
      <c r="H40" t="s">
        <v>213</v>
      </c>
    </row>
    <row r="41" spans="1:77" ht="18" x14ac:dyDescent="0.35">
      <c r="A41" s="16" t="s">
        <v>214</v>
      </c>
      <c r="B41" s="17" t="s">
        <v>40</v>
      </c>
      <c r="C41" s="17" t="s">
        <v>215</v>
      </c>
      <c r="D41" s="17" t="s">
        <v>216</v>
      </c>
      <c r="E41" s="18">
        <v>326.10000000000002</v>
      </c>
      <c r="F41" s="17">
        <v>3.35</v>
      </c>
      <c r="G41" s="17" t="s">
        <v>217</v>
      </c>
      <c r="H41" t="s">
        <v>218</v>
      </c>
    </row>
    <row r="42" spans="1:77" ht="18" x14ac:dyDescent="0.35">
      <c r="A42" s="16" t="s">
        <v>219</v>
      </c>
      <c r="B42" s="17" t="s">
        <v>40</v>
      </c>
      <c r="C42" s="17" t="s">
        <v>220</v>
      </c>
      <c r="D42" s="17" t="s">
        <v>221</v>
      </c>
      <c r="E42" s="18">
        <v>299.10000000000002</v>
      </c>
      <c r="F42" s="17">
        <v>1.28</v>
      </c>
      <c r="G42" s="17" t="s">
        <v>222</v>
      </c>
      <c r="H42" t="s">
        <v>223</v>
      </c>
    </row>
    <row r="43" spans="1:77" x14ac:dyDescent="0.25">
      <c r="A43" s="16" t="s">
        <v>224</v>
      </c>
      <c r="B43" s="17" t="s">
        <v>61</v>
      </c>
      <c r="C43" s="17" t="s">
        <v>101</v>
      </c>
      <c r="D43" s="17" t="s">
        <v>225</v>
      </c>
      <c r="E43" s="18">
        <v>240.089021</v>
      </c>
      <c r="F43" s="17">
        <v>2.5099999999999998</v>
      </c>
      <c r="G43" s="17" t="s">
        <v>226</v>
      </c>
      <c r="H43" t="s">
        <v>227</v>
      </c>
    </row>
    <row r="44" spans="1:77" x14ac:dyDescent="0.25">
      <c r="A44" s="16" t="s">
        <v>228</v>
      </c>
      <c r="B44" s="17" t="s">
        <v>61</v>
      </c>
      <c r="C44" s="17" t="s">
        <v>110</v>
      </c>
      <c r="D44" s="17" t="s">
        <v>229</v>
      </c>
      <c r="E44" s="18">
        <v>225.28899999999999</v>
      </c>
      <c r="F44" s="17">
        <v>3.99</v>
      </c>
      <c r="G44" s="17" t="s">
        <v>230</v>
      </c>
      <c r="H44" t="s">
        <v>231</v>
      </c>
    </row>
    <row r="45" spans="1:77" ht="18" x14ac:dyDescent="0.35">
      <c r="A45" s="16" t="s">
        <v>232</v>
      </c>
      <c r="B45" s="17" t="s">
        <v>233</v>
      </c>
      <c r="C45" s="17"/>
      <c r="D45" s="17" t="s">
        <v>234</v>
      </c>
      <c r="E45" s="18">
        <v>254.057909</v>
      </c>
      <c r="F45" s="17">
        <v>2.5499999999999998</v>
      </c>
      <c r="G45" s="17" t="s">
        <v>235</v>
      </c>
      <c r="H45" t="s">
        <v>236</v>
      </c>
    </row>
    <row r="46" spans="1:77" ht="18" x14ac:dyDescent="0.35">
      <c r="A46" s="16" t="s">
        <v>237</v>
      </c>
      <c r="B46" s="17" t="s">
        <v>61</v>
      </c>
      <c r="C46" s="17" t="s">
        <v>238</v>
      </c>
      <c r="D46" s="17" t="s">
        <v>239</v>
      </c>
      <c r="E46" s="18">
        <v>191.1</v>
      </c>
      <c r="F46" s="17">
        <v>2.2599999999999998</v>
      </c>
      <c r="G46" s="17" t="s">
        <v>240</v>
      </c>
      <c r="H46" t="s">
        <v>241</v>
      </c>
    </row>
    <row r="47" spans="1:77" x14ac:dyDescent="0.25">
      <c r="A47" s="16" t="s">
        <v>242</v>
      </c>
      <c r="B47" s="17" t="s">
        <v>61</v>
      </c>
      <c r="C47" s="17" t="s">
        <v>243</v>
      </c>
      <c r="D47" s="17" t="s">
        <v>244</v>
      </c>
      <c r="E47" s="18">
        <v>187.63</v>
      </c>
      <c r="F47" s="17">
        <v>1.78</v>
      </c>
      <c r="G47" s="17" t="s">
        <v>226</v>
      </c>
      <c r="H47" t="s">
        <v>245</v>
      </c>
    </row>
    <row r="48" spans="1:77" s="12" customFormat="1" x14ac:dyDescent="0.25">
      <c r="A48" s="16" t="s">
        <v>246</v>
      </c>
      <c r="B48" s="17" t="s">
        <v>247</v>
      </c>
      <c r="C48" s="17" t="s">
        <v>243</v>
      </c>
      <c r="D48" s="17" t="s">
        <v>248</v>
      </c>
      <c r="E48" s="18">
        <v>201.66</v>
      </c>
      <c r="F48" s="17">
        <v>2.23</v>
      </c>
      <c r="G48" s="17" t="s">
        <v>249</v>
      </c>
      <c r="H48" t="s">
        <v>250</v>
      </c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</row>
    <row r="49" spans="1:8" ht="18" x14ac:dyDescent="0.35">
      <c r="A49" s="16" t="s">
        <v>251</v>
      </c>
      <c r="B49" s="17" t="s">
        <v>40</v>
      </c>
      <c r="C49" s="17" t="s">
        <v>77</v>
      </c>
      <c r="D49" s="17" t="s">
        <v>252</v>
      </c>
      <c r="E49" s="18">
        <v>263.10000000000002</v>
      </c>
      <c r="F49" s="17">
        <v>2.72</v>
      </c>
      <c r="G49" s="17" t="s">
        <v>253</v>
      </c>
      <c r="H49" t="s">
        <v>254</v>
      </c>
    </row>
    <row r="50" spans="1:8" ht="18" x14ac:dyDescent="0.35">
      <c r="A50" s="16" t="s">
        <v>255</v>
      </c>
      <c r="B50" s="17" t="s">
        <v>50</v>
      </c>
      <c r="C50" s="17"/>
      <c r="D50" s="17" t="s">
        <v>256</v>
      </c>
      <c r="E50" s="18">
        <v>322.22729700000002</v>
      </c>
      <c r="F50" s="17">
        <v>6.07</v>
      </c>
      <c r="G50" s="17" t="s">
        <v>257</v>
      </c>
      <c r="H50" t="s">
        <v>258</v>
      </c>
    </row>
    <row r="51" spans="1:8" ht="18" x14ac:dyDescent="0.35">
      <c r="A51" s="16" t="s">
        <v>259</v>
      </c>
      <c r="B51" s="17" t="s">
        <v>40</v>
      </c>
      <c r="C51" s="17" t="s">
        <v>260</v>
      </c>
      <c r="D51" s="17" t="s">
        <v>261</v>
      </c>
      <c r="E51" s="18">
        <v>284</v>
      </c>
      <c r="F51" s="17">
        <v>2.7</v>
      </c>
      <c r="G51" s="17" t="s">
        <v>262</v>
      </c>
      <c r="H51" t="s">
        <v>263</v>
      </c>
    </row>
    <row r="52" spans="1:8" x14ac:dyDescent="0.25">
      <c r="A52" s="16" t="s">
        <v>264</v>
      </c>
      <c r="B52" s="17" t="s">
        <v>50</v>
      </c>
      <c r="C52" s="17"/>
      <c r="D52" s="17" t="s">
        <v>265</v>
      </c>
      <c r="E52" s="18">
        <v>210.21</v>
      </c>
      <c r="F52" s="17">
        <v>2.29</v>
      </c>
      <c r="G52" s="17" t="s">
        <v>266</v>
      </c>
      <c r="H52" t="s">
        <v>267</v>
      </c>
    </row>
    <row r="53" spans="1:8" ht="18" x14ac:dyDescent="0.35">
      <c r="A53" s="16" t="s">
        <v>268</v>
      </c>
      <c r="B53" s="17" t="s">
        <v>40</v>
      </c>
      <c r="C53" s="17" t="s">
        <v>269</v>
      </c>
      <c r="D53" s="17" t="s">
        <v>270</v>
      </c>
      <c r="E53" s="18">
        <v>295</v>
      </c>
      <c r="F53" s="17">
        <v>4.0199999999999996</v>
      </c>
      <c r="G53" s="17" t="s">
        <v>271</v>
      </c>
      <c r="H53" t="s">
        <v>272</v>
      </c>
    </row>
    <row r="54" spans="1:8" x14ac:dyDescent="0.25">
      <c r="A54" s="16" t="s">
        <v>273</v>
      </c>
      <c r="B54" s="17" t="s">
        <v>61</v>
      </c>
      <c r="C54" s="17" t="s">
        <v>101</v>
      </c>
      <c r="D54" s="17" t="s">
        <v>274</v>
      </c>
      <c r="E54" s="18">
        <v>235.06399999999999</v>
      </c>
      <c r="F54" s="17">
        <v>3.43</v>
      </c>
      <c r="G54" s="17" t="s">
        <v>275</v>
      </c>
      <c r="H54" t="s">
        <v>276</v>
      </c>
    </row>
    <row r="55" spans="1:8" x14ac:dyDescent="0.25">
      <c r="A55" s="16" t="s">
        <v>277</v>
      </c>
      <c r="B55" s="17" t="s">
        <v>61</v>
      </c>
      <c r="C55" s="17" t="s">
        <v>110</v>
      </c>
      <c r="D55" s="17" t="s">
        <v>278</v>
      </c>
      <c r="E55" s="18">
        <v>406.26299999999998</v>
      </c>
      <c r="F55" s="17">
        <v>4.3</v>
      </c>
      <c r="G55" s="17" t="s">
        <v>279</v>
      </c>
      <c r="H55" t="s">
        <v>280</v>
      </c>
    </row>
    <row r="56" spans="1:8" ht="18" x14ac:dyDescent="0.35">
      <c r="A56" s="16" t="s">
        <v>281</v>
      </c>
      <c r="B56" s="17" t="s">
        <v>40</v>
      </c>
      <c r="C56" s="17" t="s">
        <v>82</v>
      </c>
      <c r="D56" s="17" t="s">
        <v>282</v>
      </c>
      <c r="E56" s="18">
        <v>414.1</v>
      </c>
      <c r="F56" s="17">
        <v>2.79</v>
      </c>
      <c r="G56" s="17" t="s">
        <v>283</v>
      </c>
      <c r="H56" t="s">
        <v>284</v>
      </c>
    </row>
    <row r="57" spans="1:8" x14ac:dyDescent="0.25">
      <c r="A57" s="16" t="s">
        <v>285</v>
      </c>
      <c r="B57" s="17" t="s">
        <v>61</v>
      </c>
      <c r="C57" s="17" t="s">
        <v>101</v>
      </c>
      <c r="D57" s="17" t="s">
        <v>286</v>
      </c>
      <c r="E57" s="18">
        <v>232.01701700000001</v>
      </c>
      <c r="F57" s="17">
        <v>2.67</v>
      </c>
      <c r="G57" s="17" t="s">
        <v>287</v>
      </c>
      <c r="H57" t="s">
        <v>288</v>
      </c>
    </row>
    <row r="58" spans="1:8" x14ac:dyDescent="0.25">
      <c r="A58" s="16" t="s">
        <v>289</v>
      </c>
      <c r="B58" s="17" t="s">
        <v>40</v>
      </c>
      <c r="C58" s="17" t="s">
        <v>82</v>
      </c>
      <c r="D58" s="17" t="s">
        <v>290</v>
      </c>
      <c r="E58" s="18">
        <v>376.19982299999998</v>
      </c>
      <c r="F58" s="17">
        <v>2.4500000000000002</v>
      </c>
      <c r="G58" s="17" t="s">
        <v>291</v>
      </c>
      <c r="H58" t="s">
        <v>292</v>
      </c>
    </row>
    <row r="59" spans="1:8" ht="18" x14ac:dyDescent="0.35">
      <c r="A59" s="16" t="s">
        <v>293</v>
      </c>
      <c r="B59" s="17" t="s">
        <v>40</v>
      </c>
      <c r="C59" s="17" t="s">
        <v>87</v>
      </c>
      <c r="D59" s="17" t="s">
        <v>294</v>
      </c>
      <c r="E59" s="18">
        <v>733.4</v>
      </c>
      <c r="F59" s="17" t="s">
        <v>52</v>
      </c>
      <c r="G59" s="17" t="s">
        <v>295</v>
      </c>
      <c r="H59" t="s">
        <v>296</v>
      </c>
    </row>
    <row r="60" spans="1:8" ht="18" x14ac:dyDescent="0.35">
      <c r="A60" s="16" t="s">
        <v>297</v>
      </c>
      <c r="B60" s="17" t="s">
        <v>298</v>
      </c>
      <c r="C60" s="17" t="s">
        <v>299</v>
      </c>
      <c r="D60" s="17" t="s">
        <v>300</v>
      </c>
      <c r="E60" s="18">
        <v>166</v>
      </c>
      <c r="F60" s="17">
        <v>2.4900000000000002</v>
      </c>
      <c r="G60" s="17" t="s">
        <v>301</v>
      </c>
      <c r="H60" t="s">
        <v>302</v>
      </c>
    </row>
    <row r="61" spans="1:8" x14ac:dyDescent="0.25">
      <c r="A61" s="16" t="s">
        <v>303</v>
      </c>
      <c r="B61" s="17" t="s">
        <v>40</v>
      </c>
      <c r="C61" s="17" t="s">
        <v>304</v>
      </c>
      <c r="D61" s="17" t="s">
        <v>305</v>
      </c>
      <c r="E61" s="18">
        <v>299.07284700000002</v>
      </c>
      <c r="F61" s="17">
        <v>3.85</v>
      </c>
      <c r="G61" s="17" t="s">
        <v>306</v>
      </c>
      <c r="H61" t="s">
        <v>307</v>
      </c>
    </row>
    <row r="62" spans="1:8" x14ac:dyDescent="0.25">
      <c r="A62" s="16" t="s">
        <v>308</v>
      </c>
      <c r="B62" s="17" t="s">
        <v>40</v>
      </c>
      <c r="C62" s="17" t="s">
        <v>96</v>
      </c>
      <c r="D62" s="17" t="s">
        <v>309</v>
      </c>
      <c r="E62" s="18">
        <v>360.11283700000001</v>
      </c>
      <c r="F62" s="17">
        <v>5.19</v>
      </c>
      <c r="G62" s="17" t="s">
        <v>310</v>
      </c>
      <c r="H62" t="s">
        <v>311</v>
      </c>
    </row>
    <row r="63" spans="1:8" x14ac:dyDescent="0.25">
      <c r="A63" s="16" t="s">
        <v>312</v>
      </c>
      <c r="B63" s="17" t="s">
        <v>61</v>
      </c>
      <c r="C63" s="17" t="s">
        <v>110</v>
      </c>
      <c r="D63" s="17" t="s">
        <v>313</v>
      </c>
      <c r="E63" s="18">
        <v>303.48200000000003</v>
      </c>
      <c r="F63" s="17">
        <v>4.93</v>
      </c>
      <c r="G63" s="17" t="s">
        <v>314</v>
      </c>
      <c r="H63" t="s">
        <v>315</v>
      </c>
    </row>
    <row r="64" spans="1:8" ht="18" x14ac:dyDescent="0.35">
      <c r="A64" s="16" t="s">
        <v>316</v>
      </c>
      <c r="B64" s="17" t="s">
        <v>40</v>
      </c>
      <c r="C64" s="17" t="s">
        <v>317</v>
      </c>
      <c r="D64" s="17" t="s">
        <v>318</v>
      </c>
      <c r="E64" s="18">
        <v>501.65600000000001</v>
      </c>
      <c r="F64" s="17">
        <v>2.81</v>
      </c>
      <c r="G64" s="17" t="s">
        <v>319</v>
      </c>
      <c r="H64" t="s">
        <v>320</v>
      </c>
    </row>
    <row r="65" spans="1:8" ht="18" x14ac:dyDescent="0.35">
      <c r="A65" s="16" t="s">
        <v>321</v>
      </c>
      <c r="B65" s="17" t="s">
        <v>40</v>
      </c>
      <c r="C65" s="17" t="s">
        <v>201</v>
      </c>
      <c r="D65" s="17" t="s">
        <v>322</v>
      </c>
      <c r="E65" s="18">
        <v>306.10000000000002</v>
      </c>
      <c r="F65" s="17">
        <v>0.25</v>
      </c>
      <c r="G65" s="17" t="s">
        <v>323</v>
      </c>
      <c r="H65" t="s">
        <v>324</v>
      </c>
    </row>
    <row r="66" spans="1:8" x14ac:dyDescent="0.25">
      <c r="A66" s="16" t="s">
        <v>325</v>
      </c>
      <c r="B66" s="17" t="s">
        <v>61</v>
      </c>
      <c r="C66" s="17" t="s">
        <v>110</v>
      </c>
      <c r="D66" s="17" t="s">
        <v>326</v>
      </c>
      <c r="E66" s="18">
        <v>248.185</v>
      </c>
      <c r="F66" s="17">
        <v>4.12</v>
      </c>
      <c r="G66" s="17" t="s">
        <v>327</v>
      </c>
      <c r="H66" t="s">
        <v>328</v>
      </c>
    </row>
    <row r="67" spans="1:8" ht="18" x14ac:dyDescent="0.35">
      <c r="A67" s="16" t="s">
        <v>329</v>
      </c>
      <c r="B67" s="17" t="s">
        <v>40</v>
      </c>
      <c r="C67" s="17" t="s">
        <v>330</v>
      </c>
      <c r="D67" s="17" t="s">
        <v>331</v>
      </c>
      <c r="E67" s="18">
        <v>309.134049</v>
      </c>
      <c r="F67" s="17">
        <v>4.09</v>
      </c>
      <c r="G67" s="17" t="s">
        <v>332</v>
      </c>
      <c r="H67" t="s">
        <v>333</v>
      </c>
    </row>
    <row r="68" spans="1:8" x14ac:dyDescent="0.25">
      <c r="A68" s="16" t="s">
        <v>334</v>
      </c>
      <c r="B68" s="17" t="s">
        <v>61</v>
      </c>
      <c r="C68" s="17" t="s">
        <v>110</v>
      </c>
      <c r="D68" s="17" t="s">
        <v>335</v>
      </c>
      <c r="E68" s="18">
        <v>301.10266799999999</v>
      </c>
      <c r="F68" s="17">
        <v>2.52</v>
      </c>
      <c r="G68" s="17" t="s">
        <v>336</v>
      </c>
      <c r="H68" t="s">
        <v>337</v>
      </c>
    </row>
    <row r="69" spans="1:8" ht="18" x14ac:dyDescent="0.35">
      <c r="A69" s="16" t="s">
        <v>338</v>
      </c>
      <c r="B69" s="17" t="s">
        <v>339</v>
      </c>
      <c r="C69" s="17"/>
      <c r="D69" s="17" t="s">
        <v>340</v>
      </c>
      <c r="E69" s="18">
        <v>498.9</v>
      </c>
      <c r="F69" s="17">
        <v>7.58</v>
      </c>
      <c r="G69" s="17" t="s">
        <v>341</v>
      </c>
      <c r="H69" t="s">
        <v>342</v>
      </c>
    </row>
    <row r="70" spans="1:8" ht="18" x14ac:dyDescent="0.35">
      <c r="A70" s="16" t="s">
        <v>343</v>
      </c>
      <c r="B70" s="17" t="s">
        <v>40</v>
      </c>
      <c r="C70" s="17" t="s">
        <v>344</v>
      </c>
      <c r="D70" s="17" t="s">
        <v>345</v>
      </c>
      <c r="E70" s="18">
        <v>330</v>
      </c>
      <c r="F70" s="17">
        <v>2.3199999999999998</v>
      </c>
      <c r="G70" s="17" t="s">
        <v>346</v>
      </c>
      <c r="H70" t="s">
        <v>347</v>
      </c>
    </row>
    <row r="71" spans="1:8" ht="18" x14ac:dyDescent="0.35">
      <c r="A71" s="16" t="s">
        <v>348</v>
      </c>
      <c r="B71" s="17" t="s">
        <v>40</v>
      </c>
      <c r="C71" s="17" t="s">
        <v>96</v>
      </c>
      <c r="D71" s="17" t="s">
        <v>349</v>
      </c>
      <c r="E71" s="18">
        <v>250.1</v>
      </c>
      <c r="F71" s="17">
        <v>4.7699999999999996</v>
      </c>
      <c r="G71" s="17" t="s">
        <v>350</v>
      </c>
      <c r="H71" t="s">
        <v>351</v>
      </c>
    </row>
    <row r="72" spans="1:8" x14ac:dyDescent="0.25">
      <c r="A72" s="16" t="s">
        <v>352</v>
      </c>
      <c r="B72" s="17" t="s">
        <v>40</v>
      </c>
      <c r="C72" s="17" t="s">
        <v>130</v>
      </c>
      <c r="D72" s="17" t="s">
        <v>353</v>
      </c>
      <c r="E72" s="18">
        <v>270.05282499999998</v>
      </c>
      <c r="F72" s="17">
        <v>2.84</v>
      </c>
      <c r="G72" s="17" t="s">
        <v>354</v>
      </c>
      <c r="H72" t="s">
        <v>355</v>
      </c>
    </row>
    <row r="73" spans="1:8" x14ac:dyDescent="0.25">
      <c r="A73" s="16" t="s">
        <v>356</v>
      </c>
      <c r="B73" s="17" t="s">
        <v>40</v>
      </c>
      <c r="C73" s="17" t="s">
        <v>357</v>
      </c>
      <c r="D73" s="17" t="s">
        <v>358</v>
      </c>
      <c r="E73" s="18">
        <v>493.14381900000001</v>
      </c>
      <c r="F73" s="17">
        <v>4.79</v>
      </c>
      <c r="G73" s="17" t="s">
        <v>359</v>
      </c>
      <c r="H73" t="s">
        <v>360</v>
      </c>
    </row>
    <row r="74" spans="1:8" x14ac:dyDescent="0.25">
      <c r="A74" s="16" t="s">
        <v>361</v>
      </c>
      <c r="B74" s="17" t="s">
        <v>362</v>
      </c>
      <c r="C74" s="17"/>
      <c r="D74" s="17" t="s">
        <v>363</v>
      </c>
      <c r="E74" s="18">
        <v>375.14013399999999</v>
      </c>
      <c r="F74" s="17">
        <v>4.2</v>
      </c>
      <c r="G74" s="17" t="s">
        <v>364</v>
      </c>
      <c r="H74" t="s">
        <v>365</v>
      </c>
    </row>
    <row r="75" spans="1:8" ht="18" x14ac:dyDescent="0.35">
      <c r="A75" s="16" t="s">
        <v>366</v>
      </c>
      <c r="B75" s="17" t="s">
        <v>40</v>
      </c>
      <c r="C75" s="17" t="s">
        <v>344</v>
      </c>
      <c r="D75" s="17" t="s">
        <v>367</v>
      </c>
      <c r="E75" s="18">
        <v>296.89999999999998</v>
      </c>
      <c r="F75" s="17">
        <v>-0.1</v>
      </c>
      <c r="G75" s="17" t="s">
        <v>368</v>
      </c>
      <c r="H75" t="s">
        <v>369</v>
      </c>
    </row>
    <row r="76" spans="1:8" ht="18" x14ac:dyDescent="0.35">
      <c r="A76" s="16" t="s">
        <v>370</v>
      </c>
      <c r="B76" s="17" t="s">
        <v>40</v>
      </c>
      <c r="C76" s="17" t="s">
        <v>371</v>
      </c>
      <c r="D76" s="17" t="s">
        <v>372</v>
      </c>
      <c r="E76" s="18">
        <v>260.02481999999998</v>
      </c>
      <c r="F76" s="17">
        <v>0.86</v>
      </c>
      <c r="G76" s="17" t="s">
        <v>373</v>
      </c>
      <c r="H76" t="s">
        <v>374</v>
      </c>
    </row>
    <row r="77" spans="1:8" x14ac:dyDescent="0.25">
      <c r="A77" s="16" t="s">
        <v>375</v>
      </c>
      <c r="B77" s="17" t="s">
        <v>61</v>
      </c>
      <c r="C77" s="17" t="s">
        <v>110</v>
      </c>
      <c r="D77" s="17" t="s">
        <v>376</v>
      </c>
      <c r="E77" s="18">
        <v>296.048317</v>
      </c>
      <c r="F77" s="17">
        <v>4.0999999999999996</v>
      </c>
      <c r="G77" s="17" t="s">
        <v>377</v>
      </c>
      <c r="H77" t="s">
        <v>378</v>
      </c>
    </row>
    <row r="78" spans="1:8" ht="17.45" customHeight="1" x14ac:dyDescent="0.25">
      <c r="A78" s="16" t="s">
        <v>379</v>
      </c>
      <c r="B78" s="17" t="s">
        <v>40</v>
      </c>
      <c r="C78" s="17" t="s">
        <v>380</v>
      </c>
      <c r="D78" s="17" t="s">
        <v>381</v>
      </c>
      <c r="E78" s="18">
        <v>790.86976100000004</v>
      </c>
      <c r="F78" s="17">
        <v>-2.4900000000000002</v>
      </c>
      <c r="G78" s="17" t="s">
        <v>382</v>
      </c>
      <c r="H78" t="s">
        <v>383</v>
      </c>
    </row>
    <row r="79" spans="1:8" x14ac:dyDescent="0.25">
      <c r="A79" s="16" t="s">
        <v>384</v>
      </c>
      <c r="B79" s="17" t="s">
        <v>61</v>
      </c>
      <c r="C79" s="17" t="s">
        <v>110</v>
      </c>
      <c r="D79" s="17" t="s">
        <v>385</v>
      </c>
      <c r="E79" s="18">
        <v>329.03339599999998</v>
      </c>
      <c r="F79" s="17">
        <v>2.85</v>
      </c>
      <c r="G79" s="17" t="s">
        <v>386</v>
      </c>
      <c r="H79" t="s">
        <v>387</v>
      </c>
    </row>
    <row r="80" spans="1:8" ht="18" x14ac:dyDescent="0.35">
      <c r="A80" s="16" t="s">
        <v>388</v>
      </c>
      <c r="B80" s="17" t="s">
        <v>40</v>
      </c>
      <c r="C80" s="17" t="s">
        <v>82</v>
      </c>
      <c r="D80" s="17" t="s">
        <v>389</v>
      </c>
      <c r="E80" s="18">
        <v>428.2</v>
      </c>
      <c r="F80" s="17">
        <v>5.31</v>
      </c>
      <c r="G80" s="17" t="s">
        <v>390</v>
      </c>
      <c r="H80" t="s">
        <v>391</v>
      </c>
    </row>
    <row r="81" spans="1:8" x14ac:dyDescent="0.25">
      <c r="A81" s="16" t="s">
        <v>392</v>
      </c>
      <c r="B81" s="17" t="s">
        <v>61</v>
      </c>
      <c r="C81" s="17" t="s">
        <v>101</v>
      </c>
      <c r="D81" s="17" t="s">
        <v>393</v>
      </c>
      <c r="E81" s="18">
        <v>206.14191299999999</v>
      </c>
      <c r="F81" s="17">
        <v>2.84</v>
      </c>
      <c r="G81" s="17" t="s">
        <v>394</v>
      </c>
      <c r="H81" t="s">
        <v>395</v>
      </c>
    </row>
    <row r="82" spans="1:8" ht="18" x14ac:dyDescent="0.35">
      <c r="A82" s="16" t="s">
        <v>396</v>
      </c>
      <c r="B82" s="17" t="s">
        <v>40</v>
      </c>
      <c r="C82" s="17" t="s">
        <v>157</v>
      </c>
      <c r="D82" s="17" t="s">
        <v>397</v>
      </c>
      <c r="E82" s="18">
        <v>255</v>
      </c>
      <c r="F82" s="17">
        <v>0.99</v>
      </c>
      <c r="G82" s="17" t="s">
        <v>398</v>
      </c>
      <c r="H82" t="s">
        <v>399</v>
      </c>
    </row>
    <row r="83" spans="1:8" x14ac:dyDescent="0.25">
      <c r="A83" s="16" t="s">
        <v>400</v>
      </c>
      <c r="B83" s="17" t="s">
        <v>50</v>
      </c>
      <c r="C83" s="17"/>
      <c r="D83" s="17" t="s">
        <v>401</v>
      </c>
      <c r="E83" s="18" t="s">
        <v>402</v>
      </c>
      <c r="F83" s="17"/>
      <c r="G83" s="17" t="s">
        <v>403</v>
      </c>
      <c r="H83" t="s">
        <v>404</v>
      </c>
    </row>
    <row r="84" spans="1:8" x14ac:dyDescent="0.25">
      <c r="A84" s="16" t="s">
        <v>405</v>
      </c>
      <c r="B84" s="17" t="s">
        <v>40</v>
      </c>
      <c r="C84" s="17" t="s">
        <v>304</v>
      </c>
      <c r="D84" s="17" t="s">
        <v>406</v>
      </c>
      <c r="E84" s="18">
        <v>204.07211799999999</v>
      </c>
      <c r="F84" s="17">
        <v>2.87</v>
      </c>
      <c r="G84" s="17" t="s">
        <v>407</v>
      </c>
      <c r="H84" t="s">
        <v>408</v>
      </c>
    </row>
    <row r="85" spans="1:8" ht="18" x14ac:dyDescent="0.35">
      <c r="A85" s="16" t="s">
        <v>409</v>
      </c>
      <c r="B85" s="17" t="s">
        <v>40</v>
      </c>
      <c r="C85" s="17" t="s">
        <v>410</v>
      </c>
      <c r="D85" s="17" t="s">
        <v>411</v>
      </c>
      <c r="E85" s="18">
        <v>234.1</v>
      </c>
      <c r="F85" s="17">
        <v>1.66</v>
      </c>
      <c r="G85" s="17" t="s">
        <v>412</v>
      </c>
      <c r="H85" t="s">
        <v>413</v>
      </c>
    </row>
    <row r="86" spans="1:8" ht="18" x14ac:dyDescent="0.35">
      <c r="A86" s="16" t="s">
        <v>414</v>
      </c>
      <c r="B86" s="17" t="s">
        <v>40</v>
      </c>
      <c r="C86" s="17" t="s">
        <v>415</v>
      </c>
      <c r="D86" s="17" t="s">
        <v>416</v>
      </c>
      <c r="E86" s="18">
        <v>476.22305599999999</v>
      </c>
      <c r="F86" s="17">
        <v>5.5</v>
      </c>
      <c r="G86" s="17" t="s">
        <v>417</v>
      </c>
      <c r="H86" t="s">
        <v>418</v>
      </c>
    </row>
    <row r="87" spans="1:8" x14ac:dyDescent="0.25">
      <c r="A87" s="16" t="s">
        <v>419</v>
      </c>
      <c r="B87" s="17" t="s">
        <v>40</v>
      </c>
      <c r="C87" s="17" t="s">
        <v>317</v>
      </c>
      <c r="D87" s="17" t="s">
        <v>420</v>
      </c>
      <c r="E87" s="18">
        <v>382.14480500000002</v>
      </c>
      <c r="F87" s="17">
        <v>5.66</v>
      </c>
      <c r="G87" s="17" t="s">
        <v>421</v>
      </c>
      <c r="H87" t="s">
        <v>422</v>
      </c>
    </row>
    <row r="88" spans="1:8" ht="18" x14ac:dyDescent="0.35">
      <c r="A88" s="16" t="s">
        <v>423</v>
      </c>
      <c r="B88" s="17" t="s">
        <v>40</v>
      </c>
      <c r="C88" s="17" t="s">
        <v>82</v>
      </c>
      <c r="D88" s="17" t="s">
        <v>424</v>
      </c>
      <c r="E88" s="18">
        <v>422.1</v>
      </c>
      <c r="F88" s="17">
        <v>4.01</v>
      </c>
      <c r="G88" s="17" t="s">
        <v>425</v>
      </c>
      <c r="H88" t="s">
        <v>426</v>
      </c>
    </row>
    <row r="89" spans="1:8" x14ac:dyDescent="0.25">
      <c r="A89" s="16" t="s">
        <v>427</v>
      </c>
      <c r="B89" s="17" t="s">
        <v>61</v>
      </c>
      <c r="C89" s="17" t="s">
        <v>110</v>
      </c>
      <c r="D89" s="17" t="s">
        <v>428</v>
      </c>
      <c r="E89" s="18">
        <v>411.87799999999999</v>
      </c>
      <c r="F89" s="17">
        <v>3.57</v>
      </c>
      <c r="G89" s="17" t="s">
        <v>429</v>
      </c>
      <c r="H89" t="s">
        <v>430</v>
      </c>
    </row>
    <row r="90" spans="1:8" x14ac:dyDescent="0.25">
      <c r="A90" s="16" t="s">
        <v>431</v>
      </c>
      <c r="B90" s="17" t="s">
        <v>40</v>
      </c>
      <c r="C90" s="17" t="s">
        <v>304</v>
      </c>
      <c r="D90" s="17" t="s">
        <v>432</v>
      </c>
      <c r="E90" s="18">
        <v>295.09569199999999</v>
      </c>
      <c r="F90" s="17">
        <v>2.71</v>
      </c>
      <c r="G90" s="17" t="s">
        <v>433</v>
      </c>
      <c r="H90" t="s">
        <v>434</v>
      </c>
    </row>
    <row r="91" spans="1:8" x14ac:dyDescent="0.25">
      <c r="A91" s="16" t="s">
        <v>435</v>
      </c>
      <c r="B91" s="17" t="s">
        <v>61</v>
      </c>
      <c r="C91" s="17" t="s">
        <v>101</v>
      </c>
      <c r="D91" s="17" t="s">
        <v>436</v>
      </c>
      <c r="E91" s="18">
        <v>214.65</v>
      </c>
      <c r="F91" s="17">
        <v>2.94</v>
      </c>
      <c r="G91" s="17" t="s">
        <v>437</v>
      </c>
      <c r="H91" t="s">
        <v>438</v>
      </c>
    </row>
    <row r="92" spans="1:8" ht="18" x14ac:dyDescent="0.35">
      <c r="A92" s="16" t="s">
        <v>439</v>
      </c>
      <c r="B92" s="17" t="s">
        <v>40</v>
      </c>
      <c r="C92" s="17" t="s">
        <v>269</v>
      </c>
      <c r="D92" s="17" t="s">
        <v>440</v>
      </c>
      <c r="E92" s="18">
        <v>241.1</v>
      </c>
      <c r="F92" s="17">
        <v>5.28</v>
      </c>
      <c r="G92" s="17" t="s">
        <v>441</v>
      </c>
      <c r="H92" t="s">
        <v>442</v>
      </c>
    </row>
    <row r="93" spans="1:8" ht="18" x14ac:dyDescent="0.35">
      <c r="A93" s="16" t="s">
        <v>443</v>
      </c>
      <c r="B93" s="17" t="s">
        <v>40</v>
      </c>
      <c r="C93" s="17" t="s">
        <v>444</v>
      </c>
      <c r="D93" s="17" t="s">
        <v>445</v>
      </c>
      <c r="E93" s="18">
        <v>179.30699999999999</v>
      </c>
      <c r="F93" s="17">
        <v>3.28</v>
      </c>
      <c r="G93" s="17" t="s">
        <v>446</v>
      </c>
      <c r="H93" t="s">
        <v>447</v>
      </c>
    </row>
    <row r="94" spans="1:8" x14ac:dyDescent="0.25">
      <c r="A94" s="16" t="s">
        <v>448</v>
      </c>
      <c r="B94" s="17" t="s">
        <v>61</v>
      </c>
      <c r="C94" s="17" t="s">
        <v>101</v>
      </c>
      <c r="D94" s="17" t="s">
        <v>449</v>
      </c>
      <c r="E94" s="18">
        <v>503.50700000000001</v>
      </c>
      <c r="F94" s="17"/>
      <c r="G94" s="17" t="s">
        <v>450</v>
      </c>
      <c r="H94" t="s">
        <v>451</v>
      </c>
    </row>
    <row r="95" spans="1:8" x14ac:dyDescent="0.25">
      <c r="A95" s="16" t="s">
        <v>452</v>
      </c>
      <c r="B95" s="17" t="s">
        <v>61</v>
      </c>
      <c r="C95" s="17" t="s">
        <v>101</v>
      </c>
      <c r="D95" s="17" t="s">
        <v>453</v>
      </c>
      <c r="E95" s="18">
        <v>202.08546100000001</v>
      </c>
      <c r="F95" s="17">
        <v>1.44</v>
      </c>
      <c r="G95" s="17" t="s">
        <v>454</v>
      </c>
      <c r="H95" t="s">
        <v>455</v>
      </c>
    </row>
    <row r="96" spans="1:8" ht="18" x14ac:dyDescent="0.35">
      <c r="A96" s="16" t="s">
        <v>456</v>
      </c>
      <c r="B96" s="17" t="s">
        <v>40</v>
      </c>
      <c r="C96" s="17" t="s">
        <v>357</v>
      </c>
      <c r="D96" s="17" t="s">
        <v>457</v>
      </c>
      <c r="E96" s="18">
        <v>129.10144500000001</v>
      </c>
      <c r="F96" s="17">
        <v>-2.64</v>
      </c>
      <c r="G96" s="17" t="s">
        <v>458</v>
      </c>
      <c r="H96" t="s">
        <v>459</v>
      </c>
    </row>
    <row r="97" spans="1:8" x14ac:dyDescent="0.25">
      <c r="A97" s="16" t="s">
        <v>460</v>
      </c>
      <c r="B97" s="17" t="s">
        <v>40</v>
      </c>
      <c r="C97" s="17" t="s">
        <v>130</v>
      </c>
      <c r="D97" s="17" t="s">
        <v>461</v>
      </c>
      <c r="E97" s="18">
        <v>454.17131699999999</v>
      </c>
      <c r="F97" s="17">
        <v>-1.28</v>
      </c>
      <c r="G97" s="17" t="s">
        <v>462</v>
      </c>
      <c r="H97" t="s">
        <v>463</v>
      </c>
    </row>
    <row r="98" spans="1:8" ht="18" x14ac:dyDescent="0.35">
      <c r="A98" s="16" t="s">
        <v>464</v>
      </c>
      <c r="B98" s="17" t="s">
        <v>298</v>
      </c>
      <c r="C98" s="17" t="s">
        <v>299</v>
      </c>
      <c r="D98" s="17" t="s">
        <v>465</v>
      </c>
      <c r="E98" s="18">
        <v>152</v>
      </c>
      <c r="F98" s="17">
        <v>2</v>
      </c>
      <c r="G98" s="17" t="s">
        <v>466</v>
      </c>
      <c r="H98" t="s">
        <v>467</v>
      </c>
    </row>
    <row r="99" spans="1:8" ht="18" x14ac:dyDescent="0.35">
      <c r="A99" s="16" t="s">
        <v>468</v>
      </c>
      <c r="B99" s="17" t="s">
        <v>40</v>
      </c>
      <c r="C99" s="17" t="s">
        <v>67</v>
      </c>
      <c r="D99" s="17" t="s">
        <v>469</v>
      </c>
      <c r="E99" s="18">
        <v>267.10000000000002</v>
      </c>
      <c r="F99" s="17">
        <v>1.69</v>
      </c>
      <c r="G99" s="17" t="s">
        <v>470</v>
      </c>
      <c r="H99" t="s">
        <v>471</v>
      </c>
    </row>
    <row r="100" spans="1:8" ht="18" x14ac:dyDescent="0.35">
      <c r="A100" s="16" t="s">
        <v>472</v>
      </c>
      <c r="B100" s="17" t="s">
        <v>40</v>
      </c>
      <c r="C100" s="17" t="s">
        <v>87</v>
      </c>
      <c r="D100" s="17" t="s">
        <v>473</v>
      </c>
      <c r="E100" s="18">
        <v>171</v>
      </c>
      <c r="F100" s="17">
        <v>0</v>
      </c>
      <c r="G100" s="17" t="s">
        <v>474</v>
      </c>
      <c r="H100" t="s">
        <v>475</v>
      </c>
    </row>
    <row r="101" spans="1:8" x14ac:dyDescent="0.25">
      <c r="A101" s="16" t="s">
        <v>476</v>
      </c>
      <c r="B101" s="17" t="s">
        <v>40</v>
      </c>
      <c r="C101" s="17" t="s">
        <v>477</v>
      </c>
      <c r="D101" s="17" t="s">
        <v>478</v>
      </c>
      <c r="E101" s="18">
        <v>187.15299999999999</v>
      </c>
      <c r="F101" s="17">
        <v>-1.06</v>
      </c>
      <c r="G101" s="17" t="s">
        <v>479</v>
      </c>
      <c r="H101" t="s">
        <v>480</v>
      </c>
    </row>
    <row r="102" spans="1:8" ht="18" x14ac:dyDescent="0.35">
      <c r="A102" s="16" t="s">
        <v>481</v>
      </c>
      <c r="B102" s="17" t="s">
        <v>40</v>
      </c>
      <c r="C102" s="17" t="s">
        <v>77</v>
      </c>
      <c r="D102" s="17" t="s">
        <v>482</v>
      </c>
      <c r="E102" s="18">
        <v>265.10000000000002</v>
      </c>
      <c r="F102" s="17">
        <v>3.03</v>
      </c>
      <c r="G102" s="17" t="s">
        <v>483</v>
      </c>
      <c r="H102" t="s">
        <v>484</v>
      </c>
    </row>
    <row r="103" spans="1:8" x14ac:dyDescent="0.25">
      <c r="A103" s="16" t="s">
        <v>485</v>
      </c>
      <c r="B103" s="17" t="s">
        <v>50</v>
      </c>
      <c r="C103" s="17"/>
      <c r="D103" s="17" t="s">
        <v>486</v>
      </c>
      <c r="E103" s="18">
        <v>154.102</v>
      </c>
      <c r="F103" s="17">
        <v>0.76</v>
      </c>
      <c r="G103" s="17" t="s">
        <v>487</v>
      </c>
      <c r="H103" t="s">
        <v>488</v>
      </c>
    </row>
    <row r="104" spans="1:8" x14ac:dyDescent="0.25">
      <c r="A104" s="16" t="s">
        <v>489</v>
      </c>
      <c r="B104" s="17" t="s">
        <v>50</v>
      </c>
      <c r="C104" s="17"/>
      <c r="D104" s="17" t="s">
        <v>490</v>
      </c>
      <c r="E104" s="18">
        <v>241.46</v>
      </c>
      <c r="F104" s="17"/>
      <c r="G104" s="17" t="s">
        <v>491</v>
      </c>
      <c r="H104" t="s">
        <v>492</v>
      </c>
    </row>
    <row r="105" spans="1:8" x14ac:dyDescent="0.25">
      <c r="A105" s="16" t="s">
        <v>493</v>
      </c>
      <c r="B105" s="17" t="s">
        <v>50</v>
      </c>
      <c r="C105" s="17"/>
      <c r="D105" s="17" t="s">
        <v>494</v>
      </c>
      <c r="E105" s="18">
        <v>161.14157900000001</v>
      </c>
      <c r="F105" s="17">
        <v>-0.03</v>
      </c>
      <c r="G105" s="17" t="s">
        <v>491</v>
      </c>
      <c r="H105" t="s">
        <v>495</v>
      </c>
    </row>
    <row r="106" spans="1:8" x14ac:dyDescent="0.25">
      <c r="A106" s="16" t="s">
        <v>496</v>
      </c>
      <c r="B106" s="17" t="s">
        <v>40</v>
      </c>
      <c r="C106" s="17" t="s">
        <v>497</v>
      </c>
      <c r="D106" s="17" t="s">
        <v>498</v>
      </c>
      <c r="E106" s="18">
        <v>310.36500000000001</v>
      </c>
      <c r="F106" s="17">
        <v>3.53</v>
      </c>
      <c r="G106" s="17" t="s">
        <v>499</v>
      </c>
      <c r="H106" t="s">
        <v>500</v>
      </c>
    </row>
    <row r="107" spans="1:8" x14ac:dyDescent="0.25">
      <c r="A107" s="16" t="s">
        <v>501</v>
      </c>
      <c r="B107" s="17" t="s">
        <v>502</v>
      </c>
      <c r="C107" s="17"/>
      <c r="D107" s="17" t="s">
        <v>503</v>
      </c>
      <c r="E107" s="18">
        <v>122.125</v>
      </c>
      <c r="F107" s="17">
        <v>-0.45</v>
      </c>
      <c r="G107" s="17" t="s">
        <v>504</v>
      </c>
      <c r="H107" t="s">
        <v>505</v>
      </c>
    </row>
    <row r="108" spans="1:8" ht="18" x14ac:dyDescent="0.35">
      <c r="A108" s="16" t="s">
        <v>506</v>
      </c>
      <c r="B108" s="17" t="s">
        <v>148</v>
      </c>
      <c r="C108" s="17"/>
      <c r="D108" s="17" t="s">
        <v>507</v>
      </c>
      <c r="E108" s="18">
        <v>162.1</v>
      </c>
      <c r="F108" s="17">
        <v>1</v>
      </c>
      <c r="G108" s="17" t="s">
        <v>508</v>
      </c>
      <c r="H108" t="s">
        <v>509</v>
      </c>
    </row>
    <row r="109" spans="1:8" x14ac:dyDescent="0.25">
      <c r="A109" s="16" t="s">
        <v>510</v>
      </c>
      <c r="B109" s="17" t="s">
        <v>40</v>
      </c>
      <c r="C109" s="17" t="s">
        <v>77</v>
      </c>
      <c r="D109" s="17" t="s">
        <v>511</v>
      </c>
      <c r="E109" s="18">
        <v>295.11839800000001</v>
      </c>
      <c r="F109" s="17">
        <v>4.18</v>
      </c>
      <c r="G109" s="17" t="s">
        <v>512</v>
      </c>
      <c r="H109" t="s">
        <v>513</v>
      </c>
    </row>
    <row r="110" spans="1:8" ht="18" x14ac:dyDescent="0.35">
      <c r="A110" s="16" t="s">
        <v>514</v>
      </c>
      <c r="B110" s="17" t="s">
        <v>40</v>
      </c>
      <c r="C110" s="17" t="s">
        <v>77</v>
      </c>
      <c r="D110" s="17" t="s">
        <v>515</v>
      </c>
      <c r="E110" s="18">
        <v>291</v>
      </c>
      <c r="F110" s="17">
        <v>4.82</v>
      </c>
      <c r="G110" s="17" t="s">
        <v>516</v>
      </c>
      <c r="H110" t="s">
        <v>517</v>
      </c>
    </row>
    <row r="111" spans="1:8" x14ac:dyDescent="0.25">
      <c r="A111" s="16" t="s">
        <v>518</v>
      </c>
      <c r="B111" s="17" t="s">
        <v>40</v>
      </c>
      <c r="C111" s="17" t="s">
        <v>87</v>
      </c>
      <c r="D111" s="17" t="s">
        <v>519</v>
      </c>
      <c r="E111" s="18">
        <v>361.14378499999998</v>
      </c>
      <c r="F111" s="17">
        <v>-0.2</v>
      </c>
      <c r="G111" s="17" t="s">
        <v>520</v>
      </c>
      <c r="H111" t="s">
        <v>521</v>
      </c>
    </row>
    <row r="112" spans="1:8" x14ac:dyDescent="0.25">
      <c r="A112" s="16" t="s">
        <v>522</v>
      </c>
      <c r="B112" s="17" t="s">
        <v>40</v>
      </c>
      <c r="C112" s="17" t="s">
        <v>72</v>
      </c>
      <c r="D112" s="17" t="s">
        <v>523</v>
      </c>
      <c r="E112" s="18">
        <v>282.25587999999999</v>
      </c>
      <c r="F112" s="17">
        <v>7.73</v>
      </c>
      <c r="G112" s="17" t="s">
        <v>524</v>
      </c>
      <c r="H112" t="s">
        <v>525</v>
      </c>
    </row>
    <row r="113" spans="1:8" ht="18" x14ac:dyDescent="0.35">
      <c r="A113" s="16" t="s">
        <v>526</v>
      </c>
      <c r="B113" s="17" t="s">
        <v>40</v>
      </c>
      <c r="C113" s="17" t="s">
        <v>260</v>
      </c>
      <c r="D113" s="17" t="s">
        <v>527</v>
      </c>
      <c r="E113" s="18">
        <v>286</v>
      </c>
      <c r="F113" s="17">
        <v>3.34</v>
      </c>
      <c r="G113" s="17" t="s">
        <v>528</v>
      </c>
      <c r="H113" t="s">
        <v>529</v>
      </c>
    </row>
    <row r="114" spans="1:8" x14ac:dyDescent="0.25">
      <c r="A114" s="16" t="s">
        <v>530</v>
      </c>
      <c r="B114" s="17" t="s">
        <v>40</v>
      </c>
      <c r="C114" s="17" t="s">
        <v>531</v>
      </c>
      <c r="D114" s="17" t="s">
        <v>532</v>
      </c>
      <c r="E114" s="18">
        <v>252.089878</v>
      </c>
      <c r="F114" s="17">
        <v>1.1100000000000001</v>
      </c>
      <c r="G114" s="17" t="s">
        <v>533</v>
      </c>
      <c r="H114" t="s">
        <v>534</v>
      </c>
    </row>
    <row r="115" spans="1:8" ht="18" x14ac:dyDescent="0.35">
      <c r="A115" s="16" t="s">
        <v>535</v>
      </c>
      <c r="B115" s="17" t="s">
        <v>56</v>
      </c>
      <c r="C115" s="17" t="s">
        <v>120</v>
      </c>
      <c r="D115" s="17" t="s">
        <v>536</v>
      </c>
      <c r="E115" s="18">
        <v>228</v>
      </c>
      <c r="F115" s="17">
        <v>3.52</v>
      </c>
      <c r="G115" s="17" t="s">
        <v>537</v>
      </c>
      <c r="H115" t="s">
        <v>538</v>
      </c>
    </row>
    <row r="116" spans="1:8" ht="18" x14ac:dyDescent="0.35">
      <c r="A116" s="16" t="s">
        <v>539</v>
      </c>
      <c r="B116" s="17" t="s">
        <v>40</v>
      </c>
      <c r="C116" s="17" t="s">
        <v>220</v>
      </c>
      <c r="D116" s="17" t="s">
        <v>540</v>
      </c>
      <c r="E116" s="18">
        <v>315.10000000000002</v>
      </c>
      <c r="F116" s="17">
        <v>0.66</v>
      </c>
      <c r="G116" s="17" t="s">
        <v>541</v>
      </c>
      <c r="H116" t="s">
        <v>542</v>
      </c>
    </row>
    <row r="117" spans="1:8" ht="18" x14ac:dyDescent="0.35">
      <c r="A117" s="16" t="s">
        <v>543</v>
      </c>
      <c r="B117" s="17" t="s">
        <v>40</v>
      </c>
      <c r="C117" s="17" t="s">
        <v>544</v>
      </c>
      <c r="D117" s="17" t="s">
        <v>545</v>
      </c>
      <c r="E117" s="18">
        <v>205.13140799999999</v>
      </c>
      <c r="F117" s="17">
        <v>-1.92</v>
      </c>
      <c r="G117" s="17" t="s">
        <v>546</v>
      </c>
      <c r="H117" t="s">
        <v>547</v>
      </c>
    </row>
    <row r="118" spans="1:8" x14ac:dyDescent="0.25">
      <c r="A118" s="16" t="s">
        <v>548</v>
      </c>
      <c r="B118" s="17" t="s">
        <v>148</v>
      </c>
      <c r="C118" s="17"/>
      <c r="D118" s="17" t="s">
        <v>549</v>
      </c>
      <c r="E118" s="18">
        <v>180.16399999999999</v>
      </c>
      <c r="F118" s="17">
        <v>-0.39</v>
      </c>
      <c r="G118" s="17" t="s">
        <v>550</v>
      </c>
      <c r="H118" t="s">
        <v>551</v>
      </c>
    </row>
    <row r="119" spans="1:8" ht="18" x14ac:dyDescent="0.35">
      <c r="A119" s="16" t="s">
        <v>552</v>
      </c>
      <c r="B119" s="17" t="s">
        <v>40</v>
      </c>
      <c r="C119" s="17" t="s">
        <v>77</v>
      </c>
      <c r="D119" s="17" t="s">
        <v>553</v>
      </c>
      <c r="E119" s="18">
        <v>329.1</v>
      </c>
      <c r="F119" s="17">
        <v>2.57</v>
      </c>
      <c r="G119" s="17" t="s">
        <v>554</v>
      </c>
      <c r="H119" t="s">
        <v>555</v>
      </c>
    </row>
    <row r="120" spans="1:8" x14ac:dyDescent="0.25">
      <c r="A120" s="16" t="s">
        <v>556</v>
      </c>
      <c r="B120" s="17" t="s">
        <v>61</v>
      </c>
      <c r="C120" s="17" t="s">
        <v>110</v>
      </c>
      <c r="D120" s="17" t="s">
        <v>557</v>
      </c>
      <c r="E120" s="18">
        <v>283.064301</v>
      </c>
      <c r="F120" s="17">
        <v>4.67</v>
      </c>
      <c r="G120" s="17" t="s">
        <v>558</v>
      </c>
      <c r="H120" t="s">
        <v>559</v>
      </c>
    </row>
    <row r="121" spans="1:8" ht="18" x14ac:dyDescent="0.35">
      <c r="A121" s="16" t="s">
        <v>560</v>
      </c>
      <c r="B121" s="17" t="s">
        <v>339</v>
      </c>
      <c r="C121" s="17"/>
      <c r="D121" s="17" t="s">
        <v>561</v>
      </c>
      <c r="E121" s="18">
        <v>513.9</v>
      </c>
      <c r="F121" s="17" t="s">
        <v>52</v>
      </c>
      <c r="G121" s="17" t="s">
        <v>562</v>
      </c>
      <c r="H121" t="s">
        <v>563</v>
      </c>
    </row>
    <row r="122" spans="1:8" ht="18" x14ac:dyDescent="0.35">
      <c r="A122" s="16" t="s">
        <v>564</v>
      </c>
      <c r="B122" s="17" t="s">
        <v>339</v>
      </c>
      <c r="C122" s="17"/>
      <c r="D122" s="17" t="s">
        <v>565</v>
      </c>
      <c r="E122" s="18">
        <v>613.9</v>
      </c>
      <c r="F122" s="17" t="s">
        <v>52</v>
      </c>
      <c r="G122" s="17" t="s">
        <v>566</v>
      </c>
      <c r="H122" t="s">
        <v>567</v>
      </c>
    </row>
    <row r="123" spans="1:8" ht="18" x14ac:dyDescent="0.35">
      <c r="A123" s="16" t="s">
        <v>568</v>
      </c>
      <c r="B123" s="17" t="s">
        <v>339</v>
      </c>
      <c r="C123" s="17"/>
      <c r="D123" s="17" t="s">
        <v>569</v>
      </c>
      <c r="E123" s="18">
        <v>363.9</v>
      </c>
      <c r="F123" s="17">
        <v>5.33</v>
      </c>
      <c r="G123" s="17" t="s">
        <v>570</v>
      </c>
      <c r="H123" t="s">
        <v>571</v>
      </c>
    </row>
    <row r="124" spans="1:8" ht="18" x14ac:dyDescent="0.35">
      <c r="A124" s="16" t="s">
        <v>572</v>
      </c>
      <c r="B124" s="17" t="s">
        <v>339</v>
      </c>
      <c r="C124" s="17"/>
      <c r="D124" s="17" t="s">
        <v>573</v>
      </c>
      <c r="E124" s="18">
        <v>313.89999999999998</v>
      </c>
      <c r="F124" s="17">
        <v>4.37</v>
      </c>
      <c r="G124" s="17" t="s">
        <v>574</v>
      </c>
      <c r="H124" t="s">
        <v>575</v>
      </c>
    </row>
    <row r="125" spans="1:8" ht="18" x14ac:dyDescent="0.35">
      <c r="A125" s="16" t="s">
        <v>576</v>
      </c>
      <c r="B125" s="17" t="s">
        <v>339</v>
      </c>
      <c r="C125" s="17"/>
      <c r="D125" s="17" t="s">
        <v>577</v>
      </c>
      <c r="E125" s="18">
        <v>399.9</v>
      </c>
      <c r="F125" s="17">
        <v>4.34</v>
      </c>
      <c r="G125" s="17" t="s">
        <v>578</v>
      </c>
      <c r="H125" t="s">
        <v>579</v>
      </c>
    </row>
    <row r="126" spans="1:8" ht="18" x14ac:dyDescent="0.35">
      <c r="A126" s="16" t="s">
        <v>580</v>
      </c>
      <c r="B126" s="17" t="s">
        <v>339</v>
      </c>
      <c r="C126" s="17"/>
      <c r="D126" s="17" t="s">
        <v>581</v>
      </c>
      <c r="E126" s="18">
        <v>463.9</v>
      </c>
      <c r="F126" s="17">
        <v>7.27</v>
      </c>
      <c r="G126" s="17" t="s">
        <v>582</v>
      </c>
      <c r="H126" t="s">
        <v>583</v>
      </c>
    </row>
    <row r="127" spans="1:8" ht="18" x14ac:dyDescent="0.35">
      <c r="A127" s="16" t="s">
        <v>584</v>
      </c>
      <c r="B127" s="17" t="s">
        <v>339</v>
      </c>
      <c r="C127" s="17"/>
      <c r="D127" s="17" t="s">
        <v>585</v>
      </c>
      <c r="E127" s="18">
        <v>413.9</v>
      </c>
      <c r="F127" s="17">
        <v>6.3</v>
      </c>
      <c r="G127" s="17" t="s">
        <v>586</v>
      </c>
      <c r="H127" t="s">
        <v>587</v>
      </c>
    </row>
    <row r="128" spans="1:8" ht="18" x14ac:dyDescent="0.35">
      <c r="A128" s="16" t="s">
        <v>588</v>
      </c>
      <c r="B128" s="17" t="s">
        <v>339</v>
      </c>
      <c r="C128" s="17"/>
      <c r="D128" s="17" t="s">
        <v>589</v>
      </c>
      <c r="E128" s="18">
        <v>499.9</v>
      </c>
      <c r="F128" s="17" t="s">
        <v>52</v>
      </c>
      <c r="G128" s="17" t="s">
        <v>590</v>
      </c>
      <c r="H128" t="s">
        <v>591</v>
      </c>
    </row>
    <row r="129" spans="1:8" ht="18" x14ac:dyDescent="0.35">
      <c r="A129" s="16" t="s">
        <v>592</v>
      </c>
      <c r="B129" s="17" t="s">
        <v>339</v>
      </c>
      <c r="C129" s="17"/>
      <c r="D129" s="17" t="s">
        <v>593</v>
      </c>
      <c r="E129" s="18">
        <v>563.9</v>
      </c>
      <c r="F129" s="17" t="s">
        <v>52</v>
      </c>
      <c r="G129" s="17" t="s">
        <v>594</v>
      </c>
      <c r="H129" t="s">
        <v>595</v>
      </c>
    </row>
    <row r="130" spans="1:8" x14ac:dyDescent="0.25">
      <c r="A130" s="16" t="s">
        <v>596</v>
      </c>
      <c r="B130" s="17" t="s">
        <v>40</v>
      </c>
      <c r="C130" s="17" t="s">
        <v>597</v>
      </c>
      <c r="D130" s="17" t="s">
        <v>598</v>
      </c>
      <c r="E130" s="18">
        <v>188.09496300000001</v>
      </c>
      <c r="F130" s="17">
        <v>0.59</v>
      </c>
      <c r="G130" s="17" t="s">
        <v>599</v>
      </c>
      <c r="H130" t="s">
        <v>600</v>
      </c>
    </row>
    <row r="131" spans="1:8" ht="18" x14ac:dyDescent="0.35">
      <c r="A131" s="16" t="s">
        <v>601</v>
      </c>
      <c r="B131" s="17" t="s">
        <v>40</v>
      </c>
      <c r="C131" s="17" t="s">
        <v>157</v>
      </c>
      <c r="D131" s="17" t="s">
        <v>602</v>
      </c>
      <c r="E131" s="18">
        <v>218.1</v>
      </c>
      <c r="F131" s="17">
        <v>0.73</v>
      </c>
      <c r="G131" s="17" t="s">
        <v>603</v>
      </c>
      <c r="H131" t="s">
        <v>604</v>
      </c>
    </row>
    <row r="132" spans="1:8" x14ac:dyDescent="0.25">
      <c r="A132" s="16" t="s">
        <v>605</v>
      </c>
      <c r="B132" s="17" t="s">
        <v>61</v>
      </c>
      <c r="C132" s="17" t="s">
        <v>110</v>
      </c>
      <c r="D132" s="17" t="s">
        <v>606</v>
      </c>
      <c r="E132" s="18">
        <v>188.152478</v>
      </c>
      <c r="F132" s="17">
        <v>1.1299999999999999</v>
      </c>
      <c r="G132" s="17" t="s">
        <v>607</v>
      </c>
      <c r="H132" t="s">
        <v>608</v>
      </c>
    </row>
    <row r="133" spans="1:8" x14ac:dyDescent="0.25">
      <c r="A133" s="16" t="s">
        <v>609</v>
      </c>
      <c r="B133" s="17" t="s">
        <v>40</v>
      </c>
      <c r="C133" s="17" t="s">
        <v>110</v>
      </c>
      <c r="D133" s="17" t="s">
        <v>610</v>
      </c>
      <c r="E133" s="18">
        <v>341.06978099999998</v>
      </c>
      <c r="F133" s="17">
        <v>4.13</v>
      </c>
      <c r="G133" s="17" t="s">
        <v>611</v>
      </c>
      <c r="H133" t="s">
        <v>612</v>
      </c>
    </row>
    <row r="134" spans="1:8" ht="18" x14ac:dyDescent="0.35">
      <c r="A134" s="16" t="s">
        <v>613</v>
      </c>
      <c r="B134" s="17" t="s">
        <v>40</v>
      </c>
      <c r="C134" s="17" t="s">
        <v>67</v>
      </c>
      <c r="D134" s="17" t="s">
        <v>614</v>
      </c>
      <c r="E134" s="18">
        <v>259.10000000000002</v>
      </c>
      <c r="F134" s="17">
        <v>2.6</v>
      </c>
      <c r="G134" s="17" t="s">
        <v>615</v>
      </c>
      <c r="H134" t="s">
        <v>616</v>
      </c>
    </row>
    <row r="135" spans="1:8" ht="18" x14ac:dyDescent="0.35">
      <c r="A135" s="16" t="s">
        <v>617</v>
      </c>
      <c r="B135" s="17" t="s">
        <v>298</v>
      </c>
      <c r="C135" s="17" t="s">
        <v>299</v>
      </c>
      <c r="D135" s="17" t="s">
        <v>618</v>
      </c>
      <c r="E135" s="18">
        <v>180</v>
      </c>
      <c r="F135" s="17">
        <v>2.98</v>
      </c>
      <c r="G135" s="17" t="s">
        <v>619</v>
      </c>
      <c r="H135" t="s">
        <v>620</v>
      </c>
    </row>
    <row r="136" spans="1:8" x14ac:dyDescent="0.25">
      <c r="A136" s="16" t="s">
        <v>621</v>
      </c>
      <c r="B136" s="17" t="s">
        <v>61</v>
      </c>
      <c r="C136" s="17" t="s">
        <v>110</v>
      </c>
      <c r="D136" s="17" t="s">
        <v>622</v>
      </c>
      <c r="E136" s="18">
        <v>343.03128600000002</v>
      </c>
      <c r="F136" s="17">
        <v>3.09</v>
      </c>
      <c r="G136" s="17" t="s">
        <v>623</v>
      </c>
      <c r="H136" t="s">
        <v>624</v>
      </c>
    </row>
    <row r="137" spans="1:8" x14ac:dyDescent="0.25">
      <c r="A137" s="16" t="s">
        <v>625</v>
      </c>
      <c r="B137" s="17" t="s">
        <v>502</v>
      </c>
      <c r="C137" s="17"/>
      <c r="D137" s="17" t="s">
        <v>626</v>
      </c>
      <c r="E137" s="18">
        <v>169.178</v>
      </c>
      <c r="F137" s="17">
        <v>-0.56000000000000005</v>
      </c>
      <c r="G137" s="17" t="s">
        <v>627</v>
      </c>
      <c r="H137" t="s">
        <v>628</v>
      </c>
    </row>
    <row r="138" spans="1:8" ht="18" x14ac:dyDescent="0.35">
      <c r="A138" s="16" t="s">
        <v>629</v>
      </c>
      <c r="B138" s="17" t="s">
        <v>40</v>
      </c>
      <c r="C138" s="17" t="s">
        <v>82</v>
      </c>
      <c r="D138" s="17" t="s">
        <v>630</v>
      </c>
      <c r="E138" s="18">
        <v>416.23112200000003</v>
      </c>
      <c r="F138" s="17">
        <v>3.32</v>
      </c>
      <c r="G138" s="17" t="s">
        <v>631</v>
      </c>
      <c r="H138" t="s">
        <v>632</v>
      </c>
    </row>
    <row r="139" spans="1:8" ht="18" x14ac:dyDescent="0.35">
      <c r="A139" s="16" t="s">
        <v>633</v>
      </c>
      <c r="B139" s="17" t="s">
        <v>40</v>
      </c>
      <c r="C139" s="17" t="s">
        <v>634</v>
      </c>
      <c r="D139" s="17" t="s">
        <v>635</v>
      </c>
      <c r="E139" s="18">
        <v>314.10000000000002</v>
      </c>
      <c r="F139" s="17">
        <v>0.28999999999999998</v>
      </c>
      <c r="G139" s="17" t="s">
        <v>636</v>
      </c>
      <c r="H139" t="s">
        <v>637</v>
      </c>
    </row>
    <row r="140" spans="1:8" x14ac:dyDescent="0.25">
      <c r="A140" s="16" t="s">
        <v>638</v>
      </c>
      <c r="B140" s="17" t="s">
        <v>61</v>
      </c>
      <c r="C140" s="17" t="s">
        <v>101</v>
      </c>
      <c r="D140" s="17" t="s">
        <v>639</v>
      </c>
      <c r="E140" s="18">
        <v>431.44400000000002</v>
      </c>
      <c r="F140" s="17">
        <v>0.03</v>
      </c>
      <c r="G140" s="17" t="s">
        <v>640</v>
      </c>
      <c r="H140" t="s">
        <v>641</v>
      </c>
    </row>
    <row r="141" spans="1:8" ht="18" x14ac:dyDescent="0.35">
      <c r="A141" s="16" t="s">
        <v>642</v>
      </c>
      <c r="B141" s="17" t="s">
        <v>40</v>
      </c>
      <c r="C141" s="17" t="s">
        <v>87</v>
      </c>
      <c r="D141" s="17" t="s">
        <v>643</v>
      </c>
      <c r="E141" s="18">
        <v>836.5</v>
      </c>
      <c r="F141" s="17" t="s">
        <v>52</v>
      </c>
      <c r="G141" s="17" t="s">
        <v>644</v>
      </c>
      <c r="H141" t="s">
        <v>645</v>
      </c>
    </row>
    <row r="142" spans="1:8" ht="18" x14ac:dyDescent="0.35">
      <c r="A142" s="16" t="s">
        <v>646</v>
      </c>
      <c r="B142" s="17" t="s">
        <v>40</v>
      </c>
      <c r="C142" s="17" t="s">
        <v>269</v>
      </c>
      <c r="D142" s="17" t="s">
        <v>647</v>
      </c>
      <c r="E142" s="18">
        <v>138</v>
      </c>
      <c r="F142" s="17">
        <v>2.2400000000000002</v>
      </c>
      <c r="G142" s="17" t="s">
        <v>648</v>
      </c>
      <c r="H142" t="s">
        <v>649</v>
      </c>
    </row>
    <row r="143" spans="1:8" ht="18" x14ac:dyDescent="0.35">
      <c r="A143" s="16" t="s">
        <v>650</v>
      </c>
      <c r="B143" s="17" t="s">
        <v>40</v>
      </c>
      <c r="C143" s="17" t="s">
        <v>77</v>
      </c>
      <c r="D143" s="17" t="s">
        <v>651</v>
      </c>
      <c r="E143" s="18">
        <v>305</v>
      </c>
      <c r="F143" s="17">
        <v>5.29</v>
      </c>
      <c r="G143" s="17" t="s">
        <v>652</v>
      </c>
      <c r="H143" t="s">
        <v>653</v>
      </c>
    </row>
    <row r="144" spans="1:8" x14ac:dyDescent="0.25">
      <c r="A144" s="16" t="s">
        <v>654</v>
      </c>
      <c r="B144" s="17" t="s">
        <v>61</v>
      </c>
      <c r="C144" s="17" t="s">
        <v>101</v>
      </c>
      <c r="D144" s="17" t="s">
        <v>655</v>
      </c>
      <c r="E144" s="18">
        <v>201.07812200000001</v>
      </c>
      <c r="F144" s="17">
        <v>2.4</v>
      </c>
      <c r="G144" s="17" t="s">
        <v>656</v>
      </c>
      <c r="H144" t="s">
        <v>657</v>
      </c>
    </row>
    <row r="145" spans="1:8" ht="18" x14ac:dyDescent="0.35">
      <c r="A145" s="16" t="s">
        <v>658</v>
      </c>
      <c r="B145" s="17" t="s">
        <v>40</v>
      </c>
      <c r="C145" s="17" t="s">
        <v>659</v>
      </c>
      <c r="D145" s="17" t="s">
        <v>660</v>
      </c>
      <c r="E145" s="18">
        <v>418.27192400000001</v>
      </c>
      <c r="F145" s="17">
        <v>4.68</v>
      </c>
      <c r="G145" s="17" t="s">
        <v>661</v>
      </c>
      <c r="H145" t="s">
        <v>662</v>
      </c>
    </row>
    <row r="146" spans="1:8" ht="18" x14ac:dyDescent="0.35">
      <c r="A146" s="16" t="s">
        <v>663</v>
      </c>
      <c r="B146" s="17" t="s">
        <v>40</v>
      </c>
      <c r="C146" s="17" t="s">
        <v>67</v>
      </c>
      <c r="D146" s="17" t="s">
        <v>664</v>
      </c>
      <c r="E146" s="18">
        <v>272.10000000000002</v>
      </c>
      <c r="F146" s="17">
        <v>0.37</v>
      </c>
      <c r="G146" s="17" t="s">
        <v>665</v>
      </c>
      <c r="H146" t="s">
        <v>666</v>
      </c>
    </row>
    <row r="147" spans="1:8" x14ac:dyDescent="0.25">
      <c r="A147" s="16" t="s">
        <v>667</v>
      </c>
      <c r="B147" s="17" t="s">
        <v>40</v>
      </c>
      <c r="C147" s="17" t="s">
        <v>87</v>
      </c>
      <c r="D147" s="17" t="s">
        <v>668</v>
      </c>
      <c r="E147" s="18">
        <v>392.165997</v>
      </c>
      <c r="F147" s="17">
        <v>0.12</v>
      </c>
      <c r="G147" s="17" t="s">
        <v>669</v>
      </c>
      <c r="H147" t="s">
        <v>670</v>
      </c>
    </row>
    <row r="148" spans="1:8" x14ac:dyDescent="0.25">
      <c r="A148" s="16" t="s">
        <v>671</v>
      </c>
      <c r="B148" s="17" t="s">
        <v>40</v>
      </c>
      <c r="C148" s="17" t="s">
        <v>672</v>
      </c>
      <c r="D148" s="17" t="s">
        <v>673</v>
      </c>
      <c r="E148" s="18">
        <v>284.72199999999998</v>
      </c>
      <c r="F148" s="17">
        <v>0.31</v>
      </c>
      <c r="G148" s="17" t="s">
        <v>674</v>
      </c>
      <c r="H148" t="s">
        <v>675</v>
      </c>
    </row>
    <row r="149" spans="1:8" ht="18" x14ac:dyDescent="0.35">
      <c r="A149" s="16" t="s">
        <v>676</v>
      </c>
      <c r="B149" s="17" t="s">
        <v>40</v>
      </c>
      <c r="C149" s="17" t="s">
        <v>87</v>
      </c>
      <c r="D149" s="17" t="s">
        <v>677</v>
      </c>
      <c r="E149" s="18">
        <v>253</v>
      </c>
      <c r="F149" s="17">
        <v>0.48</v>
      </c>
      <c r="G149" s="17" t="s">
        <v>678</v>
      </c>
      <c r="H149" t="s">
        <v>679</v>
      </c>
    </row>
    <row r="150" spans="1:8" ht="18" x14ac:dyDescent="0.35">
      <c r="A150" s="16" t="s">
        <v>680</v>
      </c>
      <c r="B150" s="17" t="s">
        <v>56</v>
      </c>
      <c r="C150" s="17"/>
      <c r="D150" s="17" t="s">
        <v>681</v>
      </c>
      <c r="E150" s="18">
        <v>308.035459</v>
      </c>
      <c r="F150" s="17">
        <v>0.37</v>
      </c>
      <c r="G150" s="17" t="s">
        <v>682</v>
      </c>
      <c r="H150" t="s">
        <v>683</v>
      </c>
    </row>
    <row r="151" spans="1:8" x14ac:dyDescent="0.25">
      <c r="A151" s="16" t="s">
        <v>684</v>
      </c>
      <c r="B151" s="17" t="s">
        <v>40</v>
      </c>
      <c r="C151" s="17" t="s">
        <v>82</v>
      </c>
      <c r="D151" s="17" t="s">
        <v>685</v>
      </c>
      <c r="E151" s="18">
        <v>514.23687600000005</v>
      </c>
      <c r="F151" s="17">
        <v>8.42</v>
      </c>
      <c r="G151" s="17" t="s">
        <v>686</v>
      </c>
      <c r="H151" t="s">
        <v>687</v>
      </c>
    </row>
    <row r="152" spans="1:8" ht="18" x14ac:dyDescent="0.35">
      <c r="A152" s="16" t="s">
        <v>688</v>
      </c>
      <c r="B152" s="17" t="s">
        <v>40</v>
      </c>
      <c r="C152" s="17" t="s">
        <v>689</v>
      </c>
      <c r="D152" s="17" t="s">
        <v>690</v>
      </c>
      <c r="E152" s="18">
        <v>225.136493</v>
      </c>
      <c r="F152" s="17">
        <v>0.9</v>
      </c>
      <c r="G152" s="17" t="s">
        <v>691</v>
      </c>
      <c r="H152" t="s">
        <v>692</v>
      </c>
    </row>
    <row r="153" spans="1:8" x14ac:dyDescent="0.25">
      <c r="A153" s="16" t="s">
        <v>693</v>
      </c>
      <c r="B153" s="17" t="s">
        <v>61</v>
      </c>
      <c r="C153" s="17" t="s">
        <v>101</v>
      </c>
      <c r="D153" s="17" t="s">
        <v>694</v>
      </c>
      <c r="E153" s="18">
        <v>229.109422</v>
      </c>
      <c r="F153" s="17">
        <v>3.27</v>
      </c>
      <c r="G153" s="17" t="s">
        <v>695</v>
      </c>
      <c r="H153" t="s">
        <v>696</v>
      </c>
    </row>
    <row r="154" spans="1:8" x14ac:dyDescent="0.25">
      <c r="A154" s="16" t="s">
        <v>697</v>
      </c>
      <c r="B154" s="17" t="s">
        <v>61</v>
      </c>
      <c r="C154" s="17" t="s">
        <v>101</v>
      </c>
      <c r="D154" s="17" t="s">
        <v>698</v>
      </c>
      <c r="E154" s="18">
        <v>241.13611499999999</v>
      </c>
      <c r="F154" s="17">
        <v>3.77</v>
      </c>
      <c r="G154" s="17" t="s">
        <v>699</v>
      </c>
      <c r="H154" t="s">
        <v>700</v>
      </c>
    </row>
    <row r="155" spans="1:8" x14ac:dyDescent="0.25">
      <c r="A155" s="16" t="s">
        <v>701</v>
      </c>
      <c r="B155" s="17" t="s">
        <v>40</v>
      </c>
      <c r="C155" s="17" t="s">
        <v>87</v>
      </c>
      <c r="D155" s="17" t="s">
        <v>702</v>
      </c>
      <c r="E155" s="18">
        <v>444.15326800000003</v>
      </c>
      <c r="F155" s="17">
        <v>1.34</v>
      </c>
      <c r="G155" s="17" t="s">
        <v>703</v>
      </c>
      <c r="H155" t="s">
        <v>704</v>
      </c>
    </row>
    <row r="156" spans="1:8" x14ac:dyDescent="0.25">
      <c r="A156" s="16" t="s">
        <v>705</v>
      </c>
      <c r="B156" s="17" t="s">
        <v>50</v>
      </c>
      <c r="C156" s="17"/>
      <c r="D156" s="17" t="s">
        <v>706</v>
      </c>
      <c r="E156" s="18">
        <v>194.22499999999999</v>
      </c>
      <c r="F156" s="17">
        <v>-2.02</v>
      </c>
      <c r="G156" s="17" t="s">
        <v>707</v>
      </c>
      <c r="H156" t="s">
        <v>708</v>
      </c>
    </row>
    <row r="157" spans="1:8" x14ac:dyDescent="0.25">
      <c r="A157" s="16" t="s">
        <v>709</v>
      </c>
      <c r="B157" s="17" t="s">
        <v>40</v>
      </c>
      <c r="C157" s="17" t="s">
        <v>710</v>
      </c>
      <c r="D157" s="17" t="s">
        <v>711</v>
      </c>
      <c r="E157" s="18">
        <v>180.16</v>
      </c>
      <c r="F157" s="17">
        <v>-0.39</v>
      </c>
      <c r="G157" s="17" t="s">
        <v>712</v>
      </c>
      <c r="H157" t="s">
        <v>713</v>
      </c>
    </row>
    <row r="158" spans="1:8" ht="18" x14ac:dyDescent="0.35">
      <c r="A158" s="16" t="s">
        <v>714</v>
      </c>
      <c r="B158" s="17" t="s">
        <v>40</v>
      </c>
      <c r="C158" s="17" t="s">
        <v>715</v>
      </c>
      <c r="D158" s="17" t="s">
        <v>716</v>
      </c>
      <c r="E158" s="18">
        <v>201.036068</v>
      </c>
      <c r="F158" s="17">
        <v>2.4700000000000002</v>
      </c>
      <c r="G158" s="17" t="s">
        <v>717</v>
      </c>
      <c r="H158" t="s">
        <v>718</v>
      </c>
    </row>
    <row r="159" spans="1:8" x14ac:dyDescent="0.25">
      <c r="A159" s="16" t="s">
        <v>719</v>
      </c>
      <c r="B159" s="17" t="s">
        <v>61</v>
      </c>
      <c r="C159" s="17" t="s">
        <v>62</v>
      </c>
      <c r="D159" s="17" t="s">
        <v>720</v>
      </c>
      <c r="E159" s="18">
        <v>252.02364299999999</v>
      </c>
      <c r="F159" s="17">
        <v>2.33</v>
      </c>
      <c r="G159" s="17" t="s">
        <v>721</v>
      </c>
      <c r="H159" t="s">
        <v>722</v>
      </c>
    </row>
    <row r="160" spans="1:8" x14ac:dyDescent="0.25">
      <c r="A160" s="16" t="s">
        <v>723</v>
      </c>
      <c r="B160" s="17" t="s">
        <v>61</v>
      </c>
      <c r="C160" s="17"/>
      <c r="D160" s="17" t="s">
        <v>724</v>
      </c>
      <c r="E160" s="18">
        <v>291.71499999999997</v>
      </c>
      <c r="F160" s="17">
        <v>0.8</v>
      </c>
      <c r="G160" s="17" t="s">
        <v>725</v>
      </c>
      <c r="H160" t="s">
        <v>726</v>
      </c>
    </row>
    <row r="161" spans="1:8" ht="18" x14ac:dyDescent="0.35">
      <c r="A161" s="16" t="s">
        <v>727</v>
      </c>
      <c r="B161" s="17" t="s">
        <v>40</v>
      </c>
      <c r="C161" s="17" t="s">
        <v>728</v>
      </c>
      <c r="D161" s="17" t="s">
        <v>729</v>
      </c>
      <c r="E161" s="18">
        <v>263.10000000000002</v>
      </c>
      <c r="F161" s="17">
        <v>3.01</v>
      </c>
      <c r="G161" s="17" t="s">
        <v>730</v>
      </c>
      <c r="H161" t="s">
        <v>731</v>
      </c>
    </row>
    <row r="162" spans="1:8" ht="18" x14ac:dyDescent="0.35">
      <c r="A162" s="16" t="s">
        <v>732</v>
      </c>
      <c r="B162" s="17" t="s">
        <v>50</v>
      </c>
      <c r="C162" s="17"/>
      <c r="D162" s="17" t="s">
        <v>733</v>
      </c>
      <c r="E162" s="18">
        <v>402.225368</v>
      </c>
      <c r="F162" s="17">
        <v>4.92</v>
      </c>
      <c r="G162" s="17" t="s">
        <v>734</v>
      </c>
      <c r="H162" t="s">
        <v>735</v>
      </c>
    </row>
    <row r="163" spans="1:8" x14ac:dyDescent="0.25">
      <c r="A163" s="16" t="s">
        <v>736</v>
      </c>
      <c r="B163" s="17" t="s">
        <v>61</v>
      </c>
      <c r="C163" s="17" t="s">
        <v>101</v>
      </c>
      <c r="D163" s="17" t="s">
        <v>737</v>
      </c>
      <c r="E163" s="18">
        <v>492.10388799999998</v>
      </c>
      <c r="F163" s="17">
        <v>3.94</v>
      </c>
      <c r="G163" s="17" t="s">
        <v>738</v>
      </c>
      <c r="H163" t="s">
        <v>739</v>
      </c>
    </row>
    <row r="164" spans="1:8" ht="18" x14ac:dyDescent="0.35">
      <c r="A164" s="16" t="s">
        <v>740</v>
      </c>
      <c r="B164" s="17" t="s">
        <v>40</v>
      </c>
      <c r="C164" s="17" t="s">
        <v>87</v>
      </c>
      <c r="D164" s="17" t="s">
        <v>741</v>
      </c>
      <c r="E164" s="18">
        <v>290.10000000000002</v>
      </c>
      <c r="F164" s="17">
        <v>0.73</v>
      </c>
      <c r="G164" s="17" t="s">
        <v>742</v>
      </c>
      <c r="H164" t="s">
        <v>743</v>
      </c>
    </row>
    <row r="165" spans="1:8" x14ac:dyDescent="0.25">
      <c r="A165" s="16" t="s">
        <v>744</v>
      </c>
      <c r="B165" s="17" t="s">
        <v>61</v>
      </c>
      <c r="C165" s="17" t="s">
        <v>110</v>
      </c>
      <c r="D165" s="17" t="s">
        <v>745</v>
      </c>
      <c r="E165" s="18">
        <v>317.12948899999998</v>
      </c>
      <c r="F165" s="17">
        <v>4.1100000000000003</v>
      </c>
      <c r="G165" s="17" t="s">
        <v>746</v>
      </c>
      <c r="H165" t="s">
        <v>747</v>
      </c>
    </row>
    <row r="166" spans="1:8" ht="18" x14ac:dyDescent="0.35">
      <c r="A166" s="16" t="s">
        <v>748</v>
      </c>
      <c r="B166" s="17" t="s">
        <v>40</v>
      </c>
      <c r="C166" s="17" t="s">
        <v>82</v>
      </c>
      <c r="D166" s="17" t="s">
        <v>749</v>
      </c>
      <c r="E166" s="18">
        <v>435.2</v>
      </c>
      <c r="F166" s="17">
        <v>3.65</v>
      </c>
      <c r="G166" s="17" t="s">
        <v>750</v>
      </c>
      <c r="H166" t="s">
        <v>751</v>
      </c>
    </row>
    <row r="167" spans="1:8" ht="18" x14ac:dyDescent="0.35">
      <c r="A167" s="16" t="s">
        <v>752</v>
      </c>
      <c r="B167" s="17" t="s">
        <v>40</v>
      </c>
      <c r="C167" s="17" t="s">
        <v>77</v>
      </c>
      <c r="D167" s="17" t="s">
        <v>753</v>
      </c>
      <c r="E167" s="18">
        <v>277.2</v>
      </c>
      <c r="F167" s="17">
        <v>3.28</v>
      </c>
      <c r="G167" s="17" t="s">
        <v>754</v>
      </c>
      <c r="H167" t="s">
        <v>755</v>
      </c>
    </row>
    <row r="168" spans="1:8" x14ac:dyDescent="0.25">
      <c r="A168" s="16" t="s">
        <v>756</v>
      </c>
      <c r="B168" s="17" t="s">
        <v>40</v>
      </c>
      <c r="C168" s="17" t="s">
        <v>710</v>
      </c>
      <c r="D168" s="17" t="s">
        <v>757</v>
      </c>
      <c r="E168" s="18">
        <v>454.28315800000001</v>
      </c>
      <c r="F168" s="17">
        <v>4.8</v>
      </c>
      <c r="G168" s="17" t="s">
        <v>758</v>
      </c>
      <c r="H168" t="s">
        <v>759</v>
      </c>
    </row>
    <row r="169" spans="1:8" x14ac:dyDescent="0.25">
      <c r="A169" s="20"/>
      <c r="C169" s="21"/>
      <c r="D169" s="22"/>
      <c r="E169" s="23"/>
      <c r="F169" s="24"/>
      <c r="G169" s="19"/>
    </row>
  </sheetData>
  <mergeCells count="1">
    <mergeCell ref="A2:G2"/>
  </mergeCells>
  <hyperlinks>
    <hyperlink ref="C30" r:id="rId1" tooltip="Second-generation antihistamine" display="https://en.wikipedia.org/wiki/Second-generation_antihistamine" xr:uid="{00000000-0004-0000-0100-000000000000}"/>
    <hyperlink ref="D4" r:id="rId2" display="https://www.sigmaaldrich.com/catalog/search?term=29331-92-8&amp;interface=CAS%20No.&amp;N=0&amp;mode=partialmax&amp;lang=en&amp;region=SE&amp;focus=product" xr:uid="{00000000-0004-0000-0100-000001000000}"/>
    <hyperlink ref="D5" r:id="rId3" display="https://www.sigmaaldrich.com/catalog/search?term=3564-73-6&amp;interface=CAS%20No.&amp;N=0&amp;mode=partialmax&amp;lang=en&amp;region=SE&amp;focus=product" xr:uid="{00000000-0004-0000-0100-000002000000}"/>
    <hyperlink ref="D10" r:id="rId4" display="https://www.sigmaaldrich.com/catalog/search?term=117-96-4&amp;interface=CAS%20No.&amp;lang=en&amp;region=US&amp;focus=product" xr:uid="{00000000-0004-0000-0100-000003000000}"/>
    <hyperlink ref="D29" r:id="rId5" display="https://www.sigmaaldrich.com/catalog/search?term=36507-30-9&amp;interface=CAS%20No.&amp;lang=en&amp;region=US&amp;focus=product" xr:uid="{00000000-0004-0000-0100-000004000000}"/>
    <hyperlink ref="D33" r:id="rId6" display="https://www.sigmaaldrich.com/catalog/search?term=50-63-5&amp;interface=CAS%20No.&amp;lang=en&amp;region=US&amp;focus=product" xr:uid="{00000000-0004-0000-0100-000005000000}"/>
    <hyperlink ref="D40" r:id="rId7" display="https://www.sigmaaldrich.com/catalog/search?term=135046-48-9&amp;interface=CAS%20No.&amp;lang=en&amp;region=US&amp;focus=product" xr:uid="{00000000-0004-0000-0100-000006000000}"/>
    <hyperlink ref="D47" r:id="rId8" display="https://www.sigmaaldrich.com/catalog/search?term=6190-65-4&amp;interface=CAS%20No.&amp;lang=en&amp;region=US&amp;focus=product" xr:uid="{00000000-0004-0000-0100-000007000000}"/>
    <hyperlink ref="D52" r:id="rId9" display="https://www.sigmaaldrich.com/catalog/search?term=107-66-4&amp;interface=CAS%20No.&amp;lang=en&amp;region=US&amp;focus=product" xr:uid="{00000000-0004-0000-0100-000008000000}"/>
    <hyperlink ref="D91" r:id="rId10" display="https://www.sigmaaldrich.com/catalog/search?term=93-65-2&amp;interface=CAS%20No.&amp;lang=en&amp;region=US&amp;focus=product" xr:uid="{00000000-0004-0000-0100-000009000000}"/>
    <hyperlink ref="D94" r:id="rId11" display="https://www.sigmaaldrich.com/catalog/search?term=208465-21-8&amp;interface=CAS%20No.&amp;lang=en&amp;region=US&amp;focus=product" xr:uid="{00000000-0004-0000-0100-00000A000000}"/>
    <hyperlink ref="D103" r:id="rId12" display="https://www.sigmaaldrich.com/catalog/search?term=1623-15-0&amp;interface=CAS%20No.&amp;lang=en&amp;region=US&amp;focus=product" xr:uid="{00000000-0004-0000-0100-00000B000000}"/>
    <hyperlink ref="D104" r:id="rId13" display="https://www.sigmaaldrich.com/catalog/search?term=112-75-4&amp;interface=CAS%20No.&amp;lang=en&amp;region=US&amp;focus=product" xr:uid="{00000000-0004-0000-0100-00000C000000}"/>
    <hyperlink ref="D156" r:id="rId14" display="https://www.sigmaaldrich.com/catalog/search?term=112-60-7&amp;interface=CAS%20No.&amp;lang=en&amp;region=US&amp;focus=product" xr:uid="{00000000-0004-0000-0100-00000D000000}"/>
    <hyperlink ref="D157" r:id="rId15" display="https://www.sigmaaldrich.com/catalog/search?term=58-55-9&amp;interface=CAS%20No.&amp;lang=en&amp;region=US&amp;focus=product" xr:uid="{00000000-0004-0000-0100-00000E000000}"/>
    <hyperlink ref="D160" r:id="rId16" display="https://www.sigmaaldrich.com/catalog/search?term=153719-23-4&amp;interface=CAS%20No.&amp;lang=en&amp;region=US&amp;focus=product" xr:uid="{00000000-0004-0000-0100-00000F000000}"/>
    <hyperlink ref="A156" r:id="rId17" display="https://www.sigmaaldrich.com/catalog/substance/tetraethyleneglycol1942311260711" xr:uid="{00000000-0004-0000-0100-000010000000}"/>
    <hyperlink ref="A157" r:id="rId18" display="https://www.sigmaaldrich.com/catalog/substance/theophylline180165855911" xr:uid="{00000000-0004-0000-0100-000011000000}"/>
    <hyperlink ref="G48" r:id="rId19" location="query=C7H12ClN5" tooltip="Find all compounds that have this formula" display="https://pubchem.ncbi.nlm.nih.gov/ - query=C7H12ClN5" xr:uid="{00000000-0004-0000-0100-000012000000}"/>
    <hyperlink ref="G83" r:id="rId20" location="query=C22H46O6" tooltip="Find all compounds that have this formula" display="https://pubchem.ncbi.nlm.nih.gov/ - query=C22H46O6" xr:uid="{00000000-0004-0000-0100-000013000000}"/>
  </hyperlinks>
  <pageMargins left="0.7" right="0.7" top="0.75" bottom="0.75" header="0.3" footer="0.3"/>
  <pageSetup paperSize="9" orientation="portrait" r:id="rId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K160"/>
  <sheetViews>
    <sheetView zoomScaleNormal="100" workbookViewId="0">
      <pane xSplit="1" topLeftCell="B1" activePane="topRight" state="frozen"/>
      <selection pane="topRight" activeCell="M11" sqref="M11"/>
    </sheetView>
  </sheetViews>
  <sheetFormatPr defaultRowHeight="15" x14ac:dyDescent="0.25"/>
  <cols>
    <col min="1" max="1" width="43.7109375" style="3" customWidth="1"/>
    <col min="2" max="2" width="42.85546875" style="3" bestFit="1" customWidth="1"/>
    <col min="3" max="3" width="22.85546875" style="7" customWidth="1"/>
    <col min="4" max="4" width="21.5703125" style="7" customWidth="1"/>
    <col min="5" max="5" width="22.42578125" style="7" customWidth="1"/>
    <col min="6" max="6" width="20.85546875" style="7" customWidth="1"/>
    <col min="7" max="7" width="22" style="7" customWidth="1"/>
    <col min="8" max="8" width="21.7109375" style="7" customWidth="1"/>
    <col min="9" max="9" width="25" bestFit="1" customWidth="1"/>
    <col min="10" max="10" width="21.42578125" customWidth="1"/>
    <col min="11" max="13" width="19.5703125" bestFit="1" customWidth="1"/>
    <col min="14" max="14" width="23.85546875" bestFit="1" customWidth="1"/>
    <col min="15" max="15" width="20.5703125" bestFit="1" customWidth="1"/>
    <col min="16" max="16" width="27.5703125" bestFit="1" customWidth="1"/>
    <col min="17" max="18" width="19.5703125" bestFit="1" customWidth="1"/>
    <col min="19" max="19" width="22.5703125" bestFit="1" customWidth="1"/>
    <col min="20" max="20" width="25.42578125" bestFit="1" customWidth="1"/>
    <col min="21" max="21" width="24.42578125" bestFit="1" customWidth="1"/>
    <col min="22" max="22" width="19.5703125" bestFit="1" customWidth="1"/>
    <col min="23" max="23" width="23.5703125" bestFit="1" customWidth="1"/>
    <col min="24" max="24" width="21.85546875" bestFit="1" customWidth="1"/>
    <col min="25" max="25" width="15.5703125" bestFit="1" customWidth="1"/>
    <col min="26" max="26" width="18.5703125" bestFit="1" customWidth="1"/>
    <col min="27" max="27" width="17.140625" bestFit="1" customWidth="1"/>
    <col min="28" max="28" width="13.42578125" bestFit="1" customWidth="1"/>
    <col min="29" max="29" width="9.140625" bestFit="1" customWidth="1"/>
    <col min="30" max="30" width="12.5703125" bestFit="1" customWidth="1"/>
    <col min="31" max="31" width="9" bestFit="1" customWidth="1"/>
    <col min="32" max="32" width="10.5703125" bestFit="1" customWidth="1"/>
    <col min="33" max="33" width="9.140625" bestFit="1" customWidth="1"/>
    <col min="34" max="34" width="11.42578125" bestFit="1" customWidth="1"/>
    <col min="35" max="35" width="10" bestFit="1" customWidth="1"/>
    <col min="36" max="36" width="12.42578125" bestFit="1" customWidth="1"/>
    <col min="37" max="37" width="18.140625" style="2" bestFit="1" customWidth="1"/>
    <col min="38" max="38" width="20.5703125" bestFit="1" customWidth="1"/>
    <col min="39" max="39" width="21.140625" customWidth="1"/>
    <col min="40" max="40" width="24" bestFit="1" customWidth="1"/>
    <col min="41" max="41" width="29.42578125" bestFit="1" customWidth="1"/>
    <col min="42" max="42" width="17" bestFit="1" customWidth="1"/>
    <col min="43" max="43" width="10.42578125" bestFit="1" customWidth="1"/>
    <col min="44" max="44" width="15.5703125" customWidth="1"/>
    <col min="45" max="45" width="13.85546875" bestFit="1" customWidth="1"/>
    <col min="46" max="46" width="22.42578125" bestFit="1" customWidth="1"/>
    <col min="47" max="47" width="8.5703125" bestFit="1" customWidth="1"/>
    <col min="48" max="48" width="13.85546875" bestFit="1" customWidth="1"/>
    <col min="49" max="50" width="11.42578125" bestFit="1" customWidth="1"/>
    <col min="51" max="51" width="10.42578125" bestFit="1" customWidth="1"/>
    <col min="52" max="52" width="10.5703125" bestFit="1" customWidth="1"/>
    <col min="53" max="54" width="10.42578125" bestFit="1" customWidth="1"/>
    <col min="55" max="55" width="11.140625" bestFit="1" customWidth="1"/>
    <col min="56" max="56" width="8.5703125" bestFit="1" customWidth="1"/>
    <col min="57" max="57" width="9.42578125" bestFit="1" customWidth="1"/>
    <col min="58" max="58" width="16.85546875" bestFit="1" customWidth="1"/>
    <col min="59" max="59" width="11.85546875" bestFit="1" customWidth="1"/>
    <col min="60" max="60" width="7.85546875" bestFit="1" customWidth="1"/>
    <col min="61" max="61" width="19.42578125" bestFit="1" customWidth="1"/>
    <col min="62" max="62" width="11.5703125" bestFit="1" customWidth="1"/>
    <col min="63" max="63" width="9.140625" bestFit="1" customWidth="1"/>
    <col min="64" max="64" width="12" bestFit="1" customWidth="1"/>
    <col min="65" max="65" width="21.85546875" bestFit="1" customWidth="1"/>
    <col min="66" max="66" width="13.140625" bestFit="1" customWidth="1"/>
    <col min="67" max="67" width="15" bestFit="1" customWidth="1"/>
  </cols>
  <sheetData>
    <row r="1" spans="1:9" ht="21" x14ac:dyDescent="0.35">
      <c r="A1" s="139" t="s">
        <v>14</v>
      </c>
    </row>
    <row r="2" spans="1:9" ht="21" x14ac:dyDescent="0.35">
      <c r="A2" s="139"/>
    </row>
    <row r="3" spans="1:9" x14ac:dyDescent="0.25">
      <c r="A3" s="5" t="s">
        <v>760</v>
      </c>
      <c r="B3" s="1" t="s">
        <v>32</v>
      </c>
      <c r="C3" s="9" t="s">
        <v>761</v>
      </c>
      <c r="D3" s="9" t="s">
        <v>762</v>
      </c>
      <c r="E3" s="9" t="s">
        <v>763</v>
      </c>
      <c r="F3" s="9" t="s">
        <v>764</v>
      </c>
      <c r="G3" s="9" t="s">
        <v>765</v>
      </c>
      <c r="H3" s="9" t="s">
        <v>766</v>
      </c>
      <c r="I3" s="126" t="s">
        <v>767</v>
      </c>
    </row>
    <row r="4" spans="1:9" ht="18.75" x14ac:dyDescent="0.3">
      <c r="C4" s="6" t="s">
        <v>17639</v>
      </c>
      <c r="D4" s="6" t="s">
        <v>17640</v>
      </c>
      <c r="E4" s="6" t="s">
        <v>17641</v>
      </c>
      <c r="F4" s="6" t="s">
        <v>17642</v>
      </c>
      <c r="G4" s="6" t="s">
        <v>17643</v>
      </c>
      <c r="H4" s="6" t="s">
        <v>17644</v>
      </c>
      <c r="I4" s="27" t="s">
        <v>768</v>
      </c>
    </row>
    <row r="5" spans="1:9" x14ac:dyDescent="0.25">
      <c r="A5" s="1" t="s">
        <v>45</v>
      </c>
      <c r="B5" s="1" t="s">
        <v>40</v>
      </c>
      <c r="C5" s="125" t="s">
        <v>769</v>
      </c>
      <c r="D5" s="125" t="s">
        <v>769</v>
      </c>
      <c r="E5" s="125" t="s">
        <v>769</v>
      </c>
      <c r="F5" s="125" t="s">
        <v>769</v>
      </c>
      <c r="G5" s="125" t="s">
        <v>769</v>
      </c>
      <c r="H5" s="125" t="s">
        <v>769</v>
      </c>
    </row>
    <row r="6" spans="1:9" x14ac:dyDescent="0.25">
      <c r="A6" s="1" t="s">
        <v>770</v>
      </c>
      <c r="B6" s="1" t="s">
        <v>56</v>
      </c>
      <c r="C6" s="7">
        <v>13</v>
      </c>
      <c r="D6" s="7">
        <v>24</v>
      </c>
      <c r="E6" s="7">
        <v>6.7</v>
      </c>
      <c r="F6" s="7">
        <v>39</v>
      </c>
      <c r="G6" s="7">
        <v>8.35</v>
      </c>
      <c r="H6" s="7">
        <v>46</v>
      </c>
    </row>
    <row r="7" spans="1:9" x14ac:dyDescent="0.25">
      <c r="A7" s="1" t="s">
        <v>60</v>
      </c>
      <c r="B7" s="1" t="s">
        <v>61</v>
      </c>
      <c r="C7" s="126" t="s">
        <v>771</v>
      </c>
      <c r="D7" s="126" t="s">
        <v>771</v>
      </c>
      <c r="E7" s="126" t="s">
        <v>771</v>
      </c>
      <c r="F7" s="126" t="s">
        <v>771</v>
      </c>
      <c r="G7" s="126" t="s">
        <v>771</v>
      </c>
      <c r="H7" s="126" t="s">
        <v>771</v>
      </c>
    </row>
    <row r="8" spans="1:9" x14ac:dyDescent="0.25">
      <c r="A8" s="1" t="s">
        <v>772</v>
      </c>
      <c r="B8" s="1" t="s">
        <v>50</v>
      </c>
      <c r="C8" s="7" t="s">
        <v>773</v>
      </c>
      <c r="D8" s="7" t="s">
        <v>773</v>
      </c>
      <c r="E8" s="7">
        <v>965</v>
      </c>
      <c r="F8" s="126" t="s">
        <v>773</v>
      </c>
      <c r="G8" s="7">
        <v>5850</v>
      </c>
      <c r="H8" s="7" t="s">
        <v>773</v>
      </c>
    </row>
    <row r="9" spans="1:9" x14ac:dyDescent="0.25">
      <c r="A9" s="4" t="s">
        <v>66</v>
      </c>
      <c r="B9" s="1" t="s">
        <v>40</v>
      </c>
      <c r="C9" s="7">
        <v>11</v>
      </c>
      <c r="D9" s="7">
        <v>14</v>
      </c>
      <c r="E9" s="7">
        <v>9.1</v>
      </c>
      <c r="F9" s="7">
        <v>12</v>
      </c>
      <c r="G9" s="7">
        <v>7.75</v>
      </c>
      <c r="H9" s="7">
        <v>5.6</v>
      </c>
    </row>
    <row r="10" spans="1:9" x14ac:dyDescent="0.25">
      <c r="A10" s="1" t="s">
        <v>71</v>
      </c>
      <c r="B10" s="1" t="s">
        <v>380</v>
      </c>
      <c r="C10" s="7">
        <v>640</v>
      </c>
      <c r="D10" s="7">
        <v>1100</v>
      </c>
      <c r="E10" s="7">
        <v>835</v>
      </c>
      <c r="F10" s="7">
        <v>2250</v>
      </c>
      <c r="G10" s="7">
        <v>1760</v>
      </c>
      <c r="H10" s="7">
        <v>6400</v>
      </c>
    </row>
    <row r="11" spans="1:9" x14ac:dyDescent="0.25">
      <c r="A11" s="4" t="s">
        <v>76</v>
      </c>
      <c r="B11" s="1" t="s">
        <v>40</v>
      </c>
      <c r="C11" s="7">
        <v>14</v>
      </c>
      <c r="D11" s="7">
        <v>49</v>
      </c>
      <c r="E11" s="7">
        <v>23.5</v>
      </c>
      <c r="F11" s="7">
        <v>28</v>
      </c>
      <c r="G11" s="7">
        <v>21</v>
      </c>
      <c r="H11" s="7">
        <v>24</v>
      </c>
    </row>
    <row r="12" spans="1:9" x14ac:dyDescent="0.25">
      <c r="A12" s="1" t="s">
        <v>81</v>
      </c>
      <c r="B12" s="1" t="s">
        <v>40</v>
      </c>
      <c r="C12" s="7">
        <v>6.6</v>
      </c>
      <c r="D12" s="7">
        <v>7.7</v>
      </c>
      <c r="E12" s="7">
        <v>22</v>
      </c>
      <c r="F12" s="7">
        <v>10.4</v>
      </c>
      <c r="G12" s="7">
        <v>15</v>
      </c>
      <c r="H12" s="7">
        <v>1.1000000000000001</v>
      </c>
    </row>
    <row r="13" spans="1:9" x14ac:dyDescent="0.25">
      <c r="A13" s="4" t="s">
        <v>774</v>
      </c>
      <c r="B13" s="1" t="s">
        <v>40</v>
      </c>
      <c r="C13" s="7">
        <v>160</v>
      </c>
      <c r="D13" s="7">
        <v>210</v>
      </c>
      <c r="E13" s="7">
        <v>120</v>
      </c>
      <c r="F13" s="7">
        <v>150</v>
      </c>
      <c r="G13" s="7">
        <v>175</v>
      </c>
      <c r="H13" s="7">
        <v>130</v>
      </c>
    </row>
    <row r="14" spans="1:9" x14ac:dyDescent="0.25">
      <c r="A14" s="1" t="s">
        <v>91</v>
      </c>
      <c r="B14" s="1" t="s">
        <v>40</v>
      </c>
      <c r="C14" s="7">
        <v>940</v>
      </c>
      <c r="D14" s="7">
        <v>880</v>
      </c>
      <c r="E14" s="7">
        <v>700</v>
      </c>
      <c r="F14" s="7">
        <v>955</v>
      </c>
      <c r="G14" s="7">
        <v>910</v>
      </c>
      <c r="H14" s="7">
        <v>270</v>
      </c>
    </row>
    <row r="15" spans="1:9" x14ac:dyDescent="0.25">
      <c r="A15" s="4" t="s">
        <v>775</v>
      </c>
      <c r="B15" s="1" t="s">
        <v>40</v>
      </c>
      <c r="C15" s="7">
        <v>180</v>
      </c>
      <c r="D15" s="7">
        <v>52</v>
      </c>
      <c r="E15" s="7">
        <v>220</v>
      </c>
      <c r="F15" s="7">
        <v>29</v>
      </c>
      <c r="G15" s="7">
        <v>175</v>
      </c>
      <c r="H15" s="7" t="s">
        <v>776</v>
      </c>
    </row>
    <row r="16" spans="1:9" x14ac:dyDescent="0.25">
      <c r="A16" s="1" t="s">
        <v>100</v>
      </c>
      <c r="B16" s="1" t="s">
        <v>61</v>
      </c>
      <c r="C16" s="7" t="s">
        <v>771</v>
      </c>
      <c r="D16" s="7" t="s">
        <v>771</v>
      </c>
      <c r="E16" s="126" t="s">
        <v>771</v>
      </c>
      <c r="F16" s="126" t="s">
        <v>771</v>
      </c>
      <c r="G16" s="126" t="s">
        <v>771</v>
      </c>
      <c r="H16" s="7" t="s">
        <v>771</v>
      </c>
    </row>
    <row r="17" spans="1:8" x14ac:dyDescent="0.25">
      <c r="A17" s="4" t="s">
        <v>105</v>
      </c>
      <c r="B17" s="1" t="s">
        <v>40</v>
      </c>
      <c r="C17" s="7">
        <v>12</v>
      </c>
      <c r="D17" s="7">
        <v>17</v>
      </c>
      <c r="E17" s="7">
        <v>40</v>
      </c>
      <c r="F17" s="7">
        <v>78</v>
      </c>
      <c r="G17" s="7">
        <v>40</v>
      </c>
      <c r="H17" s="7">
        <v>79</v>
      </c>
    </row>
    <row r="18" spans="1:8" x14ac:dyDescent="0.25">
      <c r="A18" s="1" t="s">
        <v>109</v>
      </c>
      <c r="B18" s="1" t="s">
        <v>61</v>
      </c>
      <c r="C18" s="7" t="s">
        <v>777</v>
      </c>
      <c r="D18" s="7" t="s">
        <v>777</v>
      </c>
      <c r="E18" s="7">
        <v>2.1</v>
      </c>
      <c r="F18" s="7">
        <v>2.25</v>
      </c>
      <c r="G18" s="7">
        <v>1.8</v>
      </c>
      <c r="H18" s="7" t="s">
        <v>777</v>
      </c>
    </row>
    <row r="19" spans="1:8" x14ac:dyDescent="0.25">
      <c r="A19" s="1" t="s">
        <v>114</v>
      </c>
      <c r="B19" s="1" t="s">
        <v>61</v>
      </c>
      <c r="C19" s="7">
        <v>91</v>
      </c>
      <c r="D19" s="7">
        <v>100</v>
      </c>
      <c r="E19" s="7">
        <v>81.5</v>
      </c>
      <c r="F19" s="7">
        <v>115</v>
      </c>
      <c r="G19" s="7">
        <v>83.5</v>
      </c>
      <c r="H19" s="7">
        <v>78</v>
      </c>
    </row>
    <row r="20" spans="1:8" x14ac:dyDescent="0.25">
      <c r="A20" s="1" t="s">
        <v>119</v>
      </c>
      <c r="B20" s="1" t="s">
        <v>56</v>
      </c>
      <c r="C20" s="7">
        <v>540</v>
      </c>
      <c r="D20" s="7">
        <v>220</v>
      </c>
      <c r="E20" s="7">
        <v>110</v>
      </c>
      <c r="F20" s="7">
        <v>86</v>
      </c>
      <c r="G20" s="7">
        <v>120</v>
      </c>
      <c r="H20" s="7">
        <v>45</v>
      </c>
    </row>
    <row r="21" spans="1:8" x14ac:dyDescent="0.25">
      <c r="A21" s="4" t="s">
        <v>124</v>
      </c>
      <c r="B21" s="1" t="s">
        <v>40</v>
      </c>
      <c r="C21" s="7">
        <v>10</v>
      </c>
      <c r="D21" s="7">
        <v>5.7</v>
      </c>
      <c r="E21" s="7">
        <v>59</v>
      </c>
      <c r="F21" s="7">
        <v>50</v>
      </c>
      <c r="G21" s="7">
        <v>138.5</v>
      </c>
      <c r="H21" s="7">
        <v>49</v>
      </c>
    </row>
    <row r="22" spans="1:8" x14ac:dyDescent="0.25">
      <c r="A22" s="1" t="s">
        <v>129</v>
      </c>
      <c r="B22" s="4" t="s">
        <v>130</v>
      </c>
      <c r="C22" s="7">
        <v>290</v>
      </c>
      <c r="D22" s="7">
        <v>530</v>
      </c>
      <c r="E22" s="7">
        <v>160</v>
      </c>
      <c r="F22" s="7">
        <v>240</v>
      </c>
      <c r="G22" s="7">
        <v>175</v>
      </c>
      <c r="H22" s="7">
        <v>230</v>
      </c>
    </row>
    <row r="23" spans="1:8" x14ac:dyDescent="0.25">
      <c r="A23" s="1" t="s">
        <v>134</v>
      </c>
      <c r="B23" s="1" t="s">
        <v>40</v>
      </c>
      <c r="C23" s="7">
        <v>50</v>
      </c>
      <c r="D23" s="7">
        <v>88</v>
      </c>
      <c r="E23" s="7">
        <v>130</v>
      </c>
      <c r="F23" s="7">
        <v>215</v>
      </c>
      <c r="G23" s="7">
        <v>58</v>
      </c>
      <c r="H23" s="7">
        <v>37</v>
      </c>
    </row>
    <row r="24" spans="1:8" x14ac:dyDescent="0.25">
      <c r="A24" s="1" t="s">
        <v>138</v>
      </c>
      <c r="B24" s="1" t="s">
        <v>61</v>
      </c>
      <c r="C24" s="7">
        <v>3.3</v>
      </c>
      <c r="D24" s="7">
        <v>3.8</v>
      </c>
      <c r="E24" s="7">
        <v>3.9</v>
      </c>
      <c r="F24" s="7">
        <v>3.3</v>
      </c>
      <c r="G24" s="7">
        <v>2.1</v>
      </c>
      <c r="H24" s="7">
        <v>2.4</v>
      </c>
    </row>
    <row r="25" spans="1:8" x14ac:dyDescent="0.25">
      <c r="A25" s="1" t="s">
        <v>142</v>
      </c>
      <c r="B25" s="1" t="s">
        <v>143</v>
      </c>
      <c r="C25" s="7">
        <v>660</v>
      </c>
      <c r="D25" s="7">
        <v>250</v>
      </c>
      <c r="E25" s="7">
        <v>565</v>
      </c>
      <c r="F25" s="7">
        <v>81.5</v>
      </c>
      <c r="G25" s="7">
        <v>565</v>
      </c>
      <c r="H25" s="7">
        <v>37</v>
      </c>
    </row>
    <row r="26" spans="1:8" x14ac:dyDescent="0.25">
      <c r="A26" s="4" t="s">
        <v>147</v>
      </c>
      <c r="B26" s="4" t="s">
        <v>148</v>
      </c>
      <c r="C26" s="7">
        <v>52000</v>
      </c>
      <c r="D26" s="7">
        <v>2600</v>
      </c>
      <c r="E26" s="7">
        <v>51500</v>
      </c>
      <c r="F26" s="7">
        <v>46.5</v>
      </c>
      <c r="G26" s="7">
        <v>58500</v>
      </c>
      <c r="H26" s="7">
        <v>66</v>
      </c>
    </row>
    <row r="27" spans="1:8" x14ac:dyDescent="0.25">
      <c r="A27" s="1" t="s">
        <v>152</v>
      </c>
      <c r="B27" s="1" t="s">
        <v>778</v>
      </c>
      <c r="C27" s="7" t="s">
        <v>779</v>
      </c>
      <c r="D27" s="7" t="s">
        <v>779</v>
      </c>
      <c r="E27" s="126" t="s">
        <v>779</v>
      </c>
      <c r="F27" s="126" t="s">
        <v>779</v>
      </c>
      <c r="G27" s="126" t="s">
        <v>779</v>
      </c>
      <c r="H27" s="7" t="s">
        <v>779</v>
      </c>
    </row>
    <row r="28" spans="1:8" x14ac:dyDescent="0.25">
      <c r="A28" s="4" t="s">
        <v>156</v>
      </c>
      <c r="B28" s="1" t="s">
        <v>40</v>
      </c>
      <c r="C28" s="7">
        <v>270</v>
      </c>
      <c r="D28" s="7">
        <v>580</v>
      </c>
      <c r="E28" s="7">
        <v>125</v>
      </c>
      <c r="F28" s="7">
        <v>240</v>
      </c>
      <c r="G28" s="7">
        <v>110</v>
      </c>
      <c r="H28" s="7">
        <v>150</v>
      </c>
    </row>
    <row r="29" spans="1:8" x14ac:dyDescent="0.25">
      <c r="A29" s="1" t="s">
        <v>780</v>
      </c>
      <c r="B29" s="1" t="s">
        <v>40</v>
      </c>
      <c r="C29" s="7">
        <v>200</v>
      </c>
      <c r="D29" s="7">
        <v>360</v>
      </c>
      <c r="E29" s="7">
        <v>130</v>
      </c>
      <c r="F29" s="7">
        <v>260</v>
      </c>
      <c r="G29" s="7">
        <v>145</v>
      </c>
      <c r="H29" s="7">
        <v>400</v>
      </c>
    </row>
    <row r="30" spans="1:8" x14ac:dyDescent="0.25">
      <c r="A30" s="1" t="s">
        <v>165</v>
      </c>
      <c r="B30" s="1" t="s">
        <v>40</v>
      </c>
      <c r="C30" s="7">
        <v>160</v>
      </c>
      <c r="D30" s="7">
        <v>320</v>
      </c>
      <c r="E30" s="7">
        <v>110</v>
      </c>
      <c r="F30" s="7">
        <v>180</v>
      </c>
      <c r="G30" s="7">
        <v>150</v>
      </c>
      <c r="H30" s="7">
        <v>190</v>
      </c>
    </row>
    <row r="31" spans="1:8" x14ac:dyDescent="0.25">
      <c r="A31" s="4" t="s">
        <v>170</v>
      </c>
      <c r="B31" s="1" t="s">
        <v>40</v>
      </c>
      <c r="C31" s="7" t="s">
        <v>781</v>
      </c>
      <c r="D31" s="7" t="s">
        <v>781</v>
      </c>
      <c r="E31" s="7">
        <v>7.8</v>
      </c>
      <c r="F31" s="7">
        <v>8</v>
      </c>
      <c r="G31" s="126" t="s">
        <v>781</v>
      </c>
      <c r="H31" s="7" t="s">
        <v>781</v>
      </c>
    </row>
    <row r="32" spans="1:8" x14ac:dyDescent="0.25">
      <c r="A32" s="1" t="s">
        <v>178</v>
      </c>
      <c r="B32" s="1" t="s">
        <v>179</v>
      </c>
      <c r="C32" s="7" t="s">
        <v>782</v>
      </c>
      <c r="D32" s="7" t="s">
        <v>782</v>
      </c>
      <c r="E32" s="126" t="s">
        <v>782</v>
      </c>
      <c r="F32" s="7">
        <v>1.35</v>
      </c>
      <c r="G32" s="7">
        <v>0.95</v>
      </c>
      <c r="H32" s="7">
        <v>1.2</v>
      </c>
    </row>
    <row r="33" spans="1:8" x14ac:dyDescent="0.25">
      <c r="A33" s="1" t="s">
        <v>183</v>
      </c>
      <c r="B33" s="4" t="s">
        <v>184</v>
      </c>
      <c r="C33" s="7">
        <v>7.4</v>
      </c>
      <c r="D33" s="7" t="s">
        <v>783</v>
      </c>
      <c r="E33" s="7">
        <v>18.5</v>
      </c>
      <c r="F33" s="7">
        <v>6.3</v>
      </c>
      <c r="G33" s="7">
        <v>11.5</v>
      </c>
      <c r="H33" s="7" t="s">
        <v>783</v>
      </c>
    </row>
    <row r="34" spans="1:8" x14ac:dyDescent="0.25">
      <c r="A34" s="4" t="s">
        <v>784</v>
      </c>
      <c r="B34" s="1" t="s">
        <v>40</v>
      </c>
      <c r="C34" s="7">
        <v>8.8000000000000007</v>
      </c>
      <c r="D34" s="7">
        <v>7.9</v>
      </c>
      <c r="E34" s="7">
        <v>5.2</v>
      </c>
      <c r="F34" s="7">
        <v>35</v>
      </c>
      <c r="G34" s="7">
        <v>490</v>
      </c>
      <c r="H34" s="7">
        <v>48</v>
      </c>
    </row>
    <row r="35" spans="1:8" x14ac:dyDescent="0.25">
      <c r="A35" s="4" t="s">
        <v>192</v>
      </c>
      <c r="B35" s="1" t="s">
        <v>40</v>
      </c>
      <c r="C35" s="7">
        <v>55</v>
      </c>
      <c r="D35" s="7">
        <v>220</v>
      </c>
      <c r="E35" s="7">
        <v>145</v>
      </c>
      <c r="F35" s="7">
        <v>220</v>
      </c>
      <c r="G35" s="7">
        <v>200</v>
      </c>
      <c r="H35" s="7">
        <v>340</v>
      </c>
    </row>
    <row r="36" spans="1:8" x14ac:dyDescent="0.25">
      <c r="A36" s="4" t="s">
        <v>196</v>
      </c>
      <c r="B36" s="1" t="s">
        <v>40</v>
      </c>
      <c r="C36" s="7">
        <v>32</v>
      </c>
      <c r="D36" s="7">
        <v>75</v>
      </c>
      <c r="E36" s="7">
        <v>37</v>
      </c>
      <c r="F36" s="7">
        <v>29.5</v>
      </c>
      <c r="G36" s="7">
        <v>37</v>
      </c>
      <c r="H36" s="7">
        <v>32</v>
      </c>
    </row>
    <row r="37" spans="1:8" x14ac:dyDescent="0.25">
      <c r="A37" s="1" t="s">
        <v>200</v>
      </c>
      <c r="B37" s="1" t="s">
        <v>201</v>
      </c>
      <c r="C37" s="7">
        <v>11</v>
      </c>
      <c r="D37" s="7">
        <v>17</v>
      </c>
      <c r="E37" s="7">
        <v>20</v>
      </c>
      <c r="F37" s="7">
        <v>22.5</v>
      </c>
      <c r="G37" s="7">
        <v>43.5</v>
      </c>
      <c r="H37" s="7">
        <v>21</v>
      </c>
    </row>
    <row r="38" spans="1:8" x14ac:dyDescent="0.25">
      <c r="A38" s="4" t="s">
        <v>205</v>
      </c>
      <c r="B38" s="1" t="s">
        <v>40</v>
      </c>
      <c r="C38" s="7">
        <v>41</v>
      </c>
      <c r="D38" s="7">
        <v>110</v>
      </c>
      <c r="E38" s="7">
        <v>12</v>
      </c>
      <c r="F38" s="7">
        <v>64</v>
      </c>
      <c r="G38" s="7">
        <v>9.3500000000000014</v>
      </c>
      <c r="H38" s="7">
        <v>81</v>
      </c>
    </row>
    <row r="39" spans="1:8" x14ac:dyDescent="0.25">
      <c r="A39" s="1" t="s">
        <v>209</v>
      </c>
      <c r="B39" s="1" t="s">
        <v>785</v>
      </c>
      <c r="C39" s="7">
        <v>16</v>
      </c>
      <c r="D39" s="7">
        <v>19</v>
      </c>
      <c r="E39" s="7">
        <v>13.5</v>
      </c>
      <c r="F39" s="7">
        <v>18</v>
      </c>
      <c r="G39" s="7">
        <v>1.7</v>
      </c>
      <c r="H39" s="7">
        <v>2.2000000000000002</v>
      </c>
    </row>
    <row r="40" spans="1:8" x14ac:dyDescent="0.25">
      <c r="A40" s="1" t="s">
        <v>214</v>
      </c>
      <c r="B40" s="1" t="s">
        <v>215</v>
      </c>
      <c r="C40" s="7">
        <v>13</v>
      </c>
      <c r="D40" s="7">
        <v>8.8000000000000007</v>
      </c>
      <c r="E40" s="7">
        <v>20</v>
      </c>
      <c r="F40" s="7">
        <v>13</v>
      </c>
      <c r="G40" s="7">
        <v>43.5</v>
      </c>
      <c r="H40" s="7">
        <v>38</v>
      </c>
    </row>
    <row r="41" spans="1:8" x14ac:dyDescent="0.25">
      <c r="A41" s="1" t="s">
        <v>219</v>
      </c>
      <c r="B41" s="4" t="s">
        <v>220</v>
      </c>
      <c r="C41" s="7">
        <v>300</v>
      </c>
      <c r="D41" s="7">
        <v>260</v>
      </c>
      <c r="E41" s="7">
        <v>335</v>
      </c>
      <c r="F41" s="7">
        <v>410</v>
      </c>
      <c r="G41" s="7">
        <v>440</v>
      </c>
      <c r="H41" s="7">
        <v>97</v>
      </c>
    </row>
    <row r="42" spans="1:8" x14ac:dyDescent="0.25">
      <c r="A42" s="1" t="s">
        <v>224</v>
      </c>
      <c r="B42" s="1" t="s">
        <v>61</v>
      </c>
      <c r="C42" s="7">
        <v>3</v>
      </c>
      <c r="D42" s="7" t="s">
        <v>777</v>
      </c>
      <c r="E42" s="7">
        <v>3.95</v>
      </c>
      <c r="F42" s="126" t="s">
        <v>777</v>
      </c>
      <c r="G42" s="7">
        <v>5.6999999999999993</v>
      </c>
      <c r="H42" s="7" t="s">
        <v>777</v>
      </c>
    </row>
    <row r="43" spans="1:8" x14ac:dyDescent="0.25">
      <c r="A43" s="1" t="s">
        <v>232</v>
      </c>
      <c r="B43" s="1" t="s">
        <v>786</v>
      </c>
      <c r="C43" s="7">
        <v>80</v>
      </c>
      <c r="D43" s="7">
        <v>8</v>
      </c>
      <c r="E43" s="7">
        <v>120</v>
      </c>
      <c r="F43" s="7">
        <v>3.1</v>
      </c>
      <c r="G43" s="7">
        <v>185</v>
      </c>
      <c r="H43" s="7" t="s">
        <v>787</v>
      </c>
    </row>
    <row r="44" spans="1:8" x14ac:dyDescent="0.25">
      <c r="A44" s="1" t="s">
        <v>788</v>
      </c>
      <c r="B44" s="1" t="s">
        <v>61</v>
      </c>
      <c r="C44" s="7">
        <v>78</v>
      </c>
      <c r="D44" s="7">
        <v>160</v>
      </c>
      <c r="E44" s="7">
        <v>120</v>
      </c>
      <c r="F44" s="7">
        <v>440</v>
      </c>
      <c r="G44" s="7">
        <v>170</v>
      </c>
      <c r="H44" s="7">
        <v>76</v>
      </c>
    </row>
    <row r="45" spans="1:8" x14ac:dyDescent="0.25">
      <c r="A45" s="1" t="s">
        <v>789</v>
      </c>
      <c r="B45" s="1" t="s">
        <v>50</v>
      </c>
      <c r="C45" s="7">
        <v>300</v>
      </c>
      <c r="D45" s="7">
        <v>100</v>
      </c>
      <c r="E45" s="7">
        <v>280</v>
      </c>
      <c r="F45" s="7">
        <v>135</v>
      </c>
      <c r="G45" s="7">
        <v>1300</v>
      </c>
      <c r="H45" s="7">
        <v>6.2</v>
      </c>
    </row>
    <row r="46" spans="1:8" x14ac:dyDescent="0.25">
      <c r="A46" s="1" t="s">
        <v>242</v>
      </c>
      <c r="B46" s="1" t="s">
        <v>61</v>
      </c>
      <c r="C46" s="7" t="s">
        <v>777</v>
      </c>
      <c r="D46" s="7" t="s">
        <v>777</v>
      </c>
      <c r="E46" s="126" t="s">
        <v>777</v>
      </c>
      <c r="F46" s="126" t="s">
        <v>777</v>
      </c>
      <c r="G46" s="126" t="s">
        <v>777</v>
      </c>
      <c r="H46" s="7" t="s">
        <v>777</v>
      </c>
    </row>
    <row r="47" spans="1:8" x14ac:dyDescent="0.25">
      <c r="A47" s="1" t="s">
        <v>790</v>
      </c>
      <c r="B47" s="1" t="s">
        <v>61</v>
      </c>
      <c r="C47" s="7">
        <v>2.1</v>
      </c>
      <c r="D47" s="7">
        <v>1.7</v>
      </c>
      <c r="E47" s="126" t="s">
        <v>791</v>
      </c>
      <c r="F47" s="126" t="s">
        <v>791</v>
      </c>
      <c r="G47" s="126" t="s">
        <v>791</v>
      </c>
      <c r="H47" s="7" t="s">
        <v>791</v>
      </c>
    </row>
    <row r="48" spans="1:8" x14ac:dyDescent="0.25">
      <c r="A48" s="4" t="s">
        <v>792</v>
      </c>
      <c r="B48" s="1" t="s">
        <v>40</v>
      </c>
      <c r="C48" s="7">
        <v>18</v>
      </c>
      <c r="D48" s="7">
        <v>76</v>
      </c>
      <c r="E48" s="7">
        <v>48</v>
      </c>
      <c r="F48" s="7">
        <v>76.5</v>
      </c>
      <c r="G48" s="7">
        <v>69</v>
      </c>
      <c r="H48" s="7">
        <v>92</v>
      </c>
    </row>
    <row r="49" spans="1:8" x14ac:dyDescent="0.25">
      <c r="A49" s="4" t="s">
        <v>251</v>
      </c>
      <c r="B49" s="1" t="s">
        <v>40</v>
      </c>
      <c r="C49" s="7">
        <v>720</v>
      </c>
      <c r="D49" s="7">
        <v>590</v>
      </c>
      <c r="E49" s="7">
        <v>890</v>
      </c>
      <c r="F49" s="7">
        <v>940</v>
      </c>
      <c r="G49" s="7">
        <v>930</v>
      </c>
      <c r="H49" s="7">
        <v>1100</v>
      </c>
    </row>
    <row r="50" spans="1:8" x14ac:dyDescent="0.25">
      <c r="A50" s="1" t="s">
        <v>793</v>
      </c>
      <c r="B50" s="1" t="s">
        <v>40</v>
      </c>
      <c r="C50" s="7">
        <v>230</v>
      </c>
      <c r="D50" s="7">
        <v>420</v>
      </c>
      <c r="E50" s="7">
        <v>135</v>
      </c>
      <c r="F50" s="7">
        <v>220</v>
      </c>
      <c r="G50" s="7">
        <v>95.5</v>
      </c>
      <c r="H50" s="7">
        <v>34</v>
      </c>
    </row>
    <row r="51" spans="1:8" x14ac:dyDescent="0.25">
      <c r="A51" s="4" t="s">
        <v>259</v>
      </c>
      <c r="B51" s="1" t="s">
        <v>40</v>
      </c>
      <c r="C51" s="7" t="s">
        <v>794</v>
      </c>
      <c r="D51" s="7" t="s">
        <v>794</v>
      </c>
      <c r="E51" s="126" t="s">
        <v>794</v>
      </c>
      <c r="F51" s="126" t="s">
        <v>794</v>
      </c>
      <c r="G51" s="126" t="s">
        <v>794</v>
      </c>
      <c r="H51" s="7" t="s">
        <v>794</v>
      </c>
    </row>
    <row r="52" spans="1:8" x14ac:dyDescent="0.25">
      <c r="A52" s="1" t="s">
        <v>264</v>
      </c>
      <c r="B52" s="1" t="s">
        <v>50</v>
      </c>
      <c r="C52" s="7">
        <v>60</v>
      </c>
      <c r="D52" s="7">
        <v>54</v>
      </c>
      <c r="E52" s="7">
        <v>78</v>
      </c>
      <c r="F52" s="7">
        <v>190</v>
      </c>
      <c r="G52" s="7">
        <v>80</v>
      </c>
      <c r="H52" s="7">
        <v>63</v>
      </c>
    </row>
    <row r="53" spans="1:8" x14ac:dyDescent="0.25">
      <c r="A53" s="1" t="s">
        <v>268</v>
      </c>
      <c r="B53" s="1" t="s">
        <v>40</v>
      </c>
      <c r="C53" s="7">
        <v>260</v>
      </c>
      <c r="D53" s="7">
        <v>540</v>
      </c>
      <c r="E53" s="7">
        <v>215</v>
      </c>
      <c r="F53" s="7">
        <v>785</v>
      </c>
      <c r="G53" s="7">
        <v>94.5</v>
      </c>
      <c r="H53" s="7">
        <v>880</v>
      </c>
    </row>
    <row r="54" spans="1:8" x14ac:dyDescent="0.25">
      <c r="A54" s="4" t="s">
        <v>281</v>
      </c>
      <c r="B54" s="1" t="s">
        <v>40</v>
      </c>
      <c r="C54" s="7">
        <v>6.9</v>
      </c>
      <c r="D54" s="7">
        <v>9.8000000000000007</v>
      </c>
      <c r="E54" s="7">
        <v>11</v>
      </c>
      <c r="F54" s="7">
        <v>9.1000000000000014</v>
      </c>
      <c r="G54" s="7">
        <v>9.6999999999999993</v>
      </c>
      <c r="H54" s="7">
        <v>4.5</v>
      </c>
    </row>
    <row r="55" spans="1:8" x14ac:dyDescent="0.25">
      <c r="A55" s="1" t="s">
        <v>285</v>
      </c>
      <c r="B55" s="1" t="s">
        <v>61</v>
      </c>
      <c r="C55" s="7">
        <v>3.9</v>
      </c>
      <c r="D55" s="7">
        <v>4</v>
      </c>
      <c r="E55" s="7">
        <v>2.6</v>
      </c>
      <c r="F55" s="7">
        <v>2.5499999999999998</v>
      </c>
      <c r="G55" s="7">
        <v>11.9</v>
      </c>
      <c r="H55" s="7">
        <v>6</v>
      </c>
    </row>
    <row r="56" spans="1:8" x14ac:dyDescent="0.25">
      <c r="A56" s="1" t="s">
        <v>795</v>
      </c>
      <c r="B56" s="1" t="s">
        <v>50</v>
      </c>
      <c r="C56" s="7">
        <v>20</v>
      </c>
      <c r="D56" s="7">
        <v>5.0999999999999996</v>
      </c>
      <c r="E56" s="7">
        <v>12</v>
      </c>
      <c r="F56" s="7">
        <v>53.5</v>
      </c>
      <c r="G56" s="7">
        <v>24</v>
      </c>
      <c r="H56" s="7">
        <v>100</v>
      </c>
    </row>
    <row r="57" spans="1:8" x14ac:dyDescent="0.25">
      <c r="A57" s="1" t="s">
        <v>289</v>
      </c>
      <c r="B57" s="1" t="s">
        <v>40</v>
      </c>
      <c r="C57" s="7">
        <v>140</v>
      </c>
      <c r="D57" s="7">
        <v>34</v>
      </c>
      <c r="E57" s="7">
        <v>225</v>
      </c>
      <c r="F57" s="7">
        <v>36.5</v>
      </c>
      <c r="G57" s="7">
        <v>225</v>
      </c>
      <c r="H57" s="7" t="s">
        <v>769</v>
      </c>
    </row>
    <row r="58" spans="1:8" x14ac:dyDescent="0.25">
      <c r="A58" s="4" t="s">
        <v>796</v>
      </c>
      <c r="B58" s="1" t="s">
        <v>40</v>
      </c>
      <c r="C58" s="7">
        <v>21</v>
      </c>
      <c r="D58" s="7">
        <v>45</v>
      </c>
      <c r="E58" s="7">
        <v>16</v>
      </c>
      <c r="F58" s="7">
        <v>30.5</v>
      </c>
      <c r="G58" s="7">
        <v>15</v>
      </c>
      <c r="H58" s="7">
        <v>38</v>
      </c>
    </row>
    <row r="59" spans="1:8" x14ac:dyDescent="0.25">
      <c r="A59" s="1" t="s">
        <v>297</v>
      </c>
      <c r="B59" s="1" t="s">
        <v>298</v>
      </c>
      <c r="C59" s="7" t="s">
        <v>797</v>
      </c>
      <c r="D59" s="7" t="s">
        <v>797</v>
      </c>
      <c r="E59" s="126" t="s">
        <v>797</v>
      </c>
      <c r="F59" s="126" t="s">
        <v>797</v>
      </c>
      <c r="G59" s="7">
        <v>1.23</v>
      </c>
      <c r="H59" s="7" t="s">
        <v>797</v>
      </c>
    </row>
    <row r="60" spans="1:8" x14ac:dyDescent="0.25">
      <c r="A60" s="1" t="s">
        <v>303</v>
      </c>
      <c r="B60" s="1" t="s">
        <v>304</v>
      </c>
      <c r="C60" s="7" t="s">
        <v>798</v>
      </c>
      <c r="D60" s="7" t="s">
        <v>798</v>
      </c>
      <c r="E60" s="7">
        <v>1.75</v>
      </c>
      <c r="F60" s="7" t="s">
        <v>798</v>
      </c>
      <c r="G60" s="7">
        <v>1.4</v>
      </c>
      <c r="H60" s="7" t="s">
        <v>798</v>
      </c>
    </row>
    <row r="61" spans="1:8" x14ac:dyDescent="0.25">
      <c r="A61" s="4" t="s">
        <v>308</v>
      </c>
      <c r="B61" s="1" t="s">
        <v>40</v>
      </c>
      <c r="C61" s="7" t="s">
        <v>799</v>
      </c>
      <c r="D61" s="7" t="s">
        <v>799</v>
      </c>
      <c r="E61" s="126" t="s">
        <v>799</v>
      </c>
      <c r="F61" s="126" t="s">
        <v>799</v>
      </c>
      <c r="G61" s="126" t="s">
        <v>799</v>
      </c>
      <c r="H61" s="7" t="s">
        <v>799</v>
      </c>
    </row>
    <row r="62" spans="1:8" x14ac:dyDescent="0.25">
      <c r="A62" s="1" t="s">
        <v>316</v>
      </c>
      <c r="B62" s="1" t="s">
        <v>40</v>
      </c>
      <c r="C62" s="7">
        <v>470</v>
      </c>
      <c r="D62" s="7">
        <v>970</v>
      </c>
      <c r="E62" s="7">
        <v>335</v>
      </c>
      <c r="F62" s="7">
        <v>510</v>
      </c>
      <c r="G62" s="7">
        <v>300</v>
      </c>
      <c r="H62" s="7">
        <v>180</v>
      </c>
    </row>
    <row r="63" spans="1:8" x14ac:dyDescent="0.25">
      <c r="A63" s="1" t="s">
        <v>321</v>
      </c>
      <c r="B63" s="1" t="s">
        <v>201</v>
      </c>
      <c r="C63" s="7">
        <v>78</v>
      </c>
      <c r="D63" s="7">
        <v>100</v>
      </c>
      <c r="E63" s="7">
        <v>85</v>
      </c>
      <c r="F63" s="7">
        <v>110</v>
      </c>
      <c r="G63" s="7">
        <v>118</v>
      </c>
      <c r="H63" s="7">
        <v>170</v>
      </c>
    </row>
    <row r="64" spans="1:8" x14ac:dyDescent="0.25">
      <c r="A64" s="4" t="s">
        <v>329</v>
      </c>
      <c r="B64" s="1" t="s">
        <v>40</v>
      </c>
      <c r="C64" s="7">
        <v>3.9</v>
      </c>
      <c r="D64" s="7">
        <v>17</v>
      </c>
      <c r="E64" s="7">
        <v>5.9</v>
      </c>
      <c r="F64" s="7">
        <v>8.5500000000000007</v>
      </c>
      <c r="G64" s="7">
        <v>13.5</v>
      </c>
      <c r="H64" s="7">
        <v>15</v>
      </c>
    </row>
    <row r="65" spans="1:8" x14ac:dyDescent="0.25">
      <c r="A65" s="1" t="s">
        <v>334</v>
      </c>
      <c r="B65" s="1" t="s">
        <v>61</v>
      </c>
      <c r="C65" s="7">
        <v>2.5</v>
      </c>
      <c r="D65" s="7" t="s">
        <v>777</v>
      </c>
      <c r="E65" s="7">
        <v>1.95</v>
      </c>
      <c r="F65" s="126" t="s">
        <v>777</v>
      </c>
      <c r="G65" s="7">
        <v>3.75</v>
      </c>
      <c r="H65" s="7" t="s">
        <v>777</v>
      </c>
    </row>
    <row r="66" spans="1:8" x14ac:dyDescent="0.25">
      <c r="A66" s="1" t="s">
        <v>343</v>
      </c>
      <c r="B66" s="1" t="s">
        <v>344</v>
      </c>
      <c r="C66" s="7">
        <v>900</v>
      </c>
      <c r="D66" s="7">
        <v>730</v>
      </c>
      <c r="E66" s="7">
        <v>695</v>
      </c>
      <c r="F66" s="7">
        <v>405</v>
      </c>
      <c r="G66" s="7">
        <v>835</v>
      </c>
      <c r="H66" s="7">
        <v>510</v>
      </c>
    </row>
    <row r="67" spans="1:8" x14ac:dyDescent="0.25">
      <c r="A67" s="4" t="s">
        <v>348</v>
      </c>
      <c r="B67" s="1" t="s">
        <v>40</v>
      </c>
      <c r="C67" s="7">
        <v>10</v>
      </c>
      <c r="D67" s="7" t="s">
        <v>800</v>
      </c>
      <c r="E67" s="7">
        <v>22.5</v>
      </c>
      <c r="F67" s="7">
        <v>41.5</v>
      </c>
      <c r="G67" s="7">
        <v>17</v>
      </c>
      <c r="H67" s="7" t="s">
        <v>800</v>
      </c>
    </row>
    <row r="68" spans="1:8" x14ac:dyDescent="0.25">
      <c r="A68" s="1" t="s">
        <v>352</v>
      </c>
      <c r="B68" s="1" t="s">
        <v>801</v>
      </c>
      <c r="C68" s="7">
        <v>11</v>
      </c>
      <c r="D68" s="7">
        <v>1.4</v>
      </c>
      <c r="E68" s="7">
        <v>10.75</v>
      </c>
      <c r="F68" s="7">
        <v>4.9000000000000004</v>
      </c>
      <c r="G68" s="7">
        <v>27</v>
      </c>
      <c r="H68" s="7">
        <v>3.7</v>
      </c>
    </row>
    <row r="69" spans="1:8" x14ac:dyDescent="0.25">
      <c r="A69" s="1" t="s">
        <v>356</v>
      </c>
      <c r="B69" s="1" t="s">
        <v>40</v>
      </c>
      <c r="C69" s="7" t="s">
        <v>802</v>
      </c>
      <c r="D69" s="7" t="s">
        <v>802</v>
      </c>
      <c r="E69" s="126" t="s">
        <v>802</v>
      </c>
      <c r="F69" s="126" t="s">
        <v>802</v>
      </c>
      <c r="G69" s="126" t="s">
        <v>802</v>
      </c>
      <c r="H69" s="7" t="s">
        <v>802</v>
      </c>
    </row>
    <row r="70" spans="1:8" x14ac:dyDescent="0.25">
      <c r="A70" s="1" t="s">
        <v>361</v>
      </c>
      <c r="B70" s="1" t="s">
        <v>362</v>
      </c>
      <c r="C70" s="7" t="s">
        <v>803</v>
      </c>
      <c r="D70" s="7" t="s">
        <v>803</v>
      </c>
      <c r="E70" s="126" t="s">
        <v>803</v>
      </c>
      <c r="F70" s="126" t="s">
        <v>803</v>
      </c>
      <c r="G70" s="126" t="s">
        <v>803</v>
      </c>
      <c r="H70" s="7" t="s">
        <v>803</v>
      </c>
    </row>
    <row r="71" spans="1:8" x14ac:dyDescent="0.25">
      <c r="A71" s="1" t="s">
        <v>804</v>
      </c>
      <c r="B71" s="1" t="s">
        <v>344</v>
      </c>
      <c r="C71" s="7">
        <v>1300</v>
      </c>
      <c r="D71" s="7">
        <v>1800</v>
      </c>
      <c r="E71" s="7">
        <v>1200</v>
      </c>
      <c r="F71" s="7">
        <v>1450</v>
      </c>
      <c r="G71" s="7">
        <v>1020</v>
      </c>
      <c r="H71" s="7">
        <v>1200</v>
      </c>
    </row>
    <row r="72" spans="1:8" x14ac:dyDescent="0.25">
      <c r="A72" s="1" t="s">
        <v>370</v>
      </c>
      <c r="B72" s="4" t="s">
        <v>805</v>
      </c>
      <c r="C72" s="7" t="s">
        <v>799</v>
      </c>
      <c r="D72" s="7" t="s">
        <v>799</v>
      </c>
      <c r="E72" s="7" t="s">
        <v>799</v>
      </c>
      <c r="F72" s="7" t="s">
        <v>799</v>
      </c>
      <c r="G72" s="7" t="s">
        <v>799</v>
      </c>
      <c r="H72" s="7" t="s">
        <v>799</v>
      </c>
    </row>
    <row r="73" spans="1:8" x14ac:dyDescent="0.25">
      <c r="A73" s="1" t="s">
        <v>375</v>
      </c>
      <c r="B73" s="1" t="s">
        <v>61</v>
      </c>
      <c r="C73" s="7">
        <v>5</v>
      </c>
      <c r="D73" s="7">
        <v>2.6</v>
      </c>
      <c r="E73" s="7">
        <v>4.5999999999999996</v>
      </c>
      <c r="F73" s="7">
        <v>3.65</v>
      </c>
      <c r="G73" s="7">
        <v>10.25</v>
      </c>
      <c r="H73" s="7">
        <v>2.8</v>
      </c>
    </row>
    <row r="74" spans="1:8" x14ac:dyDescent="0.25">
      <c r="A74" s="1" t="s">
        <v>379</v>
      </c>
      <c r="B74" s="1" t="s">
        <v>380</v>
      </c>
      <c r="C74" s="7">
        <v>320</v>
      </c>
      <c r="D74" s="7">
        <v>330</v>
      </c>
      <c r="E74" s="126" t="s">
        <v>794</v>
      </c>
      <c r="F74" s="126" t="s">
        <v>794</v>
      </c>
      <c r="G74" s="126" t="s">
        <v>794</v>
      </c>
      <c r="H74" s="7" t="s">
        <v>794</v>
      </c>
    </row>
    <row r="75" spans="1:8" x14ac:dyDescent="0.25">
      <c r="A75" s="1" t="s">
        <v>384</v>
      </c>
      <c r="B75" s="1" t="s">
        <v>61</v>
      </c>
      <c r="C75" s="7" t="s">
        <v>806</v>
      </c>
      <c r="D75" s="7" t="s">
        <v>806</v>
      </c>
      <c r="E75" s="126" t="s">
        <v>806</v>
      </c>
      <c r="F75" s="126" t="s">
        <v>806</v>
      </c>
      <c r="G75" s="126" t="s">
        <v>806</v>
      </c>
      <c r="H75" s="7" t="s">
        <v>806</v>
      </c>
    </row>
    <row r="76" spans="1:8" x14ac:dyDescent="0.25">
      <c r="A76" s="4" t="s">
        <v>388</v>
      </c>
      <c r="B76" s="1" t="s">
        <v>40</v>
      </c>
      <c r="C76" s="7">
        <v>52</v>
      </c>
      <c r="D76" s="7">
        <v>120</v>
      </c>
      <c r="E76" s="7">
        <v>42.5</v>
      </c>
      <c r="F76" s="7">
        <v>62.5</v>
      </c>
      <c r="G76" s="7">
        <v>55</v>
      </c>
      <c r="H76" s="7">
        <v>57</v>
      </c>
    </row>
    <row r="77" spans="1:8" x14ac:dyDescent="0.25">
      <c r="A77" s="1" t="s">
        <v>392</v>
      </c>
      <c r="B77" s="1" t="s">
        <v>61</v>
      </c>
      <c r="C77" s="7">
        <v>2.2000000000000002</v>
      </c>
      <c r="D77" s="7" t="s">
        <v>777</v>
      </c>
      <c r="E77" s="126" t="s">
        <v>777</v>
      </c>
      <c r="F77" s="126" t="s">
        <v>777</v>
      </c>
      <c r="G77" s="126" t="s">
        <v>777</v>
      </c>
      <c r="H77" s="7" t="s">
        <v>777</v>
      </c>
    </row>
    <row r="78" spans="1:8" x14ac:dyDescent="0.25">
      <c r="A78" s="4" t="s">
        <v>396</v>
      </c>
      <c r="B78" s="1" t="s">
        <v>40</v>
      </c>
      <c r="C78" s="7">
        <v>390</v>
      </c>
      <c r="D78" s="7">
        <v>970</v>
      </c>
      <c r="E78" s="7">
        <v>360</v>
      </c>
      <c r="F78" s="7">
        <v>705</v>
      </c>
      <c r="G78" s="7">
        <v>545</v>
      </c>
      <c r="H78" s="7">
        <v>2000</v>
      </c>
    </row>
    <row r="79" spans="1:8" x14ac:dyDescent="0.25">
      <c r="A79" s="1" t="s">
        <v>400</v>
      </c>
      <c r="B79" s="1" t="s">
        <v>50</v>
      </c>
      <c r="C79" s="7">
        <v>14000</v>
      </c>
      <c r="D79" s="7">
        <v>110</v>
      </c>
      <c r="E79" s="7">
        <v>18000</v>
      </c>
      <c r="F79" s="7">
        <v>150</v>
      </c>
      <c r="G79" s="7">
        <v>60000</v>
      </c>
      <c r="H79" s="7">
        <v>220</v>
      </c>
    </row>
    <row r="80" spans="1:8" x14ac:dyDescent="0.25">
      <c r="A80" s="1" t="s">
        <v>405</v>
      </c>
      <c r="B80" s="1" t="s">
        <v>304</v>
      </c>
      <c r="C80" s="7">
        <v>1.6</v>
      </c>
      <c r="D80" s="7">
        <v>3.1</v>
      </c>
      <c r="E80" s="7" t="s">
        <v>802</v>
      </c>
      <c r="F80" s="7">
        <v>2.8</v>
      </c>
      <c r="G80" s="7">
        <v>2.6500000000000004</v>
      </c>
      <c r="H80" s="7">
        <v>11</v>
      </c>
    </row>
    <row r="81" spans="1:8" x14ac:dyDescent="0.25">
      <c r="A81" s="1" t="s">
        <v>409</v>
      </c>
      <c r="B81" s="1" t="s">
        <v>728</v>
      </c>
      <c r="C81" s="7">
        <v>1200</v>
      </c>
      <c r="D81" s="7">
        <v>1400</v>
      </c>
      <c r="E81" s="7">
        <v>225</v>
      </c>
      <c r="F81" s="7">
        <v>310</v>
      </c>
      <c r="G81" s="7">
        <v>335</v>
      </c>
      <c r="H81" s="7">
        <v>400</v>
      </c>
    </row>
    <row r="82" spans="1:8" x14ac:dyDescent="0.25">
      <c r="A82" s="1" t="s">
        <v>414</v>
      </c>
      <c r="B82" s="1" t="s">
        <v>415</v>
      </c>
      <c r="C82" s="7">
        <v>1</v>
      </c>
      <c r="D82" s="7">
        <v>5</v>
      </c>
      <c r="E82" s="7">
        <v>2.5</v>
      </c>
      <c r="F82" s="7">
        <v>3.7</v>
      </c>
      <c r="G82" s="7">
        <v>2.0499999999999998</v>
      </c>
      <c r="H82" s="7">
        <v>2.9</v>
      </c>
    </row>
    <row r="83" spans="1:8" x14ac:dyDescent="0.25">
      <c r="A83" s="1" t="s">
        <v>419</v>
      </c>
      <c r="B83" s="1" t="s">
        <v>40</v>
      </c>
      <c r="C83" s="7">
        <v>0.96</v>
      </c>
      <c r="D83" s="7">
        <v>2.1</v>
      </c>
      <c r="E83" s="7" t="s">
        <v>807</v>
      </c>
      <c r="F83" s="7">
        <v>0.92</v>
      </c>
      <c r="G83" s="7" t="s">
        <v>807</v>
      </c>
      <c r="H83" s="7">
        <v>0.97</v>
      </c>
    </row>
    <row r="84" spans="1:8" x14ac:dyDescent="0.25">
      <c r="A84" s="4" t="s">
        <v>423</v>
      </c>
      <c r="B84" s="1" t="s">
        <v>40</v>
      </c>
      <c r="C84" s="7">
        <v>930</v>
      </c>
      <c r="D84" s="7">
        <v>1400</v>
      </c>
      <c r="E84" s="7">
        <v>1200</v>
      </c>
      <c r="F84" s="7">
        <v>1500</v>
      </c>
      <c r="G84" s="7">
        <v>1300</v>
      </c>
      <c r="H84" s="7">
        <v>100</v>
      </c>
    </row>
    <row r="85" spans="1:8" x14ac:dyDescent="0.25">
      <c r="A85" s="1" t="s">
        <v>808</v>
      </c>
      <c r="B85" s="1" t="s">
        <v>61</v>
      </c>
      <c r="C85" s="7">
        <v>130</v>
      </c>
      <c r="D85" s="7">
        <v>110</v>
      </c>
      <c r="E85" s="7">
        <v>12.4</v>
      </c>
      <c r="F85" s="7">
        <v>14.45</v>
      </c>
      <c r="G85" s="7">
        <v>7.1</v>
      </c>
      <c r="H85" s="7" t="s">
        <v>809</v>
      </c>
    </row>
    <row r="86" spans="1:8" x14ac:dyDescent="0.25">
      <c r="A86" s="1" t="s">
        <v>431</v>
      </c>
      <c r="B86" s="1" t="s">
        <v>304</v>
      </c>
      <c r="C86" s="7" t="s">
        <v>799</v>
      </c>
      <c r="D86" s="7" t="s">
        <v>799</v>
      </c>
      <c r="E86" s="7">
        <v>4.8</v>
      </c>
      <c r="F86" s="7">
        <v>4.05</v>
      </c>
      <c r="G86" s="7">
        <v>6</v>
      </c>
      <c r="H86" s="7">
        <v>2.5</v>
      </c>
    </row>
    <row r="87" spans="1:8" x14ac:dyDescent="0.25">
      <c r="A87" s="1" t="s">
        <v>810</v>
      </c>
      <c r="B87" s="1" t="s">
        <v>40</v>
      </c>
      <c r="C87" s="7">
        <v>1.6</v>
      </c>
      <c r="D87" s="7" t="s">
        <v>811</v>
      </c>
      <c r="E87" s="126" t="s">
        <v>811</v>
      </c>
      <c r="F87" s="7">
        <v>2.7</v>
      </c>
      <c r="G87" s="126" t="s">
        <v>811</v>
      </c>
      <c r="H87" s="7">
        <v>5.8</v>
      </c>
    </row>
    <row r="88" spans="1:8" x14ac:dyDescent="0.25">
      <c r="A88" s="1" t="s">
        <v>443</v>
      </c>
      <c r="B88" s="4" t="s">
        <v>812</v>
      </c>
      <c r="C88" s="7">
        <v>19</v>
      </c>
      <c r="D88" s="7">
        <v>37</v>
      </c>
      <c r="E88" s="7">
        <v>18</v>
      </c>
      <c r="F88" s="7">
        <v>31.5</v>
      </c>
      <c r="G88" s="7">
        <v>12.5</v>
      </c>
      <c r="H88" s="7">
        <v>23</v>
      </c>
    </row>
    <row r="89" spans="1:8" x14ac:dyDescent="0.25">
      <c r="A89" s="1" t="s">
        <v>448</v>
      </c>
      <c r="B89" s="1" t="s">
        <v>61</v>
      </c>
      <c r="C89" s="7" t="s">
        <v>791</v>
      </c>
      <c r="D89" s="7" t="s">
        <v>791</v>
      </c>
      <c r="E89" s="126" t="s">
        <v>791</v>
      </c>
      <c r="F89" s="126" t="s">
        <v>791</v>
      </c>
      <c r="G89" s="126" t="s">
        <v>791</v>
      </c>
      <c r="H89" s="7" t="s">
        <v>791</v>
      </c>
    </row>
    <row r="90" spans="1:8" x14ac:dyDescent="0.25">
      <c r="A90" s="1" t="s">
        <v>452</v>
      </c>
      <c r="B90" s="1" t="s">
        <v>61</v>
      </c>
      <c r="C90" s="7" t="s">
        <v>813</v>
      </c>
      <c r="D90" s="7" t="s">
        <v>813</v>
      </c>
      <c r="E90" s="126" t="s">
        <v>813</v>
      </c>
      <c r="F90" s="126" t="s">
        <v>813</v>
      </c>
      <c r="G90" s="126" t="s">
        <v>813</v>
      </c>
      <c r="H90" s="7" t="s">
        <v>813</v>
      </c>
    </row>
    <row r="91" spans="1:8" x14ac:dyDescent="0.25">
      <c r="A91" s="1" t="s">
        <v>456</v>
      </c>
      <c r="B91" s="1" t="s">
        <v>40</v>
      </c>
      <c r="C91" s="7">
        <v>23000</v>
      </c>
      <c r="D91" s="7">
        <v>16000</v>
      </c>
      <c r="E91" s="7">
        <v>21500</v>
      </c>
      <c r="F91" s="7">
        <v>5900</v>
      </c>
      <c r="G91" s="7">
        <v>16000</v>
      </c>
      <c r="H91" s="7">
        <v>710</v>
      </c>
    </row>
    <row r="92" spans="1:8" x14ac:dyDescent="0.25">
      <c r="A92" s="1" t="s">
        <v>460</v>
      </c>
      <c r="B92" s="1" t="s">
        <v>805</v>
      </c>
      <c r="C92" s="7" t="s">
        <v>814</v>
      </c>
      <c r="D92" s="7">
        <v>6.8</v>
      </c>
      <c r="E92" s="7">
        <v>1.8</v>
      </c>
      <c r="F92" s="7">
        <v>3.5</v>
      </c>
      <c r="G92" s="7">
        <v>2.2600000000000002</v>
      </c>
      <c r="H92" s="7">
        <v>2.9</v>
      </c>
    </row>
    <row r="93" spans="1:8" x14ac:dyDescent="0.25">
      <c r="A93" s="1" t="s">
        <v>464</v>
      </c>
      <c r="B93" s="1" t="s">
        <v>298</v>
      </c>
      <c r="C93" s="7" t="s">
        <v>815</v>
      </c>
      <c r="D93" s="7" t="s">
        <v>815</v>
      </c>
      <c r="E93" s="126" t="s">
        <v>815</v>
      </c>
      <c r="F93" s="126" t="s">
        <v>815</v>
      </c>
      <c r="G93" s="126" t="s">
        <v>815</v>
      </c>
      <c r="H93" s="7" t="s">
        <v>815</v>
      </c>
    </row>
    <row r="94" spans="1:8" x14ac:dyDescent="0.25">
      <c r="A94" s="4" t="s">
        <v>468</v>
      </c>
      <c r="B94" s="1" t="s">
        <v>40</v>
      </c>
      <c r="C94" s="7">
        <v>640</v>
      </c>
      <c r="D94" s="7">
        <v>1000</v>
      </c>
      <c r="E94" s="7">
        <v>480</v>
      </c>
      <c r="F94" s="7">
        <v>780</v>
      </c>
      <c r="G94" s="7">
        <v>805</v>
      </c>
      <c r="H94" s="7">
        <v>990</v>
      </c>
    </row>
    <row r="95" spans="1:8" x14ac:dyDescent="0.25">
      <c r="A95" s="1" t="s">
        <v>472</v>
      </c>
      <c r="B95" s="1" t="s">
        <v>40</v>
      </c>
      <c r="C95" s="7" t="s">
        <v>799</v>
      </c>
      <c r="D95" s="7">
        <v>17</v>
      </c>
      <c r="E95" s="7" t="s">
        <v>799</v>
      </c>
      <c r="F95" s="7">
        <v>42.5</v>
      </c>
      <c r="G95" s="7">
        <v>6.35</v>
      </c>
      <c r="H95" s="7">
        <v>8.9</v>
      </c>
    </row>
    <row r="96" spans="1:8" x14ac:dyDescent="0.25">
      <c r="A96" s="1" t="s">
        <v>476</v>
      </c>
      <c r="B96" s="1" t="s">
        <v>40</v>
      </c>
      <c r="C96" s="7" t="s">
        <v>800</v>
      </c>
      <c r="D96" s="7">
        <v>82</v>
      </c>
      <c r="E96" s="7" t="s">
        <v>800</v>
      </c>
      <c r="F96" s="7">
        <v>150</v>
      </c>
      <c r="G96" s="7">
        <v>13</v>
      </c>
      <c r="H96" s="7">
        <v>70</v>
      </c>
    </row>
    <row r="97" spans="1:8" x14ac:dyDescent="0.25">
      <c r="A97" s="4" t="s">
        <v>481</v>
      </c>
      <c r="B97" s="1" t="s">
        <v>40</v>
      </c>
      <c r="C97" s="7">
        <v>110</v>
      </c>
      <c r="D97" s="7">
        <v>150</v>
      </c>
      <c r="E97" s="7">
        <v>110</v>
      </c>
      <c r="F97" s="7">
        <v>135</v>
      </c>
      <c r="G97" s="7">
        <v>155</v>
      </c>
      <c r="H97" s="7">
        <v>180</v>
      </c>
    </row>
    <row r="98" spans="1:8" x14ac:dyDescent="0.25">
      <c r="A98" s="1" t="s">
        <v>485</v>
      </c>
      <c r="B98" s="1" t="s">
        <v>50</v>
      </c>
      <c r="C98" s="7">
        <v>57</v>
      </c>
      <c r="D98" s="7">
        <v>45</v>
      </c>
      <c r="E98" s="7">
        <v>46</v>
      </c>
      <c r="F98" s="7">
        <v>26.5</v>
      </c>
      <c r="G98" s="7">
        <v>53.5</v>
      </c>
      <c r="H98" s="7" t="s">
        <v>816</v>
      </c>
    </row>
    <row r="99" spans="1:8" x14ac:dyDescent="0.25">
      <c r="A99" s="1" t="s">
        <v>493</v>
      </c>
      <c r="B99" s="1" t="s">
        <v>50</v>
      </c>
      <c r="C99" s="7">
        <v>70</v>
      </c>
      <c r="D99" s="7">
        <v>41</v>
      </c>
      <c r="E99" s="7">
        <v>100</v>
      </c>
      <c r="F99" s="7">
        <v>34.5</v>
      </c>
      <c r="G99" s="7">
        <v>36</v>
      </c>
      <c r="H99" s="7" t="s">
        <v>817</v>
      </c>
    </row>
    <row r="100" spans="1:8" x14ac:dyDescent="0.25">
      <c r="A100" s="1" t="s">
        <v>501</v>
      </c>
      <c r="B100" s="1" t="s">
        <v>502</v>
      </c>
      <c r="C100" s="7" t="s">
        <v>818</v>
      </c>
      <c r="D100" s="7" t="s">
        <v>818</v>
      </c>
      <c r="E100" s="7">
        <v>180</v>
      </c>
      <c r="F100" s="126" t="s">
        <v>818</v>
      </c>
      <c r="G100" s="126" t="s">
        <v>818</v>
      </c>
      <c r="H100" s="7">
        <v>110</v>
      </c>
    </row>
    <row r="101" spans="1:8" x14ac:dyDescent="0.25">
      <c r="A101" s="1" t="s">
        <v>506</v>
      </c>
      <c r="B101" s="1" t="s">
        <v>148</v>
      </c>
      <c r="C101" s="7">
        <v>6400</v>
      </c>
      <c r="D101" s="7">
        <v>60</v>
      </c>
      <c r="E101" s="7">
        <v>8000</v>
      </c>
      <c r="F101" s="7">
        <v>54.5</v>
      </c>
      <c r="G101" s="7">
        <v>6500</v>
      </c>
      <c r="H101" s="7">
        <v>21</v>
      </c>
    </row>
    <row r="102" spans="1:8" x14ac:dyDescent="0.25">
      <c r="A102" s="4" t="s">
        <v>510</v>
      </c>
      <c r="B102" s="1" t="s">
        <v>40</v>
      </c>
      <c r="C102" s="7" t="s">
        <v>819</v>
      </c>
      <c r="D102" s="7">
        <v>0.11</v>
      </c>
      <c r="E102" s="7">
        <v>0.15</v>
      </c>
      <c r="F102" s="7" t="s">
        <v>819</v>
      </c>
      <c r="G102" s="7">
        <v>0.13500000000000001</v>
      </c>
      <c r="H102" s="7" t="s">
        <v>819</v>
      </c>
    </row>
    <row r="103" spans="1:8" x14ac:dyDescent="0.25">
      <c r="A103" s="4" t="s">
        <v>820</v>
      </c>
      <c r="B103" s="1" t="s">
        <v>40</v>
      </c>
      <c r="C103" s="7" t="s">
        <v>821</v>
      </c>
      <c r="D103" s="7">
        <v>95</v>
      </c>
      <c r="E103" s="126" t="s">
        <v>821</v>
      </c>
      <c r="F103" s="126" t="s">
        <v>821</v>
      </c>
      <c r="G103" s="126" t="s">
        <v>821</v>
      </c>
      <c r="H103" s="7" t="s">
        <v>821</v>
      </c>
    </row>
    <row r="104" spans="1:8" x14ac:dyDescent="0.25">
      <c r="A104" s="4" t="s">
        <v>518</v>
      </c>
      <c r="B104" s="1" t="s">
        <v>40</v>
      </c>
      <c r="C104" s="7">
        <v>2.1</v>
      </c>
      <c r="D104" s="7">
        <v>2</v>
      </c>
      <c r="E104" s="7">
        <v>4.3</v>
      </c>
      <c r="F104" s="7">
        <v>2.6</v>
      </c>
      <c r="G104" s="7">
        <v>13</v>
      </c>
      <c r="H104" s="7">
        <v>2.6</v>
      </c>
    </row>
    <row r="105" spans="1:8" x14ac:dyDescent="0.25">
      <c r="A105" s="1" t="s">
        <v>522</v>
      </c>
      <c r="B105" s="1" t="s">
        <v>822</v>
      </c>
      <c r="C105" s="7" t="s">
        <v>823</v>
      </c>
      <c r="D105" s="7">
        <v>39</v>
      </c>
      <c r="E105" s="7" t="s">
        <v>823</v>
      </c>
      <c r="F105" s="7" t="s">
        <v>823</v>
      </c>
      <c r="G105" s="7" t="s">
        <v>823</v>
      </c>
      <c r="H105" s="7" t="s">
        <v>823</v>
      </c>
    </row>
    <row r="106" spans="1:8" x14ac:dyDescent="0.25">
      <c r="A106" s="1" t="s">
        <v>526</v>
      </c>
      <c r="B106" s="1" t="s">
        <v>40</v>
      </c>
      <c r="C106" s="7">
        <v>180</v>
      </c>
      <c r="D106" s="7">
        <v>330</v>
      </c>
      <c r="E106" s="7">
        <v>235</v>
      </c>
      <c r="F106" s="7">
        <v>330</v>
      </c>
      <c r="G106" s="7">
        <v>245</v>
      </c>
      <c r="H106" s="7">
        <v>320</v>
      </c>
    </row>
    <row r="107" spans="1:8" x14ac:dyDescent="0.25">
      <c r="A107" s="1" t="s">
        <v>530</v>
      </c>
      <c r="B107" s="1" t="s">
        <v>40</v>
      </c>
      <c r="C107" s="7">
        <v>22</v>
      </c>
      <c r="D107" s="7">
        <v>17</v>
      </c>
      <c r="E107" s="7">
        <v>15</v>
      </c>
      <c r="F107" s="126" t="s">
        <v>824</v>
      </c>
      <c r="G107" s="7">
        <v>30.5</v>
      </c>
      <c r="H107" s="7">
        <v>14</v>
      </c>
    </row>
    <row r="108" spans="1:8" x14ac:dyDescent="0.25">
      <c r="A108" s="1" t="s">
        <v>825</v>
      </c>
      <c r="B108" s="1" t="s">
        <v>56</v>
      </c>
      <c r="C108" s="7">
        <v>49</v>
      </c>
      <c r="D108" s="7">
        <v>17</v>
      </c>
      <c r="E108" s="7">
        <v>33</v>
      </c>
      <c r="F108" s="7">
        <v>9.1999999999999993</v>
      </c>
      <c r="G108" s="7">
        <v>101</v>
      </c>
      <c r="H108" s="7">
        <v>13</v>
      </c>
    </row>
    <row r="109" spans="1:8" x14ac:dyDescent="0.25">
      <c r="A109" s="1" t="s">
        <v>539</v>
      </c>
      <c r="B109" s="4" t="s">
        <v>220</v>
      </c>
      <c r="C109" s="7">
        <v>31</v>
      </c>
      <c r="D109" s="7">
        <v>40</v>
      </c>
      <c r="E109" s="7">
        <v>30</v>
      </c>
      <c r="F109" s="7">
        <v>41.5</v>
      </c>
      <c r="G109" s="7">
        <v>25</v>
      </c>
      <c r="H109" s="7">
        <v>26</v>
      </c>
    </row>
    <row r="110" spans="1:8" x14ac:dyDescent="0.25">
      <c r="A110" s="1" t="s">
        <v>543</v>
      </c>
      <c r="B110" s="10" t="s">
        <v>544</v>
      </c>
      <c r="C110" s="7">
        <v>17000</v>
      </c>
      <c r="D110" s="7">
        <v>88</v>
      </c>
      <c r="E110" s="7">
        <v>16500</v>
      </c>
      <c r="F110" s="7">
        <v>165</v>
      </c>
      <c r="G110" s="7">
        <v>19000</v>
      </c>
      <c r="H110" s="7" t="s">
        <v>826</v>
      </c>
    </row>
    <row r="111" spans="1:8" x14ac:dyDescent="0.25">
      <c r="A111" s="1" t="s">
        <v>548</v>
      </c>
      <c r="B111" s="1" t="s">
        <v>148</v>
      </c>
      <c r="C111" s="7" t="s">
        <v>827</v>
      </c>
      <c r="D111" s="7">
        <v>57</v>
      </c>
      <c r="E111" s="7">
        <v>110</v>
      </c>
      <c r="F111" s="126" t="s">
        <v>827</v>
      </c>
      <c r="G111" s="7">
        <v>195</v>
      </c>
      <c r="H111" s="7" t="s">
        <v>827</v>
      </c>
    </row>
    <row r="112" spans="1:8" x14ac:dyDescent="0.25">
      <c r="A112" s="4" t="s">
        <v>828</v>
      </c>
      <c r="B112" s="1" t="s">
        <v>40</v>
      </c>
      <c r="C112" s="7" t="s">
        <v>802</v>
      </c>
      <c r="D112" s="7">
        <v>1.6</v>
      </c>
      <c r="E112" s="7">
        <v>1.4</v>
      </c>
      <c r="F112" s="7" t="s">
        <v>802</v>
      </c>
      <c r="G112" s="7">
        <v>1.5</v>
      </c>
      <c r="H112" s="7" t="s">
        <v>802</v>
      </c>
    </row>
    <row r="113" spans="1:8" x14ac:dyDescent="0.25">
      <c r="A113" s="1" t="s">
        <v>556</v>
      </c>
      <c r="B113" s="1" t="s">
        <v>61</v>
      </c>
      <c r="C113" s="7" t="s">
        <v>829</v>
      </c>
      <c r="D113" s="7" t="s">
        <v>829</v>
      </c>
      <c r="E113" s="126" t="s">
        <v>829</v>
      </c>
      <c r="F113" s="126" t="s">
        <v>829</v>
      </c>
      <c r="G113" s="126" t="s">
        <v>829</v>
      </c>
      <c r="H113" s="7" t="s">
        <v>829</v>
      </c>
    </row>
    <row r="114" spans="1:8" x14ac:dyDescent="0.25">
      <c r="A114" s="1" t="s">
        <v>830</v>
      </c>
      <c r="B114" s="1" t="s">
        <v>339</v>
      </c>
      <c r="C114" s="7" t="s">
        <v>831</v>
      </c>
      <c r="D114" s="7" t="s">
        <v>831</v>
      </c>
      <c r="E114" s="126" t="s">
        <v>831</v>
      </c>
      <c r="F114" s="126" t="s">
        <v>831</v>
      </c>
      <c r="G114" s="126" t="s">
        <v>831</v>
      </c>
      <c r="H114" s="7" t="s">
        <v>831</v>
      </c>
    </row>
    <row r="115" spans="1:8" x14ac:dyDescent="0.25">
      <c r="A115" s="1" t="s">
        <v>832</v>
      </c>
      <c r="B115" s="1" t="s">
        <v>339</v>
      </c>
      <c r="C115" s="7" t="s">
        <v>833</v>
      </c>
      <c r="D115" s="7" t="s">
        <v>833</v>
      </c>
      <c r="E115" s="126" t="s">
        <v>833</v>
      </c>
      <c r="F115" s="126" t="s">
        <v>833</v>
      </c>
      <c r="G115" s="126" t="s">
        <v>833</v>
      </c>
      <c r="H115" s="7" t="s">
        <v>833</v>
      </c>
    </row>
    <row r="116" spans="1:8" x14ac:dyDescent="0.25">
      <c r="A116" s="1" t="s">
        <v>834</v>
      </c>
      <c r="B116" s="1" t="s">
        <v>339</v>
      </c>
      <c r="C116" s="7" t="s">
        <v>835</v>
      </c>
      <c r="D116" s="7" t="s">
        <v>835</v>
      </c>
      <c r="E116" s="126" t="s">
        <v>835</v>
      </c>
      <c r="F116" s="126" t="s">
        <v>835</v>
      </c>
      <c r="G116" s="126" t="s">
        <v>835</v>
      </c>
      <c r="H116" s="7" t="s">
        <v>835</v>
      </c>
    </row>
    <row r="117" spans="1:8" x14ac:dyDescent="0.25">
      <c r="A117" s="1" t="s">
        <v>836</v>
      </c>
      <c r="B117" s="1" t="s">
        <v>339</v>
      </c>
      <c r="C117" s="7" t="s">
        <v>837</v>
      </c>
      <c r="D117" s="7" t="s">
        <v>837</v>
      </c>
      <c r="E117" s="126" t="s">
        <v>837</v>
      </c>
      <c r="F117" s="126" t="s">
        <v>837</v>
      </c>
      <c r="G117" s="126" t="s">
        <v>837</v>
      </c>
      <c r="H117" s="7" t="s">
        <v>837</v>
      </c>
    </row>
    <row r="118" spans="1:8" x14ac:dyDescent="0.25">
      <c r="A118" s="1" t="s">
        <v>838</v>
      </c>
      <c r="B118" s="1" t="s">
        <v>339</v>
      </c>
      <c r="C118" s="7" t="s">
        <v>839</v>
      </c>
      <c r="D118" s="7" t="s">
        <v>839</v>
      </c>
      <c r="E118" s="126" t="s">
        <v>839</v>
      </c>
      <c r="F118" s="126" t="s">
        <v>839</v>
      </c>
      <c r="G118" s="126" t="s">
        <v>839</v>
      </c>
      <c r="H118" s="7" t="s">
        <v>839</v>
      </c>
    </row>
    <row r="119" spans="1:8" x14ac:dyDescent="0.25">
      <c r="A119" s="1" t="s">
        <v>840</v>
      </c>
      <c r="B119" s="1" t="s">
        <v>339</v>
      </c>
      <c r="C119" s="7" t="s">
        <v>841</v>
      </c>
      <c r="D119" s="7" t="s">
        <v>841</v>
      </c>
      <c r="E119" s="126" t="s">
        <v>841</v>
      </c>
      <c r="F119" s="7">
        <v>1.6</v>
      </c>
      <c r="G119" s="126" t="s">
        <v>841</v>
      </c>
      <c r="H119" s="7" t="s">
        <v>841</v>
      </c>
    </row>
    <row r="120" spans="1:8" x14ac:dyDescent="0.25">
      <c r="A120" s="1" t="s">
        <v>842</v>
      </c>
      <c r="B120" s="1" t="s">
        <v>339</v>
      </c>
      <c r="C120" s="7">
        <v>18</v>
      </c>
      <c r="D120" s="7">
        <v>13</v>
      </c>
      <c r="E120" s="7">
        <v>7.8500000000000005</v>
      </c>
      <c r="F120" s="7" t="s">
        <v>843</v>
      </c>
      <c r="G120" s="7">
        <v>4.5999999999999996</v>
      </c>
      <c r="H120" s="7" t="s">
        <v>843</v>
      </c>
    </row>
    <row r="121" spans="1:8" x14ac:dyDescent="0.25">
      <c r="A121" s="1" t="s">
        <v>844</v>
      </c>
      <c r="B121" s="1" t="s">
        <v>339</v>
      </c>
      <c r="C121" s="7" t="s">
        <v>845</v>
      </c>
      <c r="D121" s="7" t="s">
        <v>845</v>
      </c>
      <c r="E121" s="7" t="s">
        <v>845</v>
      </c>
      <c r="F121" s="7" t="s">
        <v>845</v>
      </c>
      <c r="G121" s="7" t="s">
        <v>845</v>
      </c>
      <c r="H121" s="7" t="s">
        <v>845</v>
      </c>
    </row>
    <row r="122" spans="1:8" x14ac:dyDescent="0.25">
      <c r="A122" s="1" t="s">
        <v>846</v>
      </c>
      <c r="B122" s="1" t="s">
        <v>339</v>
      </c>
      <c r="C122" s="7" t="s">
        <v>847</v>
      </c>
      <c r="D122" s="7" t="s">
        <v>847</v>
      </c>
      <c r="E122" s="126" t="s">
        <v>847</v>
      </c>
      <c r="F122" s="7">
        <v>3</v>
      </c>
      <c r="G122" s="126" t="s">
        <v>847</v>
      </c>
      <c r="H122" s="7" t="s">
        <v>847</v>
      </c>
    </row>
    <row r="123" spans="1:8" x14ac:dyDescent="0.25">
      <c r="A123" s="1" t="s">
        <v>596</v>
      </c>
      <c r="B123" s="1" t="s">
        <v>40</v>
      </c>
      <c r="C123" s="7">
        <v>16</v>
      </c>
      <c r="D123" s="7">
        <v>22</v>
      </c>
      <c r="E123" s="7">
        <v>11</v>
      </c>
      <c r="F123" s="7">
        <v>18</v>
      </c>
      <c r="G123" s="7">
        <v>9.1</v>
      </c>
      <c r="H123" s="7">
        <v>13</v>
      </c>
    </row>
    <row r="124" spans="1:8" x14ac:dyDescent="0.25">
      <c r="A124" s="4" t="s">
        <v>601</v>
      </c>
      <c r="B124" s="1" t="s">
        <v>40</v>
      </c>
      <c r="C124" s="7">
        <v>53</v>
      </c>
      <c r="D124" s="7">
        <v>120</v>
      </c>
      <c r="E124" s="7">
        <v>22</v>
      </c>
      <c r="F124" s="7">
        <v>46.5</v>
      </c>
      <c r="G124" s="7">
        <v>4.0999999999999996</v>
      </c>
      <c r="H124" s="7">
        <v>11</v>
      </c>
    </row>
    <row r="125" spans="1:8" x14ac:dyDescent="0.25">
      <c r="A125" s="1" t="s">
        <v>605</v>
      </c>
      <c r="B125" s="1" t="s">
        <v>61</v>
      </c>
      <c r="C125" s="7">
        <v>20</v>
      </c>
      <c r="D125" s="7">
        <v>4.8</v>
      </c>
      <c r="E125" s="7">
        <v>31.5</v>
      </c>
      <c r="F125" s="7">
        <v>5.9499999999999993</v>
      </c>
      <c r="G125" s="7">
        <v>38.5</v>
      </c>
      <c r="H125" s="7" t="s">
        <v>777</v>
      </c>
    </row>
    <row r="126" spans="1:8" x14ac:dyDescent="0.25">
      <c r="A126" s="1" t="s">
        <v>609</v>
      </c>
      <c r="B126" s="1" t="s">
        <v>61</v>
      </c>
      <c r="C126" s="7">
        <v>25</v>
      </c>
      <c r="D126" s="7">
        <v>25</v>
      </c>
      <c r="E126" s="7">
        <v>22.5</v>
      </c>
      <c r="F126" s="7">
        <v>16.5</v>
      </c>
      <c r="G126" s="7">
        <v>23.5</v>
      </c>
      <c r="H126" s="7">
        <v>9.6</v>
      </c>
    </row>
    <row r="127" spans="1:8" x14ac:dyDescent="0.25">
      <c r="A127" s="4" t="s">
        <v>613</v>
      </c>
      <c r="B127" s="1" t="s">
        <v>40</v>
      </c>
      <c r="C127" s="7">
        <v>28</v>
      </c>
      <c r="D127" s="7">
        <v>71</v>
      </c>
      <c r="E127" s="7">
        <v>38</v>
      </c>
      <c r="F127" s="7">
        <v>66</v>
      </c>
      <c r="G127" s="7">
        <v>42</v>
      </c>
      <c r="H127" s="7">
        <v>44</v>
      </c>
    </row>
    <row r="128" spans="1:8" x14ac:dyDescent="0.25">
      <c r="A128" s="1" t="s">
        <v>617</v>
      </c>
      <c r="B128" s="1" t="s">
        <v>298</v>
      </c>
      <c r="C128" s="7" t="s">
        <v>848</v>
      </c>
      <c r="D128" s="7" t="s">
        <v>848</v>
      </c>
      <c r="E128" s="7">
        <v>0.67</v>
      </c>
      <c r="F128" s="7">
        <v>0.11</v>
      </c>
      <c r="G128" s="7">
        <v>1.55</v>
      </c>
      <c r="H128" s="7" t="s">
        <v>848</v>
      </c>
    </row>
    <row r="129" spans="1:8" x14ac:dyDescent="0.25">
      <c r="A129" s="1" t="s">
        <v>621</v>
      </c>
      <c r="B129" s="1" t="s">
        <v>61</v>
      </c>
      <c r="C129" s="7">
        <v>34</v>
      </c>
      <c r="D129" s="7">
        <v>25</v>
      </c>
      <c r="E129" s="7">
        <v>28</v>
      </c>
      <c r="F129" s="7">
        <v>16</v>
      </c>
      <c r="G129" s="7">
        <v>17</v>
      </c>
      <c r="H129" s="7">
        <v>12</v>
      </c>
    </row>
    <row r="130" spans="1:8" x14ac:dyDescent="0.25">
      <c r="A130" s="1" t="s">
        <v>625</v>
      </c>
      <c r="B130" s="1" t="s">
        <v>502</v>
      </c>
      <c r="C130" s="7">
        <v>310</v>
      </c>
      <c r="D130" s="7">
        <v>69</v>
      </c>
      <c r="E130" s="7">
        <v>265</v>
      </c>
      <c r="F130" s="7">
        <v>69</v>
      </c>
      <c r="G130" s="7">
        <v>215</v>
      </c>
      <c r="H130" s="7">
        <v>37</v>
      </c>
    </row>
    <row r="131" spans="1:8" x14ac:dyDescent="0.25">
      <c r="A131" s="1" t="s">
        <v>629</v>
      </c>
      <c r="B131" s="1" t="s">
        <v>40</v>
      </c>
      <c r="C131" s="7">
        <v>5.5</v>
      </c>
      <c r="D131" s="7">
        <v>9.6</v>
      </c>
      <c r="E131" s="7">
        <v>1.4</v>
      </c>
      <c r="F131" s="7">
        <v>1.6</v>
      </c>
      <c r="G131" s="7">
        <v>3.55</v>
      </c>
      <c r="H131" s="7">
        <v>1.9</v>
      </c>
    </row>
    <row r="132" spans="1:8" x14ac:dyDescent="0.25">
      <c r="A132" s="1" t="s">
        <v>633</v>
      </c>
      <c r="B132" s="4" t="s">
        <v>634</v>
      </c>
      <c r="C132" s="7">
        <v>4200</v>
      </c>
      <c r="D132" s="7">
        <v>2700</v>
      </c>
      <c r="E132" s="7">
        <v>5500</v>
      </c>
      <c r="F132" s="7">
        <v>3550</v>
      </c>
      <c r="G132" s="7">
        <v>14000</v>
      </c>
      <c r="H132" s="7">
        <v>3500</v>
      </c>
    </row>
    <row r="133" spans="1:8" x14ac:dyDescent="0.25">
      <c r="A133" s="4" t="s">
        <v>642</v>
      </c>
      <c r="B133" s="1" t="s">
        <v>40</v>
      </c>
      <c r="C133" s="7" t="s">
        <v>798</v>
      </c>
      <c r="D133" s="7" t="s">
        <v>798</v>
      </c>
      <c r="E133" s="126" t="s">
        <v>798</v>
      </c>
      <c r="F133" s="126" t="s">
        <v>798</v>
      </c>
      <c r="G133" s="7">
        <v>2.95</v>
      </c>
      <c r="H133" s="7">
        <v>3.6</v>
      </c>
    </row>
    <row r="134" spans="1:8" x14ac:dyDescent="0.25">
      <c r="A134" s="1" t="s">
        <v>646</v>
      </c>
      <c r="B134" s="1" t="s">
        <v>40</v>
      </c>
      <c r="C134" s="7">
        <v>3200</v>
      </c>
      <c r="D134" s="7">
        <v>48</v>
      </c>
      <c r="E134" s="7">
        <v>12700</v>
      </c>
      <c r="F134" s="7">
        <v>66</v>
      </c>
      <c r="G134" s="7">
        <v>26500</v>
      </c>
      <c r="H134" s="7">
        <v>27</v>
      </c>
    </row>
    <row r="135" spans="1:8" x14ac:dyDescent="0.25">
      <c r="A135" s="4" t="s">
        <v>650</v>
      </c>
      <c r="B135" s="1" t="s">
        <v>40</v>
      </c>
      <c r="C135" s="7">
        <v>9.6</v>
      </c>
      <c r="D135" s="7">
        <v>51</v>
      </c>
      <c r="E135" s="7">
        <v>13</v>
      </c>
      <c r="F135" s="7">
        <v>16.5</v>
      </c>
      <c r="G135" s="7">
        <v>15</v>
      </c>
      <c r="H135" s="7">
        <v>19</v>
      </c>
    </row>
    <row r="136" spans="1:8" x14ac:dyDescent="0.25">
      <c r="A136" s="1" t="s">
        <v>654</v>
      </c>
      <c r="B136" s="1" t="s">
        <v>61</v>
      </c>
      <c r="C136" s="7">
        <v>2.1</v>
      </c>
      <c r="D136" s="7">
        <v>1.7</v>
      </c>
      <c r="E136" s="7" t="s">
        <v>791</v>
      </c>
      <c r="F136" s="7" t="s">
        <v>791</v>
      </c>
      <c r="G136" s="7" t="s">
        <v>791</v>
      </c>
      <c r="H136" s="7" t="s">
        <v>791</v>
      </c>
    </row>
    <row r="137" spans="1:8" x14ac:dyDescent="0.25">
      <c r="A137" s="4" t="s">
        <v>658</v>
      </c>
      <c r="B137" s="1" t="s">
        <v>40</v>
      </c>
      <c r="C137" s="7">
        <v>130</v>
      </c>
      <c r="D137" s="7">
        <v>66</v>
      </c>
      <c r="E137" s="7">
        <v>60.5</v>
      </c>
      <c r="F137" s="7">
        <v>54</v>
      </c>
      <c r="G137" s="7">
        <v>33</v>
      </c>
      <c r="H137" s="7">
        <v>28</v>
      </c>
    </row>
    <row r="138" spans="1:8" x14ac:dyDescent="0.25">
      <c r="A138" s="4" t="s">
        <v>663</v>
      </c>
      <c r="B138" s="1" t="s">
        <v>40</v>
      </c>
      <c r="C138" s="7">
        <v>68</v>
      </c>
      <c r="D138" s="7">
        <v>100</v>
      </c>
      <c r="E138" s="7">
        <v>31</v>
      </c>
      <c r="F138" s="7">
        <v>37</v>
      </c>
      <c r="G138" s="7">
        <v>115</v>
      </c>
      <c r="H138" s="7">
        <v>140</v>
      </c>
    </row>
    <row r="139" spans="1:8" x14ac:dyDescent="0.25">
      <c r="A139" s="4" t="s">
        <v>667</v>
      </c>
      <c r="B139" s="1" t="s">
        <v>40</v>
      </c>
      <c r="C139" s="7">
        <v>170</v>
      </c>
      <c r="D139" s="7">
        <v>590</v>
      </c>
      <c r="E139" s="7">
        <v>73</v>
      </c>
      <c r="F139" s="7">
        <v>790</v>
      </c>
      <c r="G139" s="7">
        <v>34.5</v>
      </c>
      <c r="H139" s="7">
        <v>120</v>
      </c>
    </row>
    <row r="140" spans="1:8" x14ac:dyDescent="0.25">
      <c r="A140" s="1" t="s">
        <v>849</v>
      </c>
      <c r="B140" s="1" t="s">
        <v>50</v>
      </c>
      <c r="C140" s="7" t="s">
        <v>817</v>
      </c>
      <c r="D140" s="7" t="s">
        <v>817</v>
      </c>
      <c r="E140" s="7" t="s">
        <v>817</v>
      </c>
      <c r="F140" s="7">
        <v>5.0999999999999996</v>
      </c>
      <c r="G140" s="7" t="s">
        <v>817</v>
      </c>
      <c r="H140" s="7">
        <v>8.8000000000000007</v>
      </c>
    </row>
    <row r="141" spans="1:8" x14ac:dyDescent="0.25">
      <c r="A141" s="4" t="s">
        <v>676</v>
      </c>
      <c r="B141" s="1" t="s">
        <v>40</v>
      </c>
      <c r="C141" s="7">
        <v>51</v>
      </c>
      <c r="D141" s="7">
        <v>86</v>
      </c>
      <c r="E141" s="7">
        <v>53</v>
      </c>
      <c r="F141" s="7">
        <v>52.5</v>
      </c>
      <c r="G141" s="7">
        <v>120</v>
      </c>
      <c r="H141" s="7">
        <v>56</v>
      </c>
    </row>
    <row r="142" spans="1:8" x14ac:dyDescent="0.25">
      <c r="A142" s="1" t="s">
        <v>680</v>
      </c>
      <c r="B142" s="1" t="s">
        <v>56</v>
      </c>
      <c r="C142" s="7">
        <v>1800</v>
      </c>
      <c r="D142" s="7">
        <v>1900</v>
      </c>
      <c r="E142" s="7">
        <v>2000</v>
      </c>
      <c r="F142" s="7">
        <v>2200</v>
      </c>
      <c r="G142" s="7">
        <v>2600</v>
      </c>
      <c r="H142" s="7">
        <v>1200</v>
      </c>
    </row>
    <row r="143" spans="1:8" x14ac:dyDescent="0.25">
      <c r="A143" s="4" t="s">
        <v>684</v>
      </c>
      <c r="B143" s="1" t="s">
        <v>40</v>
      </c>
      <c r="C143" s="7">
        <v>12</v>
      </c>
      <c r="D143" s="7">
        <v>31</v>
      </c>
      <c r="E143" s="7">
        <v>12.95</v>
      </c>
      <c r="F143" s="7">
        <v>30</v>
      </c>
      <c r="G143" s="7">
        <v>20</v>
      </c>
      <c r="H143" s="7">
        <v>40</v>
      </c>
    </row>
    <row r="144" spans="1:8" x14ac:dyDescent="0.25">
      <c r="A144" s="1" t="s">
        <v>688</v>
      </c>
      <c r="B144" s="1" t="s">
        <v>778</v>
      </c>
      <c r="C144" s="7">
        <v>2.2999999999999998</v>
      </c>
      <c r="D144" s="7" t="s">
        <v>850</v>
      </c>
      <c r="E144" s="7">
        <v>6</v>
      </c>
      <c r="F144" s="7">
        <v>2.2999999999999998</v>
      </c>
      <c r="G144" s="7">
        <v>8.9499999999999993</v>
      </c>
      <c r="H144" s="7">
        <v>4.0999999999999996</v>
      </c>
    </row>
    <row r="145" spans="1:8" x14ac:dyDescent="0.25">
      <c r="A145" s="1" t="s">
        <v>693</v>
      </c>
      <c r="B145" s="1" t="s">
        <v>61</v>
      </c>
      <c r="C145" s="7" t="s">
        <v>777</v>
      </c>
      <c r="D145" s="7" t="s">
        <v>777</v>
      </c>
      <c r="E145" s="7" t="s">
        <v>777</v>
      </c>
      <c r="F145" s="7" t="s">
        <v>777</v>
      </c>
      <c r="G145" s="126" t="s">
        <v>777</v>
      </c>
      <c r="H145" s="7" t="s">
        <v>777</v>
      </c>
    </row>
    <row r="146" spans="1:8" x14ac:dyDescent="0.25">
      <c r="A146" s="1" t="s">
        <v>697</v>
      </c>
      <c r="B146" s="1" t="s">
        <v>61</v>
      </c>
      <c r="C146" s="7">
        <v>18</v>
      </c>
      <c r="D146" s="7">
        <v>13</v>
      </c>
      <c r="E146" s="7">
        <v>8.65</v>
      </c>
      <c r="F146" s="7">
        <v>6.7</v>
      </c>
      <c r="G146" s="7">
        <v>6.8</v>
      </c>
      <c r="H146" s="7">
        <v>3.5</v>
      </c>
    </row>
    <row r="147" spans="1:8" x14ac:dyDescent="0.25">
      <c r="A147" s="4" t="s">
        <v>701</v>
      </c>
      <c r="B147" s="1" t="s">
        <v>40</v>
      </c>
      <c r="C147" s="7">
        <v>34</v>
      </c>
      <c r="D147" s="7">
        <v>23</v>
      </c>
      <c r="E147" s="7">
        <v>155</v>
      </c>
      <c r="F147" s="7">
        <v>24</v>
      </c>
      <c r="G147" s="7">
        <v>445</v>
      </c>
      <c r="H147" s="7" t="s">
        <v>851</v>
      </c>
    </row>
    <row r="148" spans="1:8" x14ac:dyDescent="0.25">
      <c r="A148" s="1" t="s">
        <v>852</v>
      </c>
      <c r="B148" s="1" t="s">
        <v>50</v>
      </c>
      <c r="C148" s="7">
        <v>31000</v>
      </c>
      <c r="D148" s="7">
        <v>1400</v>
      </c>
      <c r="E148" s="7">
        <v>19000</v>
      </c>
      <c r="F148" s="7">
        <v>435</v>
      </c>
      <c r="G148" s="7">
        <v>17500</v>
      </c>
      <c r="H148" s="7">
        <v>260</v>
      </c>
    </row>
    <row r="149" spans="1:8" x14ac:dyDescent="0.25">
      <c r="A149" s="1" t="s">
        <v>853</v>
      </c>
      <c r="B149" s="1" t="s">
        <v>854</v>
      </c>
      <c r="C149" s="7">
        <v>2100</v>
      </c>
      <c r="D149" s="7">
        <v>120</v>
      </c>
      <c r="E149" s="7">
        <v>2050</v>
      </c>
      <c r="F149" s="7">
        <v>7.4</v>
      </c>
      <c r="G149" s="7">
        <v>2150</v>
      </c>
      <c r="H149" s="7">
        <v>3.8</v>
      </c>
    </row>
    <row r="150" spans="1:8" x14ac:dyDescent="0.25">
      <c r="A150" s="4" t="s">
        <v>714</v>
      </c>
      <c r="B150" s="4" t="s">
        <v>298</v>
      </c>
      <c r="C150" s="7">
        <v>3.8</v>
      </c>
      <c r="D150" s="7">
        <v>8</v>
      </c>
      <c r="E150" s="7">
        <v>6.35</v>
      </c>
      <c r="F150" s="7">
        <v>10.1</v>
      </c>
      <c r="G150" s="7">
        <v>9.75</v>
      </c>
      <c r="H150" s="7">
        <v>13</v>
      </c>
    </row>
    <row r="151" spans="1:8" x14ac:dyDescent="0.25">
      <c r="A151" s="1" t="s">
        <v>719</v>
      </c>
      <c r="B151" s="1" t="s">
        <v>61</v>
      </c>
      <c r="C151" s="7" t="s">
        <v>855</v>
      </c>
      <c r="D151" s="7" t="s">
        <v>855</v>
      </c>
      <c r="E151" s="126" t="s">
        <v>855</v>
      </c>
      <c r="F151" s="126" t="s">
        <v>855</v>
      </c>
      <c r="G151" s="7">
        <v>3.8499999999999996</v>
      </c>
      <c r="H151" s="7" t="s">
        <v>855</v>
      </c>
    </row>
    <row r="152" spans="1:8" x14ac:dyDescent="0.25">
      <c r="A152" s="1" t="s">
        <v>723</v>
      </c>
      <c r="B152" s="1" t="s">
        <v>61</v>
      </c>
      <c r="C152" s="7">
        <v>2.1</v>
      </c>
      <c r="D152" s="7" t="s">
        <v>771</v>
      </c>
      <c r="E152" s="126" t="s">
        <v>771</v>
      </c>
      <c r="F152" s="7" t="s">
        <v>771</v>
      </c>
      <c r="G152" s="126" t="s">
        <v>771</v>
      </c>
      <c r="H152" s="7" t="s">
        <v>771</v>
      </c>
    </row>
    <row r="153" spans="1:8" x14ac:dyDescent="0.25">
      <c r="A153" s="1" t="s">
        <v>727</v>
      </c>
      <c r="B153" s="1" t="s">
        <v>728</v>
      </c>
      <c r="C153" s="7">
        <v>740</v>
      </c>
      <c r="D153" s="7">
        <v>1100</v>
      </c>
      <c r="E153" s="7">
        <v>790</v>
      </c>
      <c r="F153" s="7">
        <v>1200</v>
      </c>
      <c r="G153" s="7">
        <v>850</v>
      </c>
      <c r="H153" s="7">
        <v>1600</v>
      </c>
    </row>
    <row r="154" spans="1:8" x14ac:dyDescent="0.25">
      <c r="A154" s="1" t="s">
        <v>732</v>
      </c>
      <c r="B154" s="1" t="s">
        <v>50</v>
      </c>
      <c r="C154" s="7">
        <v>99</v>
      </c>
      <c r="D154" s="7">
        <v>77</v>
      </c>
      <c r="E154" s="7">
        <v>88.5</v>
      </c>
      <c r="F154" s="7">
        <v>96.5</v>
      </c>
      <c r="G154" s="7">
        <v>117</v>
      </c>
      <c r="H154" s="7">
        <v>22</v>
      </c>
    </row>
    <row r="155" spans="1:8" x14ac:dyDescent="0.25">
      <c r="A155" s="1" t="s">
        <v>736</v>
      </c>
      <c r="B155" s="1" t="s">
        <v>61</v>
      </c>
      <c r="C155" s="7" t="s">
        <v>777</v>
      </c>
      <c r="D155" s="7" t="s">
        <v>777</v>
      </c>
      <c r="E155" s="7" t="s">
        <v>777</v>
      </c>
      <c r="F155" s="7" t="s">
        <v>777</v>
      </c>
      <c r="G155" s="7" t="s">
        <v>777</v>
      </c>
      <c r="H155" s="7" t="s">
        <v>777</v>
      </c>
    </row>
    <row r="156" spans="1:8" x14ac:dyDescent="0.25">
      <c r="A156" s="4" t="s">
        <v>740</v>
      </c>
      <c r="B156" s="1" t="s">
        <v>40</v>
      </c>
      <c r="C156" s="7">
        <v>42</v>
      </c>
      <c r="D156" s="7">
        <v>78</v>
      </c>
      <c r="E156" s="7">
        <v>36</v>
      </c>
      <c r="F156" s="7">
        <v>95</v>
      </c>
      <c r="G156" s="7">
        <v>100.5</v>
      </c>
      <c r="H156" s="7">
        <v>110</v>
      </c>
    </row>
    <row r="157" spans="1:8" x14ac:dyDescent="0.25">
      <c r="A157" s="1" t="s">
        <v>744</v>
      </c>
      <c r="B157" s="1" t="s">
        <v>61</v>
      </c>
      <c r="C157" s="7" t="s">
        <v>777</v>
      </c>
      <c r="D157" s="7" t="s">
        <v>777</v>
      </c>
      <c r="E157" s="7">
        <v>5</v>
      </c>
      <c r="F157" s="126" t="s">
        <v>777</v>
      </c>
      <c r="G157" s="7">
        <v>6.4</v>
      </c>
      <c r="H157" s="7" t="s">
        <v>777</v>
      </c>
    </row>
    <row r="158" spans="1:8" x14ac:dyDescent="0.25">
      <c r="A158" s="4" t="s">
        <v>748</v>
      </c>
      <c r="B158" s="1" t="s">
        <v>40</v>
      </c>
      <c r="C158" s="7">
        <v>210</v>
      </c>
      <c r="D158" s="7">
        <v>380</v>
      </c>
      <c r="E158" s="7">
        <v>180</v>
      </c>
      <c r="F158" s="7">
        <v>260</v>
      </c>
      <c r="G158" s="7">
        <v>150</v>
      </c>
      <c r="H158" s="7">
        <v>11</v>
      </c>
    </row>
    <row r="159" spans="1:8" x14ac:dyDescent="0.25">
      <c r="A159" s="4" t="s">
        <v>752</v>
      </c>
      <c r="B159" s="1" t="s">
        <v>40</v>
      </c>
      <c r="C159" s="7">
        <v>390</v>
      </c>
      <c r="D159" s="7">
        <v>620</v>
      </c>
      <c r="E159" s="7">
        <v>465</v>
      </c>
      <c r="F159" s="7">
        <v>660</v>
      </c>
      <c r="G159" s="7">
        <v>535</v>
      </c>
      <c r="H159" s="7">
        <v>810</v>
      </c>
    </row>
    <row r="160" spans="1:8" x14ac:dyDescent="0.25">
      <c r="A160" s="1" t="s">
        <v>756</v>
      </c>
      <c r="B160" s="1" t="s">
        <v>40</v>
      </c>
      <c r="C160" s="7">
        <v>1.1000000000000001</v>
      </c>
      <c r="D160" s="7">
        <v>6.4</v>
      </c>
      <c r="E160" s="7">
        <v>1.7000000000000002</v>
      </c>
      <c r="F160" s="7">
        <v>3.75</v>
      </c>
      <c r="G160" s="7">
        <v>1.85</v>
      </c>
      <c r="H160" s="7">
        <v>2.2999999999999998</v>
      </c>
    </row>
  </sheetData>
  <autoFilter ref="A4:H160" xr:uid="{00000000-0009-0000-0000-000002000000}">
    <sortState xmlns:xlrd2="http://schemas.microsoft.com/office/spreadsheetml/2017/richdata2" ref="A5:H160">
      <sortCondition ref="A4:A160"/>
    </sortState>
  </autoFilter>
  <conditionalFormatting sqref="C5:D134 H5:H134 F21:F22 E57:G58 E91 E120:G121 F124:F128 E124:E129 G124:G129">
    <cfRule type="cellIs" dxfId="9" priority="48" operator="greaterThan">
      <formula>100000000000</formula>
    </cfRule>
  </conditionalFormatting>
  <conditionalFormatting sqref="C135:D160 H135:H160 E136:E143 G136:G143 F136:F145 E145 E148 G148 F148:F149 F152 F154:G156 F158:G158">
    <cfRule type="cellIs" dxfId="8" priority="25" operator="greaterThan">
      <formula>11000.3</formula>
    </cfRule>
  </conditionalFormatting>
  <conditionalFormatting sqref="E10 G10 F13 E17:F18 G18 E23 E29:E30 G37 E41:F41 F53 F61 F67:F68 E68 G68 E71 G71 E84:G85 G91 E94:G95 E109 F123:G123 F130:F131 E131:E132 G131:G132">
    <cfRule type="cellIs" dxfId="7" priority="24" operator="greaterThan">
      <formula>100000000000</formula>
    </cfRule>
  </conditionalFormatting>
  <conditionalFormatting sqref="E154:E158">
    <cfRule type="cellIs" dxfId="6" priority="2" operator="greaterThan">
      <formula>11000.3</formula>
    </cfRule>
  </conditionalFormatting>
  <conditionalFormatting sqref="E105:G105">
    <cfRule type="cellIs" dxfId="5" priority="3" operator="greaterThan">
      <formula>100000000000</formula>
    </cfRule>
  </conditionalFormatting>
  <hyperlinks>
    <hyperlink ref="B68" r:id="rId1" tooltip="Angiogenesis inhibitor" display="https://en.wikipedia.org/wiki/Angiogenesis_inhibitor" xr:uid="{00000000-0004-0000-0200-000000000000}"/>
    <hyperlink ref="B43" r:id="rId2" tooltip="Isoflavones" display="https://en.wikipedia.org/wiki/Isoflavones" xr:uid="{00000000-0004-0000-0200-000001000000}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BC3FE-48D8-4F69-9FAF-6DF802D730D8}">
  <dimension ref="A1:AB8313"/>
  <sheetViews>
    <sheetView zoomScaleNormal="100" workbookViewId="0">
      <selection activeCell="B12" sqref="B12"/>
    </sheetView>
  </sheetViews>
  <sheetFormatPr defaultRowHeight="15" x14ac:dyDescent="0.25"/>
  <cols>
    <col min="2" max="2" width="31.42578125" customWidth="1"/>
    <col min="3" max="3" width="20.42578125" customWidth="1"/>
    <col min="4" max="4" width="21.85546875" customWidth="1"/>
    <col min="5" max="5" width="15" customWidth="1"/>
    <col min="6" max="6" width="9.85546875" customWidth="1"/>
    <col min="7" max="7" width="16" customWidth="1"/>
    <col min="8" max="8" width="10.42578125" customWidth="1"/>
    <col min="9" max="9" width="35.7109375" customWidth="1"/>
    <col min="11" max="11" width="11.85546875" style="53" customWidth="1"/>
    <col min="12" max="12" width="11.85546875" customWidth="1"/>
    <col min="13" max="13" width="68.28515625" style="57" customWidth="1"/>
    <col min="14" max="14" width="15.140625" customWidth="1"/>
    <col min="15" max="15" width="32.28515625" customWidth="1"/>
    <col min="16" max="16" width="36.140625" customWidth="1"/>
    <col min="17" max="17" width="11.28515625" customWidth="1"/>
  </cols>
  <sheetData>
    <row r="1" spans="1:28" ht="21" x14ac:dyDescent="0.35">
      <c r="A1" s="139" t="s">
        <v>17</v>
      </c>
    </row>
    <row r="2" spans="1:28" ht="21.75" thickBot="1" x14ac:dyDescent="0.4">
      <c r="A2" s="139"/>
    </row>
    <row r="3" spans="1:28" ht="15.75" thickBot="1" x14ac:dyDescent="0.3">
      <c r="B3" s="73" t="s">
        <v>856</v>
      </c>
      <c r="C3" s="74"/>
      <c r="D3" s="74"/>
      <c r="E3" s="74"/>
      <c r="F3" s="74"/>
      <c r="G3" s="74"/>
      <c r="H3" s="74"/>
      <c r="I3" s="75"/>
      <c r="J3" s="8"/>
      <c r="K3" s="73" t="s">
        <v>857</v>
      </c>
      <c r="L3" s="76"/>
      <c r="M3" s="77"/>
      <c r="N3" s="84" t="s">
        <v>858</v>
      </c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7"/>
    </row>
    <row r="4" spans="1:28" x14ac:dyDescent="0.25">
      <c r="B4" s="70" t="s">
        <v>31</v>
      </c>
      <c r="C4" s="71" t="s">
        <v>32</v>
      </c>
      <c r="D4" s="71" t="s">
        <v>33</v>
      </c>
      <c r="E4" s="71" t="s">
        <v>859</v>
      </c>
      <c r="F4" s="72" t="s">
        <v>35</v>
      </c>
      <c r="G4" s="28" t="s">
        <v>860</v>
      </c>
      <c r="H4" s="28" t="s">
        <v>861</v>
      </c>
      <c r="I4" s="58" t="s">
        <v>862</v>
      </c>
      <c r="J4" s="8"/>
      <c r="K4" s="53" t="s">
        <v>863</v>
      </c>
      <c r="M4" s="54"/>
      <c r="N4" s="53" t="s">
        <v>864</v>
      </c>
      <c r="AB4" s="57"/>
    </row>
    <row r="5" spans="1:28" x14ac:dyDescent="0.25">
      <c r="B5" s="59" t="s">
        <v>39</v>
      </c>
      <c r="C5" s="29" t="s">
        <v>40</v>
      </c>
      <c r="D5" s="29" t="s">
        <v>41</v>
      </c>
      <c r="E5" s="29" t="s">
        <v>42</v>
      </c>
      <c r="F5" s="30">
        <v>254.3</v>
      </c>
      <c r="G5" s="31" t="e">
        <f>VLOOKUP(E5,$K$6:$M$8311,3,FALSE)</f>
        <v>#N/A</v>
      </c>
      <c r="H5" s="31" t="str">
        <f>IF(OR(ISTEXT(G5),ISNUMBER(G5)),G5,"NA")</f>
        <v>NA</v>
      </c>
      <c r="I5" s="60" t="s">
        <v>865</v>
      </c>
      <c r="K5" s="55" t="s">
        <v>866</v>
      </c>
      <c r="L5" t="s">
        <v>867</v>
      </c>
      <c r="M5" s="56" t="s">
        <v>868</v>
      </c>
      <c r="N5" s="53" t="s">
        <v>869</v>
      </c>
      <c r="AB5" s="57"/>
    </row>
    <row r="6" spans="1:28" x14ac:dyDescent="0.25">
      <c r="B6" s="59" t="s">
        <v>45</v>
      </c>
      <c r="C6" s="29" t="s">
        <v>40</v>
      </c>
      <c r="D6" s="29" t="s">
        <v>41</v>
      </c>
      <c r="E6" s="29" t="s">
        <v>46</v>
      </c>
      <c r="F6" s="30">
        <v>238.28</v>
      </c>
      <c r="G6" s="31" t="e">
        <f t="shared" ref="G6:G69" si="0">VLOOKUP(E6,$K$6:$M$8311,3,FALSE)</f>
        <v>#N/A</v>
      </c>
      <c r="H6" s="31" t="str">
        <f t="shared" ref="H6:H69" si="1">IF(OR(ISTEXT(G6),ISNUMBER(G6)),G6,"NA")</f>
        <v>NA</v>
      </c>
      <c r="I6" s="60" t="s">
        <v>865</v>
      </c>
      <c r="K6" s="53" t="s">
        <v>870</v>
      </c>
      <c r="L6" t="s">
        <v>871</v>
      </c>
      <c r="M6" s="54" t="s">
        <v>872</v>
      </c>
      <c r="N6" s="53" t="s">
        <v>873</v>
      </c>
      <c r="AB6" s="57"/>
    </row>
    <row r="7" spans="1:28" x14ac:dyDescent="0.25">
      <c r="B7" s="61" t="s">
        <v>49</v>
      </c>
      <c r="C7" s="17" t="s">
        <v>50</v>
      </c>
      <c r="D7" s="17"/>
      <c r="E7" s="17" t="s">
        <v>51</v>
      </c>
      <c r="F7" s="18">
        <v>244.17869300000001</v>
      </c>
      <c r="G7" t="str">
        <f t="shared" si="0"/>
        <v>inactive</v>
      </c>
      <c r="H7" t="str">
        <f t="shared" si="1"/>
        <v>inactive</v>
      </c>
      <c r="I7" s="57"/>
      <c r="K7" s="53" t="s">
        <v>874</v>
      </c>
      <c r="L7" t="s">
        <v>875</v>
      </c>
      <c r="M7" s="54" t="s">
        <v>872</v>
      </c>
      <c r="N7" s="53" t="s">
        <v>876</v>
      </c>
      <c r="AB7" s="57"/>
    </row>
    <row r="8" spans="1:28" x14ac:dyDescent="0.25">
      <c r="B8" s="61" t="s">
        <v>55</v>
      </c>
      <c r="C8" s="17" t="s">
        <v>56</v>
      </c>
      <c r="D8" s="17"/>
      <c r="E8" s="17" t="s">
        <v>57</v>
      </c>
      <c r="F8" s="18">
        <v>254.16706500000001</v>
      </c>
      <c r="G8" t="str">
        <f t="shared" si="0"/>
        <v>inactive</v>
      </c>
      <c r="H8" t="str">
        <f t="shared" si="1"/>
        <v>inactive</v>
      </c>
      <c r="I8" s="57"/>
      <c r="K8" s="53" t="s">
        <v>877</v>
      </c>
      <c r="L8" t="s">
        <v>878</v>
      </c>
      <c r="M8" s="54" t="s">
        <v>872</v>
      </c>
      <c r="N8" s="53" t="s">
        <v>879</v>
      </c>
      <c r="AB8" s="57"/>
    </row>
    <row r="9" spans="1:28" x14ac:dyDescent="0.25">
      <c r="B9" s="61" t="s">
        <v>60</v>
      </c>
      <c r="C9" s="17" t="s">
        <v>61</v>
      </c>
      <c r="D9" s="17" t="s">
        <v>62</v>
      </c>
      <c r="E9" s="17" t="s">
        <v>63</v>
      </c>
      <c r="F9" s="18">
        <v>222.06722300000001</v>
      </c>
      <c r="G9" t="str">
        <f t="shared" si="0"/>
        <v>inactive</v>
      </c>
      <c r="H9" t="str">
        <f t="shared" si="1"/>
        <v>inactive</v>
      </c>
      <c r="I9" s="57"/>
      <c r="K9" s="53" t="s">
        <v>880</v>
      </c>
      <c r="L9" t="s">
        <v>881</v>
      </c>
      <c r="M9" s="54" t="s">
        <v>872</v>
      </c>
      <c r="N9" s="53" t="s">
        <v>882</v>
      </c>
      <c r="AB9" s="57"/>
    </row>
    <row r="10" spans="1:28" x14ac:dyDescent="0.25">
      <c r="B10" s="61" t="s">
        <v>66</v>
      </c>
      <c r="C10" s="17" t="s">
        <v>40</v>
      </c>
      <c r="D10" s="17" t="s">
        <v>67</v>
      </c>
      <c r="E10" s="17" t="s">
        <v>68</v>
      </c>
      <c r="F10" s="18">
        <v>239.1</v>
      </c>
      <c r="G10" t="str">
        <f t="shared" si="0"/>
        <v>inactive</v>
      </c>
      <c r="H10" t="str">
        <f t="shared" si="1"/>
        <v>inactive</v>
      </c>
      <c r="I10" s="57"/>
      <c r="K10" s="53" t="s">
        <v>883</v>
      </c>
      <c r="L10" t="s">
        <v>884</v>
      </c>
      <c r="M10" s="54" t="s">
        <v>872</v>
      </c>
      <c r="N10" s="53" t="s">
        <v>885</v>
      </c>
      <c r="AB10" s="57"/>
    </row>
    <row r="11" spans="1:28" x14ac:dyDescent="0.25">
      <c r="B11" s="61" t="s">
        <v>71</v>
      </c>
      <c r="C11" s="17" t="s">
        <v>40</v>
      </c>
      <c r="D11" s="17" t="s">
        <v>72</v>
      </c>
      <c r="E11" s="17" t="s">
        <v>73</v>
      </c>
      <c r="F11" s="18">
        <v>613.91399999999999</v>
      </c>
      <c r="G11" t="str">
        <f t="shared" si="0"/>
        <v>inactive</v>
      </c>
      <c r="H11" t="str">
        <f t="shared" si="1"/>
        <v>inactive</v>
      </c>
      <c r="I11" s="57"/>
      <c r="K11" s="53" t="s">
        <v>886</v>
      </c>
      <c r="L11" t="s">
        <v>887</v>
      </c>
      <c r="M11" s="54" t="s">
        <v>872</v>
      </c>
      <c r="N11" s="53" t="s">
        <v>888</v>
      </c>
      <c r="O11" t="s">
        <v>889</v>
      </c>
      <c r="P11" t="s">
        <v>890</v>
      </c>
      <c r="Q11" t="s">
        <v>891</v>
      </c>
      <c r="AB11" s="57"/>
    </row>
    <row r="12" spans="1:28" x14ac:dyDescent="0.25">
      <c r="B12" s="61" t="s">
        <v>76</v>
      </c>
      <c r="C12" s="17" t="s">
        <v>40</v>
      </c>
      <c r="D12" s="17" t="s">
        <v>77</v>
      </c>
      <c r="E12" s="17" t="s">
        <v>78</v>
      </c>
      <c r="F12" s="18">
        <v>277.10000000000002</v>
      </c>
      <c r="G12" t="e">
        <f t="shared" si="0"/>
        <v>#N/A</v>
      </c>
      <c r="H12" t="str">
        <f t="shared" si="1"/>
        <v>NA</v>
      </c>
      <c r="I12" s="57" t="s">
        <v>892</v>
      </c>
      <c r="K12" s="53" t="s">
        <v>893</v>
      </c>
      <c r="L12" t="s">
        <v>894</v>
      </c>
      <c r="M12" s="54" t="s">
        <v>872</v>
      </c>
      <c r="N12" s="53">
        <v>543</v>
      </c>
      <c r="O12" t="s">
        <v>895</v>
      </c>
      <c r="P12" t="s">
        <v>895</v>
      </c>
      <c r="Q12">
        <v>806</v>
      </c>
      <c r="AB12" s="57"/>
    </row>
    <row r="13" spans="1:28" x14ac:dyDescent="0.25">
      <c r="B13" s="61" t="s">
        <v>81</v>
      </c>
      <c r="C13" s="17" t="s">
        <v>40</v>
      </c>
      <c r="D13" s="17" t="s">
        <v>82</v>
      </c>
      <c r="E13" s="17" t="s">
        <v>83</v>
      </c>
      <c r="F13" s="18">
        <v>408.14519999999999</v>
      </c>
      <c r="G13" t="e">
        <f t="shared" si="0"/>
        <v>#N/A</v>
      </c>
      <c r="H13" s="9" t="s">
        <v>872</v>
      </c>
      <c r="I13" s="60" t="s">
        <v>896</v>
      </c>
      <c r="K13" s="53" t="s">
        <v>897</v>
      </c>
      <c r="L13" t="s">
        <v>898</v>
      </c>
      <c r="M13" s="54" t="s">
        <v>872</v>
      </c>
      <c r="N13" s="53">
        <v>544</v>
      </c>
      <c r="O13" t="s">
        <v>899</v>
      </c>
      <c r="P13" t="s">
        <v>899</v>
      </c>
      <c r="Q13">
        <v>807</v>
      </c>
      <c r="AB13" s="57"/>
    </row>
    <row r="14" spans="1:28" x14ac:dyDescent="0.25">
      <c r="B14" s="61" t="s">
        <v>86</v>
      </c>
      <c r="C14" s="17" t="s">
        <v>40</v>
      </c>
      <c r="D14" s="17" t="s">
        <v>87</v>
      </c>
      <c r="E14" s="17" t="s">
        <v>88</v>
      </c>
      <c r="F14" s="18">
        <v>365.10454199999998</v>
      </c>
      <c r="G14" t="str">
        <f t="shared" si="0"/>
        <v>inactive</v>
      </c>
      <c r="H14" t="str">
        <f t="shared" si="1"/>
        <v>inactive</v>
      </c>
      <c r="I14" s="57"/>
      <c r="K14" s="53" t="s">
        <v>900</v>
      </c>
      <c r="L14" t="s">
        <v>901</v>
      </c>
      <c r="M14" s="54" t="s">
        <v>872</v>
      </c>
      <c r="N14" s="53" t="s">
        <v>902</v>
      </c>
      <c r="AB14" s="57"/>
    </row>
    <row r="15" spans="1:28" x14ac:dyDescent="0.25">
      <c r="B15" s="61" t="s">
        <v>91</v>
      </c>
      <c r="C15" s="17" t="s">
        <v>40</v>
      </c>
      <c r="D15" s="17" t="s">
        <v>67</v>
      </c>
      <c r="E15" s="17" t="s">
        <v>92</v>
      </c>
      <c r="F15" s="18">
        <v>266.2</v>
      </c>
      <c r="G15" t="str">
        <f t="shared" si="0"/>
        <v>inactive</v>
      </c>
      <c r="H15" t="str">
        <f t="shared" si="1"/>
        <v>inactive</v>
      </c>
      <c r="I15" s="57"/>
      <c r="K15" s="53" t="s">
        <v>903</v>
      </c>
      <c r="L15" t="s">
        <v>904</v>
      </c>
      <c r="M15" s="54" t="s">
        <v>872</v>
      </c>
      <c r="N15" s="53" t="s">
        <v>905</v>
      </c>
      <c r="AB15" s="57"/>
    </row>
    <row r="16" spans="1:28" x14ac:dyDescent="0.25">
      <c r="B16" s="61" t="s">
        <v>95</v>
      </c>
      <c r="C16" s="17" t="s">
        <v>40</v>
      </c>
      <c r="D16" s="17" t="s">
        <v>96</v>
      </c>
      <c r="E16" s="17" t="s">
        <v>97</v>
      </c>
      <c r="F16" s="18">
        <v>558.20000000000005</v>
      </c>
      <c r="G16" t="str">
        <f t="shared" si="0"/>
        <v>inactive</v>
      </c>
      <c r="H16" t="str">
        <f t="shared" si="1"/>
        <v>inactive</v>
      </c>
      <c r="I16" s="57"/>
      <c r="K16" s="53" t="s">
        <v>906</v>
      </c>
      <c r="L16" t="s">
        <v>907</v>
      </c>
      <c r="M16" s="54" t="s">
        <v>872</v>
      </c>
      <c r="N16" s="78" t="s">
        <v>908</v>
      </c>
      <c r="O16" s="40"/>
      <c r="P16" s="40"/>
      <c r="AB16" s="57"/>
    </row>
    <row r="17" spans="2:28" x14ac:dyDescent="0.25">
      <c r="B17" s="61" t="s">
        <v>100</v>
      </c>
      <c r="C17" s="17" t="s">
        <v>61</v>
      </c>
      <c r="D17" s="17" t="s">
        <v>101</v>
      </c>
      <c r="E17" s="17" t="s">
        <v>102</v>
      </c>
      <c r="F17" s="18">
        <v>215.093772</v>
      </c>
      <c r="G17" t="str">
        <f t="shared" si="0"/>
        <v>inactive</v>
      </c>
      <c r="H17" t="str">
        <f t="shared" si="1"/>
        <v>inactive</v>
      </c>
      <c r="I17" s="57"/>
      <c r="K17" s="53" t="s">
        <v>909</v>
      </c>
      <c r="L17" t="s">
        <v>910</v>
      </c>
      <c r="M17" s="54" t="s">
        <v>872</v>
      </c>
      <c r="N17" s="79" t="s">
        <v>911</v>
      </c>
      <c r="AB17" s="57"/>
    </row>
    <row r="18" spans="2:28" x14ac:dyDescent="0.25">
      <c r="B18" s="61" t="s">
        <v>105</v>
      </c>
      <c r="C18" s="17" t="s">
        <v>40</v>
      </c>
      <c r="D18" s="17" t="s">
        <v>87</v>
      </c>
      <c r="E18" s="17" t="s">
        <v>106</v>
      </c>
      <c r="F18" s="18">
        <v>748.5</v>
      </c>
      <c r="G18" t="str">
        <f t="shared" si="0"/>
        <v>inactive</v>
      </c>
      <c r="H18" t="str">
        <f t="shared" si="1"/>
        <v>inactive</v>
      </c>
      <c r="I18" s="57"/>
      <c r="K18" s="53" t="s">
        <v>912</v>
      </c>
      <c r="L18" t="s">
        <v>913</v>
      </c>
      <c r="M18" s="54" t="s">
        <v>872</v>
      </c>
      <c r="N18" s="80" t="s">
        <v>914</v>
      </c>
      <c r="AB18" s="57"/>
    </row>
    <row r="19" spans="2:28" x14ac:dyDescent="0.25">
      <c r="B19" s="61" t="s">
        <v>109</v>
      </c>
      <c r="C19" s="17" t="s">
        <v>61</v>
      </c>
      <c r="D19" s="17" t="s">
        <v>110</v>
      </c>
      <c r="E19" s="17" t="s">
        <v>111</v>
      </c>
      <c r="F19" s="18">
        <v>403.11682200000001</v>
      </c>
      <c r="G19" t="str">
        <f t="shared" si="0"/>
        <v>inactive</v>
      </c>
      <c r="H19" t="str">
        <f t="shared" si="1"/>
        <v>inactive</v>
      </c>
      <c r="I19" s="57"/>
      <c r="K19" s="53" t="s">
        <v>915</v>
      </c>
      <c r="L19" t="s">
        <v>916</v>
      </c>
      <c r="M19" s="54" t="s">
        <v>872</v>
      </c>
      <c r="N19" s="80" t="s">
        <v>917</v>
      </c>
      <c r="AB19" s="57"/>
    </row>
    <row r="20" spans="2:28" ht="15.75" x14ac:dyDescent="0.25">
      <c r="B20" s="61" t="s">
        <v>114</v>
      </c>
      <c r="C20" s="17" t="s">
        <v>61</v>
      </c>
      <c r="D20" s="17" t="s">
        <v>115</v>
      </c>
      <c r="E20" s="17" t="s">
        <v>116</v>
      </c>
      <c r="F20" s="18">
        <v>189</v>
      </c>
      <c r="G20" t="str">
        <f t="shared" si="0"/>
        <v>inactive</v>
      </c>
      <c r="H20" t="str">
        <f t="shared" si="1"/>
        <v>inactive</v>
      </c>
      <c r="I20" s="57"/>
      <c r="K20" s="53" t="s">
        <v>918</v>
      </c>
      <c r="L20" t="s">
        <v>919</v>
      </c>
      <c r="M20" s="54" t="s">
        <v>872</v>
      </c>
      <c r="N20" s="81" t="s">
        <v>865</v>
      </c>
      <c r="O20" t="s">
        <v>920</v>
      </c>
      <c r="AB20" s="57"/>
    </row>
    <row r="21" spans="2:28" x14ac:dyDescent="0.25">
      <c r="B21" s="61" t="s">
        <v>119</v>
      </c>
      <c r="C21" s="17" t="s">
        <v>56</v>
      </c>
      <c r="D21" s="17" t="s">
        <v>120</v>
      </c>
      <c r="E21" s="17" t="s">
        <v>121</v>
      </c>
      <c r="F21" s="18">
        <v>182.07316499999999</v>
      </c>
      <c r="G21" t="str">
        <f t="shared" si="0"/>
        <v>inactive</v>
      </c>
      <c r="H21" t="str">
        <f t="shared" si="1"/>
        <v>inactive</v>
      </c>
      <c r="I21" s="57"/>
      <c r="K21" s="53" t="s">
        <v>921</v>
      </c>
      <c r="L21" t="s">
        <v>922</v>
      </c>
      <c r="M21" s="54" t="s">
        <v>872</v>
      </c>
      <c r="N21" s="82" t="s">
        <v>923</v>
      </c>
      <c r="O21" t="s">
        <v>924</v>
      </c>
      <c r="AB21" s="57"/>
    </row>
    <row r="22" spans="2:28" x14ac:dyDescent="0.25">
      <c r="B22" s="61" t="s">
        <v>124</v>
      </c>
      <c r="C22" s="17" t="s">
        <v>40</v>
      </c>
      <c r="D22" s="17" t="s">
        <v>125</v>
      </c>
      <c r="E22" s="17" t="s">
        <v>126</v>
      </c>
      <c r="F22" s="18">
        <v>361.1</v>
      </c>
      <c r="G22" t="str">
        <f t="shared" si="0"/>
        <v>inactive</v>
      </c>
      <c r="H22" t="str">
        <f t="shared" si="1"/>
        <v>inactive</v>
      </c>
      <c r="I22" s="57"/>
      <c r="K22" s="53" t="s">
        <v>925</v>
      </c>
      <c r="L22" t="s">
        <v>926</v>
      </c>
      <c r="M22" s="54">
        <v>1.0069102691250321E-5</v>
      </c>
      <c r="N22" s="53" t="s">
        <v>885</v>
      </c>
      <c r="AB22" s="57"/>
    </row>
    <row r="23" spans="2:28" x14ac:dyDescent="0.25">
      <c r="B23" s="61" t="s">
        <v>129</v>
      </c>
      <c r="C23" s="17" t="s">
        <v>40</v>
      </c>
      <c r="D23" s="17" t="s">
        <v>130</v>
      </c>
      <c r="E23" s="17" t="s">
        <v>131</v>
      </c>
      <c r="F23" s="18">
        <v>430.37299999999999</v>
      </c>
      <c r="G23" t="str">
        <f t="shared" si="0"/>
        <v>inactive</v>
      </c>
      <c r="H23" t="str">
        <f t="shared" si="1"/>
        <v>inactive</v>
      </c>
      <c r="I23" s="57"/>
      <c r="K23" s="53" t="s">
        <v>927</v>
      </c>
      <c r="L23" t="s">
        <v>928</v>
      </c>
      <c r="M23" s="54" t="s">
        <v>872</v>
      </c>
      <c r="N23" s="53" t="s">
        <v>888</v>
      </c>
      <c r="O23" t="s">
        <v>889</v>
      </c>
      <c r="P23" t="s">
        <v>890</v>
      </c>
      <c r="Q23" t="s">
        <v>891</v>
      </c>
      <c r="AB23" s="57"/>
    </row>
    <row r="24" spans="2:28" x14ac:dyDescent="0.25">
      <c r="B24" s="61" t="s">
        <v>134</v>
      </c>
      <c r="C24" s="17" t="s">
        <v>40</v>
      </c>
      <c r="D24" s="17" t="s">
        <v>82</v>
      </c>
      <c r="E24" s="17" t="s">
        <v>135</v>
      </c>
      <c r="F24" s="18">
        <v>325.22530799999998</v>
      </c>
      <c r="G24" t="e">
        <f t="shared" si="0"/>
        <v>#N/A</v>
      </c>
      <c r="H24" t="str">
        <f t="shared" si="1"/>
        <v>NA</v>
      </c>
      <c r="I24" s="57" t="s">
        <v>929</v>
      </c>
      <c r="K24" s="53" t="s">
        <v>930</v>
      </c>
      <c r="L24" t="s">
        <v>931</v>
      </c>
      <c r="M24" s="54" t="s">
        <v>872</v>
      </c>
      <c r="N24" s="53">
        <v>858</v>
      </c>
      <c r="O24" t="s">
        <v>932</v>
      </c>
      <c r="P24" t="s">
        <v>932</v>
      </c>
      <c r="Q24">
        <v>1631</v>
      </c>
      <c r="AB24" s="57"/>
    </row>
    <row r="25" spans="2:28" x14ac:dyDescent="0.25">
      <c r="B25" s="61" t="s">
        <v>138</v>
      </c>
      <c r="C25" s="17" t="s">
        <v>61</v>
      </c>
      <c r="D25" s="17" t="s">
        <v>101</v>
      </c>
      <c r="E25" s="17" t="s">
        <v>139</v>
      </c>
      <c r="F25" s="18">
        <v>342.032667</v>
      </c>
      <c r="G25" t="str">
        <f t="shared" si="0"/>
        <v>inactive</v>
      </c>
      <c r="H25" t="str">
        <f t="shared" si="1"/>
        <v>inactive</v>
      </c>
      <c r="I25" s="57"/>
      <c r="K25" s="53" t="s">
        <v>933</v>
      </c>
      <c r="L25" t="s">
        <v>934</v>
      </c>
      <c r="M25" s="54" t="s">
        <v>872</v>
      </c>
      <c r="N25" s="53">
        <v>859</v>
      </c>
      <c r="O25" t="s">
        <v>935</v>
      </c>
      <c r="P25" t="s">
        <v>935</v>
      </c>
      <c r="Q25">
        <v>1632</v>
      </c>
      <c r="AB25" s="57"/>
    </row>
    <row r="26" spans="2:28" x14ac:dyDescent="0.25">
      <c r="B26" s="61" t="s">
        <v>142</v>
      </c>
      <c r="C26" s="17" t="s">
        <v>40</v>
      </c>
      <c r="D26" s="17" t="s">
        <v>143</v>
      </c>
      <c r="E26" s="17" t="s">
        <v>144</v>
      </c>
      <c r="F26" s="18">
        <v>430.23554000000001</v>
      </c>
      <c r="G26" t="str">
        <f t="shared" si="0"/>
        <v>inactive</v>
      </c>
      <c r="H26" t="str">
        <f t="shared" si="1"/>
        <v>inactive</v>
      </c>
      <c r="I26" s="57"/>
      <c r="K26" s="53" t="s">
        <v>936</v>
      </c>
      <c r="L26" t="s">
        <v>937</v>
      </c>
      <c r="M26" s="54" t="s">
        <v>872</v>
      </c>
      <c r="N26" s="53">
        <v>874</v>
      </c>
      <c r="O26" t="s">
        <v>938</v>
      </c>
      <c r="P26" t="s">
        <v>938</v>
      </c>
      <c r="Q26">
        <v>1647</v>
      </c>
      <c r="AB26" s="57"/>
    </row>
    <row r="27" spans="2:28" ht="15.75" thickBot="1" x14ac:dyDescent="0.3">
      <c r="B27" s="61" t="s">
        <v>147</v>
      </c>
      <c r="C27" s="17" t="s">
        <v>148</v>
      </c>
      <c r="D27" s="17"/>
      <c r="E27" s="17" t="s">
        <v>149</v>
      </c>
      <c r="F27" s="18">
        <v>194.1</v>
      </c>
      <c r="G27" t="str">
        <f t="shared" si="0"/>
        <v>inactive</v>
      </c>
      <c r="H27" t="str">
        <f t="shared" si="1"/>
        <v>inactive</v>
      </c>
      <c r="I27" s="57"/>
      <c r="K27" s="53" t="s">
        <v>939</v>
      </c>
      <c r="L27" t="s">
        <v>940</v>
      </c>
      <c r="M27" s="54" t="s">
        <v>872</v>
      </c>
      <c r="N27" s="83">
        <v>875</v>
      </c>
      <c r="O27" s="68" t="s">
        <v>941</v>
      </c>
      <c r="P27" s="68" t="s">
        <v>941</v>
      </c>
      <c r="Q27" s="68">
        <v>1648</v>
      </c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9"/>
    </row>
    <row r="28" spans="2:28" x14ac:dyDescent="0.25">
      <c r="B28" s="61" t="s">
        <v>152</v>
      </c>
      <c r="C28" s="17" t="s">
        <v>40</v>
      </c>
      <c r="D28" s="17" t="s">
        <v>67</v>
      </c>
      <c r="E28" s="17" t="s">
        <v>153</v>
      </c>
      <c r="F28" s="18">
        <v>298.16812800000002</v>
      </c>
      <c r="G28" t="e">
        <f t="shared" si="0"/>
        <v>#N/A</v>
      </c>
      <c r="H28" t="str">
        <f t="shared" si="1"/>
        <v>NA</v>
      </c>
      <c r="I28" s="57"/>
      <c r="K28" s="53" t="s">
        <v>942</v>
      </c>
      <c r="L28" t="s">
        <v>943</v>
      </c>
      <c r="M28" s="54" t="s">
        <v>872</v>
      </c>
    </row>
    <row r="29" spans="2:28" x14ac:dyDescent="0.25">
      <c r="B29" s="61" t="s">
        <v>156</v>
      </c>
      <c r="C29" s="17" t="s">
        <v>40</v>
      </c>
      <c r="D29" s="17" t="s">
        <v>157</v>
      </c>
      <c r="E29" s="17" t="s">
        <v>158</v>
      </c>
      <c r="F29" s="18">
        <v>236</v>
      </c>
      <c r="G29" t="str">
        <f t="shared" si="0"/>
        <v>inactive</v>
      </c>
      <c r="H29" t="str">
        <f t="shared" si="1"/>
        <v>inactive</v>
      </c>
      <c r="I29" s="57"/>
      <c r="K29" s="53" t="s">
        <v>944</v>
      </c>
      <c r="L29" t="s">
        <v>945</v>
      </c>
      <c r="M29" s="54" t="s">
        <v>872</v>
      </c>
    </row>
    <row r="30" spans="2:28" x14ac:dyDescent="0.25">
      <c r="B30" s="59" t="s">
        <v>161</v>
      </c>
      <c r="C30" s="29" t="s">
        <v>40</v>
      </c>
      <c r="D30" s="29" t="s">
        <v>41</v>
      </c>
      <c r="E30" s="29" t="s">
        <v>162</v>
      </c>
      <c r="F30" s="30">
        <v>252.27</v>
      </c>
      <c r="G30" s="31" t="e">
        <f t="shared" si="0"/>
        <v>#N/A</v>
      </c>
      <c r="H30" s="31" t="str">
        <f t="shared" si="1"/>
        <v>NA</v>
      </c>
      <c r="I30" s="60" t="s">
        <v>865</v>
      </c>
      <c r="K30" s="53" t="s">
        <v>946</v>
      </c>
      <c r="L30" t="s">
        <v>947</v>
      </c>
      <c r="M30" s="54" t="s">
        <v>872</v>
      </c>
    </row>
    <row r="31" spans="2:28" x14ac:dyDescent="0.25">
      <c r="B31" s="61" t="s">
        <v>165</v>
      </c>
      <c r="C31" s="17" t="s">
        <v>40</v>
      </c>
      <c r="D31" s="17" t="s">
        <v>166</v>
      </c>
      <c r="E31" s="17" t="s">
        <v>167</v>
      </c>
      <c r="F31" s="18">
        <v>388.89</v>
      </c>
      <c r="G31" t="e">
        <f t="shared" si="0"/>
        <v>#N/A</v>
      </c>
      <c r="H31" t="str">
        <f t="shared" si="1"/>
        <v>NA</v>
      </c>
      <c r="I31" s="57" t="s">
        <v>948</v>
      </c>
      <c r="K31" s="53" t="s">
        <v>949</v>
      </c>
      <c r="L31" t="s">
        <v>950</v>
      </c>
      <c r="M31" s="54" t="s">
        <v>872</v>
      </c>
    </row>
    <row r="32" spans="2:28" x14ac:dyDescent="0.25">
      <c r="B32" s="61" t="s">
        <v>170</v>
      </c>
      <c r="C32" s="17" t="s">
        <v>40</v>
      </c>
      <c r="D32" s="17" t="s">
        <v>87</v>
      </c>
      <c r="E32" s="17" t="s">
        <v>171</v>
      </c>
      <c r="F32" s="18">
        <v>322</v>
      </c>
      <c r="G32" t="str">
        <f t="shared" si="0"/>
        <v>inactive</v>
      </c>
      <c r="H32" t="str">
        <f t="shared" si="1"/>
        <v>inactive</v>
      </c>
      <c r="I32" s="57"/>
      <c r="K32" s="53" t="s">
        <v>951</v>
      </c>
      <c r="L32" t="s">
        <v>952</v>
      </c>
      <c r="M32" s="54" t="s">
        <v>872</v>
      </c>
    </row>
    <row r="33" spans="2:13" x14ac:dyDescent="0.25">
      <c r="B33" s="61" t="s">
        <v>174</v>
      </c>
      <c r="C33" s="17" t="s">
        <v>61</v>
      </c>
      <c r="D33" s="17" t="s">
        <v>101</v>
      </c>
      <c r="E33" s="17" t="s">
        <v>175</v>
      </c>
      <c r="F33" s="18">
        <v>221.643</v>
      </c>
      <c r="G33" t="str">
        <f t="shared" si="0"/>
        <v>inactive</v>
      </c>
      <c r="H33" t="str">
        <f t="shared" si="1"/>
        <v>inactive</v>
      </c>
      <c r="I33" s="57"/>
      <c r="K33" s="53" t="s">
        <v>953</v>
      </c>
      <c r="L33" t="s">
        <v>954</v>
      </c>
      <c r="M33" s="54" t="s">
        <v>872</v>
      </c>
    </row>
    <row r="34" spans="2:13" x14ac:dyDescent="0.25">
      <c r="B34" s="61" t="s">
        <v>178</v>
      </c>
      <c r="C34" s="17" t="s">
        <v>40</v>
      </c>
      <c r="D34" s="17" t="s">
        <v>179</v>
      </c>
      <c r="E34" s="17" t="s">
        <v>955</v>
      </c>
      <c r="F34" s="18">
        <v>319.87200000000001</v>
      </c>
      <c r="G34" t="str">
        <f t="shared" si="0"/>
        <v>inactive</v>
      </c>
      <c r="H34" t="str">
        <f t="shared" si="1"/>
        <v>inactive</v>
      </c>
      <c r="I34" s="57"/>
      <c r="K34" s="53" t="s">
        <v>956</v>
      </c>
      <c r="L34" t="s">
        <v>957</v>
      </c>
      <c r="M34" s="54" t="s">
        <v>872</v>
      </c>
    </row>
    <row r="35" spans="2:13" x14ac:dyDescent="0.25">
      <c r="B35" s="61" t="s">
        <v>183</v>
      </c>
      <c r="C35" s="17" t="s">
        <v>40</v>
      </c>
      <c r="D35" s="17" t="s">
        <v>184</v>
      </c>
      <c r="E35" s="17" t="s">
        <v>185</v>
      </c>
      <c r="F35" s="18">
        <v>168.993056</v>
      </c>
      <c r="G35" t="str">
        <f t="shared" si="0"/>
        <v>inactive</v>
      </c>
      <c r="H35" t="str">
        <f t="shared" si="1"/>
        <v>inactive</v>
      </c>
      <c r="I35" s="57"/>
      <c r="K35" s="53" t="s">
        <v>958</v>
      </c>
      <c r="L35" t="s">
        <v>959</v>
      </c>
      <c r="M35" s="54" t="s">
        <v>872</v>
      </c>
    </row>
    <row r="36" spans="2:13" x14ac:dyDescent="0.25">
      <c r="B36" s="61" t="s">
        <v>188</v>
      </c>
      <c r="C36" s="17" t="s">
        <v>40</v>
      </c>
      <c r="D36" s="17" t="s">
        <v>87</v>
      </c>
      <c r="E36" s="17" t="s">
        <v>189</v>
      </c>
      <c r="F36" s="18">
        <v>331.13321999999999</v>
      </c>
      <c r="G36" t="e">
        <f t="shared" si="0"/>
        <v>#N/A</v>
      </c>
      <c r="H36" t="str">
        <f t="shared" si="1"/>
        <v>NA</v>
      </c>
      <c r="I36" s="57" t="s">
        <v>960</v>
      </c>
      <c r="K36" s="53" t="s">
        <v>961</v>
      </c>
      <c r="L36" t="s">
        <v>962</v>
      </c>
      <c r="M36" s="54" t="s">
        <v>872</v>
      </c>
    </row>
    <row r="37" spans="2:13" x14ac:dyDescent="0.25">
      <c r="B37" s="59" t="s">
        <v>192</v>
      </c>
      <c r="C37" s="29" t="s">
        <v>40</v>
      </c>
      <c r="D37" s="29" t="s">
        <v>77</v>
      </c>
      <c r="E37" s="29" t="s">
        <v>193</v>
      </c>
      <c r="F37" s="30">
        <v>324.10000000000002</v>
      </c>
      <c r="G37" s="31" t="e">
        <f t="shared" si="0"/>
        <v>#N/A</v>
      </c>
      <c r="H37" s="31" t="str">
        <f t="shared" si="1"/>
        <v>NA</v>
      </c>
      <c r="I37" s="60" t="s">
        <v>865</v>
      </c>
      <c r="K37" s="53" t="s">
        <v>963</v>
      </c>
      <c r="L37" t="s">
        <v>964</v>
      </c>
      <c r="M37" s="54" t="s">
        <v>872</v>
      </c>
    </row>
    <row r="38" spans="2:13" x14ac:dyDescent="0.25">
      <c r="B38" s="61" t="s">
        <v>196</v>
      </c>
      <c r="C38" s="17" t="s">
        <v>40</v>
      </c>
      <c r="D38" s="17" t="s">
        <v>87</v>
      </c>
      <c r="E38" s="17" t="s">
        <v>197</v>
      </c>
      <c r="F38" s="18">
        <v>747.4</v>
      </c>
      <c r="G38" t="str">
        <f t="shared" si="0"/>
        <v>inactive</v>
      </c>
      <c r="H38" t="str">
        <f t="shared" si="1"/>
        <v>inactive</v>
      </c>
      <c r="I38" s="57"/>
      <c r="K38" s="53" t="s">
        <v>965</v>
      </c>
      <c r="L38" t="s">
        <v>966</v>
      </c>
      <c r="M38" s="54" t="s">
        <v>872</v>
      </c>
    </row>
    <row r="39" spans="2:13" x14ac:dyDescent="0.25">
      <c r="B39" s="62" t="s">
        <v>200</v>
      </c>
      <c r="C39" s="38" t="s">
        <v>40</v>
      </c>
      <c r="D39" s="38" t="s">
        <v>201</v>
      </c>
      <c r="E39" s="38" t="s">
        <v>202</v>
      </c>
      <c r="F39" s="39">
        <v>292</v>
      </c>
      <c r="G39" s="40">
        <f t="shared" si="0"/>
        <v>5.3112989474289544E-6</v>
      </c>
      <c r="H39" s="40">
        <f t="shared" si="1"/>
        <v>5.3112989474289544E-6</v>
      </c>
      <c r="I39" s="57"/>
      <c r="K39" s="53" t="s">
        <v>967</v>
      </c>
      <c r="L39" t="s">
        <v>968</v>
      </c>
      <c r="M39" s="54" t="s">
        <v>872</v>
      </c>
    </row>
    <row r="40" spans="2:13" x14ac:dyDescent="0.25">
      <c r="B40" s="61" t="s">
        <v>205</v>
      </c>
      <c r="C40" s="17" t="s">
        <v>40</v>
      </c>
      <c r="D40" s="17" t="s">
        <v>87</v>
      </c>
      <c r="E40" s="17" t="s">
        <v>206</v>
      </c>
      <c r="F40" s="18">
        <v>424.98099999999999</v>
      </c>
      <c r="G40" t="str">
        <f t="shared" si="0"/>
        <v>inactive</v>
      </c>
      <c r="H40" t="str">
        <f t="shared" si="1"/>
        <v>inactive</v>
      </c>
      <c r="I40" s="57"/>
      <c r="K40" s="53" t="s">
        <v>969</v>
      </c>
      <c r="L40" t="s">
        <v>970</v>
      </c>
      <c r="M40" s="54">
        <v>1.6465823674581211E-6</v>
      </c>
    </row>
    <row r="41" spans="2:13" x14ac:dyDescent="0.25">
      <c r="B41" s="61" t="s">
        <v>209</v>
      </c>
      <c r="C41" s="17" t="s">
        <v>40</v>
      </c>
      <c r="D41" s="17" t="s">
        <v>210</v>
      </c>
      <c r="E41" s="17" t="s">
        <v>211</v>
      </c>
      <c r="F41" s="18">
        <v>321.822</v>
      </c>
      <c r="G41" t="str">
        <f t="shared" si="0"/>
        <v>inactive</v>
      </c>
      <c r="H41" t="str">
        <f t="shared" si="1"/>
        <v>inactive</v>
      </c>
      <c r="I41" s="57"/>
      <c r="K41" s="53" t="s">
        <v>971</v>
      </c>
      <c r="L41" t="s">
        <v>972</v>
      </c>
      <c r="M41" s="54" t="s">
        <v>872</v>
      </c>
    </row>
    <row r="42" spans="2:13" x14ac:dyDescent="0.25">
      <c r="B42" s="61" t="s">
        <v>214</v>
      </c>
      <c r="C42" s="17" t="s">
        <v>40</v>
      </c>
      <c r="D42" s="17" t="s">
        <v>215</v>
      </c>
      <c r="E42" s="17" t="s">
        <v>216</v>
      </c>
      <c r="F42" s="18">
        <v>326.10000000000002</v>
      </c>
      <c r="G42" t="str">
        <f t="shared" si="0"/>
        <v>inactive</v>
      </c>
      <c r="H42" t="str">
        <f t="shared" si="1"/>
        <v>inactive</v>
      </c>
      <c r="I42" s="57"/>
      <c r="K42" s="53" t="s">
        <v>973</v>
      </c>
      <c r="L42" t="s">
        <v>974</v>
      </c>
      <c r="M42" s="54" t="s">
        <v>872</v>
      </c>
    </row>
    <row r="43" spans="2:13" x14ac:dyDescent="0.25">
      <c r="B43" s="61" t="s">
        <v>219</v>
      </c>
      <c r="C43" s="17" t="s">
        <v>40</v>
      </c>
      <c r="D43" s="17" t="s">
        <v>220</v>
      </c>
      <c r="E43" s="17" t="s">
        <v>221</v>
      </c>
      <c r="F43" s="18">
        <v>299.10000000000002</v>
      </c>
      <c r="G43" t="str">
        <f t="shared" si="0"/>
        <v>inactive</v>
      </c>
      <c r="H43" t="str">
        <f t="shared" si="1"/>
        <v>inactive</v>
      </c>
      <c r="I43" s="57"/>
      <c r="K43" s="53" t="s">
        <v>975</v>
      </c>
      <c r="L43" t="s">
        <v>976</v>
      </c>
      <c r="M43" s="54" t="s">
        <v>872</v>
      </c>
    </row>
    <row r="44" spans="2:13" x14ac:dyDescent="0.25">
      <c r="B44" s="61" t="s">
        <v>224</v>
      </c>
      <c r="C44" s="17" t="s">
        <v>61</v>
      </c>
      <c r="D44" s="17" t="s">
        <v>101</v>
      </c>
      <c r="E44" s="17" t="s">
        <v>225</v>
      </c>
      <c r="F44" s="18">
        <v>240.089021</v>
      </c>
      <c r="G44" t="str">
        <f t="shared" si="0"/>
        <v>inactive</v>
      </c>
      <c r="H44" t="str">
        <f t="shared" si="1"/>
        <v>inactive</v>
      </c>
      <c r="I44" s="57"/>
      <c r="K44" s="53" t="s">
        <v>977</v>
      </c>
      <c r="L44" t="s">
        <v>978</v>
      </c>
      <c r="M44" s="54" t="s">
        <v>872</v>
      </c>
    </row>
    <row r="45" spans="2:13" x14ac:dyDescent="0.25">
      <c r="B45" s="62" t="s">
        <v>228</v>
      </c>
      <c r="C45" s="38" t="s">
        <v>61</v>
      </c>
      <c r="D45" s="38" t="s">
        <v>110</v>
      </c>
      <c r="E45" s="38" t="s">
        <v>229</v>
      </c>
      <c r="F45" s="39">
        <v>225.28899999999999</v>
      </c>
      <c r="G45" s="40">
        <f t="shared" si="0"/>
        <v>5.2147282613262501E-6</v>
      </c>
      <c r="H45" s="40">
        <f t="shared" si="1"/>
        <v>5.2147282613262501E-6</v>
      </c>
      <c r="I45" s="57"/>
      <c r="K45" s="53" t="s">
        <v>979</v>
      </c>
      <c r="L45" t="s">
        <v>980</v>
      </c>
      <c r="M45" s="54" t="s">
        <v>872</v>
      </c>
    </row>
    <row r="46" spans="2:13" x14ac:dyDescent="0.25">
      <c r="B46" s="62" t="s">
        <v>232</v>
      </c>
      <c r="C46" s="38" t="s">
        <v>233</v>
      </c>
      <c r="D46" s="38"/>
      <c r="E46" s="38" t="s">
        <v>234</v>
      </c>
      <c r="F46" s="39">
        <v>254.057909</v>
      </c>
      <c r="G46" s="40">
        <f t="shared" si="0"/>
        <v>5.0824094208054967E-6</v>
      </c>
      <c r="H46" s="40">
        <f t="shared" si="1"/>
        <v>5.0824094208054967E-6</v>
      </c>
      <c r="I46" s="57"/>
      <c r="K46" s="53" t="s">
        <v>981</v>
      </c>
      <c r="L46" t="s">
        <v>982</v>
      </c>
      <c r="M46" s="54" t="s">
        <v>872</v>
      </c>
    </row>
    <row r="47" spans="2:13" x14ac:dyDescent="0.25">
      <c r="B47" s="61" t="s">
        <v>237</v>
      </c>
      <c r="C47" s="17" t="s">
        <v>61</v>
      </c>
      <c r="D47" s="17" t="s">
        <v>238</v>
      </c>
      <c r="E47" s="17" t="s">
        <v>239</v>
      </c>
      <c r="F47" s="18">
        <v>191.1</v>
      </c>
      <c r="G47" t="str">
        <f t="shared" si="0"/>
        <v>inactive</v>
      </c>
      <c r="H47" t="str">
        <f t="shared" si="1"/>
        <v>inactive</v>
      </c>
      <c r="I47" s="57"/>
      <c r="K47" s="53" t="s">
        <v>983</v>
      </c>
      <c r="L47" t="s">
        <v>984</v>
      </c>
      <c r="M47" s="54" t="s">
        <v>872</v>
      </c>
    </row>
    <row r="48" spans="2:13" x14ac:dyDescent="0.25">
      <c r="B48" s="61" t="s">
        <v>242</v>
      </c>
      <c r="C48" s="17" t="s">
        <v>61</v>
      </c>
      <c r="D48" s="17" t="s">
        <v>243</v>
      </c>
      <c r="E48" s="17" t="s">
        <v>244</v>
      </c>
      <c r="F48" s="18">
        <v>187.63</v>
      </c>
      <c r="G48" t="str">
        <f t="shared" si="0"/>
        <v>inactive</v>
      </c>
      <c r="H48" t="str">
        <f t="shared" si="1"/>
        <v>inactive</v>
      </c>
      <c r="I48" s="57"/>
      <c r="K48" s="53" t="s">
        <v>985</v>
      </c>
      <c r="L48" t="s">
        <v>986</v>
      </c>
      <c r="M48" s="54" t="s">
        <v>872</v>
      </c>
    </row>
    <row r="49" spans="2:13" x14ac:dyDescent="0.25">
      <c r="B49" s="59" t="s">
        <v>246</v>
      </c>
      <c r="C49" s="29" t="s">
        <v>247</v>
      </c>
      <c r="D49" s="29" t="s">
        <v>243</v>
      </c>
      <c r="E49" s="29" t="s">
        <v>248</v>
      </c>
      <c r="F49" s="30">
        <v>201.66</v>
      </c>
      <c r="G49" s="31" t="e">
        <f t="shared" si="0"/>
        <v>#N/A</v>
      </c>
      <c r="H49" s="31" t="str">
        <f t="shared" si="1"/>
        <v>NA</v>
      </c>
      <c r="I49" s="60" t="s">
        <v>865</v>
      </c>
      <c r="K49" s="53" t="s">
        <v>987</v>
      </c>
      <c r="L49" t="s">
        <v>988</v>
      </c>
      <c r="M49" s="54" t="s">
        <v>872</v>
      </c>
    </row>
    <row r="50" spans="2:13" x14ac:dyDescent="0.25">
      <c r="B50" s="59" t="s">
        <v>251</v>
      </c>
      <c r="C50" s="29" t="s">
        <v>40</v>
      </c>
      <c r="D50" s="29" t="s">
        <v>77</v>
      </c>
      <c r="E50" s="29" t="s">
        <v>252</v>
      </c>
      <c r="F50" s="30">
        <v>263.10000000000002</v>
      </c>
      <c r="G50" s="31" t="e">
        <f t="shared" si="0"/>
        <v>#N/A</v>
      </c>
      <c r="H50" s="31" t="str">
        <f t="shared" si="1"/>
        <v>NA</v>
      </c>
      <c r="I50" s="60" t="s">
        <v>865</v>
      </c>
      <c r="K50" s="53" t="s">
        <v>989</v>
      </c>
      <c r="L50" t="s">
        <v>990</v>
      </c>
      <c r="M50" s="54" t="s">
        <v>872</v>
      </c>
    </row>
    <row r="51" spans="2:13" x14ac:dyDescent="0.25">
      <c r="B51" s="61" t="s">
        <v>255</v>
      </c>
      <c r="C51" s="17" t="s">
        <v>50</v>
      </c>
      <c r="D51" s="17"/>
      <c r="E51" s="17" t="s">
        <v>256</v>
      </c>
      <c r="F51" s="18">
        <v>322.22729700000002</v>
      </c>
      <c r="G51" t="str">
        <f t="shared" si="0"/>
        <v>inactive</v>
      </c>
      <c r="H51" t="str">
        <f t="shared" si="1"/>
        <v>inactive</v>
      </c>
      <c r="I51" s="57"/>
      <c r="K51" s="53" t="s">
        <v>991</v>
      </c>
      <c r="L51" t="s">
        <v>992</v>
      </c>
      <c r="M51" s="54" t="s">
        <v>872</v>
      </c>
    </row>
    <row r="52" spans="2:13" x14ac:dyDescent="0.25">
      <c r="B52" s="61" t="s">
        <v>259</v>
      </c>
      <c r="C52" s="17" t="s">
        <v>40</v>
      </c>
      <c r="D52" s="17" t="s">
        <v>260</v>
      </c>
      <c r="E52" s="17" t="s">
        <v>261</v>
      </c>
      <c r="F52" s="18">
        <v>284</v>
      </c>
      <c r="G52" t="str">
        <f t="shared" si="0"/>
        <v>inactive</v>
      </c>
      <c r="H52" t="str">
        <f t="shared" si="1"/>
        <v>inactive</v>
      </c>
      <c r="I52" s="57"/>
      <c r="K52" s="53" t="s">
        <v>993</v>
      </c>
      <c r="L52" t="s">
        <v>994</v>
      </c>
      <c r="M52" s="54" t="s">
        <v>872</v>
      </c>
    </row>
    <row r="53" spans="2:13" x14ac:dyDescent="0.25">
      <c r="B53" s="61" t="s">
        <v>264</v>
      </c>
      <c r="C53" s="17" t="s">
        <v>50</v>
      </c>
      <c r="D53" s="17"/>
      <c r="E53" s="17" t="s">
        <v>265</v>
      </c>
      <c r="F53" s="18">
        <v>210.21</v>
      </c>
      <c r="G53" t="str">
        <f t="shared" si="0"/>
        <v>inactive</v>
      </c>
      <c r="H53" t="str">
        <f t="shared" si="1"/>
        <v>inactive</v>
      </c>
      <c r="I53" s="57"/>
      <c r="K53" s="53" t="s">
        <v>995</v>
      </c>
      <c r="L53" t="s">
        <v>996</v>
      </c>
      <c r="M53" s="54" t="s">
        <v>872</v>
      </c>
    </row>
    <row r="54" spans="2:13" x14ac:dyDescent="0.25">
      <c r="B54" s="61" t="s">
        <v>268</v>
      </c>
      <c r="C54" s="17" t="s">
        <v>40</v>
      </c>
      <c r="D54" s="17" t="s">
        <v>269</v>
      </c>
      <c r="E54" s="17" t="s">
        <v>270</v>
      </c>
      <c r="F54" s="18">
        <v>295</v>
      </c>
      <c r="G54" t="e">
        <f t="shared" si="0"/>
        <v>#N/A</v>
      </c>
      <c r="H54" t="str">
        <f t="shared" si="1"/>
        <v>NA</v>
      </c>
      <c r="I54" s="57" t="s">
        <v>997</v>
      </c>
      <c r="K54" s="53" t="s">
        <v>998</v>
      </c>
      <c r="L54" t="s">
        <v>999</v>
      </c>
      <c r="M54" s="54" t="s">
        <v>872</v>
      </c>
    </row>
    <row r="55" spans="2:13" x14ac:dyDescent="0.25">
      <c r="B55" s="61" t="s">
        <v>273</v>
      </c>
      <c r="C55" s="17" t="s">
        <v>61</v>
      </c>
      <c r="D55" s="17" t="s">
        <v>101</v>
      </c>
      <c r="E55" s="17" t="s">
        <v>274</v>
      </c>
      <c r="F55" s="18">
        <v>235.06399999999999</v>
      </c>
      <c r="G55" t="str">
        <f t="shared" si="0"/>
        <v>inactive</v>
      </c>
      <c r="H55" t="str">
        <f t="shared" si="1"/>
        <v>inactive</v>
      </c>
      <c r="I55" s="57"/>
      <c r="K55" s="53" t="s">
        <v>1000</v>
      </c>
      <c r="L55" t="s">
        <v>1001</v>
      </c>
      <c r="M55" s="54" t="s">
        <v>872</v>
      </c>
    </row>
    <row r="56" spans="2:13" x14ac:dyDescent="0.25">
      <c r="B56" s="61" t="s">
        <v>277</v>
      </c>
      <c r="C56" s="17" t="s">
        <v>61</v>
      </c>
      <c r="D56" s="17" t="s">
        <v>110</v>
      </c>
      <c r="E56" s="17" t="s">
        <v>278</v>
      </c>
      <c r="F56" s="18">
        <v>406.26299999999998</v>
      </c>
      <c r="G56" t="e">
        <f t="shared" si="0"/>
        <v>#N/A</v>
      </c>
      <c r="H56" s="9" t="s">
        <v>872</v>
      </c>
      <c r="I56" s="57" t="s">
        <v>1002</v>
      </c>
      <c r="K56" s="53" t="s">
        <v>1003</v>
      </c>
      <c r="L56" t="s">
        <v>1004</v>
      </c>
      <c r="M56" s="54" t="s">
        <v>872</v>
      </c>
    </row>
    <row r="57" spans="2:13" x14ac:dyDescent="0.25">
      <c r="B57" s="61" t="s">
        <v>281</v>
      </c>
      <c r="C57" s="17" t="s">
        <v>40</v>
      </c>
      <c r="D57" s="17" t="s">
        <v>82</v>
      </c>
      <c r="E57" s="17" t="s">
        <v>282</v>
      </c>
      <c r="F57" s="18">
        <v>414.1</v>
      </c>
      <c r="G57" t="str">
        <f t="shared" si="0"/>
        <v>inactive</v>
      </c>
      <c r="H57" t="str">
        <f t="shared" si="1"/>
        <v>inactive</v>
      </c>
      <c r="I57" s="57"/>
      <c r="K57" s="53" t="s">
        <v>1005</v>
      </c>
      <c r="L57" t="s">
        <v>1006</v>
      </c>
      <c r="M57" s="54" t="s">
        <v>872</v>
      </c>
    </row>
    <row r="58" spans="2:13" x14ac:dyDescent="0.25">
      <c r="B58" s="62" t="s">
        <v>285</v>
      </c>
      <c r="C58" s="38" t="s">
        <v>61</v>
      </c>
      <c r="D58" s="38" t="s">
        <v>101</v>
      </c>
      <c r="E58" s="38" t="s">
        <v>286</v>
      </c>
      <c r="F58" s="39">
        <v>232.01701700000001</v>
      </c>
      <c r="G58" s="40">
        <f t="shared" si="0"/>
        <v>3.8644574080109035E-6</v>
      </c>
      <c r="H58" s="40">
        <f t="shared" si="1"/>
        <v>3.8644574080109035E-6</v>
      </c>
      <c r="I58" s="57"/>
      <c r="K58" s="53" t="s">
        <v>1007</v>
      </c>
      <c r="L58" t="s">
        <v>1008</v>
      </c>
      <c r="M58" s="54" t="s">
        <v>872</v>
      </c>
    </row>
    <row r="59" spans="2:13" x14ac:dyDescent="0.25">
      <c r="B59" s="61" t="s">
        <v>289</v>
      </c>
      <c r="C59" s="17" t="s">
        <v>40</v>
      </c>
      <c r="D59" s="17" t="s">
        <v>82</v>
      </c>
      <c r="E59" s="17" t="s">
        <v>290</v>
      </c>
      <c r="F59" s="18">
        <v>376.19982299999998</v>
      </c>
      <c r="G59" t="str">
        <f t="shared" si="0"/>
        <v>inactive</v>
      </c>
      <c r="H59" t="str">
        <f t="shared" si="1"/>
        <v>inactive</v>
      </c>
      <c r="I59" s="57"/>
      <c r="K59" s="53" t="s">
        <v>1009</v>
      </c>
      <c r="L59" t="s">
        <v>1010</v>
      </c>
      <c r="M59" s="54" t="s">
        <v>872</v>
      </c>
    </row>
    <row r="60" spans="2:13" x14ac:dyDescent="0.25">
      <c r="B60" s="61" t="s">
        <v>293</v>
      </c>
      <c r="C60" s="17" t="s">
        <v>40</v>
      </c>
      <c r="D60" s="17" t="s">
        <v>87</v>
      </c>
      <c r="E60" s="17" t="s">
        <v>294</v>
      </c>
      <c r="F60" s="18">
        <v>733.4</v>
      </c>
      <c r="G60" t="str">
        <f t="shared" si="0"/>
        <v>inactive</v>
      </c>
      <c r="H60" t="str">
        <f t="shared" si="1"/>
        <v>inactive</v>
      </c>
      <c r="I60" s="57"/>
      <c r="K60" s="53" t="s">
        <v>1011</v>
      </c>
      <c r="L60" t="s">
        <v>1012</v>
      </c>
      <c r="M60" s="54" t="s">
        <v>872</v>
      </c>
    </row>
    <row r="61" spans="2:13" x14ac:dyDescent="0.25">
      <c r="B61" s="61" t="s">
        <v>297</v>
      </c>
      <c r="C61" s="17" t="s">
        <v>298</v>
      </c>
      <c r="D61" s="17" t="s">
        <v>299</v>
      </c>
      <c r="E61" s="17" t="s">
        <v>300</v>
      </c>
      <c r="F61" s="18">
        <v>166</v>
      </c>
      <c r="G61" t="str">
        <f t="shared" si="0"/>
        <v>inactive</v>
      </c>
      <c r="H61" t="str">
        <f t="shared" si="1"/>
        <v>inactive</v>
      </c>
      <c r="I61" s="57"/>
      <c r="K61" s="53" t="s">
        <v>1013</v>
      </c>
      <c r="L61" t="s">
        <v>1014</v>
      </c>
      <c r="M61" s="54" t="s">
        <v>872</v>
      </c>
    </row>
    <row r="62" spans="2:13" x14ac:dyDescent="0.25">
      <c r="B62" s="62" t="s">
        <v>303</v>
      </c>
      <c r="C62" s="38" t="s">
        <v>40</v>
      </c>
      <c r="D62" s="38" t="s">
        <v>304</v>
      </c>
      <c r="E62" s="38" t="s">
        <v>305</v>
      </c>
      <c r="F62" s="39">
        <v>299.07284700000002</v>
      </c>
      <c r="G62" s="40">
        <f t="shared" si="0"/>
        <v>5.1757400690939107E-5</v>
      </c>
      <c r="H62" s="40">
        <f t="shared" si="1"/>
        <v>5.1757400690939107E-5</v>
      </c>
      <c r="I62" s="57"/>
      <c r="K62" s="53" t="s">
        <v>1015</v>
      </c>
      <c r="L62" t="s">
        <v>1016</v>
      </c>
      <c r="M62" s="54" t="s">
        <v>872</v>
      </c>
    </row>
    <row r="63" spans="2:13" x14ac:dyDescent="0.25">
      <c r="B63" s="61" t="s">
        <v>308</v>
      </c>
      <c r="C63" s="17" t="s">
        <v>40</v>
      </c>
      <c r="D63" s="17" t="s">
        <v>96</v>
      </c>
      <c r="E63" s="17" t="s">
        <v>309</v>
      </c>
      <c r="F63" s="18">
        <v>360.11283700000001</v>
      </c>
      <c r="G63" t="str">
        <f t="shared" si="0"/>
        <v>inactive</v>
      </c>
      <c r="H63" t="str">
        <f t="shared" si="1"/>
        <v>inactive</v>
      </c>
      <c r="I63" s="57"/>
      <c r="K63" s="53" t="s">
        <v>1017</v>
      </c>
      <c r="L63" t="s">
        <v>1018</v>
      </c>
      <c r="M63" s="54" t="s">
        <v>872</v>
      </c>
    </row>
    <row r="64" spans="2:13" x14ac:dyDescent="0.25">
      <c r="B64" s="61" t="s">
        <v>312</v>
      </c>
      <c r="C64" s="17" t="s">
        <v>61</v>
      </c>
      <c r="D64" s="17" t="s">
        <v>110</v>
      </c>
      <c r="E64" s="17" t="s">
        <v>313</v>
      </c>
      <c r="F64" s="18">
        <v>303.48200000000003</v>
      </c>
      <c r="G64" t="str">
        <f t="shared" si="0"/>
        <v>inactive</v>
      </c>
      <c r="H64" t="str">
        <f t="shared" si="1"/>
        <v>inactive</v>
      </c>
      <c r="I64" s="57"/>
      <c r="K64" s="53" t="s">
        <v>1019</v>
      </c>
      <c r="L64" t="s">
        <v>1020</v>
      </c>
      <c r="M64" s="54" t="s">
        <v>872</v>
      </c>
    </row>
    <row r="65" spans="2:13" x14ac:dyDescent="0.25">
      <c r="B65" s="61" t="s">
        <v>316</v>
      </c>
      <c r="C65" s="17" t="s">
        <v>40</v>
      </c>
      <c r="D65" s="17" t="s">
        <v>317</v>
      </c>
      <c r="E65" s="17" t="s">
        <v>318</v>
      </c>
      <c r="F65" s="18">
        <v>501.65600000000001</v>
      </c>
      <c r="G65" t="str">
        <f t="shared" si="0"/>
        <v>inactive</v>
      </c>
      <c r="H65" t="str">
        <f t="shared" si="1"/>
        <v>inactive</v>
      </c>
      <c r="I65" s="57"/>
      <c r="K65" s="53" t="s">
        <v>1021</v>
      </c>
      <c r="L65" t="s">
        <v>1022</v>
      </c>
      <c r="M65" s="54">
        <v>1.6711179869066496E-5</v>
      </c>
    </row>
    <row r="66" spans="2:13" x14ac:dyDescent="0.25">
      <c r="B66" s="61" t="s">
        <v>321</v>
      </c>
      <c r="C66" s="17" t="s">
        <v>40</v>
      </c>
      <c r="D66" s="17" t="s">
        <v>201</v>
      </c>
      <c r="E66" s="17" t="s">
        <v>322</v>
      </c>
      <c r="F66" s="18">
        <v>306.10000000000002</v>
      </c>
      <c r="G66" t="str">
        <f t="shared" si="0"/>
        <v>inactive</v>
      </c>
      <c r="H66" t="str">
        <f t="shared" si="1"/>
        <v>inactive</v>
      </c>
      <c r="I66" s="57"/>
      <c r="K66" s="53" t="s">
        <v>1023</v>
      </c>
      <c r="L66" t="s">
        <v>1024</v>
      </c>
      <c r="M66" s="54" t="s">
        <v>872</v>
      </c>
    </row>
    <row r="67" spans="2:13" x14ac:dyDescent="0.25">
      <c r="B67" s="62" t="s">
        <v>325</v>
      </c>
      <c r="C67" s="38" t="s">
        <v>61</v>
      </c>
      <c r="D67" s="38" t="s">
        <v>110</v>
      </c>
      <c r="E67" s="38" t="s">
        <v>326</v>
      </c>
      <c r="F67" s="39">
        <v>248.185</v>
      </c>
      <c r="G67" s="40">
        <f t="shared" si="0"/>
        <v>3.1716222874980108E-5</v>
      </c>
      <c r="H67" s="40">
        <f t="shared" si="1"/>
        <v>3.1716222874980108E-5</v>
      </c>
      <c r="I67" s="57"/>
      <c r="K67" s="53" t="s">
        <v>1025</v>
      </c>
      <c r="L67" t="s">
        <v>1026</v>
      </c>
      <c r="M67" s="54" t="s">
        <v>872</v>
      </c>
    </row>
    <row r="68" spans="2:13" x14ac:dyDescent="0.25">
      <c r="B68" s="61" t="s">
        <v>329</v>
      </c>
      <c r="C68" s="17" t="s">
        <v>40</v>
      </c>
      <c r="D68" s="17" t="s">
        <v>330</v>
      </c>
      <c r="E68" s="17" t="s">
        <v>331</v>
      </c>
      <c r="F68" s="18">
        <v>309.134049</v>
      </c>
      <c r="G68" t="str">
        <f t="shared" si="0"/>
        <v>inactive</v>
      </c>
      <c r="H68" t="str">
        <f t="shared" si="1"/>
        <v>inactive</v>
      </c>
      <c r="I68" s="57"/>
      <c r="K68" s="53" t="s">
        <v>1027</v>
      </c>
      <c r="L68" t="s">
        <v>1028</v>
      </c>
      <c r="M68" s="54">
        <v>3.656199318275354E-6</v>
      </c>
    </row>
    <row r="69" spans="2:13" x14ac:dyDescent="0.25">
      <c r="B69" s="61" t="s">
        <v>334</v>
      </c>
      <c r="C69" s="17" t="s">
        <v>61</v>
      </c>
      <c r="D69" s="17" t="s">
        <v>110</v>
      </c>
      <c r="E69" s="17" t="s">
        <v>335</v>
      </c>
      <c r="F69" s="18">
        <v>301.10266799999999</v>
      </c>
      <c r="G69" t="str">
        <f t="shared" si="0"/>
        <v>inactive</v>
      </c>
      <c r="H69" t="str">
        <f t="shared" si="1"/>
        <v>inactive</v>
      </c>
      <c r="I69" s="57"/>
      <c r="K69" s="53" t="s">
        <v>1029</v>
      </c>
      <c r="L69" t="s">
        <v>1030</v>
      </c>
      <c r="M69" s="54" t="s">
        <v>872</v>
      </c>
    </row>
    <row r="70" spans="2:13" x14ac:dyDescent="0.25">
      <c r="B70" s="61" t="s">
        <v>338</v>
      </c>
      <c r="C70" s="17" t="s">
        <v>339</v>
      </c>
      <c r="D70" s="17"/>
      <c r="E70" s="17" t="s">
        <v>340</v>
      </c>
      <c r="F70" s="18">
        <v>498.9</v>
      </c>
      <c r="G70" t="str">
        <f t="shared" ref="G70:G133" si="2">VLOOKUP(E70,$K$6:$M$8311,3,FALSE)</f>
        <v>inactive</v>
      </c>
      <c r="H70" t="str">
        <f t="shared" ref="H70:H133" si="3">IF(OR(ISTEXT(G70),ISNUMBER(G70)),G70,"NA")</f>
        <v>inactive</v>
      </c>
      <c r="I70" s="57"/>
      <c r="K70" s="53" t="s">
        <v>1031</v>
      </c>
      <c r="L70" t="s">
        <v>1032</v>
      </c>
      <c r="M70" s="54" t="s">
        <v>872</v>
      </c>
    </row>
    <row r="71" spans="2:13" x14ac:dyDescent="0.25">
      <c r="B71" s="61" t="s">
        <v>343</v>
      </c>
      <c r="C71" s="17" t="s">
        <v>40</v>
      </c>
      <c r="D71" s="17" t="s">
        <v>344</v>
      </c>
      <c r="E71" s="17" t="s">
        <v>345</v>
      </c>
      <c r="F71" s="18">
        <v>330</v>
      </c>
      <c r="G71" t="str">
        <f t="shared" si="2"/>
        <v>inactive</v>
      </c>
      <c r="H71" t="str">
        <f t="shared" si="3"/>
        <v>inactive</v>
      </c>
      <c r="I71" s="57"/>
      <c r="K71" s="53" t="s">
        <v>1033</v>
      </c>
      <c r="L71" t="s">
        <v>1034</v>
      </c>
      <c r="M71" s="54" t="s">
        <v>872</v>
      </c>
    </row>
    <row r="72" spans="2:13" x14ac:dyDescent="0.25">
      <c r="B72" s="62" t="s">
        <v>348</v>
      </c>
      <c r="C72" s="38" t="s">
        <v>40</v>
      </c>
      <c r="D72" s="38" t="s">
        <v>96</v>
      </c>
      <c r="E72" s="38" t="s">
        <v>349</v>
      </c>
      <c r="F72" s="39">
        <v>250.1</v>
      </c>
      <c r="G72" s="40">
        <f t="shared" si="2"/>
        <v>1.0015913269455142E-6</v>
      </c>
      <c r="H72" s="40">
        <f t="shared" si="3"/>
        <v>1.0015913269455142E-6</v>
      </c>
      <c r="I72" s="57"/>
      <c r="K72" s="53" t="s">
        <v>1035</v>
      </c>
      <c r="L72" t="s">
        <v>1036</v>
      </c>
      <c r="M72" s="54" t="s">
        <v>872</v>
      </c>
    </row>
    <row r="73" spans="2:13" x14ac:dyDescent="0.25">
      <c r="B73" s="62" t="s">
        <v>352</v>
      </c>
      <c r="C73" s="38" t="s">
        <v>40</v>
      </c>
      <c r="D73" s="38" t="s">
        <v>130</v>
      </c>
      <c r="E73" s="38" t="s">
        <v>353</v>
      </c>
      <c r="F73" s="39">
        <v>270.05282499999998</v>
      </c>
      <c r="G73" s="40">
        <f t="shared" si="2"/>
        <v>7.7505164350545754E-6</v>
      </c>
      <c r="H73" s="40">
        <f t="shared" si="3"/>
        <v>7.7505164350545754E-6</v>
      </c>
      <c r="I73" s="57"/>
      <c r="K73" s="53" t="s">
        <v>1037</v>
      </c>
      <c r="L73" t="s">
        <v>1038</v>
      </c>
      <c r="M73" s="54" t="s">
        <v>872</v>
      </c>
    </row>
    <row r="74" spans="2:13" x14ac:dyDescent="0.25">
      <c r="B74" s="61" t="s">
        <v>356</v>
      </c>
      <c r="C74" s="17" t="s">
        <v>40</v>
      </c>
      <c r="D74" s="17" t="s">
        <v>357</v>
      </c>
      <c r="E74" s="17" t="s">
        <v>358</v>
      </c>
      <c r="F74" s="18">
        <v>493.14381900000001</v>
      </c>
      <c r="G74" t="str">
        <f t="shared" si="2"/>
        <v>inactive</v>
      </c>
      <c r="H74" t="str">
        <f t="shared" si="3"/>
        <v>inactive</v>
      </c>
      <c r="I74" s="57"/>
      <c r="K74" s="53" t="s">
        <v>1039</v>
      </c>
      <c r="L74" t="s">
        <v>1040</v>
      </c>
      <c r="M74" s="54" t="s">
        <v>872</v>
      </c>
    </row>
    <row r="75" spans="2:13" x14ac:dyDescent="0.25">
      <c r="B75" s="61" t="s">
        <v>361</v>
      </c>
      <c r="C75" s="17" t="s">
        <v>362</v>
      </c>
      <c r="D75" s="17"/>
      <c r="E75" s="17" t="s">
        <v>363</v>
      </c>
      <c r="F75" s="18">
        <v>375.14013399999999</v>
      </c>
      <c r="G75" t="str">
        <f t="shared" si="2"/>
        <v>inactive</v>
      </c>
      <c r="H75" t="str">
        <f t="shared" si="3"/>
        <v>inactive</v>
      </c>
      <c r="I75" s="57"/>
      <c r="K75" s="53" t="s">
        <v>1041</v>
      </c>
      <c r="L75" t="s">
        <v>1042</v>
      </c>
      <c r="M75" s="54" t="s">
        <v>872</v>
      </c>
    </row>
    <row r="76" spans="2:13" x14ac:dyDescent="0.25">
      <c r="B76" s="61" t="s">
        <v>366</v>
      </c>
      <c r="C76" s="17" t="s">
        <v>40</v>
      </c>
      <c r="D76" s="17" t="s">
        <v>344</v>
      </c>
      <c r="E76" s="17" t="s">
        <v>367</v>
      </c>
      <c r="F76" s="18">
        <v>296.89999999999998</v>
      </c>
      <c r="G76" t="str">
        <f t="shared" si="2"/>
        <v>inactive</v>
      </c>
      <c r="H76" t="str">
        <f t="shared" si="3"/>
        <v>inactive</v>
      </c>
      <c r="I76" s="57"/>
      <c r="K76" s="53" t="s">
        <v>1043</v>
      </c>
      <c r="L76" t="s">
        <v>1044</v>
      </c>
      <c r="M76" s="54" t="s">
        <v>872</v>
      </c>
    </row>
    <row r="77" spans="2:13" x14ac:dyDescent="0.25">
      <c r="B77" s="61" t="s">
        <v>370</v>
      </c>
      <c r="C77" s="17" t="s">
        <v>40</v>
      </c>
      <c r="D77" s="17" t="s">
        <v>371</v>
      </c>
      <c r="E77" s="17" t="s">
        <v>372</v>
      </c>
      <c r="F77" s="18">
        <v>260.02481999999998</v>
      </c>
      <c r="G77" t="str">
        <f t="shared" si="2"/>
        <v>inactive</v>
      </c>
      <c r="H77" t="str">
        <f t="shared" si="3"/>
        <v>inactive</v>
      </c>
      <c r="I77" s="57"/>
      <c r="K77" s="53" t="s">
        <v>1045</v>
      </c>
      <c r="L77" t="s">
        <v>1046</v>
      </c>
      <c r="M77" s="54" t="s">
        <v>872</v>
      </c>
    </row>
    <row r="78" spans="2:13" x14ac:dyDescent="0.25">
      <c r="B78" s="62" t="s">
        <v>375</v>
      </c>
      <c r="C78" s="38" t="s">
        <v>61</v>
      </c>
      <c r="D78" s="38" t="s">
        <v>110</v>
      </c>
      <c r="E78" s="38" t="s">
        <v>376</v>
      </c>
      <c r="F78" s="39">
        <v>296.048317</v>
      </c>
      <c r="G78" s="40">
        <f t="shared" si="2"/>
        <v>7.4514142961194991E-6</v>
      </c>
      <c r="H78" s="40">
        <f t="shared" si="3"/>
        <v>7.4514142961194991E-6</v>
      </c>
      <c r="I78" s="57"/>
      <c r="K78" s="53" t="s">
        <v>1047</v>
      </c>
      <c r="L78" t="s">
        <v>1048</v>
      </c>
      <c r="M78" s="54" t="s">
        <v>872</v>
      </c>
    </row>
    <row r="79" spans="2:13" x14ac:dyDescent="0.25">
      <c r="B79" s="61" t="s">
        <v>379</v>
      </c>
      <c r="C79" s="17" t="s">
        <v>40</v>
      </c>
      <c r="D79" s="17" t="s">
        <v>380</v>
      </c>
      <c r="E79" s="17" t="s">
        <v>381</v>
      </c>
      <c r="F79" s="18">
        <v>790.86976100000004</v>
      </c>
      <c r="G79" t="str">
        <f t="shared" si="2"/>
        <v>inactive</v>
      </c>
      <c r="H79" t="str">
        <f t="shared" si="3"/>
        <v>inactive</v>
      </c>
      <c r="I79" s="57"/>
      <c r="K79" s="53" t="s">
        <v>1049</v>
      </c>
      <c r="L79" t="s">
        <v>1050</v>
      </c>
      <c r="M79" s="54" t="s">
        <v>872</v>
      </c>
    </row>
    <row r="80" spans="2:13" x14ac:dyDescent="0.25">
      <c r="B80" s="62" t="s">
        <v>384</v>
      </c>
      <c r="C80" s="38" t="s">
        <v>61</v>
      </c>
      <c r="D80" s="38" t="s">
        <v>110</v>
      </c>
      <c r="E80" s="38" t="s">
        <v>385</v>
      </c>
      <c r="F80" s="39">
        <v>329.03339599999998</v>
      </c>
      <c r="G80" s="40">
        <f t="shared" si="2"/>
        <v>2.1528880499224311E-5</v>
      </c>
      <c r="H80" s="40">
        <f t="shared" si="3"/>
        <v>2.1528880499224311E-5</v>
      </c>
      <c r="I80" s="57"/>
      <c r="K80" s="53" t="s">
        <v>1051</v>
      </c>
      <c r="L80" t="s">
        <v>1052</v>
      </c>
      <c r="M80" s="54" t="s">
        <v>872</v>
      </c>
    </row>
    <row r="81" spans="2:13" x14ac:dyDescent="0.25">
      <c r="B81" s="61" t="s">
        <v>388</v>
      </c>
      <c r="C81" s="17" t="s">
        <v>40</v>
      </c>
      <c r="D81" s="17" t="s">
        <v>82</v>
      </c>
      <c r="E81" s="17" t="s">
        <v>389</v>
      </c>
      <c r="F81" s="18">
        <v>428.2</v>
      </c>
      <c r="G81" t="str">
        <f t="shared" si="2"/>
        <v>inactive</v>
      </c>
      <c r="H81" t="str">
        <f t="shared" si="3"/>
        <v>inactive</v>
      </c>
      <c r="I81" s="57"/>
      <c r="K81" s="53" t="s">
        <v>1053</v>
      </c>
      <c r="L81" t="s">
        <v>1054</v>
      </c>
      <c r="M81" s="54" t="s">
        <v>872</v>
      </c>
    </row>
    <row r="82" spans="2:13" x14ac:dyDescent="0.25">
      <c r="B82" s="62" t="s">
        <v>392</v>
      </c>
      <c r="C82" s="38" t="s">
        <v>61</v>
      </c>
      <c r="D82" s="38" t="s">
        <v>101</v>
      </c>
      <c r="E82" s="38" t="s">
        <v>393</v>
      </c>
      <c r="F82" s="39">
        <v>206.14191299999999</v>
      </c>
      <c r="G82" s="40">
        <f t="shared" si="2"/>
        <v>3.3480532513940797E-6</v>
      </c>
      <c r="H82" s="40">
        <f t="shared" si="3"/>
        <v>3.3480532513940797E-6</v>
      </c>
      <c r="I82" s="57"/>
      <c r="K82" s="53" t="s">
        <v>1055</v>
      </c>
      <c r="L82" t="s">
        <v>1056</v>
      </c>
      <c r="M82" s="54" t="s">
        <v>872</v>
      </c>
    </row>
    <row r="83" spans="2:13" x14ac:dyDescent="0.25">
      <c r="B83" s="61" t="s">
        <v>396</v>
      </c>
      <c r="C83" s="17" t="s">
        <v>40</v>
      </c>
      <c r="D83" s="17" t="s">
        <v>157</v>
      </c>
      <c r="E83" s="17" t="s">
        <v>397</v>
      </c>
      <c r="F83" s="18">
        <v>255</v>
      </c>
      <c r="G83" t="str">
        <f t="shared" si="2"/>
        <v>inactive</v>
      </c>
      <c r="H83" t="str">
        <f t="shared" si="3"/>
        <v>inactive</v>
      </c>
      <c r="I83" s="57"/>
      <c r="K83" s="53" t="s">
        <v>1057</v>
      </c>
      <c r="L83" t="s">
        <v>1058</v>
      </c>
      <c r="M83" s="54" t="s">
        <v>872</v>
      </c>
    </row>
    <row r="84" spans="2:13" x14ac:dyDescent="0.25">
      <c r="B84" s="59" t="s">
        <v>400</v>
      </c>
      <c r="C84" s="29" t="s">
        <v>50</v>
      </c>
      <c r="D84" s="29"/>
      <c r="E84" s="29" t="s">
        <v>401</v>
      </c>
      <c r="F84" s="30" t="s">
        <v>402</v>
      </c>
      <c r="G84" s="31" t="e">
        <f t="shared" si="2"/>
        <v>#N/A</v>
      </c>
      <c r="H84" s="31" t="str">
        <f t="shared" si="3"/>
        <v>NA</v>
      </c>
      <c r="I84" s="60" t="s">
        <v>865</v>
      </c>
      <c r="K84" s="53" t="s">
        <v>1059</v>
      </c>
      <c r="L84" t="s">
        <v>1060</v>
      </c>
      <c r="M84" s="54" t="s">
        <v>872</v>
      </c>
    </row>
    <row r="85" spans="2:13" x14ac:dyDescent="0.25">
      <c r="B85" s="61" t="s">
        <v>405</v>
      </c>
      <c r="C85" s="17" t="s">
        <v>40</v>
      </c>
      <c r="D85" s="17" t="s">
        <v>304</v>
      </c>
      <c r="E85" s="17" t="s">
        <v>406</v>
      </c>
      <c r="F85" s="18">
        <v>204.07211799999999</v>
      </c>
      <c r="G85" t="e">
        <f t="shared" si="2"/>
        <v>#N/A</v>
      </c>
      <c r="H85" t="str">
        <f t="shared" si="3"/>
        <v>NA</v>
      </c>
      <c r="I85" s="57" t="s">
        <v>1061</v>
      </c>
      <c r="K85" s="53" t="s">
        <v>1062</v>
      </c>
      <c r="L85" t="s">
        <v>1063</v>
      </c>
      <c r="M85" s="54" t="s">
        <v>872</v>
      </c>
    </row>
    <row r="86" spans="2:13" x14ac:dyDescent="0.25">
      <c r="B86" s="61" t="s">
        <v>409</v>
      </c>
      <c r="C86" s="17" t="s">
        <v>40</v>
      </c>
      <c r="D86" s="17" t="s">
        <v>410</v>
      </c>
      <c r="E86" s="17" t="s">
        <v>411</v>
      </c>
      <c r="F86" s="18">
        <v>234.1</v>
      </c>
      <c r="G86" t="str">
        <f t="shared" si="2"/>
        <v>inactive</v>
      </c>
      <c r="H86" t="str">
        <f t="shared" si="3"/>
        <v>inactive</v>
      </c>
      <c r="I86" s="57"/>
      <c r="K86" s="53" t="s">
        <v>1064</v>
      </c>
      <c r="L86" t="s">
        <v>1065</v>
      </c>
      <c r="M86" s="54" t="s">
        <v>872</v>
      </c>
    </row>
    <row r="87" spans="2:13" x14ac:dyDescent="0.25">
      <c r="B87" s="61" t="s">
        <v>414</v>
      </c>
      <c r="C87" s="17" t="s">
        <v>40</v>
      </c>
      <c r="D87" s="17" t="s">
        <v>415</v>
      </c>
      <c r="E87" s="17" t="s">
        <v>416</v>
      </c>
      <c r="F87" s="18">
        <v>476.22305599999999</v>
      </c>
      <c r="G87" t="str">
        <f t="shared" si="2"/>
        <v>inactive</v>
      </c>
      <c r="H87" t="str">
        <f t="shared" si="3"/>
        <v>inactive</v>
      </c>
      <c r="I87" s="57"/>
      <c r="K87" s="53" t="s">
        <v>1066</v>
      </c>
      <c r="L87" t="s">
        <v>1067</v>
      </c>
      <c r="M87" s="54" t="s">
        <v>872</v>
      </c>
    </row>
    <row r="88" spans="2:13" x14ac:dyDescent="0.25">
      <c r="B88" s="61" t="s">
        <v>419</v>
      </c>
      <c r="C88" s="17" t="s">
        <v>40</v>
      </c>
      <c r="D88" s="17" t="s">
        <v>317</v>
      </c>
      <c r="E88" s="17" t="s">
        <v>420</v>
      </c>
      <c r="F88" s="18">
        <v>382.14480500000002</v>
      </c>
      <c r="G88" t="str">
        <f t="shared" si="2"/>
        <v>inactive</v>
      </c>
      <c r="H88" t="str">
        <f t="shared" si="3"/>
        <v>inactive</v>
      </c>
      <c r="I88" s="57"/>
      <c r="K88" s="53" t="s">
        <v>1068</v>
      </c>
      <c r="L88" t="s">
        <v>1069</v>
      </c>
      <c r="M88" s="54" t="s">
        <v>872</v>
      </c>
    </row>
    <row r="89" spans="2:13" x14ac:dyDescent="0.25">
      <c r="B89" s="61" t="s">
        <v>423</v>
      </c>
      <c r="C89" s="17" t="s">
        <v>40</v>
      </c>
      <c r="D89" s="17" t="s">
        <v>82</v>
      </c>
      <c r="E89" s="17" t="s">
        <v>424</v>
      </c>
      <c r="F89" s="18">
        <v>422.1</v>
      </c>
      <c r="G89" t="str">
        <f t="shared" si="2"/>
        <v>inactive</v>
      </c>
      <c r="H89" t="str">
        <f t="shared" si="3"/>
        <v>inactive</v>
      </c>
      <c r="I89" s="57"/>
      <c r="K89" s="53" t="s">
        <v>1070</v>
      </c>
      <c r="L89" t="s">
        <v>1071</v>
      </c>
      <c r="M89" s="54" t="s">
        <v>872</v>
      </c>
    </row>
    <row r="90" spans="2:13" x14ac:dyDescent="0.25">
      <c r="B90" s="61" t="s">
        <v>427</v>
      </c>
      <c r="C90" s="17" t="s">
        <v>61</v>
      </c>
      <c r="D90" s="17" t="s">
        <v>110</v>
      </c>
      <c r="E90" s="17" t="s">
        <v>428</v>
      </c>
      <c r="F90" s="18">
        <v>411.87799999999999</v>
      </c>
      <c r="G90" t="e">
        <f t="shared" si="2"/>
        <v>#N/A</v>
      </c>
      <c r="H90" t="str">
        <f t="shared" si="3"/>
        <v>NA</v>
      </c>
      <c r="I90" s="57"/>
      <c r="K90" s="53" t="s">
        <v>1072</v>
      </c>
      <c r="L90" t="s">
        <v>1073</v>
      </c>
      <c r="M90" s="54" t="s">
        <v>872</v>
      </c>
    </row>
    <row r="91" spans="2:13" x14ac:dyDescent="0.25">
      <c r="B91" s="62" t="s">
        <v>431</v>
      </c>
      <c r="C91" s="38" t="s">
        <v>40</v>
      </c>
      <c r="D91" s="38" t="s">
        <v>304</v>
      </c>
      <c r="E91" s="38" t="s">
        <v>432</v>
      </c>
      <c r="F91" s="39">
        <v>295.09569199999999</v>
      </c>
      <c r="G91" s="40">
        <f t="shared" si="2"/>
        <v>1.9488468653967376E-5</v>
      </c>
      <c r="H91" s="40">
        <f t="shared" si="3"/>
        <v>1.9488468653967376E-5</v>
      </c>
      <c r="I91" s="57"/>
      <c r="K91" s="53" t="s">
        <v>1074</v>
      </c>
      <c r="L91" t="s">
        <v>1075</v>
      </c>
      <c r="M91" s="54" t="s">
        <v>872</v>
      </c>
    </row>
    <row r="92" spans="2:13" x14ac:dyDescent="0.25">
      <c r="B92" s="61" t="s">
        <v>435</v>
      </c>
      <c r="C92" s="17" t="s">
        <v>61</v>
      </c>
      <c r="D92" s="17" t="s">
        <v>101</v>
      </c>
      <c r="E92" s="17" t="s">
        <v>436</v>
      </c>
      <c r="F92" s="18">
        <v>214.65</v>
      </c>
      <c r="G92" t="str">
        <f t="shared" si="2"/>
        <v>inactive</v>
      </c>
      <c r="H92" t="str">
        <f t="shared" si="3"/>
        <v>inactive</v>
      </c>
      <c r="I92" s="57"/>
      <c r="K92" s="53" t="s">
        <v>1076</v>
      </c>
      <c r="L92" t="s">
        <v>1077</v>
      </c>
      <c r="M92" s="54" t="s">
        <v>872</v>
      </c>
    </row>
    <row r="93" spans="2:13" x14ac:dyDescent="0.25">
      <c r="B93" s="61" t="s">
        <v>439</v>
      </c>
      <c r="C93" s="17" t="s">
        <v>40</v>
      </c>
      <c r="D93" s="17" t="s">
        <v>269</v>
      </c>
      <c r="E93" s="17" t="s">
        <v>440</v>
      </c>
      <c r="F93" s="18">
        <v>241.1</v>
      </c>
      <c r="G93" t="str">
        <f t="shared" si="2"/>
        <v>inactive</v>
      </c>
      <c r="H93" t="str">
        <f t="shared" si="3"/>
        <v>inactive</v>
      </c>
      <c r="I93" s="57"/>
      <c r="K93" s="53" t="s">
        <v>1078</v>
      </c>
      <c r="L93" t="s">
        <v>1079</v>
      </c>
      <c r="M93" s="54" t="s">
        <v>872</v>
      </c>
    </row>
    <row r="94" spans="2:13" x14ac:dyDescent="0.25">
      <c r="B94" s="61" t="s">
        <v>443</v>
      </c>
      <c r="C94" s="17" t="s">
        <v>40</v>
      </c>
      <c r="D94" s="17" t="s">
        <v>444</v>
      </c>
      <c r="E94" s="17" t="s">
        <v>445</v>
      </c>
      <c r="F94" s="18">
        <v>179.30699999999999</v>
      </c>
      <c r="G94" t="e">
        <f t="shared" si="2"/>
        <v>#N/A</v>
      </c>
      <c r="H94" s="9" t="s">
        <v>872</v>
      </c>
      <c r="I94" s="57" t="s">
        <v>1080</v>
      </c>
      <c r="K94" s="53" t="s">
        <v>1081</v>
      </c>
      <c r="L94" t="s">
        <v>1082</v>
      </c>
      <c r="M94" s="54" t="s">
        <v>872</v>
      </c>
    </row>
    <row r="95" spans="2:13" x14ac:dyDescent="0.25">
      <c r="B95" s="63" t="s">
        <v>448</v>
      </c>
      <c r="C95" s="33" t="s">
        <v>61</v>
      </c>
      <c r="D95" s="33" t="s">
        <v>101</v>
      </c>
      <c r="E95" s="33" t="s">
        <v>449</v>
      </c>
      <c r="F95" s="34">
        <v>503.50700000000001</v>
      </c>
      <c r="G95" s="35" t="e">
        <f t="shared" si="2"/>
        <v>#N/A</v>
      </c>
      <c r="H95" s="35">
        <v>2.8820960698689958E-5</v>
      </c>
      <c r="I95" s="64">
        <v>2.8820960698689958E-5</v>
      </c>
      <c r="K95" s="53" t="s">
        <v>1083</v>
      </c>
      <c r="L95" t="s">
        <v>1084</v>
      </c>
      <c r="M95" s="54" t="s">
        <v>872</v>
      </c>
    </row>
    <row r="96" spans="2:13" x14ac:dyDescent="0.25">
      <c r="B96" s="62" t="s">
        <v>452</v>
      </c>
      <c r="C96" s="38" t="s">
        <v>61</v>
      </c>
      <c r="D96" s="38" t="s">
        <v>101</v>
      </c>
      <c r="E96" s="38" t="s">
        <v>453</v>
      </c>
      <c r="F96" s="39">
        <v>202.08546100000001</v>
      </c>
      <c r="G96" s="40">
        <f t="shared" si="2"/>
        <v>1.7643492473252317E-6</v>
      </c>
      <c r="H96" s="40">
        <f t="shared" si="3"/>
        <v>1.7643492473252317E-6</v>
      </c>
      <c r="I96" s="57"/>
      <c r="K96" s="53" t="s">
        <v>1085</v>
      </c>
      <c r="L96" t="s">
        <v>1086</v>
      </c>
      <c r="M96" s="54" t="s">
        <v>872</v>
      </c>
    </row>
    <row r="97" spans="2:13" x14ac:dyDescent="0.25">
      <c r="B97" s="61" t="s">
        <v>456</v>
      </c>
      <c r="C97" s="17" t="s">
        <v>40</v>
      </c>
      <c r="D97" s="17" t="s">
        <v>357</v>
      </c>
      <c r="E97" s="17" t="s">
        <v>457</v>
      </c>
      <c r="F97" s="18">
        <v>129.10144500000001</v>
      </c>
      <c r="G97" t="str">
        <f t="shared" si="2"/>
        <v>inactive</v>
      </c>
      <c r="H97" t="str">
        <f t="shared" si="3"/>
        <v>inactive</v>
      </c>
      <c r="I97" s="57"/>
      <c r="K97" s="53" t="s">
        <v>1087</v>
      </c>
      <c r="L97" t="s">
        <v>1088</v>
      </c>
      <c r="M97" s="54" t="s">
        <v>872</v>
      </c>
    </row>
    <row r="98" spans="2:13" x14ac:dyDescent="0.25">
      <c r="B98" s="61" t="s">
        <v>460</v>
      </c>
      <c r="C98" s="17" t="s">
        <v>40</v>
      </c>
      <c r="D98" s="17" t="s">
        <v>130</v>
      </c>
      <c r="E98" s="17" t="s">
        <v>461</v>
      </c>
      <c r="F98" s="18">
        <v>454.17131699999999</v>
      </c>
      <c r="G98" t="str">
        <f t="shared" si="2"/>
        <v>inactive</v>
      </c>
      <c r="H98" t="str">
        <f t="shared" si="3"/>
        <v>inactive</v>
      </c>
      <c r="I98" s="57"/>
      <c r="K98" s="53" t="s">
        <v>1089</v>
      </c>
      <c r="L98" t="s">
        <v>1090</v>
      </c>
      <c r="M98" s="54">
        <v>3.7108513955126055E-5</v>
      </c>
    </row>
    <row r="99" spans="2:13" x14ac:dyDescent="0.25">
      <c r="B99" s="62" t="s">
        <v>464</v>
      </c>
      <c r="C99" s="38" t="s">
        <v>298</v>
      </c>
      <c r="D99" s="38" t="s">
        <v>299</v>
      </c>
      <c r="E99" s="38" t="s">
        <v>465</v>
      </c>
      <c r="F99" s="39">
        <v>152</v>
      </c>
      <c r="G99" s="40">
        <f t="shared" si="2"/>
        <v>1.0421617719271674E-6</v>
      </c>
      <c r="H99" s="40">
        <f t="shared" si="3"/>
        <v>1.0421617719271674E-6</v>
      </c>
      <c r="I99" s="57"/>
      <c r="K99" s="53" t="s">
        <v>1091</v>
      </c>
      <c r="L99" t="s">
        <v>1092</v>
      </c>
      <c r="M99" s="54" t="s">
        <v>872</v>
      </c>
    </row>
    <row r="100" spans="2:13" x14ac:dyDescent="0.25">
      <c r="B100" s="61" t="s">
        <v>468</v>
      </c>
      <c r="C100" s="17" t="s">
        <v>40</v>
      </c>
      <c r="D100" s="17" t="s">
        <v>67</v>
      </c>
      <c r="E100" s="17" t="s">
        <v>469</v>
      </c>
      <c r="F100" s="18">
        <v>267.10000000000002</v>
      </c>
      <c r="G100" t="e">
        <f t="shared" si="2"/>
        <v>#N/A</v>
      </c>
      <c r="H100" t="str">
        <f t="shared" si="3"/>
        <v>NA</v>
      </c>
      <c r="I100" s="57" t="s">
        <v>1093</v>
      </c>
      <c r="K100" s="53" t="s">
        <v>1094</v>
      </c>
      <c r="L100" t="s">
        <v>1095</v>
      </c>
      <c r="M100" s="54" t="s">
        <v>872</v>
      </c>
    </row>
    <row r="101" spans="2:13" x14ac:dyDescent="0.25">
      <c r="B101" s="61" t="s">
        <v>472</v>
      </c>
      <c r="C101" s="17" t="s">
        <v>40</v>
      </c>
      <c r="D101" s="17" t="s">
        <v>87</v>
      </c>
      <c r="E101" s="17" t="s">
        <v>473</v>
      </c>
      <c r="F101" s="18">
        <v>171</v>
      </c>
      <c r="G101" t="str">
        <f t="shared" si="2"/>
        <v>inactive</v>
      </c>
      <c r="H101" t="str">
        <f t="shared" si="3"/>
        <v>inactive</v>
      </c>
      <c r="I101" s="57"/>
      <c r="K101" s="53" t="s">
        <v>1096</v>
      </c>
      <c r="L101" t="s">
        <v>1097</v>
      </c>
      <c r="M101" s="54" t="s">
        <v>872</v>
      </c>
    </row>
    <row r="102" spans="2:13" x14ac:dyDescent="0.25">
      <c r="B102" s="59" t="s">
        <v>476</v>
      </c>
      <c r="C102" s="29" t="s">
        <v>40</v>
      </c>
      <c r="D102" s="29" t="s">
        <v>477</v>
      </c>
      <c r="E102" s="29" t="s">
        <v>478</v>
      </c>
      <c r="F102" s="30">
        <v>187.15299999999999</v>
      </c>
      <c r="G102" s="31" t="e">
        <f t="shared" si="2"/>
        <v>#N/A</v>
      </c>
      <c r="H102" s="31" t="str">
        <f t="shared" si="3"/>
        <v>NA</v>
      </c>
      <c r="I102" s="60" t="s">
        <v>865</v>
      </c>
      <c r="K102" s="53" t="s">
        <v>1098</v>
      </c>
      <c r="L102" t="s">
        <v>1099</v>
      </c>
      <c r="M102" s="54" t="s">
        <v>872</v>
      </c>
    </row>
    <row r="103" spans="2:13" x14ac:dyDescent="0.25">
      <c r="B103" s="61" t="s">
        <v>481</v>
      </c>
      <c r="C103" s="17" t="s">
        <v>40</v>
      </c>
      <c r="D103" s="17" t="s">
        <v>77</v>
      </c>
      <c r="E103" s="17" t="s">
        <v>482</v>
      </c>
      <c r="F103" s="18">
        <v>265.10000000000002</v>
      </c>
      <c r="G103" t="e">
        <f t="shared" si="2"/>
        <v>#N/A</v>
      </c>
      <c r="H103" s="9" t="s">
        <v>872</v>
      </c>
      <c r="I103" s="57" t="s">
        <v>1100</v>
      </c>
      <c r="K103" s="53" t="s">
        <v>1101</v>
      </c>
      <c r="L103" t="s">
        <v>1102</v>
      </c>
      <c r="M103" s="54" t="s">
        <v>872</v>
      </c>
    </row>
    <row r="104" spans="2:13" x14ac:dyDescent="0.25">
      <c r="B104" s="59" t="s">
        <v>485</v>
      </c>
      <c r="C104" s="29" t="s">
        <v>50</v>
      </c>
      <c r="D104" s="29"/>
      <c r="E104" s="29" t="s">
        <v>486</v>
      </c>
      <c r="F104" s="30">
        <v>154.102</v>
      </c>
      <c r="G104" s="31" t="e">
        <f t="shared" si="2"/>
        <v>#N/A</v>
      </c>
      <c r="H104" s="31" t="str">
        <f t="shared" si="3"/>
        <v>NA</v>
      </c>
      <c r="I104" s="60" t="s">
        <v>865</v>
      </c>
      <c r="K104" s="53" t="s">
        <v>1103</v>
      </c>
      <c r="L104" t="s">
        <v>1104</v>
      </c>
      <c r="M104" s="54">
        <v>2.0807721397772322E-6</v>
      </c>
    </row>
    <row r="105" spans="2:13" x14ac:dyDescent="0.25">
      <c r="B105" s="61" t="s">
        <v>489</v>
      </c>
      <c r="C105" s="17" t="s">
        <v>50</v>
      </c>
      <c r="D105" s="17"/>
      <c r="E105" s="17" t="s">
        <v>490</v>
      </c>
      <c r="F105" s="18">
        <v>241.46</v>
      </c>
      <c r="G105" t="str">
        <f t="shared" si="2"/>
        <v>inactive</v>
      </c>
      <c r="H105" t="str">
        <f t="shared" si="3"/>
        <v>inactive</v>
      </c>
      <c r="I105" s="57"/>
      <c r="K105" s="53" t="s">
        <v>1105</v>
      </c>
      <c r="L105" t="s">
        <v>1106</v>
      </c>
      <c r="M105" s="54" t="s">
        <v>872</v>
      </c>
    </row>
    <row r="106" spans="2:13" x14ac:dyDescent="0.25">
      <c r="B106" s="61" t="s">
        <v>493</v>
      </c>
      <c r="C106" s="17" t="s">
        <v>50</v>
      </c>
      <c r="D106" s="17"/>
      <c r="E106" s="17" t="s">
        <v>494</v>
      </c>
      <c r="F106" s="18">
        <v>161.14157900000001</v>
      </c>
      <c r="G106" t="str">
        <f t="shared" si="2"/>
        <v>inactive</v>
      </c>
      <c r="H106" t="str">
        <f t="shared" si="3"/>
        <v>inactive</v>
      </c>
      <c r="I106" s="57"/>
      <c r="K106" s="53" t="s">
        <v>1107</v>
      </c>
      <c r="L106" t="s">
        <v>1108</v>
      </c>
      <c r="M106" s="54" t="s">
        <v>872</v>
      </c>
    </row>
    <row r="107" spans="2:13" x14ac:dyDescent="0.25">
      <c r="B107" s="59" t="s">
        <v>496</v>
      </c>
      <c r="C107" s="29" t="s">
        <v>40</v>
      </c>
      <c r="D107" s="29" t="s">
        <v>497</v>
      </c>
      <c r="E107" s="36" t="s">
        <v>498</v>
      </c>
      <c r="F107" s="30">
        <v>310.36500000000001</v>
      </c>
      <c r="G107" s="31" t="e">
        <f t="shared" si="2"/>
        <v>#N/A</v>
      </c>
      <c r="H107" s="31" t="str">
        <f t="shared" si="3"/>
        <v>NA</v>
      </c>
      <c r="I107" s="60" t="s">
        <v>865</v>
      </c>
      <c r="K107" s="53" t="s">
        <v>1109</v>
      </c>
      <c r="L107" t="s">
        <v>1110</v>
      </c>
      <c r="M107" s="54" t="s">
        <v>872</v>
      </c>
    </row>
    <row r="108" spans="2:13" x14ac:dyDescent="0.25">
      <c r="B108" s="61" t="s">
        <v>501</v>
      </c>
      <c r="C108" s="17" t="s">
        <v>502</v>
      </c>
      <c r="D108" s="17"/>
      <c r="E108" s="17" t="s">
        <v>503</v>
      </c>
      <c r="F108" s="18">
        <v>122.125</v>
      </c>
      <c r="G108" t="str">
        <f t="shared" si="2"/>
        <v>inactive</v>
      </c>
      <c r="H108" t="str">
        <f t="shared" si="3"/>
        <v>inactive</v>
      </c>
      <c r="I108" s="57"/>
      <c r="K108" s="53" t="s">
        <v>1111</v>
      </c>
      <c r="L108" t="s">
        <v>1112</v>
      </c>
      <c r="M108" s="54" t="s">
        <v>872</v>
      </c>
    </row>
    <row r="109" spans="2:13" x14ac:dyDescent="0.25">
      <c r="B109" s="61" t="s">
        <v>506</v>
      </c>
      <c r="C109" s="17" t="s">
        <v>148</v>
      </c>
      <c r="D109" s="17"/>
      <c r="E109" s="17" t="s">
        <v>507</v>
      </c>
      <c r="F109" s="18">
        <v>162.1</v>
      </c>
      <c r="G109" t="str">
        <f t="shared" si="2"/>
        <v>inactive</v>
      </c>
      <c r="H109" t="str">
        <f t="shared" si="3"/>
        <v>inactive</v>
      </c>
      <c r="I109" s="57"/>
      <c r="K109" s="53" t="s">
        <v>1113</v>
      </c>
      <c r="L109" t="s">
        <v>1114</v>
      </c>
      <c r="M109" s="54" t="s">
        <v>872</v>
      </c>
    </row>
    <row r="110" spans="2:13" x14ac:dyDescent="0.25">
      <c r="B110" s="59" t="s">
        <v>510</v>
      </c>
      <c r="C110" s="29" t="s">
        <v>40</v>
      </c>
      <c r="D110" s="29" t="s">
        <v>77</v>
      </c>
      <c r="E110" s="29" t="s">
        <v>511</v>
      </c>
      <c r="F110" s="30">
        <v>295.11839800000001</v>
      </c>
      <c r="G110" s="31" t="e">
        <f t="shared" si="2"/>
        <v>#N/A</v>
      </c>
      <c r="H110" s="31" t="str">
        <f t="shared" si="3"/>
        <v>NA</v>
      </c>
      <c r="I110" s="60" t="s">
        <v>865</v>
      </c>
      <c r="K110" s="53" t="s">
        <v>1115</v>
      </c>
      <c r="L110" t="s">
        <v>1116</v>
      </c>
      <c r="M110" s="54" t="s">
        <v>872</v>
      </c>
    </row>
    <row r="111" spans="2:13" x14ac:dyDescent="0.25">
      <c r="B111" s="59" t="s">
        <v>514</v>
      </c>
      <c r="C111" s="29" t="s">
        <v>40</v>
      </c>
      <c r="D111" s="29" t="s">
        <v>77</v>
      </c>
      <c r="E111" s="29" t="s">
        <v>515</v>
      </c>
      <c r="F111" s="30">
        <v>291</v>
      </c>
      <c r="G111" s="31" t="e">
        <f t="shared" si="2"/>
        <v>#N/A</v>
      </c>
      <c r="H111" s="31" t="str">
        <f t="shared" si="3"/>
        <v>NA</v>
      </c>
      <c r="I111" s="60" t="s">
        <v>865</v>
      </c>
      <c r="K111" s="53" t="s">
        <v>1117</v>
      </c>
      <c r="L111" t="s">
        <v>1118</v>
      </c>
      <c r="M111" s="54" t="s">
        <v>872</v>
      </c>
    </row>
    <row r="112" spans="2:13" x14ac:dyDescent="0.25">
      <c r="B112" s="61" t="s">
        <v>518</v>
      </c>
      <c r="C112" s="17" t="s">
        <v>40</v>
      </c>
      <c r="D112" s="17" t="s">
        <v>87</v>
      </c>
      <c r="E112" s="17" t="s">
        <v>519</v>
      </c>
      <c r="F112" s="18">
        <v>361.14378499999998</v>
      </c>
      <c r="G112" t="str">
        <f t="shared" si="2"/>
        <v>inactive</v>
      </c>
      <c r="H112" t="str">
        <f t="shared" si="3"/>
        <v>inactive</v>
      </c>
      <c r="I112" s="57"/>
      <c r="K112" s="53" t="s">
        <v>1119</v>
      </c>
      <c r="L112" t="s">
        <v>1120</v>
      </c>
      <c r="M112" s="54" t="s">
        <v>872</v>
      </c>
    </row>
    <row r="113" spans="2:13" x14ac:dyDescent="0.25">
      <c r="B113" s="61" t="s">
        <v>522</v>
      </c>
      <c r="C113" s="17" t="s">
        <v>40</v>
      </c>
      <c r="D113" s="17" t="s">
        <v>72</v>
      </c>
      <c r="E113" s="17" t="s">
        <v>523</v>
      </c>
      <c r="F113" s="18">
        <v>282.25587999999999</v>
      </c>
      <c r="G113" t="str">
        <f t="shared" si="2"/>
        <v>inactive</v>
      </c>
      <c r="H113" t="str">
        <f t="shared" si="3"/>
        <v>inactive</v>
      </c>
      <c r="I113" s="57"/>
      <c r="K113" s="53" t="s">
        <v>1121</v>
      </c>
      <c r="L113" t="s">
        <v>1122</v>
      </c>
      <c r="M113" s="54" t="s">
        <v>872</v>
      </c>
    </row>
    <row r="114" spans="2:13" x14ac:dyDescent="0.25">
      <c r="B114" s="61" t="s">
        <v>526</v>
      </c>
      <c r="C114" s="17" t="s">
        <v>40</v>
      </c>
      <c r="D114" s="17" t="s">
        <v>260</v>
      </c>
      <c r="E114" s="17" t="s">
        <v>527</v>
      </c>
      <c r="F114" s="18">
        <v>286</v>
      </c>
      <c r="G114" t="str">
        <f t="shared" si="2"/>
        <v>inactive</v>
      </c>
      <c r="H114" t="str">
        <f t="shared" si="3"/>
        <v>inactive</v>
      </c>
      <c r="I114" s="57"/>
      <c r="K114" s="53" t="s">
        <v>1123</v>
      </c>
      <c r="L114" t="s">
        <v>1124</v>
      </c>
      <c r="M114" s="54">
        <v>9.9018783240210434E-6</v>
      </c>
    </row>
    <row r="115" spans="2:13" x14ac:dyDescent="0.25">
      <c r="B115" s="61" t="s">
        <v>530</v>
      </c>
      <c r="C115" s="17" t="s">
        <v>40</v>
      </c>
      <c r="D115" s="17" t="s">
        <v>531</v>
      </c>
      <c r="E115" s="17" t="s">
        <v>532</v>
      </c>
      <c r="F115" s="18">
        <v>252.089878</v>
      </c>
      <c r="G115" t="str">
        <f t="shared" si="2"/>
        <v>inactive</v>
      </c>
      <c r="H115" t="str">
        <f t="shared" si="3"/>
        <v>inactive</v>
      </c>
      <c r="I115" s="57"/>
      <c r="K115" s="53" t="s">
        <v>1125</v>
      </c>
      <c r="L115" t="s">
        <v>1126</v>
      </c>
      <c r="M115" s="54" t="s">
        <v>872</v>
      </c>
    </row>
    <row r="116" spans="2:13" x14ac:dyDescent="0.25">
      <c r="B116" s="62" t="s">
        <v>535</v>
      </c>
      <c r="C116" s="38" t="s">
        <v>56</v>
      </c>
      <c r="D116" s="38" t="s">
        <v>120</v>
      </c>
      <c r="E116" s="38" t="s">
        <v>536</v>
      </c>
      <c r="F116" s="39">
        <v>228</v>
      </c>
      <c r="G116" s="40">
        <f t="shared" si="2"/>
        <v>1.0857473652598109E-6</v>
      </c>
      <c r="H116" s="40">
        <f t="shared" si="3"/>
        <v>1.0857473652598109E-6</v>
      </c>
      <c r="I116" s="57"/>
      <c r="K116" s="53" t="s">
        <v>1127</v>
      </c>
      <c r="L116" t="s">
        <v>1128</v>
      </c>
      <c r="M116" s="54" t="s">
        <v>872</v>
      </c>
    </row>
    <row r="117" spans="2:13" x14ac:dyDescent="0.25">
      <c r="B117" s="59" t="s">
        <v>539</v>
      </c>
      <c r="C117" s="29" t="s">
        <v>40</v>
      </c>
      <c r="D117" s="29" t="s">
        <v>220</v>
      </c>
      <c r="E117" s="29" t="s">
        <v>540</v>
      </c>
      <c r="F117" s="30">
        <v>315.10000000000002</v>
      </c>
      <c r="G117" s="31" t="e">
        <f t="shared" si="2"/>
        <v>#N/A</v>
      </c>
      <c r="H117" s="31" t="str">
        <f t="shared" si="3"/>
        <v>NA</v>
      </c>
      <c r="I117" s="60" t="s">
        <v>865</v>
      </c>
      <c r="K117" s="53" t="s">
        <v>1129</v>
      </c>
      <c r="L117" t="s">
        <v>1130</v>
      </c>
      <c r="M117" s="54" t="s">
        <v>872</v>
      </c>
    </row>
    <row r="118" spans="2:13" x14ac:dyDescent="0.25">
      <c r="B118" s="61" t="s">
        <v>543</v>
      </c>
      <c r="C118" s="17" t="s">
        <v>40</v>
      </c>
      <c r="D118" s="17" t="s">
        <v>544</v>
      </c>
      <c r="E118" s="17" t="s">
        <v>545</v>
      </c>
      <c r="F118" s="18">
        <v>205.13140799999999</v>
      </c>
      <c r="G118" t="str">
        <f t="shared" si="2"/>
        <v>inactive</v>
      </c>
      <c r="H118" t="str">
        <f t="shared" si="3"/>
        <v>inactive</v>
      </c>
      <c r="I118" s="57"/>
      <c r="K118" s="53" t="s">
        <v>1131</v>
      </c>
      <c r="L118" t="s">
        <v>1132</v>
      </c>
      <c r="M118" s="54">
        <v>2.5258670419796398E-6</v>
      </c>
    </row>
    <row r="119" spans="2:13" x14ac:dyDescent="0.25">
      <c r="B119" s="61" t="s">
        <v>548</v>
      </c>
      <c r="C119" s="17" t="s">
        <v>148</v>
      </c>
      <c r="D119" s="17"/>
      <c r="E119" s="17" t="s">
        <v>549</v>
      </c>
      <c r="F119" s="18">
        <v>180.16399999999999</v>
      </c>
      <c r="G119" t="e">
        <f t="shared" si="2"/>
        <v>#N/A</v>
      </c>
      <c r="H119" t="str">
        <f t="shared" si="3"/>
        <v>NA</v>
      </c>
      <c r="I119" s="57"/>
      <c r="K119" s="53" t="s">
        <v>1133</v>
      </c>
      <c r="L119" t="s">
        <v>1134</v>
      </c>
      <c r="M119" s="54" t="s">
        <v>872</v>
      </c>
    </row>
    <row r="120" spans="2:13" x14ac:dyDescent="0.25">
      <c r="B120" s="61" t="s">
        <v>552</v>
      </c>
      <c r="C120" s="17" t="s">
        <v>40</v>
      </c>
      <c r="D120" s="17" t="s">
        <v>77</v>
      </c>
      <c r="E120" s="17" t="s">
        <v>553</v>
      </c>
      <c r="F120" s="18">
        <v>329.1</v>
      </c>
      <c r="G120" t="str">
        <f t="shared" si="2"/>
        <v>inactive</v>
      </c>
      <c r="H120" t="str">
        <f t="shared" si="3"/>
        <v>inactive</v>
      </c>
      <c r="I120" s="57"/>
      <c r="K120" s="53" t="s">
        <v>1135</v>
      </c>
      <c r="L120" t="s">
        <v>1136</v>
      </c>
      <c r="M120" s="54" t="s">
        <v>872</v>
      </c>
    </row>
    <row r="121" spans="2:13" x14ac:dyDescent="0.25">
      <c r="B121" s="61" t="s">
        <v>556</v>
      </c>
      <c r="C121" s="17" t="s">
        <v>61</v>
      </c>
      <c r="D121" s="17" t="s">
        <v>110</v>
      </c>
      <c r="E121" s="17" t="s">
        <v>557</v>
      </c>
      <c r="F121" s="18">
        <v>283.064301</v>
      </c>
      <c r="G121" t="str">
        <f t="shared" si="2"/>
        <v>inactive</v>
      </c>
      <c r="H121" t="str">
        <f t="shared" si="3"/>
        <v>inactive</v>
      </c>
      <c r="I121" s="57"/>
      <c r="K121" s="53" t="s">
        <v>1137</v>
      </c>
      <c r="L121" t="s">
        <v>1138</v>
      </c>
      <c r="M121" s="54" t="s">
        <v>872</v>
      </c>
    </row>
    <row r="122" spans="2:13" x14ac:dyDescent="0.25">
      <c r="B122" s="61" t="s">
        <v>560</v>
      </c>
      <c r="C122" s="17" t="s">
        <v>339</v>
      </c>
      <c r="D122" s="17"/>
      <c r="E122" s="17" t="s">
        <v>561</v>
      </c>
      <c r="F122" s="18">
        <v>513.9</v>
      </c>
      <c r="G122" t="str">
        <f t="shared" si="2"/>
        <v>inactive</v>
      </c>
      <c r="H122" t="str">
        <f t="shared" si="3"/>
        <v>inactive</v>
      </c>
      <c r="I122" s="57"/>
      <c r="K122" s="53" t="s">
        <v>1139</v>
      </c>
      <c r="L122" t="s">
        <v>1140</v>
      </c>
      <c r="M122" s="54" t="s">
        <v>872</v>
      </c>
    </row>
    <row r="123" spans="2:13" x14ac:dyDescent="0.25">
      <c r="B123" s="59" t="s">
        <v>564</v>
      </c>
      <c r="C123" s="29" t="s">
        <v>339</v>
      </c>
      <c r="D123" s="29"/>
      <c r="E123" s="29" t="s">
        <v>565</v>
      </c>
      <c r="F123" s="30">
        <v>613.9</v>
      </c>
      <c r="G123" s="31" t="e">
        <f t="shared" si="2"/>
        <v>#N/A</v>
      </c>
      <c r="H123" s="31" t="str">
        <f t="shared" si="3"/>
        <v>NA</v>
      </c>
      <c r="I123" s="60" t="s">
        <v>865</v>
      </c>
      <c r="K123" s="53" t="s">
        <v>1141</v>
      </c>
      <c r="L123" t="s">
        <v>1142</v>
      </c>
      <c r="M123" s="54" t="s">
        <v>872</v>
      </c>
    </row>
    <row r="124" spans="2:13" x14ac:dyDescent="0.25">
      <c r="B124" s="61" t="s">
        <v>568</v>
      </c>
      <c r="C124" s="17" t="s">
        <v>339</v>
      </c>
      <c r="D124" s="17"/>
      <c r="E124" s="17" t="s">
        <v>569</v>
      </c>
      <c r="F124" s="18">
        <v>363.9</v>
      </c>
      <c r="G124" t="str">
        <f t="shared" si="2"/>
        <v>inactive</v>
      </c>
      <c r="H124" t="str">
        <f t="shared" si="3"/>
        <v>inactive</v>
      </c>
      <c r="I124" s="57"/>
      <c r="K124" s="53" t="s">
        <v>1143</v>
      </c>
      <c r="L124" t="s">
        <v>1144</v>
      </c>
      <c r="M124" s="54" t="s">
        <v>872</v>
      </c>
    </row>
    <row r="125" spans="2:13" x14ac:dyDescent="0.25">
      <c r="B125" s="61" t="s">
        <v>572</v>
      </c>
      <c r="C125" s="17" t="s">
        <v>339</v>
      </c>
      <c r="D125" s="17"/>
      <c r="E125" s="17" t="s">
        <v>573</v>
      </c>
      <c r="F125" s="18">
        <v>313.89999999999998</v>
      </c>
      <c r="G125" t="str">
        <f t="shared" si="2"/>
        <v>inactive</v>
      </c>
      <c r="H125" t="str">
        <f t="shared" si="3"/>
        <v>inactive</v>
      </c>
      <c r="I125" s="57"/>
      <c r="K125" s="53" t="s">
        <v>1145</v>
      </c>
      <c r="L125" t="s">
        <v>1146</v>
      </c>
      <c r="M125" s="54" t="s">
        <v>872</v>
      </c>
    </row>
    <row r="126" spans="2:13" x14ac:dyDescent="0.25">
      <c r="B126" s="61" t="s">
        <v>576</v>
      </c>
      <c r="C126" s="17" t="s">
        <v>339</v>
      </c>
      <c r="D126" s="17"/>
      <c r="E126" s="17" t="s">
        <v>577</v>
      </c>
      <c r="F126" s="18">
        <v>399.9</v>
      </c>
      <c r="G126" t="e">
        <f t="shared" si="2"/>
        <v>#N/A</v>
      </c>
      <c r="H126" t="str">
        <f t="shared" si="3"/>
        <v>NA</v>
      </c>
      <c r="I126" s="57" t="s">
        <v>1147</v>
      </c>
      <c r="K126" s="53" t="s">
        <v>1148</v>
      </c>
      <c r="L126" t="s">
        <v>1149</v>
      </c>
      <c r="M126" s="54" t="s">
        <v>872</v>
      </c>
    </row>
    <row r="127" spans="2:13" x14ac:dyDescent="0.25">
      <c r="B127" s="61" t="s">
        <v>580</v>
      </c>
      <c r="C127" s="17" t="s">
        <v>339</v>
      </c>
      <c r="D127" s="17"/>
      <c r="E127" s="17" t="s">
        <v>1150</v>
      </c>
      <c r="F127" s="18">
        <v>463.9</v>
      </c>
      <c r="G127" t="str">
        <f t="shared" si="2"/>
        <v>inactive</v>
      </c>
      <c r="H127" t="str">
        <f t="shared" si="3"/>
        <v>inactive</v>
      </c>
      <c r="I127" s="57"/>
      <c r="K127" s="53" t="s">
        <v>1151</v>
      </c>
      <c r="L127" t="s">
        <v>1152</v>
      </c>
      <c r="M127" s="54">
        <v>3.144447569297392E-6</v>
      </c>
    </row>
    <row r="128" spans="2:13" x14ac:dyDescent="0.25">
      <c r="B128" s="61" t="s">
        <v>584</v>
      </c>
      <c r="C128" s="17" t="s">
        <v>339</v>
      </c>
      <c r="D128" s="17"/>
      <c r="E128" s="17" t="s">
        <v>1153</v>
      </c>
      <c r="F128" s="18">
        <v>413.9</v>
      </c>
      <c r="G128" t="str">
        <f t="shared" si="2"/>
        <v>inactive</v>
      </c>
      <c r="H128" t="str">
        <f t="shared" si="3"/>
        <v>inactive</v>
      </c>
      <c r="I128" s="57"/>
      <c r="K128" s="53" t="s">
        <v>1154</v>
      </c>
      <c r="L128" t="s">
        <v>1155</v>
      </c>
      <c r="M128" s="54" t="s">
        <v>872</v>
      </c>
    </row>
    <row r="129" spans="2:13" x14ac:dyDescent="0.25">
      <c r="B129" s="61" t="s">
        <v>588</v>
      </c>
      <c r="C129" s="17" t="s">
        <v>339</v>
      </c>
      <c r="D129" s="17"/>
      <c r="E129" s="17" t="s">
        <v>589</v>
      </c>
      <c r="F129" s="18">
        <v>499.9</v>
      </c>
      <c r="G129" t="str">
        <f t="shared" si="2"/>
        <v>inactive</v>
      </c>
      <c r="H129" t="str">
        <f t="shared" si="3"/>
        <v>inactive</v>
      </c>
      <c r="I129" s="57"/>
      <c r="K129" s="53" t="s">
        <v>1156</v>
      </c>
      <c r="L129" t="s">
        <v>1157</v>
      </c>
      <c r="M129" s="54">
        <v>1.0762726951292163E-5</v>
      </c>
    </row>
    <row r="130" spans="2:13" x14ac:dyDescent="0.25">
      <c r="B130" s="61" t="s">
        <v>592</v>
      </c>
      <c r="C130" s="17" t="s">
        <v>339</v>
      </c>
      <c r="D130" s="17"/>
      <c r="E130" s="17" t="s">
        <v>593</v>
      </c>
      <c r="F130" s="18">
        <v>563.9</v>
      </c>
      <c r="G130" t="str">
        <f t="shared" si="2"/>
        <v>inactive</v>
      </c>
      <c r="H130" t="str">
        <f t="shared" si="3"/>
        <v>inactive</v>
      </c>
      <c r="I130" s="57"/>
      <c r="K130" s="53" t="s">
        <v>1158</v>
      </c>
      <c r="L130" t="s">
        <v>1159</v>
      </c>
      <c r="M130" s="54" t="s">
        <v>872</v>
      </c>
    </row>
    <row r="131" spans="2:13" x14ac:dyDescent="0.25">
      <c r="B131" s="61" t="s">
        <v>596</v>
      </c>
      <c r="C131" s="17" t="s">
        <v>40</v>
      </c>
      <c r="D131" s="17" t="s">
        <v>597</v>
      </c>
      <c r="E131" s="17" t="s">
        <v>598</v>
      </c>
      <c r="F131" s="18">
        <v>188.09496300000001</v>
      </c>
      <c r="G131" t="str">
        <f t="shared" si="2"/>
        <v>inactive</v>
      </c>
      <c r="H131" t="str">
        <f t="shared" si="3"/>
        <v>inactive</v>
      </c>
      <c r="I131" s="57"/>
      <c r="K131" s="53" t="s">
        <v>1160</v>
      </c>
      <c r="L131" t="s">
        <v>1161</v>
      </c>
      <c r="M131" s="54" t="s">
        <v>872</v>
      </c>
    </row>
    <row r="132" spans="2:13" x14ac:dyDescent="0.25">
      <c r="B132" s="61" t="s">
        <v>601</v>
      </c>
      <c r="C132" s="17" t="s">
        <v>40</v>
      </c>
      <c r="D132" s="17" t="s">
        <v>157</v>
      </c>
      <c r="E132" s="17" t="s">
        <v>602</v>
      </c>
      <c r="F132" s="18">
        <v>218.1</v>
      </c>
      <c r="G132" t="str">
        <f t="shared" si="2"/>
        <v>inactive</v>
      </c>
      <c r="H132" t="str">
        <f t="shared" si="3"/>
        <v>inactive</v>
      </c>
      <c r="I132" s="57"/>
      <c r="K132" s="53" t="s">
        <v>1162</v>
      </c>
      <c r="L132" t="s">
        <v>1163</v>
      </c>
      <c r="M132" s="54" t="s">
        <v>872</v>
      </c>
    </row>
    <row r="133" spans="2:13" x14ac:dyDescent="0.25">
      <c r="B133" s="61" t="s">
        <v>605</v>
      </c>
      <c r="C133" s="17" t="s">
        <v>61</v>
      </c>
      <c r="D133" s="17" t="s">
        <v>110</v>
      </c>
      <c r="E133" s="17" t="s">
        <v>606</v>
      </c>
      <c r="F133" s="18">
        <v>188.152478</v>
      </c>
      <c r="G133" t="str">
        <f t="shared" si="2"/>
        <v>inactive</v>
      </c>
      <c r="H133" t="str">
        <f t="shared" si="3"/>
        <v>inactive</v>
      </c>
      <c r="I133" s="57"/>
      <c r="K133" s="53" t="s">
        <v>1164</v>
      </c>
      <c r="L133" t="s">
        <v>1165</v>
      </c>
      <c r="M133" s="54" t="s">
        <v>872</v>
      </c>
    </row>
    <row r="134" spans="2:13" x14ac:dyDescent="0.25">
      <c r="B134" s="62" t="s">
        <v>609</v>
      </c>
      <c r="C134" s="38" t="s">
        <v>40</v>
      </c>
      <c r="D134" s="38" t="s">
        <v>110</v>
      </c>
      <c r="E134" s="38" t="s">
        <v>610</v>
      </c>
      <c r="F134" s="39">
        <v>341.06978099999998</v>
      </c>
      <c r="G134" s="40">
        <f t="shared" ref="G134:G169" si="4">VLOOKUP(E134,$K$6:$M$8311,3,FALSE)</f>
        <v>1.9264937051560464E-6</v>
      </c>
      <c r="H134" s="40">
        <f t="shared" ref="H134:H169" si="5">IF(OR(ISTEXT(G134),ISNUMBER(G134)),G134,"NA")</f>
        <v>1.9264937051560464E-6</v>
      </c>
      <c r="I134" s="57"/>
      <c r="K134" s="53" t="s">
        <v>1166</v>
      </c>
      <c r="L134" t="s">
        <v>1167</v>
      </c>
      <c r="M134" s="54" t="s">
        <v>872</v>
      </c>
    </row>
    <row r="135" spans="2:13" x14ac:dyDescent="0.25">
      <c r="B135" s="61" t="s">
        <v>613</v>
      </c>
      <c r="C135" s="17" t="s">
        <v>40</v>
      </c>
      <c r="D135" s="17" t="s">
        <v>67</v>
      </c>
      <c r="E135" s="17" t="s">
        <v>614</v>
      </c>
      <c r="F135" s="18">
        <v>259.10000000000002</v>
      </c>
      <c r="G135" t="e">
        <f t="shared" si="4"/>
        <v>#N/A</v>
      </c>
      <c r="H135" t="str">
        <f t="shared" si="5"/>
        <v>NA</v>
      </c>
      <c r="I135" s="57" t="s">
        <v>1168</v>
      </c>
      <c r="K135" s="53" t="s">
        <v>1169</v>
      </c>
      <c r="L135" t="s">
        <v>1170</v>
      </c>
      <c r="M135" s="54" t="s">
        <v>872</v>
      </c>
    </row>
    <row r="136" spans="2:13" x14ac:dyDescent="0.25">
      <c r="B136" s="61" t="s">
        <v>617</v>
      </c>
      <c r="C136" s="17" t="s">
        <v>298</v>
      </c>
      <c r="D136" s="17" t="s">
        <v>299</v>
      </c>
      <c r="E136" s="17" t="s">
        <v>618</v>
      </c>
      <c r="F136" s="18">
        <v>180</v>
      </c>
      <c r="G136" t="str">
        <f t="shared" si="4"/>
        <v>inactive</v>
      </c>
      <c r="H136" t="str">
        <f t="shared" si="5"/>
        <v>inactive</v>
      </c>
      <c r="I136" s="57"/>
      <c r="K136" s="53" t="s">
        <v>1171</v>
      </c>
      <c r="L136" t="s">
        <v>1172</v>
      </c>
      <c r="M136" s="54" t="s">
        <v>872</v>
      </c>
    </row>
    <row r="137" spans="2:13" x14ac:dyDescent="0.25">
      <c r="B137" s="59" t="s">
        <v>621</v>
      </c>
      <c r="C137" s="29" t="s">
        <v>61</v>
      </c>
      <c r="D137" s="29" t="s">
        <v>110</v>
      </c>
      <c r="E137" s="29" t="s">
        <v>622</v>
      </c>
      <c r="F137" s="30">
        <v>343.03128600000002</v>
      </c>
      <c r="G137" s="31" t="e">
        <f t="shared" si="4"/>
        <v>#N/A</v>
      </c>
      <c r="H137" s="31" t="str">
        <f t="shared" si="5"/>
        <v>NA</v>
      </c>
      <c r="I137" s="60" t="s">
        <v>865</v>
      </c>
      <c r="K137" s="53" t="s">
        <v>1173</v>
      </c>
      <c r="L137" t="s">
        <v>1174</v>
      </c>
      <c r="M137" s="54" t="s">
        <v>872</v>
      </c>
    </row>
    <row r="138" spans="2:13" x14ac:dyDescent="0.25">
      <c r="B138" s="61" t="s">
        <v>625</v>
      </c>
      <c r="C138" s="17" t="s">
        <v>502</v>
      </c>
      <c r="D138" s="17"/>
      <c r="E138" s="17" t="s">
        <v>626</v>
      </c>
      <c r="F138" s="18">
        <v>169.178</v>
      </c>
      <c r="G138" t="str">
        <f t="shared" si="4"/>
        <v>inactive</v>
      </c>
      <c r="H138" t="str">
        <f t="shared" si="5"/>
        <v>inactive</v>
      </c>
      <c r="I138" s="57"/>
      <c r="K138" s="53" t="s">
        <v>1175</v>
      </c>
      <c r="L138" t="s">
        <v>1176</v>
      </c>
      <c r="M138" s="54" t="s">
        <v>872</v>
      </c>
    </row>
    <row r="139" spans="2:13" x14ac:dyDescent="0.25">
      <c r="B139" s="61" t="s">
        <v>629</v>
      </c>
      <c r="C139" s="17" t="s">
        <v>40</v>
      </c>
      <c r="D139" s="17" t="s">
        <v>82</v>
      </c>
      <c r="E139" s="17" t="s">
        <v>630</v>
      </c>
      <c r="F139" s="18">
        <v>416.23112200000003</v>
      </c>
      <c r="G139" t="str">
        <f t="shared" si="4"/>
        <v>inactive</v>
      </c>
      <c r="H139" t="str">
        <f t="shared" si="5"/>
        <v>inactive</v>
      </c>
      <c r="I139" s="57"/>
      <c r="K139" s="53" t="s">
        <v>1177</v>
      </c>
      <c r="L139" t="s">
        <v>1178</v>
      </c>
      <c r="M139" s="54" t="s">
        <v>872</v>
      </c>
    </row>
    <row r="140" spans="2:13" x14ac:dyDescent="0.25">
      <c r="B140" s="61" t="s">
        <v>633</v>
      </c>
      <c r="C140" s="17" t="s">
        <v>40</v>
      </c>
      <c r="D140" s="17" t="s">
        <v>634</v>
      </c>
      <c r="E140" s="17" t="s">
        <v>635</v>
      </c>
      <c r="F140" s="18">
        <v>314.10000000000002</v>
      </c>
      <c r="G140" t="str">
        <f t="shared" si="4"/>
        <v>inactive</v>
      </c>
      <c r="H140" t="str">
        <f t="shared" si="5"/>
        <v>inactive</v>
      </c>
      <c r="I140" s="57"/>
      <c r="K140" s="53" t="s">
        <v>1179</v>
      </c>
      <c r="L140" t="s">
        <v>1180</v>
      </c>
      <c r="M140" s="54" t="s">
        <v>872</v>
      </c>
    </row>
    <row r="141" spans="2:13" x14ac:dyDescent="0.25">
      <c r="B141" s="63" t="s">
        <v>638</v>
      </c>
      <c r="C141" s="33" t="s">
        <v>61</v>
      </c>
      <c r="D141" s="33" t="s">
        <v>101</v>
      </c>
      <c r="E141" s="33" t="s">
        <v>639</v>
      </c>
      <c r="F141" s="34">
        <v>431.44400000000002</v>
      </c>
      <c r="G141" s="35" t="e">
        <f t="shared" si="4"/>
        <v>#N/A</v>
      </c>
      <c r="H141" s="35">
        <v>2.8055260361317749E-5</v>
      </c>
      <c r="I141" s="64">
        <v>2.8055260361317749E-5</v>
      </c>
      <c r="K141" s="53" t="s">
        <v>1181</v>
      </c>
      <c r="L141" t="s">
        <v>1182</v>
      </c>
      <c r="M141" s="54" t="s">
        <v>872</v>
      </c>
    </row>
    <row r="142" spans="2:13" x14ac:dyDescent="0.25">
      <c r="B142" s="61" t="s">
        <v>642</v>
      </c>
      <c r="C142" s="17" t="s">
        <v>40</v>
      </c>
      <c r="D142" s="17" t="s">
        <v>87</v>
      </c>
      <c r="E142" s="17" t="s">
        <v>643</v>
      </c>
      <c r="F142" s="18">
        <v>836.5</v>
      </c>
      <c r="G142" t="str">
        <f t="shared" si="4"/>
        <v>inactive</v>
      </c>
      <c r="H142" t="str">
        <f t="shared" si="5"/>
        <v>inactive</v>
      </c>
      <c r="I142" s="57"/>
      <c r="K142" s="53" t="s">
        <v>1183</v>
      </c>
      <c r="L142" t="s">
        <v>1184</v>
      </c>
      <c r="M142" s="54">
        <v>1.2698632597903549E-5</v>
      </c>
    </row>
    <row r="143" spans="2:13" x14ac:dyDescent="0.25">
      <c r="B143" s="61" t="s">
        <v>646</v>
      </c>
      <c r="C143" s="17" t="s">
        <v>40</v>
      </c>
      <c r="D143" s="17" t="s">
        <v>269</v>
      </c>
      <c r="E143" s="17" t="s">
        <v>647</v>
      </c>
      <c r="F143" s="18">
        <v>138</v>
      </c>
      <c r="G143" t="str">
        <f t="shared" si="4"/>
        <v>inactive</v>
      </c>
      <c r="H143" t="str">
        <f t="shared" si="5"/>
        <v>inactive</v>
      </c>
      <c r="I143" s="57"/>
      <c r="K143" s="53" t="s">
        <v>1185</v>
      </c>
      <c r="L143" t="s">
        <v>1186</v>
      </c>
      <c r="M143" s="54" t="s">
        <v>872</v>
      </c>
    </row>
    <row r="144" spans="2:13" x14ac:dyDescent="0.25">
      <c r="B144" s="61" t="s">
        <v>650</v>
      </c>
      <c r="C144" s="17" t="s">
        <v>40</v>
      </c>
      <c r="D144" s="17" t="s">
        <v>77</v>
      </c>
      <c r="E144" s="17" t="s">
        <v>651</v>
      </c>
      <c r="F144" s="18">
        <v>305</v>
      </c>
      <c r="G144" t="e">
        <f t="shared" si="4"/>
        <v>#N/A</v>
      </c>
      <c r="H144" t="str">
        <f t="shared" si="5"/>
        <v>NA</v>
      </c>
      <c r="I144" s="57" t="s">
        <v>1187</v>
      </c>
      <c r="K144" s="53" t="s">
        <v>1188</v>
      </c>
      <c r="L144" t="s">
        <v>1189</v>
      </c>
      <c r="M144" s="54" t="s">
        <v>872</v>
      </c>
    </row>
    <row r="145" spans="2:13" x14ac:dyDescent="0.25">
      <c r="B145" s="61" t="s">
        <v>654</v>
      </c>
      <c r="C145" s="17" t="s">
        <v>61</v>
      </c>
      <c r="D145" s="17" t="s">
        <v>101</v>
      </c>
      <c r="E145" s="17" t="s">
        <v>655</v>
      </c>
      <c r="F145" s="18">
        <v>201.07812200000001</v>
      </c>
      <c r="G145" t="str">
        <f t="shared" si="4"/>
        <v>inactive</v>
      </c>
      <c r="H145" t="str">
        <f t="shared" si="5"/>
        <v>inactive</v>
      </c>
      <c r="I145" s="57"/>
      <c r="K145" s="53" t="s">
        <v>1190</v>
      </c>
      <c r="L145" t="s">
        <v>1191</v>
      </c>
      <c r="M145" s="54" t="s">
        <v>872</v>
      </c>
    </row>
    <row r="146" spans="2:13" x14ac:dyDescent="0.25">
      <c r="B146" s="61" t="s">
        <v>658</v>
      </c>
      <c r="C146" s="17" t="s">
        <v>40</v>
      </c>
      <c r="D146" s="17" t="s">
        <v>659</v>
      </c>
      <c r="E146" s="17" t="s">
        <v>660</v>
      </c>
      <c r="F146" s="18">
        <v>418.27192400000001</v>
      </c>
      <c r="G146" t="str">
        <f t="shared" si="4"/>
        <v>inactive</v>
      </c>
      <c r="H146" t="str">
        <f t="shared" si="5"/>
        <v>inactive</v>
      </c>
      <c r="I146" s="57"/>
      <c r="K146" s="53" t="s">
        <v>1192</v>
      </c>
      <c r="L146" t="s">
        <v>1193</v>
      </c>
      <c r="M146" s="54" t="s">
        <v>872</v>
      </c>
    </row>
    <row r="147" spans="2:13" x14ac:dyDescent="0.25">
      <c r="B147" s="61" t="s">
        <v>663</v>
      </c>
      <c r="C147" s="17" t="s">
        <v>40</v>
      </c>
      <c r="D147" s="17" t="s">
        <v>67</v>
      </c>
      <c r="E147" s="17" t="s">
        <v>664</v>
      </c>
      <c r="F147" s="18">
        <v>272.10000000000002</v>
      </c>
      <c r="G147" t="str">
        <f t="shared" si="4"/>
        <v>inactive</v>
      </c>
      <c r="H147" t="str">
        <f t="shared" si="5"/>
        <v>inactive</v>
      </c>
      <c r="I147" s="57"/>
      <c r="K147" s="53" t="s">
        <v>1194</v>
      </c>
      <c r="L147" t="s">
        <v>1195</v>
      </c>
      <c r="M147" s="54" t="s">
        <v>872</v>
      </c>
    </row>
    <row r="148" spans="2:13" x14ac:dyDescent="0.25">
      <c r="B148" s="61" t="s">
        <v>667</v>
      </c>
      <c r="C148" s="17" t="s">
        <v>40</v>
      </c>
      <c r="D148" s="17" t="s">
        <v>87</v>
      </c>
      <c r="E148" s="17" t="s">
        <v>668</v>
      </c>
      <c r="F148" s="18">
        <v>392.165997</v>
      </c>
      <c r="G148" t="str">
        <f t="shared" si="4"/>
        <v>inactive</v>
      </c>
      <c r="H148" t="str">
        <f t="shared" si="5"/>
        <v>inactive</v>
      </c>
      <c r="I148" s="57"/>
      <c r="K148" s="53" t="s">
        <v>1196</v>
      </c>
      <c r="L148" t="s">
        <v>1197</v>
      </c>
      <c r="M148" s="54" t="s">
        <v>872</v>
      </c>
    </row>
    <row r="149" spans="2:13" x14ac:dyDescent="0.25">
      <c r="B149" s="59" t="s">
        <v>671</v>
      </c>
      <c r="C149" s="29" t="s">
        <v>40</v>
      </c>
      <c r="D149" s="29" t="s">
        <v>672</v>
      </c>
      <c r="E149" s="29" t="s">
        <v>1198</v>
      </c>
      <c r="F149" s="30">
        <v>284.72199999999998</v>
      </c>
      <c r="G149" s="31" t="e">
        <f t="shared" si="4"/>
        <v>#N/A</v>
      </c>
      <c r="H149" s="31" t="str">
        <f t="shared" si="5"/>
        <v>NA</v>
      </c>
      <c r="I149" s="60" t="s">
        <v>865</v>
      </c>
      <c r="K149" s="53" t="s">
        <v>1199</v>
      </c>
      <c r="L149" t="s">
        <v>1200</v>
      </c>
      <c r="M149" s="54">
        <v>1.168022090261888E-5</v>
      </c>
    </row>
    <row r="150" spans="2:13" x14ac:dyDescent="0.25">
      <c r="B150" s="61" t="s">
        <v>676</v>
      </c>
      <c r="C150" s="17" t="s">
        <v>40</v>
      </c>
      <c r="D150" s="17" t="s">
        <v>87</v>
      </c>
      <c r="E150" s="17" t="s">
        <v>677</v>
      </c>
      <c r="F150" s="18">
        <v>253</v>
      </c>
      <c r="G150" t="str">
        <f t="shared" si="4"/>
        <v>inactive</v>
      </c>
      <c r="H150" t="str">
        <f t="shared" si="5"/>
        <v>inactive</v>
      </c>
      <c r="I150" s="57"/>
      <c r="K150" s="53" t="s">
        <v>1201</v>
      </c>
      <c r="L150" t="s">
        <v>1202</v>
      </c>
      <c r="M150" s="54" t="s">
        <v>872</v>
      </c>
    </row>
    <row r="151" spans="2:13" x14ac:dyDescent="0.25">
      <c r="B151" s="61" t="s">
        <v>680</v>
      </c>
      <c r="C151" s="17" t="s">
        <v>56</v>
      </c>
      <c r="D151" s="17"/>
      <c r="E151" s="17" t="s">
        <v>681</v>
      </c>
      <c r="F151" s="18">
        <v>308.035459</v>
      </c>
      <c r="G151" t="str">
        <f t="shared" si="4"/>
        <v>inactive</v>
      </c>
      <c r="H151" t="str">
        <f t="shared" si="5"/>
        <v>inactive</v>
      </c>
      <c r="I151" s="57"/>
      <c r="K151" s="53" t="s">
        <v>1203</v>
      </c>
      <c r="L151" t="s">
        <v>1204</v>
      </c>
      <c r="M151" s="54" t="s">
        <v>872</v>
      </c>
    </row>
    <row r="152" spans="2:13" x14ac:dyDescent="0.25">
      <c r="B152" s="61" t="s">
        <v>684</v>
      </c>
      <c r="C152" s="17" t="s">
        <v>40</v>
      </c>
      <c r="D152" s="17" t="s">
        <v>82</v>
      </c>
      <c r="E152" s="17" t="s">
        <v>685</v>
      </c>
      <c r="F152" s="18">
        <v>514.23687600000005</v>
      </c>
      <c r="G152" t="str">
        <f t="shared" si="4"/>
        <v>inactive</v>
      </c>
      <c r="H152" t="str">
        <f t="shared" si="5"/>
        <v>inactive</v>
      </c>
      <c r="I152" s="57"/>
      <c r="K152" s="53" t="s">
        <v>1205</v>
      </c>
      <c r="L152" t="s">
        <v>1206</v>
      </c>
      <c r="M152" s="54" t="s">
        <v>872</v>
      </c>
    </row>
    <row r="153" spans="2:13" x14ac:dyDescent="0.25">
      <c r="B153" s="61" t="s">
        <v>688</v>
      </c>
      <c r="C153" s="17" t="s">
        <v>40</v>
      </c>
      <c r="D153" s="17" t="s">
        <v>689</v>
      </c>
      <c r="E153" s="17" t="s">
        <v>690</v>
      </c>
      <c r="F153" s="18">
        <v>225.136493</v>
      </c>
      <c r="G153" t="e">
        <f t="shared" si="4"/>
        <v>#N/A</v>
      </c>
      <c r="H153" t="str">
        <f t="shared" si="5"/>
        <v>NA</v>
      </c>
      <c r="I153" s="57" t="s">
        <v>1207</v>
      </c>
      <c r="K153" s="53" t="s">
        <v>1208</v>
      </c>
      <c r="L153" t="s">
        <v>1209</v>
      </c>
      <c r="M153" s="54" t="s">
        <v>872</v>
      </c>
    </row>
    <row r="154" spans="2:13" x14ac:dyDescent="0.25">
      <c r="B154" s="61" t="s">
        <v>693</v>
      </c>
      <c r="C154" s="17" t="s">
        <v>61</v>
      </c>
      <c r="D154" s="17" t="s">
        <v>101</v>
      </c>
      <c r="E154" s="17" t="s">
        <v>694</v>
      </c>
      <c r="F154" s="18">
        <v>229.109422</v>
      </c>
      <c r="G154" t="str">
        <f t="shared" si="4"/>
        <v>inactive</v>
      </c>
      <c r="H154" t="str">
        <f t="shared" si="5"/>
        <v>inactive</v>
      </c>
      <c r="I154" s="57"/>
      <c r="K154" s="53" t="s">
        <v>1210</v>
      </c>
      <c r="L154" t="s">
        <v>1211</v>
      </c>
      <c r="M154" s="54" t="s">
        <v>872</v>
      </c>
    </row>
    <row r="155" spans="2:13" x14ac:dyDescent="0.25">
      <c r="B155" s="61" t="s">
        <v>697</v>
      </c>
      <c r="C155" s="17" t="s">
        <v>61</v>
      </c>
      <c r="D155" s="17" t="s">
        <v>101</v>
      </c>
      <c r="E155" s="17" t="s">
        <v>698</v>
      </c>
      <c r="F155" s="18">
        <v>241.13611499999999</v>
      </c>
      <c r="G155" t="str">
        <f t="shared" si="4"/>
        <v>inactive</v>
      </c>
      <c r="H155" t="str">
        <f t="shared" si="5"/>
        <v>inactive</v>
      </c>
      <c r="I155" s="57"/>
      <c r="K155" s="53" t="s">
        <v>1212</v>
      </c>
      <c r="L155" t="s">
        <v>1213</v>
      </c>
      <c r="M155" s="54" t="s">
        <v>872</v>
      </c>
    </row>
    <row r="156" spans="2:13" x14ac:dyDescent="0.25">
      <c r="B156" s="61" t="s">
        <v>701</v>
      </c>
      <c r="C156" s="17" t="s">
        <v>40</v>
      </c>
      <c r="D156" s="17" t="s">
        <v>87</v>
      </c>
      <c r="E156" s="17" t="s">
        <v>702</v>
      </c>
      <c r="F156" s="18">
        <v>444.15326800000003</v>
      </c>
      <c r="G156" t="str">
        <f t="shared" si="4"/>
        <v>inactive</v>
      </c>
      <c r="H156" t="str">
        <f t="shared" si="5"/>
        <v>inactive</v>
      </c>
      <c r="I156" s="57"/>
      <c r="K156" s="53" t="s">
        <v>1214</v>
      </c>
      <c r="L156" t="s">
        <v>1215</v>
      </c>
      <c r="M156" s="54" t="s">
        <v>872</v>
      </c>
    </row>
    <row r="157" spans="2:13" x14ac:dyDescent="0.25">
      <c r="B157" s="61" t="s">
        <v>705</v>
      </c>
      <c r="C157" s="17" t="s">
        <v>50</v>
      </c>
      <c r="D157" s="17"/>
      <c r="E157" s="17" t="s">
        <v>706</v>
      </c>
      <c r="F157" s="18">
        <v>194.22499999999999</v>
      </c>
      <c r="G157" t="str">
        <f t="shared" si="4"/>
        <v>inactive</v>
      </c>
      <c r="H157" t="str">
        <f t="shared" si="5"/>
        <v>inactive</v>
      </c>
      <c r="I157" s="57"/>
      <c r="K157" s="53" t="s">
        <v>1216</v>
      </c>
      <c r="L157" t="s">
        <v>1217</v>
      </c>
      <c r="M157" s="54" t="s">
        <v>872</v>
      </c>
    </row>
    <row r="158" spans="2:13" x14ac:dyDescent="0.25">
      <c r="B158" s="61" t="s">
        <v>709</v>
      </c>
      <c r="C158" s="17" t="s">
        <v>40</v>
      </c>
      <c r="D158" s="17" t="s">
        <v>710</v>
      </c>
      <c r="E158" s="17" t="s">
        <v>711</v>
      </c>
      <c r="F158" s="18">
        <v>180.16</v>
      </c>
      <c r="G158" t="str">
        <f t="shared" si="4"/>
        <v>inactive</v>
      </c>
      <c r="H158" t="str">
        <f t="shared" si="5"/>
        <v>inactive</v>
      </c>
      <c r="I158" s="57"/>
      <c r="K158" s="53" t="s">
        <v>1218</v>
      </c>
      <c r="L158" t="s">
        <v>1219</v>
      </c>
      <c r="M158" s="54" t="s">
        <v>872</v>
      </c>
    </row>
    <row r="159" spans="2:13" x14ac:dyDescent="0.25">
      <c r="B159" s="62" t="s">
        <v>714</v>
      </c>
      <c r="C159" s="38" t="s">
        <v>40</v>
      </c>
      <c r="D159" s="38" t="s">
        <v>715</v>
      </c>
      <c r="E159" s="38" t="s">
        <v>716</v>
      </c>
      <c r="F159" s="39">
        <v>201.036068</v>
      </c>
      <c r="G159" s="40">
        <f t="shared" si="4"/>
        <v>1.2410973958787118E-5</v>
      </c>
      <c r="H159" s="40">
        <f t="shared" si="5"/>
        <v>1.2410973958787118E-5</v>
      </c>
      <c r="I159" s="57"/>
      <c r="K159" s="53" t="s">
        <v>1220</v>
      </c>
      <c r="L159" t="s">
        <v>1221</v>
      </c>
      <c r="M159" s="54" t="s">
        <v>872</v>
      </c>
    </row>
    <row r="160" spans="2:13" x14ac:dyDescent="0.25">
      <c r="B160" s="61" t="s">
        <v>719</v>
      </c>
      <c r="C160" s="17" t="s">
        <v>61</v>
      </c>
      <c r="D160" s="17" t="s">
        <v>62</v>
      </c>
      <c r="E160" s="17" t="s">
        <v>720</v>
      </c>
      <c r="F160" s="18">
        <v>252.02364299999999</v>
      </c>
      <c r="G160" t="str">
        <f t="shared" si="4"/>
        <v>inactive</v>
      </c>
      <c r="H160" t="str">
        <f t="shared" si="5"/>
        <v>inactive</v>
      </c>
      <c r="I160" s="57"/>
      <c r="K160" s="53" t="s">
        <v>1222</v>
      </c>
      <c r="L160" t="s">
        <v>1223</v>
      </c>
      <c r="M160" s="54" t="s">
        <v>872</v>
      </c>
    </row>
    <row r="161" spans="2:13" x14ac:dyDescent="0.25">
      <c r="B161" s="61" t="s">
        <v>723</v>
      </c>
      <c r="C161" s="17" t="s">
        <v>61</v>
      </c>
      <c r="D161" s="17"/>
      <c r="E161" s="17" t="s">
        <v>724</v>
      </c>
      <c r="F161" s="18">
        <v>291.71499999999997</v>
      </c>
      <c r="G161" t="str">
        <f t="shared" si="4"/>
        <v>inactive</v>
      </c>
      <c r="H161" t="str">
        <f t="shared" si="5"/>
        <v>inactive</v>
      </c>
      <c r="I161" s="57"/>
      <c r="K161" s="53" t="s">
        <v>1224</v>
      </c>
      <c r="L161" t="s">
        <v>1225</v>
      </c>
      <c r="M161" s="54" t="s">
        <v>872</v>
      </c>
    </row>
    <row r="162" spans="2:13" x14ac:dyDescent="0.25">
      <c r="B162" s="61" t="s">
        <v>727</v>
      </c>
      <c r="C162" s="17" t="s">
        <v>40</v>
      </c>
      <c r="D162" s="17" t="s">
        <v>728</v>
      </c>
      <c r="E162" s="17" t="s">
        <v>729</v>
      </c>
      <c r="F162" s="18">
        <v>263.10000000000002</v>
      </c>
      <c r="G162" t="e">
        <f t="shared" si="4"/>
        <v>#N/A</v>
      </c>
      <c r="H162" t="str">
        <f t="shared" si="5"/>
        <v>NA</v>
      </c>
      <c r="I162" s="57" t="s">
        <v>1226</v>
      </c>
      <c r="K162" s="53" t="s">
        <v>1227</v>
      </c>
      <c r="L162" t="s">
        <v>1228</v>
      </c>
      <c r="M162" s="54" t="s">
        <v>872</v>
      </c>
    </row>
    <row r="163" spans="2:13" x14ac:dyDescent="0.25">
      <c r="B163" s="61" t="s">
        <v>732</v>
      </c>
      <c r="C163" s="17" t="s">
        <v>50</v>
      </c>
      <c r="D163" s="17"/>
      <c r="E163" s="17" t="s">
        <v>733</v>
      </c>
      <c r="F163" s="18">
        <v>402.225368</v>
      </c>
      <c r="G163" t="str">
        <f t="shared" si="4"/>
        <v>inactive</v>
      </c>
      <c r="H163" t="str">
        <f t="shared" si="5"/>
        <v>inactive</v>
      </c>
      <c r="I163" s="57"/>
      <c r="K163" s="53" t="s">
        <v>1229</v>
      </c>
      <c r="L163" t="s">
        <v>1230</v>
      </c>
      <c r="M163" s="54" t="s">
        <v>872</v>
      </c>
    </row>
    <row r="164" spans="2:13" x14ac:dyDescent="0.25">
      <c r="B164" s="63" t="s">
        <v>736</v>
      </c>
      <c r="C164" s="33" t="s">
        <v>61</v>
      </c>
      <c r="D164" s="33" t="s">
        <v>101</v>
      </c>
      <c r="E164" s="33" t="s">
        <v>737</v>
      </c>
      <c r="F164" s="34">
        <v>492.10388799999998</v>
      </c>
      <c r="G164" s="35" t="e">
        <f t="shared" si="4"/>
        <v>#N/A</v>
      </c>
      <c r="H164" s="35">
        <v>5.0285714285714286E-5</v>
      </c>
      <c r="I164" s="64">
        <v>5.0285714285714286E-5</v>
      </c>
      <c r="K164" s="53" t="s">
        <v>1231</v>
      </c>
      <c r="L164" t="s">
        <v>1232</v>
      </c>
      <c r="M164" s="54" t="s">
        <v>872</v>
      </c>
    </row>
    <row r="165" spans="2:13" x14ac:dyDescent="0.25">
      <c r="B165" s="61" t="s">
        <v>740</v>
      </c>
      <c r="C165" s="17" t="s">
        <v>40</v>
      </c>
      <c r="D165" s="17" t="s">
        <v>87</v>
      </c>
      <c r="E165" s="17" t="s">
        <v>741</v>
      </c>
      <c r="F165" s="18">
        <v>290.10000000000002</v>
      </c>
      <c r="G165" t="str">
        <f t="shared" si="4"/>
        <v>inactive</v>
      </c>
      <c r="H165" t="str">
        <f t="shared" si="5"/>
        <v>inactive</v>
      </c>
      <c r="I165" s="57"/>
      <c r="K165" s="53" t="s">
        <v>1233</v>
      </c>
      <c r="L165" t="s">
        <v>1234</v>
      </c>
      <c r="M165" s="54">
        <v>5.8400164137867277E-6</v>
      </c>
    </row>
    <row r="166" spans="2:13" x14ac:dyDescent="0.25">
      <c r="B166" s="61" t="s">
        <v>744</v>
      </c>
      <c r="C166" s="17" t="s">
        <v>61</v>
      </c>
      <c r="D166" s="17" t="s">
        <v>110</v>
      </c>
      <c r="E166" s="17" t="s">
        <v>745</v>
      </c>
      <c r="F166" s="18">
        <v>317.12948899999998</v>
      </c>
      <c r="G166" t="str">
        <f t="shared" si="4"/>
        <v>inactive</v>
      </c>
      <c r="H166" t="str">
        <f t="shared" si="5"/>
        <v>inactive</v>
      </c>
      <c r="I166" s="57"/>
      <c r="K166" s="53" t="s">
        <v>358</v>
      </c>
      <c r="L166" t="s">
        <v>356</v>
      </c>
      <c r="M166" s="54" t="s">
        <v>872</v>
      </c>
    </row>
    <row r="167" spans="2:13" x14ac:dyDescent="0.25">
      <c r="B167" s="61" t="s">
        <v>748</v>
      </c>
      <c r="C167" s="17" t="s">
        <v>40</v>
      </c>
      <c r="D167" s="17" t="s">
        <v>82</v>
      </c>
      <c r="E167" s="17" t="s">
        <v>749</v>
      </c>
      <c r="F167" s="18">
        <v>435.2</v>
      </c>
      <c r="G167" t="str">
        <f t="shared" si="4"/>
        <v>inactive</v>
      </c>
      <c r="H167" t="str">
        <f t="shared" si="5"/>
        <v>inactive</v>
      </c>
      <c r="I167" s="57"/>
      <c r="K167" s="53" t="s">
        <v>1235</v>
      </c>
      <c r="L167" t="s">
        <v>1236</v>
      </c>
      <c r="M167" s="54" t="s">
        <v>872</v>
      </c>
    </row>
    <row r="168" spans="2:13" x14ac:dyDescent="0.25">
      <c r="B168" s="61" t="s">
        <v>752</v>
      </c>
      <c r="C168" s="17" t="s">
        <v>40</v>
      </c>
      <c r="D168" s="17" t="s">
        <v>77</v>
      </c>
      <c r="E168" s="17" t="s">
        <v>753</v>
      </c>
      <c r="F168" s="18">
        <v>277.2</v>
      </c>
      <c r="G168" t="str">
        <f t="shared" si="4"/>
        <v>inactive</v>
      </c>
      <c r="H168" t="str">
        <f t="shared" si="5"/>
        <v>inactive</v>
      </c>
      <c r="I168" s="57"/>
      <c r="K168" s="53" t="s">
        <v>1237</v>
      </c>
      <c r="L168" t="s">
        <v>1238</v>
      </c>
      <c r="M168" s="54" t="s">
        <v>872</v>
      </c>
    </row>
    <row r="169" spans="2:13" ht="15.75" thickBot="1" x14ac:dyDescent="0.3">
      <c r="B169" s="65" t="s">
        <v>756</v>
      </c>
      <c r="C169" s="66" t="s">
        <v>40</v>
      </c>
      <c r="D169" s="66" t="s">
        <v>710</v>
      </c>
      <c r="E169" s="66" t="s">
        <v>757</v>
      </c>
      <c r="F169" s="67">
        <v>454.28315800000001</v>
      </c>
      <c r="G169" s="68" t="str">
        <f t="shared" si="4"/>
        <v>inactive</v>
      </c>
      <c r="H169" s="68" t="str">
        <f t="shared" si="5"/>
        <v>inactive</v>
      </c>
      <c r="I169" s="69"/>
      <c r="K169" s="53" t="s">
        <v>1239</v>
      </c>
      <c r="L169" t="s">
        <v>1240</v>
      </c>
      <c r="M169" s="54" t="s">
        <v>872</v>
      </c>
    </row>
    <row r="170" spans="2:13" x14ac:dyDescent="0.25">
      <c r="K170" s="53" t="s">
        <v>1241</v>
      </c>
      <c r="L170" t="s">
        <v>1242</v>
      </c>
      <c r="M170" s="54" t="s">
        <v>872</v>
      </c>
    </row>
    <row r="171" spans="2:13" x14ac:dyDescent="0.25">
      <c r="K171" s="53" t="s">
        <v>1243</v>
      </c>
      <c r="L171" t="s">
        <v>1244</v>
      </c>
      <c r="M171" s="54" t="s">
        <v>872</v>
      </c>
    </row>
    <row r="172" spans="2:13" x14ac:dyDescent="0.25">
      <c r="K172" s="53" t="s">
        <v>1245</v>
      </c>
      <c r="L172" t="s">
        <v>1246</v>
      </c>
      <c r="M172" s="54" t="s">
        <v>872</v>
      </c>
    </row>
    <row r="173" spans="2:13" x14ac:dyDescent="0.25">
      <c r="K173" s="53" t="s">
        <v>1247</v>
      </c>
      <c r="L173" t="s">
        <v>1248</v>
      </c>
      <c r="M173" s="54" t="s">
        <v>872</v>
      </c>
    </row>
    <row r="174" spans="2:13" x14ac:dyDescent="0.25">
      <c r="K174" s="53" t="s">
        <v>1249</v>
      </c>
      <c r="L174" t="s">
        <v>1250</v>
      </c>
      <c r="M174" s="54" t="s">
        <v>872</v>
      </c>
    </row>
    <row r="175" spans="2:13" x14ac:dyDescent="0.25">
      <c r="K175" s="53" t="s">
        <v>1251</v>
      </c>
      <c r="L175" t="s">
        <v>1252</v>
      </c>
      <c r="M175" s="54" t="s">
        <v>872</v>
      </c>
    </row>
    <row r="176" spans="2:13" x14ac:dyDescent="0.25">
      <c r="K176" s="53" t="s">
        <v>1253</v>
      </c>
      <c r="L176" t="s">
        <v>1254</v>
      </c>
      <c r="M176" s="54" t="s">
        <v>872</v>
      </c>
    </row>
    <row r="177" spans="11:13" x14ac:dyDescent="0.25">
      <c r="K177" s="53" t="s">
        <v>1255</v>
      </c>
      <c r="L177" t="s">
        <v>1256</v>
      </c>
      <c r="M177" s="54" t="s">
        <v>872</v>
      </c>
    </row>
    <row r="178" spans="11:13" x14ac:dyDescent="0.25">
      <c r="K178" s="53" t="s">
        <v>1257</v>
      </c>
      <c r="L178" t="s">
        <v>1258</v>
      </c>
      <c r="M178" s="54" t="s">
        <v>872</v>
      </c>
    </row>
    <row r="179" spans="11:13" x14ac:dyDescent="0.25">
      <c r="K179" s="53" t="s">
        <v>1259</v>
      </c>
      <c r="L179" t="s">
        <v>1260</v>
      </c>
      <c r="M179" s="54" t="s">
        <v>872</v>
      </c>
    </row>
    <row r="180" spans="11:13" x14ac:dyDescent="0.25">
      <c r="K180" s="53" t="s">
        <v>1261</v>
      </c>
      <c r="L180" t="s">
        <v>1262</v>
      </c>
      <c r="M180" s="54" t="s">
        <v>872</v>
      </c>
    </row>
    <row r="181" spans="11:13" x14ac:dyDescent="0.25">
      <c r="K181" s="53" t="s">
        <v>1263</v>
      </c>
      <c r="L181" t="s">
        <v>1264</v>
      </c>
      <c r="M181" s="54" t="s">
        <v>872</v>
      </c>
    </row>
    <row r="182" spans="11:13" x14ac:dyDescent="0.25">
      <c r="K182" s="53" t="s">
        <v>1265</v>
      </c>
      <c r="L182" t="s">
        <v>1266</v>
      </c>
      <c r="M182" s="54" t="s">
        <v>872</v>
      </c>
    </row>
    <row r="183" spans="11:13" x14ac:dyDescent="0.25">
      <c r="K183" s="53" t="s">
        <v>1267</v>
      </c>
      <c r="L183" t="s">
        <v>1268</v>
      </c>
      <c r="M183" s="54">
        <v>1.2234886903309574E-6</v>
      </c>
    </row>
    <row r="184" spans="11:13" x14ac:dyDescent="0.25">
      <c r="K184" s="53" t="s">
        <v>1269</v>
      </c>
      <c r="L184" t="s">
        <v>1270</v>
      </c>
      <c r="M184" s="54">
        <v>5.2734327673536982E-6</v>
      </c>
    </row>
    <row r="185" spans="11:13" x14ac:dyDescent="0.25">
      <c r="K185" s="53" t="s">
        <v>1271</v>
      </c>
      <c r="L185" t="s">
        <v>1272</v>
      </c>
      <c r="M185" s="54" t="s">
        <v>872</v>
      </c>
    </row>
    <row r="186" spans="11:13" x14ac:dyDescent="0.25">
      <c r="K186" s="53" t="s">
        <v>1273</v>
      </c>
      <c r="L186" t="s">
        <v>1274</v>
      </c>
      <c r="M186" s="54" t="s">
        <v>872</v>
      </c>
    </row>
    <row r="187" spans="11:13" x14ac:dyDescent="0.25">
      <c r="K187" s="53" t="s">
        <v>494</v>
      </c>
      <c r="L187" t="s">
        <v>493</v>
      </c>
      <c r="M187" s="54" t="s">
        <v>872</v>
      </c>
    </row>
    <row r="188" spans="11:13" x14ac:dyDescent="0.25">
      <c r="K188" s="53" t="s">
        <v>1275</v>
      </c>
      <c r="L188" t="s">
        <v>1276</v>
      </c>
      <c r="M188" s="54" t="s">
        <v>872</v>
      </c>
    </row>
    <row r="189" spans="11:13" x14ac:dyDescent="0.25">
      <c r="K189" s="53" t="s">
        <v>1277</v>
      </c>
      <c r="L189" t="s">
        <v>1278</v>
      </c>
      <c r="M189" s="54" t="s">
        <v>872</v>
      </c>
    </row>
    <row r="190" spans="11:13" x14ac:dyDescent="0.25">
      <c r="K190" s="53" t="s">
        <v>1279</v>
      </c>
      <c r="L190" t="s">
        <v>1280</v>
      </c>
      <c r="M190" s="54" t="s">
        <v>872</v>
      </c>
    </row>
    <row r="191" spans="11:13" x14ac:dyDescent="0.25">
      <c r="K191" s="53" t="s">
        <v>1281</v>
      </c>
      <c r="L191" t="s">
        <v>1282</v>
      </c>
      <c r="M191" s="54" t="s">
        <v>872</v>
      </c>
    </row>
    <row r="192" spans="11:13" x14ac:dyDescent="0.25">
      <c r="K192" s="53" t="s">
        <v>1283</v>
      </c>
      <c r="L192" t="s">
        <v>1284</v>
      </c>
      <c r="M192" s="54" t="s">
        <v>872</v>
      </c>
    </row>
    <row r="193" spans="11:13" x14ac:dyDescent="0.25">
      <c r="K193" s="53" t="s">
        <v>1285</v>
      </c>
      <c r="L193" t="s">
        <v>1286</v>
      </c>
      <c r="M193" s="54">
        <v>2.8655433809016494E-6</v>
      </c>
    </row>
    <row r="194" spans="11:13" x14ac:dyDescent="0.25">
      <c r="K194" s="53" t="s">
        <v>1287</v>
      </c>
      <c r="L194" t="s">
        <v>1288</v>
      </c>
      <c r="M194" s="54" t="s">
        <v>872</v>
      </c>
    </row>
    <row r="195" spans="11:13" x14ac:dyDescent="0.25">
      <c r="K195" s="53" t="s">
        <v>1289</v>
      </c>
      <c r="L195" t="s">
        <v>1290</v>
      </c>
      <c r="M195" s="54" t="s">
        <v>872</v>
      </c>
    </row>
    <row r="196" spans="11:13" x14ac:dyDescent="0.25">
      <c r="K196" s="53" t="s">
        <v>1291</v>
      </c>
      <c r="L196" t="s">
        <v>1292</v>
      </c>
      <c r="M196" s="54" t="s">
        <v>872</v>
      </c>
    </row>
    <row r="197" spans="11:13" x14ac:dyDescent="0.25">
      <c r="K197" s="53" t="s">
        <v>1293</v>
      </c>
      <c r="L197" t="s">
        <v>1294</v>
      </c>
      <c r="M197" s="54" t="s">
        <v>872</v>
      </c>
    </row>
    <row r="198" spans="11:13" x14ac:dyDescent="0.25">
      <c r="K198" s="53" t="s">
        <v>1295</v>
      </c>
      <c r="L198" t="s">
        <v>1296</v>
      </c>
      <c r="M198" s="54" t="s">
        <v>872</v>
      </c>
    </row>
    <row r="199" spans="11:13" x14ac:dyDescent="0.25">
      <c r="K199" s="53" t="s">
        <v>1297</v>
      </c>
      <c r="L199" t="s">
        <v>1298</v>
      </c>
      <c r="M199" s="54" t="s">
        <v>872</v>
      </c>
    </row>
    <row r="200" spans="11:13" x14ac:dyDescent="0.25">
      <c r="K200" s="53" t="s">
        <v>1299</v>
      </c>
      <c r="L200" t="s">
        <v>1300</v>
      </c>
      <c r="M200" s="54" t="s">
        <v>872</v>
      </c>
    </row>
    <row r="201" spans="11:13" x14ac:dyDescent="0.25">
      <c r="K201" s="53" t="s">
        <v>1301</v>
      </c>
      <c r="L201" t="s">
        <v>1302</v>
      </c>
      <c r="M201" s="54" t="s">
        <v>872</v>
      </c>
    </row>
    <row r="202" spans="11:13" x14ac:dyDescent="0.25">
      <c r="K202" s="53" t="s">
        <v>1303</v>
      </c>
      <c r="L202" t="s">
        <v>1304</v>
      </c>
      <c r="M202" s="54" t="s">
        <v>872</v>
      </c>
    </row>
    <row r="203" spans="11:13" x14ac:dyDescent="0.25">
      <c r="K203" s="53" t="s">
        <v>1305</v>
      </c>
      <c r="L203" t="s">
        <v>1306</v>
      </c>
      <c r="M203" s="54" t="s">
        <v>872</v>
      </c>
    </row>
    <row r="204" spans="11:13" x14ac:dyDescent="0.25">
      <c r="K204" s="53" t="s">
        <v>1307</v>
      </c>
      <c r="L204" t="s">
        <v>1308</v>
      </c>
      <c r="M204" s="54" t="s">
        <v>872</v>
      </c>
    </row>
    <row r="205" spans="11:13" x14ac:dyDescent="0.25">
      <c r="K205" s="53" t="s">
        <v>1309</v>
      </c>
      <c r="L205" t="s">
        <v>1310</v>
      </c>
      <c r="M205" s="54" t="s">
        <v>872</v>
      </c>
    </row>
    <row r="206" spans="11:13" x14ac:dyDescent="0.25">
      <c r="K206" s="53" t="s">
        <v>1311</v>
      </c>
      <c r="L206" t="s">
        <v>1312</v>
      </c>
      <c r="M206" s="54">
        <v>5.6695431380140846E-6</v>
      </c>
    </row>
    <row r="207" spans="11:13" x14ac:dyDescent="0.25">
      <c r="K207" s="53" t="s">
        <v>1313</v>
      </c>
      <c r="L207" t="s">
        <v>1314</v>
      </c>
      <c r="M207" s="54" t="s">
        <v>872</v>
      </c>
    </row>
    <row r="208" spans="11:13" x14ac:dyDescent="0.25">
      <c r="K208" s="53" t="s">
        <v>1315</v>
      </c>
      <c r="L208" t="s">
        <v>1316</v>
      </c>
      <c r="M208" s="54" t="s">
        <v>872</v>
      </c>
    </row>
    <row r="209" spans="11:13" x14ac:dyDescent="0.25">
      <c r="K209" s="53" t="s">
        <v>1317</v>
      </c>
      <c r="L209" t="s">
        <v>1318</v>
      </c>
      <c r="M209" s="54">
        <v>2.2541338987861002E-4</v>
      </c>
    </row>
    <row r="210" spans="11:13" x14ac:dyDescent="0.25">
      <c r="K210" s="53" t="s">
        <v>1319</v>
      </c>
      <c r="L210" t="s">
        <v>1320</v>
      </c>
      <c r="M210" s="54" t="s">
        <v>872</v>
      </c>
    </row>
    <row r="211" spans="11:13" x14ac:dyDescent="0.25">
      <c r="K211" s="53" t="s">
        <v>1321</v>
      </c>
      <c r="L211" t="s">
        <v>1322</v>
      </c>
      <c r="M211" s="54" t="s">
        <v>872</v>
      </c>
    </row>
    <row r="212" spans="11:13" x14ac:dyDescent="0.25">
      <c r="K212" s="53" t="s">
        <v>1323</v>
      </c>
      <c r="L212" t="s">
        <v>1324</v>
      </c>
      <c r="M212" s="54" t="s">
        <v>872</v>
      </c>
    </row>
    <row r="213" spans="11:13" x14ac:dyDescent="0.25">
      <c r="K213" s="53" t="s">
        <v>1325</v>
      </c>
      <c r="L213" t="s">
        <v>1326</v>
      </c>
      <c r="M213" s="54" t="s">
        <v>872</v>
      </c>
    </row>
    <row r="214" spans="11:13" x14ac:dyDescent="0.25">
      <c r="K214" s="53" t="s">
        <v>1327</v>
      </c>
      <c r="L214" t="s">
        <v>1328</v>
      </c>
      <c r="M214" s="54" t="s">
        <v>872</v>
      </c>
    </row>
    <row r="215" spans="11:13" x14ac:dyDescent="0.25">
      <c r="K215" s="53" t="s">
        <v>1329</v>
      </c>
      <c r="L215" t="s">
        <v>1330</v>
      </c>
      <c r="M215" s="54" t="s">
        <v>872</v>
      </c>
    </row>
    <row r="216" spans="11:13" x14ac:dyDescent="0.25">
      <c r="K216" s="53" t="s">
        <v>1331</v>
      </c>
      <c r="L216" t="s">
        <v>1332</v>
      </c>
      <c r="M216" s="54" t="s">
        <v>872</v>
      </c>
    </row>
    <row r="217" spans="11:13" x14ac:dyDescent="0.25">
      <c r="K217" s="53" t="s">
        <v>1333</v>
      </c>
      <c r="L217" t="s">
        <v>1334</v>
      </c>
      <c r="M217" s="54">
        <v>1.3631147336166287E-6</v>
      </c>
    </row>
    <row r="218" spans="11:13" x14ac:dyDescent="0.25">
      <c r="K218" s="53" t="s">
        <v>1335</v>
      </c>
      <c r="L218" t="s">
        <v>1336</v>
      </c>
      <c r="M218" s="54" t="s">
        <v>872</v>
      </c>
    </row>
    <row r="219" spans="11:13" x14ac:dyDescent="0.25">
      <c r="K219" s="53" t="s">
        <v>1337</v>
      </c>
      <c r="L219" t="s">
        <v>1338</v>
      </c>
      <c r="M219" s="54">
        <v>2.8020172877212817E-6</v>
      </c>
    </row>
    <row r="220" spans="11:13" x14ac:dyDescent="0.25">
      <c r="K220" s="53" t="s">
        <v>1339</v>
      </c>
      <c r="L220" t="s">
        <v>1340</v>
      </c>
      <c r="M220" s="54" t="s">
        <v>872</v>
      </c>
    </row>
    <row r="221" spans="11:13" x14ac:dyDescent="0.25">
      <c r="K221" s="53" t="s">
        <v>1341</v>
      </c>
      <c r="L221" t="s">
        <v>1342</v>
      </c>
      <c r="M221" s="54" t="s">
        <v>872</v>
      </c>
    </row>
    <row r="222" spans="11:13" x14ac:dyDescent="0.25">
      <c r="K222" s="53" t="s">
        <v>1343</v>
      </c>
      <c r="L222" t="s">
        <v>1344</v>
      </c>
      <c r="M222" s="54" t="s">
        <v>872</v>
      </c>
    </row>
    <row r="223" spans="11:13" x14ac:dyDescent="0.25">
      <c r="K223" s="53" t="s">
        <v>1345</v>
      </c>
      <c r="L223" t="s">
        <v>1346</v>
      </c>
      <c r="M223" s="54" t="s">
        <v>872</v>
      </c>
    </row>
    <row r="224" spans="11:13" x14ac:dyDescent="0.25">
      <c r="K224" s="53" t="s">
        <v>1347</v>
      </c>
      <c r="L224" t="s">
        <v>1348</v>
      </c>
      <c r="M224" s="54" t="s">
        <v>872</v>
      </c>
    </row>
    <row r="225" spans="11:13" x14ac:dyDescent="0.25">
      <c r="K225" s="53" t="s">
        <v>1349</v>
      </c>
      <c r="L225" t="s">
        <v>1350</v>
      </c>
      <c r="M225" s="54" t="s">
        <v>872</v>
      </c>
    </row>
    <row r="226" spans="11:13" x14ac:dyDescent="0.25">
      <c r="K226" s="53" t="s">
        <v>1351</v>
      </c>
      <c r="L226" t="s">
        <v>1352</v>
      </c>
      <c r="M226" s="54" t="s">
        <v>872</v>
      </c>
    </row>
    <row r="227" spans="11:13" x14ac:dyDescent="0.25">
      <c r="K227" s="53" t="s">
        <v>1353</v>
      </c>
      <c r="L227" t="s">
        <v>1354</v>
      </c>
      <c r="M227" s="54" t="s">
        <v>872</v>
      </c>
    </row>
    <row r="228" spans="11:13" x14ac:dyDescent="0.25">
      <c r="K228" s="53" t="s">
        <v>1355</v>
      </c>
      <c r="L228" t="s">
        <v>1356</v>
      </c>
      <c r="M228" s="54" t="s">
        <v>872</v>
      </c>
    </row>
    <row r="229" spans="11:13" x14ac:dyDescent="0.25">
      <c r="K229" s="53" t="s">
        <v>1357</v>
      </c>
      <c r="L229" t="s">
        <v>1358</v>
      </c>
      <c r="M229" s="54" t="s">
        <v>872</v>
      </c>
    </row>
    <row r="230" spans="11:13" x14ac:dyDescent="0.25">
      <c r="K230" s="53" t="s">
        <v>1359</v>
      </c>
      <c r="L230" t="s">
        <v>1360</v>
      </c>
      <c r="M230" s="54" t="s">
        <v>872</v>
      </c>
    </row>
    <row r="231" spans="11:13" x14ac:dyDescent="0.25">
      <c r="K231" s="53" t="s">
        <v>1361</v>
      </c>
      <c r="L231" t="s">
        <v>1362</v>
      </c>
      <c r="M231" s="54">
        <v>4.8685251009929954E-6</v>
      </c>
    </row>
    <row r="232" spans="11:13" x14ac:dyDescent="0.25">
      <c r="K232" s="53" t="s">
        <v>1363</v>
      </c>
      <c r="L232" t="s">
        <v>1364</v>
      </c>
      <c r="M232" s="54" t="s">
        <v>872</v>
      </c>
    </row>
    <row r="233" spans="11:13" x14ac:dyDescent="0.25">
      <c r="K233" s="53" t="s">
        <v>1365</v>
      </c>
      <c r="L233" t="s">
        <v>1366</v>
      </c>
      <c r="M233" s="54" t="s">
        <v>872</v>
      </c>
    </row>
    <row r="234" spans="11:13" x14ac:dyDescent="0.25">
      <c r="K234" s="53" t="s">
        <v>1367</v>
      </c>
      <c r="L234" t="s">
        <v>1368</v>
      </c>
      <c r="M234" s="54" t="s">
        <v>872</v>
      </c>
    </row>
    <row r="235" spans="11:13" x14ac:dyDescent="0.25">
      <c r="K235" s="53" t="s">
        <v>1369</v>
      </c>
      <c r="L235" t="s">
        <v>1370</v>
      </c>
      <c r="M235" s="54" t="s">
        <v>872</v>
      </c>
    </row>
    <row r="236" spans="11:13" x14ac:dyDescent="0.25">
      <c r="K236" s="53" t="s">
        <v>1371</v>
      </c>
      <c r="L236" t="s">
        <v>1372</v>
      </c>
      <c r="M236" s="54" t="s">
        <v>872</v>
      </c>
    </row>
    <row r="237" spans="11:13" x14ac:dyDescent="0.25">
      <c r="K237" s="53" t="s">
        <v>1373</v>
      </c>
      <c r="L237" t="s">
        <v>1374</v>
      </c>
      <c r="M237" s="54" t="s">
        <v>872</v>
      </c>
    </row>
    <row r="238" spans="11:13" x14ac:dyDescent="0.25">
      <c r="K238" s="53" t="s">
        <v>1375</v>
      </c>
      <c r="L238" t="s">
        <v>1376</v>
      </c>
      <c r="M238" s="54" t="s">
        <v>872</v>
      </c>
    </row>
    <row r="239" spans="11:13" x14ac:dyDescent="0.25">
      <c r="K239" s="53" t="s">
        <v>1377</v>
      </c>
      <c r="L239" t="s">
        <v>1378</v>
      </c>
      <c r="M239" s="54" t="s">
        <v>872</v>
      </c>
    </row>
    <row r="240" spans="11:13" x14ac:dyDescent="0.25">
      <c r="K240" s="53" t="s">
        <v>1379</v>
      </c>
      <c r="L240" t="s">
        <v>1380</v>
      </c>
      <c r="M240" s="54">
        <v>3.4265547718726302E-5</v>
      </c>
    </row>
    <row r="241" spans="11:13" x14ac:dyDescent="0.25">
      <c r="K241" s="53" t="s">
        <v>1381</v>
      </c>
      <c r="L241" t="s">
        <v>1382</v>
      </c>
      <c r="M241" s="54" t="s">
        <v>872</v>
      </c>
    </row>
    <row r="242" spans="11:13" x14ac:dyDescent="0.25">
      <c r="K242" s="53" t="s">
        <v>1383</v>
      </c>
      <c r="L242" t="s">
        <v>1384</v>
      </c>
      <c r="M242" s="54" t="s">
        <v>872</v>
      </c>
    </row>
    <row r="243" spans="11:13" x14ac:dyDescent="0.25">
      <c r="K243" s="53" t="s">
        <v>1385</v>
      </c>
      <c r="L243" t="s">
        <v>1386</v>
      </c>
      <c r="M243" s="54" t="s">
        <v>872</v>
      </c>
    </row>
    <row r="244" spans="11:13" x14ac:dyDescent="0.25">
      <c r="K244" s="53" t="s">
        <v>1387</v>
      </c>
      <c r="L244" t="s">
        <v>1388</v>
      </c>
      <c r="M244" s="54" t="s">
        <v>872</v>
      </c>
    </row>
    <row r="245" spans="11:13" x14ac:dyDescent="0.25">
      <c r="K245" s="53" t="s">
        <v>1389</v>
      </c>
      <c r="L245" t="s">
        <v>1390</v>
      </c>
      <c r="M245" s="54" t="s">
        <v>872</v>
      </c>
    </row>
    <row r="246" spans="11:13" x14ac:dyDescent="0.25">
      <c r="K246" s="53" t="s">
        <v>1391</v>
      </c>
      <c r="L246" t="s">
        <v>1392</v>
      </c>
      <c r="M246" s="54" t="s">
        <v>872</v>
      </c>
    </row>
    <row r="247" spans="11:13" x14ac:dyDescent="0.25">
      <c r="K247" s="53" t="s">
        <v>1393</v>
      </c>
      <c r="L247" t="s">
        <v>1394</v>
      </c>
      <c r="M247" s="54" t="s">
        <v>872</v>
      </c>
    </row>
    <row r="248" spans="11:13" x14ac:dyDescent="0.25">
      <c r="K248" s="53" t="s">
        <v>1395</v>
      </c>
      <c r="L248" t="s">
        <v>1396</v>
      </c>
      <c r="M248" s="54" t="s">
        <v>872</v>
      </c>
    </row>
    <row r="249" spans="11:13" x14ac:dyDescent="0.25">
      <c r="K249" s="53" t="s">
        <v>1397</v>
      </c>
      <c r="L249" t="s">
        <v>1398</v>
      </c>
      <c r="M249" s="54" t="s">
        <v>872</v>
      </c>
    </row>
    <row r="250" spans="11:13" x14ac:dyDescent="0.25">
      <c r="K250" s="53" t="s">
        <v>1399</v>
      </c>
      <c r="L250" t="s">
        <v>1400</v>
      </c>
      <c r="M250" s="54" t="s">
        <v>872</v>
      </c>
    </row>
    <row r="251" spans="11:13" x14ac:dyDescent="0.25">
      <c r="K251" s="53" t="s">
        <v>1401</v>
      </c>
      <c r="L251" t="s">
        <v>1402</v>
      </c>
      <c r="M251" s="54" t="s">
        <v>872</v>
      </c>
    </row>
    <row r="252" spans="11:13" x14ac:dyDescent="0.25">
      <c r="K252" s="53" t="s">
        <v>1403</v>
      </c>
      <c r="L252" t="s">
        <v>1404</v>
      </c>
      <c r="M252" s="54" t="s">
        <v>872</v>
      </c>
    </row>
    <row r="253" spans="11:13" x14ac:dyDescent="0.25">
      <c r="K253" s="53" t="s">
        <v>1405</v>
      </c>
      <c r="L253" t="s">
        <v>1406</v>
      </c>
      <c r="M253" s="54" t="s">
        <v>872</v>
      </c>
    </row>
    <row r="254" spans="11:13" x14ac:dyDescent="0.25">
      <c r="K254" s="53" t="s">
        <v>1407</v>
      </c>
      <c r="L254" t="s">
        <v>1408</v>
      </c>
      <c r="M254" s="54" t="s">
        <v>872</v>
      </c>
    </row>
    <row r="255" spans="11:13" x14ac:dyDescent="0.25">
      <c r="K255" s="53" t="s">
        <v>1409</v>
      </c>
      <c r="L255" t="s">
        <v>1410</v>
      </c>
      <c r="M255" s="54" t="s">
        <v>872</v>
      </c>
    </row>
    <row r="256" spans="11:13" x14ac:dyDescent="0.25">
      <c r="K256" s="53" t="s">
        <v>1411</v>
      </c>
      <c r="L256" t="s">
        <v>1412</v>
      </c>
      <c r="M256" s="54" t="s">
        <v>872</v>
      </c>
    </row>
    <row r="257" spans="11:13" x14ac:dyDescent="0.25">
      <c r="K257" s="53" t="s">
        <v>1413</v>
      </c>
      <c r="L257" t="s">
        <v>1414</v>
      </c>
      <c r="M257" s="54" t="s">
        <v>872</v>
      </c>
    </row>
    <row r="258" spans="11:13" x14ac:dyDescent="0.25">
      <c r="K258" s="53" t="s">
        <v>1415</v>
      </c>
      <c r="L258" t="s">
        <v>1416</v>
      </c>
      <c r="M258" s="54" t="s">
        <v>872</v>
      </c>
    </row>
    <row r="259" spans="11:13" x14ac:dyDescent="0.25">
      <c r="K259" s="53" t="s">
        <v>1417</v>
      </c>
      <c r="L259" t="s">
        <v>1418</v>
      </c>
      <c r="M259" s="54" t="s">
        <v>872</v>
      </c>
    </row>
    <row r="260" spans="11:13" x14ac:dyDescent="0.25">
      <c r="K260" s="53" t="s">
        <v>1419</v>
      </c>
      <c r="L260" t="s">
        <v>1420</v>
      </c>
      <c r="M260" s="54" t="s">
        <v>872</v>
      </c>
    </row>
    <row r="261" spans="11:13" x14ac:dyDescent="0.25">
      <c r="K261" s="53" t="s">
        <v>1421</v>
      </c>
      <c r="L261" t="s">
        <v>1422</v>
      </c>
      <c r="M261" s="54" t="s">
        <v>872</v>
      </c>
    </row>
    <row r="262" spans="11:13" x14ac:dyDescent="0.25">
      <c r="K262" s="53" t="s">
        <v>1423</v>
      </c>
      <c r="L262" t="s">
        <v>1424</v>
      </c>
      <c r="M262" s="54" t="s">
        <v>872</v>
      </c>
    </row>
    <row r="263" spans="11:13" x14ac:dyDescent="0.25">
      <c r="K263" s="53" t="s">
        <v>1425</v>
      </c>
      <c r="L263" t="s">
        <v>1426</v>
      </c>
      <c r="M263" s="54" t="s">
        <v>872</v>
      </c>
    </row>
    <row r="264" spans="11:13" x14ac:dyDescent="0.25">
      <c r="K264" s="53" t="s">
        <v>1427</v>
      </c>
      <c r="L264" t="s">
        <v>1428</v>
      </c>
      <c r="M264" s="54" t="s">
        <v>872</v>
      </c>
    </row>
    <row r="265" spans="11:13" x14ac:dyDescent="0.25">
      <c r="K265" s="53" t="s">
        <v>1429</v>
      </c>
      <c r="L265" t="s">
        <v>1430</v>
      </c>
      <c r="M265" s="54" t="s">
        <v>872</v>
      </c>
    </row>
    <row r="266" spans="11:13" x14ac:dyDescent="0.25">
      <c r="K266" s="53" t="s">
        <v>1431</v>
      </c>
      <c r="L266" t="s">
        <v>1432</v>
      </c>
      <c r="M266" s="54" t="s">
        <v>872</v>
      </c>
    </row>
    <row r="267" spans="11:13" x14ac:dyDescent="0.25">
      <c r="K267" s="53" t="s">
        <v>1433</v>
      </c>
      <c r="L267" t="s">
        <v>1434</v>
      </c>
      <c r="M267" s="54" t="s">
        <v>872</v>
      </c>
    </row>
    <row r="268" spans="11:13" x14ac:dyDescent="0.25">
      <c r="K268" s="53" t="s">
        <v>1435</v>
      </c>
      <c r="L268" t="s">
        <v>1436</v>
      </c>
      <c r="M268" s="54" t="s">
        <v>872</v>
      </c>
    </row>
    <row r="269" spans="11:13" x14ac:dyDescent="0.25">
      <c r="K269" s="53" t="s">
        <v>1437</v>
      </c>
      <c r="L269" t="s">
        <v>1438</v>
      </c>
      <c r="M269" s="54" t="s">
        <v>872</v>
      </c>
    </row>
    <row r="270" spans="11:13" x14ac:dyDescent="0.25">
      <c r="K270" s="53" t="s">
        <v>1439</v>
      </c>
      <c r="L270" t="s">
        <v>1440</v>
      </c>
      <c r="M270" s="54" t="s">
        <v>872</v>
      </c>
    </row>
    <row r="271" spans="11:13" x14ac:dyDescent="0.25">
      <c r="K271" s="53" t="s">
        <v>1441</v>
      </c>
      <c r="L271" t="s">
        <v>1442</v>
      </c>
      <c r="M271" s="54" t="s">
        <v>872</v>
      </c>
    </row>
    <row r="272" spans="11:13" x14ac:dyDescent="0.25">
      <c r="K272" s="53" t="s">
        <v>1443</v>
      </c>
      <c r="L272" t="s">
        <v>1444</v>
      </c>
      <c r="M272" s="54" t="s">
        <v>872</v>
      </c>
    </row>
    <row r="273" spans="11:13" x14ac:dyDescent="0.25">
      <c r="K273" s="53" t="s">
        <v>1445</v>
      </c>
      <c r="L273" t="s">
        <v>1446</v>
      </c>
      <c r="M273" s="54" t="s">
        <v>872</v>
      </c>
    </row>
    <row r="274" spans="11:13" x14ac:dyDescent="0.25">
      <c r="K274" s="53" t="s">
        <v>1447</v>
      </c>
      <c r="L274" t="s">
        <v>1448</v>
      </c>
      <c r="M274" s="54" t="s">
        <v>872</v>
      </c>
    </row>
    <row r="275" spans="11:13" x14ac:dyDescent="0.25">
      <c r="K275" s="53" t="s">
        <v>1449</v>
      </c>
      <c r="L275" t="s">
        <v>1450</v>
      </c>
      <c r="M275" s="54" t="s">
        <v>872</v>
      </c>
    </row>
    <row r="276" spans="11:13" x14ac:dyDescent="0.25">
      <c r="K276" s="53" t="s">
        <v>1451</v>
      </c>
      <c r="L276" t="s">
        <v>1452</v>
      </c>
      <c r="M276" s="54">
        <v>4.6585642726267584E-6</v>
      </c>
    </row>
    <row r="277" spans="11:13" x14ac:dyDescent="0.25">
      <c r="K277" s="53" t="s">
        <v>1453</v>
      </c>
      <c r="L277" t="s">
        <v>1454</v>
      </c>
      <c r="M277" s="54" t="s">
        <v>872</v>
      </c>
    </row>
    <row r="278" spans="11:13" x14ac:dyDescent="0.25">
      <c r="K278" s="53" t="s">
        <v>1455</v>
      </c>
      <c r="L278" t="s">
        <v>1456</v>
      </c>
      <c r="M278" s="54">
        <v>6.8838223669473285E-6</v>
      </c>
    </row>
    <row r="279" spans="11:13" x14ac:dyDescent="0.25">
      <c r="K279" s="53" t="s">
        <v>1457</v>
      </c>
      <c r="L279" t="s">
        <v>1458</v>
      </c>
      <c r="M279" s="54" t="s">
        <v>872</v>
      </c>
    </row>
    <row r="280" spans="11:13" x14ac:dyDescent="0.25">
      <c r="K280" s="53" t="s">
        <v>1459</v>
      </c>
      <c r="L280" t="s">
        <v>1460</v>
      </c>
      <c r="M280" s="54" t="s">
        <v>872</v>
      </c>
    </row>
    <row r="281" spans="11:13" x14ac:dyDescent="0.25">
      <c r="K281" s="53" t="s">
        <v>1461</v>
      </c>
      <c r="L281" t="s">
        <v>1462</v>
      </c>
      <c r="M281" s="54" t="s">
        <v>872</v>
      </c>
    </row>
    <row r="282" spans="11:13" x14ac:dyDescent="0.25">
      <c r="K282" s="53" t="s">
        <v>1463</v>
      </c>
      <c r="L282" t="s">
        <v>1464</v>
      </c>
      <c r="M282" s="54" t="s">
        <v>872</v>
      </c>
    </row>
    <row r="283" spans="11:13" x14ac:dyDescent="0.25">
      <c r="K283" s="53" t="s">
        <v>1465</v>
      </c>
      <c r="L283" t="s">
        <v>1466</v>
      </c>
      <c r="M283" s="54" t="s">
        <v>872</v>
      </c>
    </row>
    <row r="284" spans="11:13" x14ac:dyDescent="0.25">
      <c r="K284" s="53" t="s">
        <v>1467</v>
      </c>
      <c r="L284" t="s">
        <v>1468</v>
      </c>
      <c r="M284" s="54" t="s">
        <v>872</v>
      </c>
    </row>
    <row r="285" spans="11:13" x14ac:dyDescent="0.25">
      <c r="K285" s="53" t="s">
        <v>1469</v>
      </c>
      <c r="L285" t="s">
        <v>1470</v>
      </c>
      <c r="M285" s="54" t="s">
        <v>872</v>
      </c>
    </row>
    <row r="286" spans="11:13" x14ac:dyDescent="0.25">
      <c r="K286" s="53" t="s">
        <v>1471</v>
      </c>
      <c r="L286" t="s">
        <v>1472</v>
      </c>
      <c r="M286" s="54" t="s">
        <v>872</v>
      </c>
    </row>
    <row r="287" spans="11:13" x14ac:dyDescent="0.25">
      <c r="K287" s="53" t="s">
        <v>1473</v>
      </c>
      <c r="L287" t="s">
        <v>1474</v>
      </c>
      <c r="M287" s="54" t="s">
        <v>872</v>
      </c>
    </row>
    <row r="288" spans="11:13" x14ac:dyDescent="0.25">
      <c r="K288" s="53" t="s">
        <v>1475</v>
      </c>
      <c r="L288" t="s">
        <v>1476</v>
      </c>
      <c r="M288" s="54" t="s">
        <v>872</v>
      </c>
    </row>
    <row r="289" spans="11:13" x14ac:dyDescent="0.25">
      <c r="K289" s="53" t="s">
        <v>1477</v>
      </c>
      <c r="L289" t="s">
        <v>1478</v>
      </c>
      <c r="M289" s="54" t="s">
        <v>872</v>
      </c>
    </row>
    <row r="290" spans="11:13" x14ac:dyDescent="0.25">
      <c r="K290" s="53" t="s">
        <v>1479</v>
      </c>
      <c r="L290" t="s">
        <v>1480</v>
      </c>
      <c r="M290" s="54" t="s">
        <v>872</v>
      </c>
    </row>
    <row r="291" spans="11:13" x14ac:dyDescent="0.25">
      <c r="K291" s="53" t="s">
        <v>1481</v>
      </c>
      <c r="L291" t="s">
        <v>1482</v>
      </c>
      <c r="M291" s="54" t="s">
        <v>872</v>
      </c>
    </row>
    <row r="292" spans="11:13" x14ac:dyDescent="0.25">
      <c r="K292" s="53" t="s">
        <v>1483</v>
      </c>
      <c r="L292" t="s">
        <v>1484</v>
      </c>
      <c r="M292" s="54" t="s">
        <v>872</v>
      </c>
    </row>
    <row r="293" spans="11:13" x14ac:dyDescent="0.25">
      <c r="K293" s="53" t="s">
        <v>1485</v>
      </c>
      <c r="L293" t="s">
        <v>1486</v>
      </c>
      <c r="M293" s="54" t="s">
        <v>872</v>
      </c>
    </row>
    <row r="294" spans="11:13" x14ac:dyDescent="0.25">
      <c r="K294" s="53" t="s">
        <v>1487</v>
      </c>
      <c r="L294" t="s">
        <v>1488</v>
      </c>
      <c r="M294" s="54" t="s">
        <v>872</v>
      </c>
    </row>
    <row r="295" spans="11:13" x14ac:dyDescent="0.25">
      <c r="K295" s="53" t="s">
        <v>1489</v>
      </c>
      <c r="L295" t="s">
        <v>1490</v>
      </c>
      <c r="M295" s="54" t="s">
        <v>872</v>
      </c>
    </row>
    <row r="296" spans="11:13" x14ac:dyDescent="0.25">
      <c r="K296" s="53" t="s">
        <v>1491</v>
      </c>
      <c r="L296" t="s">
        <v>1492</v>
      </c>
      <c r="M296" s="54" t="s">
        <v>872</v>
      </c>
    </row>
    <row r="297" spans="11:13" x14ac:dyDescent="0.25">
      <c r="K297" s="53" t="s">
        <v>1493</v>
      </c>
      <c r="L297" t="s">
        <v>1494</v>
      </c>
      <c r="M297" s="54" t="s">
        <v>872</v>
      </c>
    </row>
    <row r="298" spans="11:13" x14ac:dyDescent="0.25">
      <c r="K298" s="53" t="s">
        <v>1495</v>
      </c>
      <c r="L298" t="s">
        <v>1496</v>
      </c>
      <c r="M298" s="54" t="s">
        <v>872</v>
      </c>
    </row>
    <row r="299" spans="11:13" x14ac:dyDescent="0.25">
      <c r="K299" s="53" t="s">
        <v>1497</v>
      </c>
      <c r="L299" t="s">
        <v>1498</v>
      </c>
      <c r="M299" s="54" t="s">
        <v>872</v>
      </c>
    </row>
    <row r="300" spans="11:13" x14ac:dyDescent="0.25">
      <c r="K300" s="53" t="s">
        <v>1499</v>
      </c>
      <c r="L300" t="s">
        <v>1500</v>
      </c>
      <c r="M300" s="54" t="s">
        <v>872</v>
      </c>
    </row>
    <row r="301" spans="11:13" x14ac:dyDescent="0.25">
      <c r="K301" s="53" t="s">
        <v>1501</v>
      </c>
      <c r="L301" t="s">
        <v>1502</v>
      </c>
      <c r="M301" s="54" t="s">
        <v>872</v>
      </c>
    </row>
    <row r="302" spans="11:13" x14ac:dyDescent="0.25">
      <c r="K302" s="53" t="s">
        <v>1503</v>
      </c>
      <c r="L302" t="s">
        <v>1504</v>
      </c>
      <c r="M302" s="54" t="s">
        <v>872</v>
      </c>
    </row>
    <row r="303" spans="11:13" x14ac:dyDescent="0.25">
      <c r="K303" s="53" t="s">
        <v>1505</v>
      </c>
      <c r="L303" t="s">
        <v>1506</v>
      </c>
      <c r="M303" s="54" t="s">
        <v>872</v>
      </c>
    </row>
    <row r="304" spans="11:13" x14ac:dyDescent="0.25">
      <c r="K304" s="53" t="s">
        <v>1507</v>
      </c>
      <c r="L304" t="s">
        <v>1508</v>
      </c>
      <c r="M304" s="54" t="s">
        <v>872</v>
      </c>
    </row>
    <row r="305" spans="11:13" x14ac:dyDescent="0.25">
      <c r="K305" s="53" t="s">
        <v>1509</v>
      </c>
      <c r="L305" t="s">
        <v>1510</v>
      </c>
      <c r="M305" s="54" t="s">
        <v>872</v>
      </c>
    </row>
    <row r="306" spans="11:13" x14ac:dyDescent="0.25">
      <c r="K306" s="53" t="s">
        <v>1511</v>
      </c>
      <c r="L306" t="s">
        <v>1512</v>
      </c>
      <c r="M306" s="54" t="s">
        <v>872</v>
      </c>
    </row>
    <row r="307" spans="11:13" x14ac:dyDescent="0.25">
      <c r="K307" s="53" t="s">
        <v>1513</v>
      </c>
      <c r="L307" t="s">
        <v>1514</v>
      </c>
      <c r="M307" s="54" t="s">
        <v>872</v>
      </c>
    </row>
    <row r="308" spans="11:13" x14ac:dyDescent="0.25">
      <c r="K308" s="53" t="s">
        <v>1515</v>
      </c>
      <c r="L308" t="s">
        <v>1516</v>
      </c>
      <c r="M308" s="54" t="s">
        <v>872</v>
      </c>
    </row>
    <row r="309" spans="11:13" x14ac:dyDescent="0.25">
      <c r="K309" s="53" t="s">
        <v>1517</v>
      </c>
      <c r="L309" t="s">
        <v>1518</v>
      </c>
      <c r="M309" s="54" t="s">
        <v>872</v>
      </c>
    </row>
    <row r="310" spans="11:13" x14ac:dyDescent="0.25">
      <c r="K310" s="53" t="s">
        <v>1519</v>
      </c>
      <c r="L310" t="s">
        <v>1520</v>
      </c>
      <c r="M310" s="54" t="s">
        <v>872</v>
      </c>
    </row>
    <row r="311" spans="11:13" x14ac:dyDescent="0.25">
      <c r="K311" s="53" t="s">
        <v>1521</v>
      </c>
      <c r="L311" t="s">
        <v>1522</v>
      </c>
      <c r="M311" s="54" t="s">
        <v>872</v>
      </c>
    </row>
    <row r="312" spans="11:13" x14ac:dyDescent="0.25">
      <c r="K312" s="53" t="s">
        <v>1523</v>
      </c>
      <c r="L312" t="s">
        <v>1524</v>
      </c>
      <c r="M312" s="54" t="s">
        <v>872</v>
      </c>
    </row>
    <row r="313" spans="11:13" x14ac:dyDescent="0.25">
      <c r="K313" s="53" t="s">
        <v>1525</v>
      </c>
      <c r="L313" t="s">
        <v>1526</v>
      </c>
      <c r="M313" s="54" t="s">
        <v>872</v>
      </c>
    </row>
    <row r="314" spans="11:13" x14ac:dyDescent="0.25">
      <c r="K314" s="53" t="s">
        <v>1527</v>
      </c>
      <c r="L314" t="s">
        <v>1528</v>
      </c>
      <c r="M314" s="54" t="s">
        <v>872</v>
      </c>
    </row>
    <row r="315" spans="11:13" x14ac:dyDescent="0.25">
      <c r="K315" s="53" t="s">
        <v>1529</v>
      </c>
      <c r="L315" t="s">
        <v>1530</v>
      </c>
      <c r="M315" s="54">
        <v>1.0953121581515702E-6</v>
      </c>
    </row>
    <row r="316" spans="11:13" x14ac:dyDescent="0.25">
      <c r="K316" s="53" t="s">
        <v>1531</v>
      </c>
      <c r="L316" t="s">
        <v>1532</v>
      </c>
      <c r="M316" s="54" t="s">
        <v>872</v>
      </c>
    </row>
    <row r="317" spans="11:13" x14ac:dyDescent="0.25">
      <c r="K317" s="53" t="s">
        <v>1533</v>
      </c>
      <c r="L317" t="s">
        <v>1534</v>
      </c>
      <c r="M317" s="54" t="s">
        <v>872</v>
      </c>
    </row>
    <row r="318" spans="11:13" x14ac:dyDescent="0.25">
      <c r="K318" s="53" t="s">
        <v>1535</v>
      </c>
      <c r="L318" t="s">
        <v>1536</v>
      </c>
      <c r="M318" s="54" t="s">
        <v>872</v>
      </c>
    </row>
    <row r="319" spans="11:13" x14ac:dyDescent="0.25">
      <c r="K319" s="53" t="s">
        <v>1537</v>
      </c>
      <c r="L319" t="s">
        <v>1538</v>
      </c>
      <c r="M319" s="54" t="s">
        <v>872</v>
      </c>
    </row>
    <row r="320" spans="11:13" x14ac:dyDescent="0.25">
      <c r="K320" s="53" t="s">
        <v>1539</v>
      </c>
      <c r="L320" t="s">
        <v>1540</v>
      </c>
      <c r="M320" s="54" t="s">
        <v>872</v>
      </c>
    </row>
    <row r="321" spans="11:13" x14ac:dyDescent="0.25">
      <c r="K321" s="53" t="s">
        <v>1541</v>
      </c>
      <c r="L321" t="s">
        <v>1542</v>
      </c>
      <c r="M321" s="54" t="s">
        <v>872</v>
      </c>
    </row>
    <row r="322" spans="11:13" x14ac:dyDescent="0.25">
      <c r="K322" s="53" t="s">
        <v>1543</v>
      </c>
      <c r="L322" t="s">
        <v>1544</v>
      </c>
      <c r="M322" s="54" t="s">
        <v>872</v>
      </c>
    </row>
    <row r="323" spans="11:13" x14ac:dyDescent="0.25">
      <c r="K323" s="53" t="s">
        <v>1545</v>
      </c>
      <c r="L323" t="s">
        <v>1546</v>
      </c>
      <c r="M323" s="54" t="s">
        <v>872</v>
      </c>
    </row>
    <row r="324" spans="11:13" x14ac:dyDescent="0.25">
      <c r="K324" s="53" t="s">
        <v>1547</v>
      </c>
      <c r="L324" t="s">
        <v>1548</v>
      </c>
      <c r="M324" s="54">
        <v>1.9916180437022556E-6</v>
      </c>
    </row>
    <row r="325" spans="11:13" x14ac:dyDescent="0.25">
      <c r="K325" s="53" t="s">
        <v>1549</v>
      </c>
      <c r="L325" t="s">
        <v>1550</v>
      </c>
      <c r="M325" s="54" t="s">
        <v>872</v>
      </c>
    </row>
    <row r="326" spans="11:13" x14ac:dyDescent="0.25">
      <c r="K326" s="53" t="s">
        <v>1551</v>
      </c>
      <c r="L326" t="s">
        <v>1552</v>
      </c>
      <c r="M326" s="54" t="s">
        <v>872</v>
      </c>
    </row>
    <row r="327" spans="11:13" x14ac:dyDescent="0.25">
      <c r="K327" s="53" t="s">
        <v>1553</v>
      </c>
      <c r="L327" t="s">
        <v>1554</v>
      </c>
      <c r="M327" s="54" t="s">
        <v>872</v>
      </c>
    </row>
    <row r="328" spans="11:13" x14ac:dyDescent="0.25">
      <c r="K328" s="53" t="s">
        <v>1555</v>
      </c>
      <c r="L328" t="s">
        <v>1556</v>
      </c>
      <c r="M328" s="54" t="s">
        <v>872</v>
      </c>
    </row>
    <row r="329" spans="11:13" x14ac:dyDescent="0.25">
      <c r="K329" s="53" t="s">
        <v>1557</v>
      </c>
      <c r="L329" t="s">
        <v>1558</v>
      </c>
      <c r="M329" s="54" t="s">
        <v>872</v>
      </c>
    </row>
    <row r="330" spans="11:13" x14ac:dyDescent="0.25">
      <c r="K330" s="53" t="s">
        <v>1559</v>
      </c>
      <c r="L330" t="s">
        <v>1560</v>
      </c>
      <c r="M330" s="54" t="s">
        <v>872</v>
      </c>
    </row>
    <row r="331" spans="11:13" x14ac:dyDescent="0.25">
      <c r="K331" s="53" t="s">
        <v>1561</v>
      </c>
      <c r="L331" t="s">
        <v>1562</v>
      </c>
      <c r="M331" s="54" t="s">
        <v>872</v>
      </c>
    </row>
    <row r="332" spans="11:13" x14ac:dyDescent="0.25">
      <c r="K332" s="53" t="s">
        <v>1563</v>
      </c>
      <c r="L332" t="s">
        <v>1564</v>
      </c>
      <c r="M332" s="54" t="s">
        <v>872</v>
      </c>
    </row>
    <row r="333" spans="11:13" x14ac:dyDescent="0.25">
      <c r="K333" s="53" t="s">
        <v>1565</v>
      </c>
      <c r="L333" t="s">
        <v>1566</v>
      </c>
      <c r="M333" s="54" t="s">
        <v>872</v>
      </c>
    </row>
    <row r="334" spans="11:13" x14ac:dyDescent="0.25">
      <c r="K334" s="53" t="s">
        <v>1567</v>
      </c>
      <c r="L334" t="s">
        <v>1568</v>
      </c>
      <c r="M334" s="54" t="s">
        <v>872</v>
      </c>
    </row>
    <row r="335" spans="11:13" x14ac:dyDescent="0.25">
      <c r="K335" s="53" t="s">
        <v>1569</v>
      </c>
      <c r="L335" t="s">
        <v>1570</v>
      </c>
      <c r="M335" s="54">
        <v>4.2897608983259995E-6</v>
      </c>
    </row>
    <row r="336" spans="11:13" x14ac:dyDescent="0.25">
      <c r="K336" s="53" t="s">
        <v>1571</v>
      </c>
      <c r="L336" t="s">
        <v>1572</v>
      </c>
      <c r="M336" s="54" t="s">
        <v>872</v>
      </c>
    </row>
    <row r="337" spans="11:13" x14ac:dyDescent="0.25">
      <c r="K337" s="53" t="s">
        <v>1573</v>
      </c>
      <c r="L337" t="s">
        <v>1574</v>
      </c>
      <c r="M337" s="54" t="s">
        <v>872</v>
      </c>
    </row>
    <row r="338" spans="11:13" x14ac:dyDescent="0.25">
      <c r="K338" s="53" t="s">
        <v>1575</v>
      </c>
      <c r="L338" t="s">
        <v>1576</v>
      </c>
      <c r="M338" s="54" t="s">
        <v>872</v>
      </c>
    </row>
    <row r="339" spans="11:13" x14ac:dyDescent="0.25">
      <c r="K339" s="53" t="s">
        <v>1577</v>
      </c>
      <c r="L339" t="s">
        <v>1578</v>
      </c>
      <c r="M339" s="54" t="s">
        <v>872</v>
      </c>
    </row>
    <row r="340" spans="11:13" x14ac:dyDescent="0.25">
      <c r="K340" s="53" t="s">
        <v>1579</v>
      </c>
      <c r="L340" t="s">
        <v>1580</v>
      </c>
      <c r="M340" s="54" t="s">
        <v>872</v>
      </c>
    </row>
    <row r="341" spans="11:13" x14ac:dyDescent="0.25">
      <c r="K341" s="53" t="s">
        <v>1581</v>
      </c>
      <c r="L341" t="s">
        <v>1582</v>
      </c>
      <c r="M341" s="54" t="s">
        <v>872</v>
      </c>
    </row>
    <row r="342" spans="11:13" x14ac:dyDescent="0.25">
      <c r="K342" s="53" t="s">
        <v>1583</v>
      </c>
      <c r="L342" t="s">
        <v>1584</v>
      </c>
      <c r="M342" s="54" t="s">
        <v>872</v>
      </c>
    </row>
    <row r="343" spans="11:13" x14ac:dyDescent="0.25">
      <c r="K343" s="53" t="s">
        <v>1585</v>
      </c>
      <c r="L343" t="s">
        <v>1586</v>
      </c>
      <c r="M343" s="54" t="s">
        <v>872</v>
      </c>
    </row>
    <row r="344" spans="11:13" x14ac:dyDescent="0.25">
      <c r="K344" s="53" t="s">
        <v>1587</v>
      </c>
      <c r="L344" t="s">
        <v>1588</v>
      </c>
      <c r="M344" s="54" t="s">
        <v>872</v>
      </c>
    </row>
    <row r="345" spans="11:13" x14ac:dyDescent="0.25">
      <c r="K345" s="53" t="s">
        <v>1589</v>
      </c>
      <c r="L345" t="s">
        <v>1590</v>
      </c>
      <c r="M345" s="54" t="s">
        <v>872</v>
      </c>
    </row>
    <row r="346" spans="11:13" x14ac:dyDescent="0.25">
      <c r="K346" s="53" t="s">
        <v>1591</v>
      </c>
      <c r="L346" t="s">
        <v>1592</v>
      </c>
      <c r="M346" s="54" t="s">
        <v>872</v>
      </c>
    </row>
    <row r="347" spans="11:13" x14ac:dyDescent="0.25">
      <c r="K347" s="53" t="s">
        <v>1593</v>
      </c>
      <c r="L347" t="s">
        <v>1594</v>
      </c>
      <c r="M347" s="54" t="s">
        <v>872</v>
      </c>
    </row>
    <row r="348" spans="11:13" x14ac:dyDescent="0.25">
      <c r="K348" s="53" t="s">
        <v>1595</v>
      </c>
      <c r="L348" t="s">
        <v>1596</v>
      </c>
      <c r="M348" s="54" t="s">
        <v>872</v>
      </c>
    </row>
    <row r="349" spans="11:13" x14ac:dyDescent="0.25">
      <c r="K349" s="53" t="s">
        <v>1597</v>
      </c>
      <c r="L349" t="s">
        <v>1598</v>
      </c>
      <c r="M349" s="54" t="s">
        <v>872</v>
      </c>
    </row>
    <row r="350" spans="11:13" x14ac:dyDescent="0.25">
      <c r="K350" s="53" t="s">
        <v>1599</v>
      </c>
      <c r="L350" t="s">
        <v>1600</v>
      </c>
      <c r="M350" s="54" t="s">
        <v>872</v>
      </c>
    </row>
    <row r="351" spans="11:13" x14ac:dyDescent="0.25">
      <c r="K351" s="53" t="s">
        <v>1601</v>
      </c>
      <c r="L351" t="s">
        <v>1602</v>
      </c>
      <c r="M351" s="54" t="s">
        <v>872</v>
      </c>
    </row>
    <row r="352" spans="11:13" x14ac:dyDescent="0.25">
      <c r="K352" s="53" t="s">
        <v>1603</v>
      </c>
      <c r="L352" t="s">
        <v>1604</v>
      </c>
      <c r="M352" s="54" t="s">
        <v>872</v>
      </c>
    </row>
    <row r="353" spans="11:13" x14ac:dyDescent="0.25">
      <c r="K353" s="53" t="s">
        <v>1605</v>
      </c>
      <c r="L353" t="s">
        <v>1606</v>
      </c>
      <c r="M353" s="54" t="s">
        <v>872</v>
      </c>
    </row>
    <row r="354" spans="11:13" x14ac:dyDescent="0.25">
      <c r="K354" s="53" t="s">
        <v>1607</v>
      </c>
      <c r="L354" t="s">
        <v>1608</v>
      </c>
      <c r="M354" s="54" t="s">
        <v>872</v>
      </c>
    </row>
    <row r="355" spans="11:13" x14ac:dyDescent="0.25">
      <c r="K355" s="53" t="s">
        <v>1609</v>
      </c>
      <c r="L355" t="s">
        <v>1610</v>
      </c>
      <c r="M355" s="54" t="s">
        <v>872</v>
      </c>
    </row>
    <row r="356" spans="11:13" x14ac:dyDescent="0.25">
      <c r="K356" s="53" t="s">
        <v>1611</v>
      </c>
      <c r="L356" t="s">
        <v>1612</v>
      </c>
      <c r="M356" s="54" t="s">
        <v>872</v>
      </c>
    </row>
    <row r="357" spans="11:13" x14ac:dyDescent="0.25">
      <c r="K357" s="53" t="s">
        <v>1613</v>
      </c>
      <c r="L357" t="s">
        <v>1614</v>
      </c>
      <c r="M357" s="54" t="s">
        <v>872</v>
      </c>
    </row>
    <row r="358" spans="11:13" x14ac:dyDescent="0.25">
      <c r="K358" s="53" t="s">
        <v>1615</v>
      </c>
      <c r="L358" t="s">
        <v>1616</v>
      </c>
      <c r="M358" s="54" t="s">
        <v>872</v>
      </c>
    </row>
    <row r="359" spans="11:13" x14ac:dyDescent="0.25">
      <c r="K359" s="53" t="s">
        <v>1617</v>
      </c>
      <c r="L359" t="s">
        <v>1618</v>
      </c>
      <c r="M359" s="54" t="s">
        <v>872</v>
      </c>
    </row>
    <row r="360" spans="11:13" x14ac:dyDescent="0.25">
      <c r="K360" s="53" t="s">
        <v>1619</v>
      </c>
      <c r="L360" t="s">
        <v>1620</v>
      </c>
      <c r="M360" s="54" t="s">
        <v>872</v>
      </c>
    </row>
    <row r="361" spans="11:13" x14ac:dyDescent="0.25">
      <c r="K361" s="53" t="s">
        <v>1621</v>
      </c>
      <c r="L361" t="s">
        <v>1622</v>
      </c>
      <c r="M361" s="54" t="s">
        <v>872</v>
      </c>
    </row>
    <row r="362" spans="11:13" x14ac:dyDescent="0.25">
      <c r="K362" s="53" t="s">
        <v>1623</v>
      </c>
      <c r="L362" t="s">
        <v>1624</v>
      </c>
      <c r="M362" s="54" t="s">
        <v>872</v>
      </c>
    </row>
    <row r="363" spans="11:13" x14ac:dyDescent="0.25">
      <c r="K363" s="53" t="s">
        <v>1625</v>
      </c>
      <c r="L363" t="s">
        <v>1626</v>
      </c>
      <c r="M363" s="54" t="s">
        <v>872</v>
      </c>
    </row>
    <row r="364" spans="11:13" x14ac:dyDescent="0.25">
      <c r="K364" s="53" t="s">
        <v>1627</v>
      </c>
      <c r="L364" t="s">
        <v>1628</v>
      </c>
      <c r="M364" s="54" t="s">
        <v>872</v>
      </c>
    </row>
    <row r="365" spans="11:13" x14ac:dyDescent="0.25">
      <c r="K365" s="53" t="s">
        <v>1629</v>
      </c>
      <c r="L365" t="s">
        <v>1630</v>
      </c>
      <c r="M365" s="54" t="s">
        <v>872</v>
      </c>
    </row>
    <row r="366" spans="11:13" x14ac:dyDescent="0.25">
      <c r="K366" s="53" t="s">
        <v>1631</v>
      </c>
      <c r="L366" t="s">
        <v>1632</v>
      </c>
      <c r="M366" s="54" t="s">
        <v>872</v>
      </c>
    </row>
    <row r="367" spans="11:13" x14ac:dyDescent="0.25">
      <c r="K367" s="53" t="s">
        <v>1633</v>
      </c>
      <c r="L367" t="s">
        <v>1634</v>
      </c>
      <c r="M367" s="54" t="s">
        <v>872</v>
      </c>
    </row>
    <row r="368" spans="11:13" x14ac:dyDescent="0.25">
      <c r="K368" s="53" t="s">
        <v>1635</v>
      </c>
      <c r="L368" t="s">
        <v>1636</v>
      </c>
      <c r="M368" s="54" t="s">
        <v>872</v>
      </c>
    </row>
    <row r="369" spans="11:13" x14ac:dyDescent="0.25">
      <c r="K369" s="53" t="s">
        <v>1637</v>
      </c>
      <c r="L369" t="s">
        <v>1638</v>
      </c>
      <c r="M369" s="54" t="s">
        <v>872</v>
      </c>
    </row>
    <row r="370" spans="11:13" x14ac:dyDescent="0.25">
      <c r="K370" s="53" t="s">
        <v>1639</v>
      </c>
      <c r="L370" t="s">
        <v>1640</v>
      </c>
      <c r="M370" s="54" t="s">
        <v>872</v>
      </c>
    </row>
    <row r="371" spans="11:13" x14ac:dyDescent="0.25">
      <c r="K371" s="53" t="s">
        <v>1641</v>
      </c>
      <c r="L371" t="s">
        <v>1642</v>
      </c>
      <c r="M371" s="54" t="s">
        <v>872</v>
      </c>
    </row>
    <row r="372" spans="11:13" x14ac:dyDescent="0.25">
      <c r="K372" s="53" t="s">
        <v>1643</v>
      </c>
      <c r="L372" t="s">
        <v>1644</v>
      </c>
      <c r="M372" s="54" t="s">
        <v>872</v>
      </c>
    </row>
    <row r="373" spans="11:13" x14ac:dyDescent="0.25">
      <c r="K373" s="53" t="s">
        <v>1645</v>
      </c>
      <c r="L373" t="s">
        <v>1646</v>
      </c>
      <c r="M373" s="54" t="s">
        <v>872</v>
      </c>
    </row>
    <row r="374" spans="11:13" x14ac:dyDescent="0.25">
      <c r="K374" s="53" t="s">
        <v>1647</v>
      </c>
      <c r="L374" t="s">
        <v>1648</v>
      </c>
      <c r="M374" s="54" t="s">
        <v>872</v>
      </c>
    </row>
    <row r="375" spans="11:13" x14ac:dyDescent="0.25">
      <c r="K375" s="53" t="s">
        <v>1649</v>
      </c>
      <c r="L375" t="s">
        <v>1650</v>
      </c>
      <c r="M375" s="54" t="s">
        <v>872</v>
      </c>
    </row>
    <row r="376" spans="11:13" x14ac:dyDescent="0.25">
      <c r="K376" s="53" t="s">
        <v>1651</v>
      </c>
      <c r="L376" t="s">
        <v>1652</v>
      </c>
      <c r="M376" s="54" t="s">
        <v>872</v>
      </c>
    </row>
    <row r="377" spans="11:13" x14ac:dyDescent="0.25">
      <c r="K377" s="53" t="s">
        <v>1653</v>
      </c>
      <c r="L377" t="s">
        <v>1654</v>
      </c>
      <c r="M377" s="54" t="s">
        <v>872</v>
      </c>
    </row>
    <row r="378" spans="11:13" x14ac:dyDescent="0.25">
      <c r="K378" s="53" t="s">
        <v>1655</v>
      </c>
      <c r="L378" t="s">
        <v>1656</v>
      </c>
      <c r="M378" s="54" t="s">
        <v>872</v>
      </c>
    </row>
    <row r="379" spans="11:13" x14ac:dyDescent="0.25">
      <c r="K379" s="53" t="s">
        <v>1657</v>
      </c>
      <c r="L379" t="s">
        <v>1658</v>
      </c>
      <c r="M379" s="54" t="s">
        <v>872</v>
      </c>
    </row>
    <row r="380" spans="11:13" x14ac:dyDescent="0.25">
      <c r="K380" s="53" t="s">
        <v>1659</v>
      </c>
      <c r="L380" t="s">
        <v>1660</v>
      </c>
      <c r="M380" s="54" t="s">
        <v>872</v>
      </c>
    </row>
    <row r="381" spans="11:13" x14ac:dyDescent="0.25">
      <c r="K381" s="53" t="s">
        <v>1661</v>
      </c>
      <c r="L381" t="s">
        <v>1662</v>
      </c>
      <c r="M381" s="54">
        <v>4.8052018664169087E-6</v>
      </c>
    </row>
    <row r="382" spans="11:13" x14ac:dyDescent="0.25">
      <c r="K382" s="53" t="s">
        <v>1663</v>
      </c>
      <c r="L382" t="s">
        <v>1664</v>
      </c>
      <c r="M382" s="54" t="s">
        <v>872</v>
      </c>
    </row>
    <row r="383" spans="11:13" x14ac:dyDescent="0.25">
      <c r="K383" s="53" t="s">
        <v>1665</v>
      </c>
      <c r="L383" t="s">
        <v>1666</v>
      </c>
      <c r="M383" s="54" t="s">
        <v>872</v>
      </c>
    </row>
    <row r="384" spans="11:13" x14ac:dyDescent="0.25">
      <c r="K384" s="53" t="s">
        <v>1667</v>
      </c>
      <c r="L384" t="s">
        <v>1668</v>
      </c>
      <c r="M384" s="54" t="s">
        <v>872</v>
      </c>
    </row>
    <row r="385" spans="11:13" x14ac:dyDescent="0.25">
      <c r="K385" s="53" t="s">
        <v>1669</v>
      </c>
      <c r="L385" t="s">
        <v>1670</v>
      </c>
      <c r="M385" s="54" t="s">
        <v>872</v>
      </c>
    </row>
    <row r="386" spans="11:13" x14ac:dyDescent="0.25">
      <c r="K386" s="53" t="s">
        <v>1671</v>
      </c>
      <c r="L386" t="s">
        <v>1672</v>
      </c>
      <c r="M386" s="54" t="s">
        <v>872</v>
      </c>
    </row>
    <row r="387" spans="11:13" x14ac:dyDescent="0.25">
      <c r="K387" s="53" t="s">
        <v>1673</v>
      </c>
      <c r="L387" t="s">
        <v>1674</v>
      </c>
      <c r="M387" s="54" t="s">
        <v>872</v>
      </c>
    </row>
    <row r="388" spans="11:13" x14ac:dyDescent="0.25">
      <c r="K388" s="53" t="s">
        <v>1675</v>
      </c>
      <c r="L388" t="s">
        <v>1676</v>
      </c>
      <c r="M388" s="54" t="s">
        <v>872</v>
      </c>
    </row>
    <row r="389" spans="11:13" x14ac:dyDescent="0.25">
      <c r="K389" s="53" t="s">
        <v>1677</v>
      </c>
      <c r="L389" t="s">
        <v>1678</v>
      </c>
      <c r="M389" s="54" t="s">
        <v>872</v>
      </c>
    </row>
    <row r="390" spans="11:13" x14ac:dyDescent="0.25">
      <c r="K390" s="53" t="s">
        <v>1679</v>
      </c>
      <c r="L390" t="s">
        <v>1680</v>
      </c>
      <c r="M390" s="54" t="s">
        <v>872</v>
      </c>
    </row>
    <row r="391" spans="11:13" x14ac:dyDescent="0.25">
      <c r="K391" s="53" t="s">
        <v>1681</v>
      </c>
      <c r="L391" t="s">
        <v>1682</v>
      </c>
      <c r="M391" s="54" t="s">
        <v>872</v>
      </c>
    </row>
    <row r="392" spans="11:13" x14ac:dyDescent="0.25">
      <c r="K392" s="53" t="s">
        <v>1683</v>
      </c>
      <c r="L392" t="s">
        <v>1684</v>
      </c>
      <c r="M392" s="54" t="s">
        <v>872</v>
      </c>
    </row>
    <row r="393" spans="11:13" x14ac:dyDescent="0.25">
      <c r="K393" s="53" t="s">
        <v>1685</v>
      </c>
      <c r="L393" t="s">
        <v>1686</v>
      </c>
      <c r="M393" s="54" t="s">
        <v>872</v>
      </c>
    </row>
    <row r="394" spans="11:13" x14ac:dyDescent="0.25">
      <c r="K394" s="53" t="s">
        <v>1687</v>
      </c>
      <c r="L394" t="s">
        <v>1688</v>
      </c>
      <c r="M394" s="54" t="s">
        <v>872</v>
      </c>
    </row>
    <row r="395" spans="11:13" x14ac:dyDescent="0.25">
      <c r="K395" s="53" t="s">
        <v>1689</v>
      </c>
      <c r="L395" t="s">
        <v>1690</v>
      </c>
      <c r="M395" s="54" t="s">
        <v>872</v>
      </c>
    </row>
    <row r="396" spans="11:13" x14ac:dyDescent="0.25">
      <c r="K396" s="53" t="s">
        <v>1691</v>
      </c>
      <c r="L396" t="s">
        <v>1692</v>
      </c>
      <c r="M396" s="54" t="s">
        <v>872</v>
      </c>
    </row>
    <row r="397" spans="11:13" x14ac:dyDescent="0.25">
      <c r="K397" s="53" t="s">
        <v>1693</v>
      </c>
      <c r="L397" t="s">
        <v>1694</v>
      </c>
      <c r="M397" s="54" t="s">
        <v>872</v>
      </c>
    </row>
    <row r="398" spans="11:13" x14ac:dyDescent="0.25">
      <c r="K398" s="53" t="s">
        <v>1695</v>
      </c>
      <c r="L398" t="s">
        <v>1696</v>
      </c>
      <c r="M398" s="54" t="s">
        <v>872</v>
      </c>
    </row>
    <row r="399" spans="11:13" x14ac:dyDescent="0.25">
      <c r="K399" s="53" t="s">
        <v>1697</v>
      </c>
      <c r="L399" t="s">
        <v>1698</v>
      </c>
      <c r="M399" s="54" t="s">
        <v>872</v>
      </c>
    </row>
    <row r="400" spans="11:13" x14ac:dyDescent="0.25">
      <c r="K400" s="53" t="s">
        <v>1699</v>
      </c>
      <c r="L400" t="s">
        <v>1700</v>
      </c>
      <c r="M400" s="54" t="s">
        <v>872</v>
      </c>
    </row>
    <row r="401" spans="11:13" x14ac:dyDescent="0.25">
      <c r="K401" s="53" t="s">
        <v>1701</v>
      </c>
      <c r="L401" t="s">
        <v>1702</v>
      </c>
      <c r="M401" s="54" t="s">
        <v>872</v>
      </c>
    </row>
    <row r="402" spans="11:13" x14ac:dyDescent="0.25">
      <c r="K402" s="53" t="s">
        <v>1703</v>
      </c>
      <c r="L402" t="s">
        <v>1704</v>
      </c>
      <c r="M402" s="54" t="s">
        <v>872</v>
      </c>
    </row>
    <row r="403" spans="11:13" x14ac:dyDescent="0.25">
      <c r="K403" s="53" t="s">
        <v>1705</v>
      </c>
      <c r="L403" t="s">
        <v>1706</v>
      </c>
      <c r="M403" s="54" t="s">
        <v>872</v>
      </c>
    </row>
    <row r="404" spans="11:13" x14ac:dyDescent="0.25">
      <c r="K404" s="53" t="s">
        <v>1707</v>
      </c>
      <c r="L404" t="s">
        <v>1708</v>
      </c>
      <c r="M404" s="54">
        <v>3.4100868786444394E-6</v>
      </c>
    </row>
    <row r="405" spans="11:13" x14ac:dyDescent="0.25">
      <c r="K405" s="53" t="s">
        <v>1709</v>
      </c>
      <c r="L405" t="s">
        <v>1710</v>
      </c>
      <c r="M405" s="54" t="s">
        <v>872</v>
      </c>
    </row>
    <row r="406" spans="11:13" x14ac:dyDescent="0.25">
      <c r="K406" s="53" t="s">
        <v>1711</v>
      </c>
      <c r="L406" t="s">
        <v>1712</v>
      </c>
      <c r="M406" s="54" t="s">
        <v>872</v>
      </c>
    </row>
    <row r="407" spans="11:13" x14ac:dyDescent="0.25">
      <c r="K407" s="53" t="s">
        <v>1713</v>
      </c>
      <c r="L407" t="s">
        <v>1714</v>
      </c>
      <c r="M407" s="54" t="s">
        <v>872</v>
      </c>
    </row>
    <row r="408" spans="11:13" x14ac:dyDescent="0.25">
      <c r="K408" s="53" t="s">
        <v>1715</v>
      </c>
      <c r="L408" t="s">
        <v>1716</v>
      </c>
      <c r="M408" s="54" t="s">
        <v>872</v>
      </c>
    </row>
    <row r="409" spans="11:13" x14ac:dyDescent="0.25">
      <c r="K409" s="53" t="s">
        <v>1717</v>
      </c>
      <c r="L409" t="s">
        <v>1718</v>
      </c>
      <c r="M409" s="54" t="s">
        <v>872</v>
      </c>
    </row>
    <row r="410" spans="11:13" x14ac:dyDescent="0.25">
      <c r="K410" s="53" t="s">
        <v>1719</v>
      </c>
      <c r="L410" t="s">
        <v>1720</v>
      </c>
      <c r="M410" s="54" t="s">
        <v>872</v>
      </c>
    </row>
    <row r="411" spans="11:13" x14ac:dyDescent="0.25">
      <c r="K411" s="53" t="s">
        <v>1721</v>
      </c>
      <c r="L411" t="s">
        <v>1722</v>
      </c>
      <c r="M411" s="54">
        <v>1.1757099931878316E-6</v>
      </c>
    </row>
    <row r="412" spans="11:13" x14ac:dyDescent="0.25">
      <c r="K412" s="53" t="s">
        <v>1723</v>
      </c>
      <c r="L412" t="s">
        <v>1724</v>
      </c>
      <c r="M412" s="54" t="s">
        <v>872</v>
      </c>
    </row>
    <row r="413" spans="11:13" x14ac:dyDescent="0.25">
      <c r="K413" s="53" t="s">
        <v>1725</v>
      </c>
      <c r="L413" t="s">
        <v>1726</v>
      </c>
      <c r="M413" s="54">
        <v>1.2913536284104577E-6</v>
      </c>
    </row>
    <row r="414" spans="11:13" x14ac:dyDescent="0.25">
      <c r="K414" s="53" t="s">
        <v>1727</v>
      </c>
      <c r="L414" t="s">
        <v>1728</v>
      </c>
      <c r="M414" s="54">
        <v>1.3849511938079662E-5</v>
      </c>
    </row>
    <row r="415" spans="11:13" x14ac:dyDescent="0.25">
      <c r="K415" s="53" t="s">
        <v>1729</v>
      </c>
      <c r="L415" t="s">
        <v>1730</v>
      </c>
      <c r="M415" s="54" t="s">
        <v>872</v>
      </c>
    </row>
    <row r="416" spans="11:13" x14ac:dyDescent="0.25">
      <c r="K416" s="53" t="s">
        <v>1731</v>
      </c>
      <c r="L416" t="s">
        <v>1732</v>
      </c>
      <c r="M416" s="54" t="s">
        <v>872</v>
      </c>
    </row>
    <row r="417" spans="11:13" x14ac:dyDescent="0.25">
      <c r="K417" s="53" t="s">
        <v>1733</v>
      </c>
      <c r="L417" t="s">
        <v>1734</v>
      </c>
      <c r="M417" s="54" t="s">
        <v>872</v>
      </c>
    </row>
    <row r="418" spans="11:13" x14ac:dyDescent="0.25">
      <c r="K418" s="53" t="s">
        <v>1735</v>
      </c>
      <c r="L418" t="s">
        <v>1736</v>
      </c>
      <c r="M418" s="54" t="s">
        <v>872</v>
      </c>
    </row>
    <row r="419" spans="11:13" x14ac:dyDescent="0.25">
      <c r="K419" s="53" t="s">
        <v>1737</v>
      </c>
      <c r="L419" t="s">
        <v>1738</v>
      </c>
      <c r="M419" s="54" t="s">
        <v>872</v>
      </c>
    </row>
    <row r="420" spans="11:13" x14ac:dyDescent="0.25">
      <c r="K420" s="53" t="s">
        <v>1739</v>
      </c>
      <c r="L420" t="s">
        <v>1740</v>
      </c>
      <c r="M420" s="54" t="s">
        <v>872</v>
      </c>
    </row>
    <row r="421" spans="11:13" x14ac:dyDescent="0.25">
      <c r="K421" s="53" t="s">
        <v>1741</v>
      </c>
      <c r="L421" t="s">
        <v>1742</v>
      </c>
      <c r="M421" s="54" t="s">
        <v>872</v>
      </c>
    </row>
    <row r="422" spans="11:13" x14ac:dyDescent="0.25">
      <c r="K422" s="53" t="s">
        <v>1743</v>
      </c>
      <c r="L422" t="s">
        <v>1744</v>
      </c>
      <c r="M422" s="54" t="s">
        <v>872</v>
      </c>
    </row>
    <row r="423" spans="11:13" x14ac:dyDescent="0.25">
      <c r="K423" s="53" t="s">
        <v>1745</v>
      </c>
      <c r="L423" t="s">
        <v>1746</v>
      </c>
      <c r="M423" s="54" t="s">
        <v>872</v>
      </c>
    </row>
    <row r="424" spans="11:13" x14ac:dyDescent="0.25">
      <c r="K424" s="53" t="s">
        <v>1747</v>
      </c>
      <c r="L424" t="s">
        <v>1748</v>
      </c>
      <c r="M424" s="54" t="s">
        <v>872</v>
      </c>
    </row>
    <row r="425" spans="11:13" x14ac:dyDescent="0.25">
      <c r="K425" s="53" t="s">
        <v>1749</v>
      </c>
      <c r="L425" t="s">
        <v>1750</v>
      </c>
      <c r="M425" s="54" t="s">
        <v>872</v>
      </c>
    </row>
    <row r="426" spans="11:13" x14ac:dyDescent="0.25">
      <c r="K426" s="53" t="s">
        <v>1751</v>
      </c>
      <c r="L426" t="s">
        <v>1752</v>
      </c>
      <c r="M426" s="54" t="s">
        <v>872</v>
      </c>
    </row>
    <row r="427" spans="11:13" x14ac:dyDescent="0.25">
      <c r="K427" s="53" t="s">
        <v>1753</v>
      </c>
      <c r="L427" t="s">
        <v>1754</v>
      </c>
      <c r="M427" s="54" t="s">
        <v>872</v>
      </c>
    </row>
    <row r="428" spans="11:13" x14ac:dyDescent="0.25">
      <c r="K428" s="53" t="s">
        <v>1755</v>
      </c>
      <c r="L428" t="s">
        <v>1756</v>
      </c>
      <c r="M428" s="54" t="s">
        <v>872</v>
      </c>
    </row>
    <row r="429" spans="11:13" x14ac:dyDescent="0.25">
      <c r="K429" s="53" t="s">
        <v>1757</v>
      </c>
      <c r="L429" t="s">
        <v>1758</v>
      </c>
      <c r="M429" s="54" t="s">
        <v>872</v>
      </c>
    </row>
    <row r="430" spans="11:13" x14ac:dyDescent="0.25">
      <c r="K430" s="53" t="s">
        <v>1759</v>
      </c>
      <c r="L430" t="s">
        <v>1760</v>
      </c>
      <c r="M430" s="54" t="s">
        <v>872</v>
      </c>
    </row>
    <row r="431" spans="11:13" x14ac:dyDescent="0.25">
      <c r="K431" s="53" t="s">
        <v>1761</v>
      </c>
      <c r="L431" t="s">
        <v>1762</v>
      </c>
      <c r="M431" s="54" t="s">
        <v>872</v>
      </c>
    </row>
    <row r="432" spans="11:13" x14ac:dyDescent="0.25">
      <c r="K432" s="53" t="s">
        <v>1763</v>
      </c>
      <c r="L432" t="s">
        <v>1764</v>
      </c>
      <c r="M432" s="54" t="s">
        <v>872</v>
      </c>
    </row>
    <row r="433" spans="11:13" x14ac:dyDescent="0.25">
      <c r="K433" s="53" t="s">
        <v>1765</v>
      </c>
      <c r="L433" t="s">
        <v>1766</v>
      </c>
      <c r="M433" s="54" t="s">
        <v>872</v>
      </c>
    </row>
    <row r="434" spans="11:13" x14ac:dyDescent="0.25">
      <c r="K434" s="53" t="s">
        <v>1767</v>
      </c>
      <c r="L434" t="s">
        <v>1768</v>
      </c>
      <c r="M434" s="54" t="s">
        <v>872</v>
      </c>
    </row>
    <row r="435" spans="11:13" x14ac:dyDescent="0.25">
      <c r="K435" s="53" t="s">
        <v>1769</v>
      </c>
      <c r="L435" t="s">
        <v>1770</v>
      </c>
      <c r="M435" s="54">
        <v>5.5165563701695944E-6</v>
      </c>
    </row>
    <row r="436" spans="11:13" x14ac:dyDescent="0.25">
      <c r="K436" s="53" t="s">
        <v>1771</v>
      </c>
      <c r="L436" t="s">
        <v>1772</v>
      </c>
      <c r="M436" s="54" t="s">
        <v>872</v>
      </c>
    </row>
    <row r="437" spans="11:13" x14ac:dyDescent="0.25">
      <c r="K437" s="53" t="s">
        <v>1773</v>
      </c>
      <c r="L437" t="s">
        <v>1774</v>
      </c>
      <c r="M437" s="54" t="s">
        <v>872</v>
      </c>
    </row>
    <row r="438" spans="11:13" x14ac:dyDescent="0.25">
      <c r="K438" s="53" t="s">
        <v>1775</v>
      </c>
      <c r="L438" t="s">
        <v>1776</v>
      </c>
      <c r="M438" s="54" t="s">
        <v>872</v>
      </c>
    </row>
    <row r="439" spans="11:13" x14ac:dyDescent="0.25">
      <c r="K439" s="53" t="s">
        <v>1777</v>
      </c>
      <c r="L439" t="s">
        <v>1778</v>
      </c>
      <c r="M439" s="54" t="s">
        <v>872</v>
      </c>
    </row>
    <row r="440" spans="11:13" x14ac:dyDescent="0.25">
      <c r="K440" s="53" t="s">
        <v>1779</v>
      </c>
      <c r="L440" t="s">
        <v>1780</v>
      </c>
      <c r="M440" s="54" t="s">
        <v>872</v>
      </c>
    </row>
    <row r="441" spans="11:13" x14ac:dyDescent="0.25">
      <c r="K441" s="53" t="s">
        <v>1781</v>
      </c>
      <c r="L441" t="s">
        <v>1782</v>
      </c>
      <c r="M441" s="54" t="s">
        <v>872</v>
      </c>
    </row>
    <row r="442" spans="11:13" x14ac:dyDescent="0.25">
      <c r="K442" s="53" t="s">
        <v>1783</v>
      </c>
      <c r="L442" t="s">
        <v>1784</v>
      </c>
      <c r="M442" s="54" t="s">
        <v>872</v>
      </c>
    </row>
    <row r="443" spans="11:13" x14ac:dyDescent="0.25">
      <c r="K443" s="53" t="s">
        <v>1785</v>
      </c>
      <c r="L443" t="s">
        <v>1786</v>
      </c>
      <c r="M443" s="54" t="s">
        <v>872</v>
      </c>
    </row>
    <row r="444" spans="11:13" x14ac:dyDescent="0.25">
      <c r="K444" s="53" t="s">
        <v>1787</v>
      </c>
      <c r="L444" t="s">
        <v>1788</v>
      </c>
      <c r="M444" s="54" t="s">
        <v>872</v>
      </c>
    </row>
    <row r="445" spans="11:13" x14ac:dyDescent="0.25">
      <c r="K445" s="53" t="s">
        <v>1789</v>
      </c>
      <c r="L445" t="s">
        <v>1790</v>
      </c>
      <c r="M445" s="54" t="s">
        <v>872</v>
      </c>
    </row>
    <row r="446" spans="11:13" x14ac:dyDescent="0.25">
      <c r="K446" s="53" t="s">
        <v>1791</v>
      </c>
      <c r="L446" t="s">
        <v>1792</v>
      </c>
      <c r="M446" s="54" t="s">
        <v>872</v>
      </c>
    </row>
    <row r="447" spans="11:13" x14ac:dyDescent="0.25">
      <c r="K447" s="53" t="s">
        <v>1793</v>
      </c>
      <c r="L447" t="s">
        <v>1794</v>
      </c>
      <c r="M447" s="54" t="s">
        <v>872</v>
      </c>
    </row>
    <row r="448" spans="11:13" x14ac:dyDescent="0.25">
      <c r="K448" s="53" t="s">
        <v>1795</v>
      </c>
      <c r="L448" t="s">
        <v>1796</v>
      </c>
      <c r="M448" s="54" t="s">
        <v>872</v>
      </c>
    </row>
    <row r="449" spans="11:13" x14ac:dyDescent="0.25">
      <c r="K449" s="53" t="s">
        <v>1797</v>
      </c>
      <c r="L449" t="s">
        <v>1798</v>
      </c>
      <c r="M449" s="54" t="s">
        <v>872</v>
      </c>
    </row>
    <row r="450" spans="11:13" x14ac:dyDescent="0.25">
      <c r="K450" s="53" t="s">
        <v>1799</v>
      </c>
      <c r="L450" t="s">
        <v>1800</v>
      </c>
      <c r="M450" s="54" t="s">
        <v>872</v>
      </c>
    </row>
    <row r="451" spans="11:13" x14ac:dyDescent="0.25">
      <c r="K451" s="53" t="s">
        <v>1801</v>
      </c>
      <c r="L451" t="s">
        <v>1802</v>
      </c>
      <c r="M451" s="54" t="s">
        <v>872</v>
      </c>
    </row>
    <row r="452" spans="11:13" x14ac:dyDescent="0.25">
      <c r="K452" s="53" t="s">
        <v>1803</v>
      </c>
      <c r="L452" t="s">
        <v>1804</v>
      </c>
      <c r="M452" s="54" t="s">
        <v>872</v>
      </c>
    </row>
    <row r="453" spans="11:13" x14ac:dyDescent="0.25">
      <c r="K453" s="53" t="s">
        <v>1805</v>
      </c>
      <c r="L453" t="s">
        <v>1806</v>
      </c>
      <c r="M453" s="54" t="s">
        <v>872</v>
      </c>
    </row>
    <row r="454" spans="11:13" x14ac:dyDescent="0.25">
      <c r="K454" s="53" t="s">
        <v>1807</v>
      </c>
      <c r="L454" t="s">
        <v>1808</v>
      </c>
      <c r="M454" s="54" t="s">
        <v>872</v>
      </c>
    </row>
    <row r="455" spans="11:13" x14ac:dyDescent="0.25">
      <c r="K455" s="53" t="s">
        <v>1809</v>
      </c>
      <c r="L455" t="s">
        <v>1810</v>
      </c>
      <c r="M455" s="54" t="s">
        <v>872</v>
      </c>
    </row>
    <row r="456" spans="11:13" x14ac:dyDescent="0.25">
      <c r="K456" s="53" t="s">
        <v>1811</v>
      </c>
      <c r="L456" t="s">
        <v>1812</v>
      </c>
      <c r="M456" s="54" t="s">
        <v>872</v>
      </c>
    </row>
    <row r="457" spans="11:13" x14ac:dyDescent="0.25">
      <c r="K457" s="53" t="s">
        <v>1813</v>
      </c>
      <c r="L457" t="s">
        <v>1814</v>
      </c>
      <c r="M457" s="54" t="s">
        <v>872</v>
      </c>
    </row>
    <row r="458" spans="11:13" x14ac:dyDescent="0.25">
      <c r="K458" s="53" t="s">
        <v>1815</v>
      </c>
      <c r="L458" t="s">
        <v>1816</v>
      </c>
      <c r="M458" s="54" t="s">
        <v>872</v>
      </c>
    </row>
    <row r="459" spans="11:13" x14ac:dyDescent="0.25">
      <c r="K459" s="53" t="s">
        <v>1817</v>
      </c>
      <c r="L459" t="s">
        <v>1818</v>
      </c>
      <c r="M459" s="54" t="s">
        <v>872</v>
      </c>
    </row>
    <row r="460" spans="11:13" x14ac:dyDescent="0.25">
      <c r="K460" s="53" t="s">
        <v>1819</v>
      </c>
      <c r="L460" t="s">
        <v>1820</v>
      </c>
      <c r="M460" s="54" t="s">
        <v>872</v>
      </c>
    </row>
    <row r="461" spans="11:13" x14ac:dyDescent="0.25">
      <c r="K461" s="53" t="s">
        <v>1821</v>
      </c>
      <c r="L461" t="s">
        <v>1822</v>
      </c>
      <c r="M461" s="54" t="s">
        <v>872</v>
      </c>
    </row>
    <row r="462" spans="11:13" x14ac:dyDescent="0.25">
      <c r="K462" s="53" t="s">
        <v>1823</v>
      </c>
      <c r="L462" t="s">
        <v>1824</v>
      </c>
      <c r="M462" s="54" t="s">
        <v>872</v>
      </c>
    </row>
    <row r="463" spans="11:13" x14ac:dyDescent="0.25">
      <c r="K463" s="53" t="s">
        <v>1825</v>
      </c>
      <c r="L463" t="s">
        <v>1826</v>
      </c>
      <c r="M463" s="54" t="s">
        <v>872</v>
      </c>
    </row>
    <row r="464" spans="11:13" x14ac:dyDescent="0.25">
      <c r="K464" s="53" t="s">
        <v>1827</v>
      </c>
      <c r="L464" t="s">
        <v>1828</v>
      </c>
      <c r="M464" s="54" t="s">
        <v>872</v>
      </c>
    </row>
    <row r="465" spans="11:13" x14ac:dyDescent="0.25">
      <c r="K465" s="53" t="s">
        <v>1829</v>
      </c>
      <c r="L465" t="s">
        <v>1830</v>
      </c>
      <c r="M465" s="54" t="s">
        <v>872</v>
      </c>
    </row>
    <row r="466" spans="11:13" x14ac:dyDescent="0.25">
      <c r="K466" s="53" t="s">
        <v>1831</v>
      </c>
      <c r="L466" t="s">
        <v>1832</v>
      </c>
      <c r="M466" s="54">
        <v>1.7068624420675835E-6</v>
      </c>
    </row>
    <row r="467" spans="11:13" x14ac:dyDescent="0.25">
      <c r="K467" s="53" t="s">
        <v>1833</v>
      </c>
      <c r="L467" t="s">
        <v>1834</v>
      </c>
      <c r="M467" s="54" t="s">
        <v>872</v>
      </c>
    </row>
    <row r="468" spans="11:13" x14ac:dyDescent="0.25">
      <c r="K468" s="53" t="s">
        <v>1835</v>
      </c>
      <c r="L468" t="s">
        <v>1836</v>
      </c>
      <c r="M468" s="54" t="s">
        <v>872</v>
      </c>
    </row>
    <row r="469" spans="11:13" x14ac:dyDescent="0.25">
      <c r="K469" s="53" t="s">
        <v>1837</v>
      </c>
      <c r="L469" t="s">
        <v>1838</v>
      </c>
      <c r="M469" s="54" t="s">
        <v>872</v>
      </c>
    </row>
    <row r="470" spans="11:13" x14ac:dyDescent="0.25">
      <c r="K470" s="53" t="s">
        <v>1839</v>
      </c>
      <c r="L470" t="s">
        <v>1840</v>
      </c>
      <c r="M470" s="54" t="s">
        <v>872</v>
      </c>
    </row>
    <row r="471" spans="11:13" x14ac:dyDescent="0.25">
      <c r="K471" s="53" t="s">
        <v>1841</v>
      </c>
      <c r="L471" t="s">
        <v>1842</v>
      </c>
      <c r="M471" s="54" t="s">
        <v>872</v>
      </c>
    </row>
    <row r="472" spans="11:13" x14ac:dyDescent="0.25">
      <c r="K472" s="53" t="s">
        <v>1843</v>
      </c>
      <c r="L472" t="s">
        <v>1844</v>
      </c>
      <c r="M472" s="54" t="s">
        <v>872</v>
      </c>
    </row>
    <row r="473" spans="11:13" x14ac:dyDescent="0.25">
      <c r="K473" s="53" t="s">
        <v>1845</v>
      </c>
      <c r="L473" t="s">
        <v>1846</v>
      </c>
      <c r="M473" s="54" t="s">
        <v>872</v>
      </c>
    </row>
    <row r="474" spans="11:13" x14ac:dyDescent="0.25">
      <c r="K474" s="53" t="s">
        <v>1847</v>
      </c>
      <c r="L474" t="s">
        <v>1848</v>
      </c>
      <c r="M474" s="54" t="s">
        <v>872</v>
      </c>
    </row>
    <row r="475" spans="11:13" x14ac:dyDescent="0.25">
      <c r="K475" s="53" t="s">
        <v>1849</v>
      </c>
      <c r="L475" t="s">
        <v>1850</v>
      </c>
      <c r="M475" s="54" t="s">
        <v>872</v>
      </c>
    </row>
    <row r="476" spans="11:13" x14ac:dyDescent="0.25">
      <c r="K476" s="53" t="s">
        <v>1851</v>
      </c>
      <c r="L476" t="s">
        <v>1852</v>
      </c>
      <c r="M476" s="54" t="s">
        <v>872</v>
      </c>
    </row>
    <row r="477" spans="11:13" x14ac:dyDescent="0.25">
      <c r="K477" s="53" t="s">
        <v>1853</v>
      </c>
      <c r="L477" t="s">
        <v>1854</v>
      </c>
      <c r="M477" s="54" t="s">
        <v>872</v>
      </c>
    </row>
    <row r="478" spans="11:13" x14ac:dyDescent="0.25">
      <c r="K478" s="53" t="s">
        <v>1855</v>
      </c>
      <c r="L478" t="s">
        <v>1856</v>
      </c>
      <c r="M478" s="54" t="s">
        <v>872</v>
      </c>
    </row>
    <row r="479" spans="11:13" x14ac:dyDescent="0.25">
      <c r="K479" s="53" t="s">
        <v>1857</v>
      </c>
      <c r="L479" t="s">
        <v>1858</v>
      </c>
      <c r="M479" s="54" t="s">
        <v>872</v>
      </c>
    </row>
    <row r="480" spans="11:13" x14ac:dyDescent="0.25">
      <c r="K480" s="53" t="s">
        <v>1859</v>
      </c>
      <c r="L480" t="s">
        <v>1860</v>
      </c>
      <c r="M480" s="54" t="s">
        <v>872</v>
      </c>
    </row>
    <row r="481" spans="11:13" x14ac:dyDescent="0.25">
      <c r="K481" s="53" t="s">
        <v>1861</v>
      </c>
      <c r="L481" t="s">
        <v>1862</v>
      </c>
      <c r="M481" s="54" t="s">
        <v>872</v>
      </c>
    </row>
    <row r="482" spans="11:13" x14ac:dyDescent="0.25">
      <c r="K482" s="53" t="s">
        <v>1863</v>
      </c>
      <c r="L482" t="s">
        <v>1864</v>
      </c>
      <c r="M482" s="54" t="s">
        <v>872</v>
      </c>
    </row>
    <row r="483" spans="11:13" x14ac:dyDescent="0.25">
      <c r="K483" s="53" t="s">
        <v>1865</v>
      </c>
      <c r="L483" t="s">
        <v>1866</v>
      </c>
      <c r="M483" s="54" t="s">
        <v>872</v>
      </c>
    </row>
    <row r="484" spans="11:13" x14ac:dyDescent="0.25">
      <c r="K484" s="53" t="s">
        <v>1867</v>
      </c>
      <c r="L484" t="s">
        <v>1868</v>
      </c>
      <c r="M484" s="54" t="s">
        <v>872</v>
      </c>
    </row>
    <row r="485" spans="11:13" x14ac:dyDescent="0.25">
      <c r="K485" s="53" t="s">
        <v>1869</v>
      </c>
      <c r="L485" t="s">
        <v>1870</v>
      </c>
      <c r="M485" s="54" t="s">
        <v>872</v>
      </c>
    </row>
    <row r="486" spans="11:13" x14ac:dyDescent="0.25">
      <c r="K486" s="53" t="s">
        <v>265</v>
      </c>
      <c r="L486" t="s">
        <v>1871</v>
      </c>
      <c r="M486" s="54" t="s">
        <v>872</v>
      </c>
    </row>
    <row r="487" spans="11:13" x14ac:dyDescent="0.25">
      <c r="K487" s="53" t="s">
        <v>1872</v>
      </c>
      <c r="L487" t="s">
        <v>1873</v>
      </c>
      <c r="M487" s="54" t="s">
        <v>872</v>
      </c>
    </row>
    <row r="488" spans="11:13" x14ac:dyDescent="0.25">
      <c r="K488" s="53" t="s">
        <v>1874</v>
      </c>
      <c r="L488" t="s">
        <v>1875</v>
      </c>
      <c r="M488" s="54" t="s">
        <v>872</v>
      </c>
    </row>
    <row r="489" spans="11:13" x14ac:dyDescent="0.25">
      <c r="K489" s="53" t="s">
        <v>1876</v>
      </c>
      <c r="L489" t="s">
        <v>1877</v>
      </c>
      <c r="M489" s="54" t="s">
        <v>872</v>
      </c>
    </row>
    <row r="490" spans="11:13" x14ac:dyDescent="0.25">
      <c r="K490" s="53" t="s">
        <v>1878</v>
      </c>
      <c r="L490" t="s">
        <v>1879</v>
      </c>
      <c r="M490" s="54" t="s">
        <v>872</v>
      </c>
    </row>
    <row r="491" spans="11:13" x14ac:dyDescent="0.25">
      <c r="K491" s="53" t="s">
        <v>1880</v>
      </c>
      <c r="L491" t="s">
        <v>1881</v>
      </c>
      <c r="M491" s="54" t="s">
        <v>872</v>
      </c>
    </row>
    <row r="492" spans="11:13" x14ac:dyDescent="0.25">
      <c r="K492" s="53" t="s">
        <v>1882</v>
      </c>
      <c r="L492" t="s">
        <v>1883</v>
      </c>
      <c r="M492" s="54" t="s">
        <v>872</v>
      </c>
    </row>
    <row r="493" spans="11:13" x14ac:dyDescent="0.25">
      <c r="K493" s="53" t="s">
        <v>1884</v>
      </c>
      <c r="L493" t="s">
        <v>1885</v>
      </c>
      <c r="M493" s="54">
        <v>2.5386849020535643E-6</v>
      </c>
    </row>
    <row r="494" spans="11:13" x14ac:dyDescent="0.25">
      <c r="K494" s="53" t="s">
        <v>1886</v>
      </c>
      <c r="L494" t="s">
        <v>1887</v>
      </c>
      <c r="M494" s="54" t="s">
        <v>872</v>
      </c>
    </row>
    <row r="495" spans="11:13" x14ac:dyDescent="0.25">
      <c r="K495" s="53" t="s">
        <v>1888</v>
      </c>
      <c r="L495" t="s">
        <v>1889</v>
      </c>
      <c r="M495" s="54" t="s">
        <v>872</v>
      </c>
    </row>
    <row r="496" spans="11:13" x14ac:dyDescent="0.25">
      <c r="K496" s="53" t="s">
        <v>1890</v>
      </c>
      <c r="L496" t="s">
        <v>1891</v>
      </c>
      <c r="M496" s="54" t="s">
        <v>872</v>
      </c>
    </row>
    <row r="497" spans="11:13" x14ac:dyDescent="0.25">
      <c r="K497" s="53" t="s">
        <v>1892</v>
      </c>
      <c r="L497" t="s">
        <v>1893</v>
      </c>
      <c r="M497" s="54" t="s">
        <v>872</v>
      </c>
    </row>
    <row r="498" spans="11:13" x14ac:dyDescent="0.25">
      <c r="K498" s="53" t="s">
        <v>1894</v>
      </c>
      <c r="L498" t="s">
        <v>1895</v>
      </c>
      <c r="M498" s="54" t="s">
        <v>872</v>
      </c>
    </row>
    <row r="499" spans="11:13" x14ac:dyDescent="0.25">
      <c r="K499" s="53" t="s">
        <v>1896</v>
      </c>
      <c r="L499" t="s">
        <v>1897</v>
      </c>
      <c r="M499" s="54" t="s">
        <v>872</v>
      </c>
    </row>
    <row r="500" spans="11:13" x14ac:dyDescent="0.25">
      <c r="K500" s="53" t="s">
        <v>1898</v>
      </c>
      <c r="L500" t="s">
        <v>1899</v>
      </c>
      <c r="M500" s="54" t="s">
        <v>872</v>
      </c>
    </row>
    <row r="501" spans="11:13" x14ac:dyDescent="0.25">
      <c r="K501" s="53" t="s">
        <v>1900</v>
      </c>
      <c r="L501" t="s">
        <v>1901</v>
      </c>
      <c r="M501" s="54" t="s">
        <v>872</v>
      </c>
    </row>
    <row r="502" spans="11:13" x14ac:dyDescent="0.25">
      <c r="K502" s="53" t="s">
        <v>1902</v>
      </c>
      <c r="L502" t="s">
        <v>1903</v>
      </c>
      <c r="M502" s="54" t="s">
        <v>872</v>
      </c>
    </row>
    <row r="503" spans="11:13" x14ac:dyDescent="0.25">
      <c r="K503" s="53" t="s">
        <v>1904</v>
      </c>
      <c r="L503" t="s">
        <v>1905</v>
      </c>
      <c r="M503" s="54" t="s">
        <v>872</v>
      </c>
    </row>
    <row r="504" spans="11:13" x14ac:dyDescent="0.25">
      <c r="K504" s="53" t="s">
        <v>1906</v>
      </c>
      <c r="L504" t="s">
        <v>1907</v>
      </c>
      <c r="M504" s="54" t="s">
        <v>872</v>
      </c>
    </row>
    <row r="505" spans="11:13" x14ac:dyDescent="0.25">
      <c r="K505" s="53" t="s">
        <v>1908</v>
      </c>
      <c r="L505" t="s">
        <v>1909</v>
      </c>
      <c r="M505" s="54" t="s">
        <v>872</v>
      </c>
    </row>
    <row r="506" spans="11:13" x14ac:dyDescent="0.25">
      <c r="K506" s="53" t="s">
        <v>1910</v>
      </c>
      <c r="L506" t="s">
        <v>1911</v>
      </c>
      <c r="M506" s="54" t="s">
        <v>872</v>
      </c>
    </row>
    <row r="507" spans="11:13" x14ac:dyDescent="0.25">
      <c r="K507" s="53" t="s">
        <v>1912</v>
      </c>
      <c r="L507" t="s">
        <v>1913</v>
      </c>
      <c r="M507" s="54" t="s">
        <v>872</v>
      </c>
    </row>
    <row r="508" spans="11:13" x14ac:dyDescent="0.25">
      <c r="K508" s="53" t="s">
        <v>1914</v>
      </c>
      <c r="L508" t="s">
        <v>1915</v>
      </c>
      <c r="M508" s="54" t="s">
        <v>872</v>
      </c>
    </row>
    <row r="509" spans="11:13" x14ac:dyDescent="0.25">
      <c r="K509" s="53" t="s">
        <v>1916</v>
      </c>
      <c r="L509" t="s">
        <v>1917</v>
      </c>
      <c r="M509" s="54" t="s">
        <v>872</v>
      </c>
    </row>
    <row r="510" spans="11:13" x14ac:dyDescent="0.25">
      <c r="K510" s="53" t="s">
        <v>1918</v>
      </c>
      <c r="L510" t="s">
        <v>1919</v>
      </c>
      <c r="M510" s="54" t="s">
        <v>872</v>
      </c>
    </row>
    <row r="511" spans="11:13" x14ac:dyDescent="0.25">
      <c r="K511" s="53" t="s">
        <v>1920</v>
      </c>
      <c r="L511" t="s">
        <v>1921</v>
      </c>
      <c r="M511" s="54" t="s">
        <v>872</v>
      </c>
    </row>
    <row r="512" spans="11:13" x14ac:dyDescent="0.25">
      <c r="K512" s="53" t="s">
        <v>1922</v>
      </c>
      <c r="L512" t="s">
        <v>1923</v>
      </c>
      <c r="M512" s="54" t="s">
        <v>872</v>
      </c>
    </row>
    <row r="513" spans="11:13" x14ac:dyDescent="0.25">
      <c r="K513" s="53" t="s">
        <v>1924</v>
      </c>
      <c r="L513" t="s">
        <v>1925</v>
      </c>
      <c r="M513" s="54">
        <v>4.1091622936648449E-5</v>
      </c>
    </row>
    <row r="514" spans="11:13" x14ac:dyDescent="0.25">
      <c r="K514" s="53" t="s">
        <v>1926</v>
      </c>
      <c r="L514" t="s">
        <v>1927</v>
      </c>
      <c r="M514" s="54" t="s">
        <v>872</v>
      </c>
    </row>
    <row r="515" spans="11:13" x14ac:dyDescent="0.25">
      <c r="K515" s="53" t="s">
        <v>1928</v>
      </c>
      <c r="L515" t="s">
        <v>1929</v>
      </c>
      <c r="M515" s="54" t="s">
        <v>872</v>
      </c>
    </row>
    <row r="516" spans="11:13" x14ac:dyDescent="0.25">
      <c r="K516" s="53" t="s">
        <v>1930</v>
      </c>
      <c r="L516" t="s">
        <v>1931</v>
      </c>
      <c r="M516" s="54" t="s">
        <v>872</v>
      </c>
    </row>
    <row r="517" spans="11:13" x14ac:dyDescent="0.25">
      <c r="K517" s="53" t="s">
        <v>1932</v>
      </c>
      <c r="L517" t="s">
        <v>1933</v>
      </c>
      <c r="M517" s="54" t="s">
        <v>872</v>
      </c>
    </row>
    <row r="518" spans="11:13" x14ac:dyDescent="0.25">
      <c r="K518" s="53" t="s">
        <v>1934</v>
      </c>
      <c r="L518" t="s">
        <v>1935</v>
      </c>
      <c r="M518" s="54" t="s">
        <v>872</v>
      </c>
    </row>
    <row r="519" spans="11:13" x14ac:dyDescent="0.25">
      <c r="K519" s="53" t="s">
        <v>1936</v>
      </c>
      <c r="L519" t="s">
        <v>1937</v>
      </c>
      <c r="M519" s="54" t="s">
        <v>872</v>
      </c>
    </row>
    <row r="520" spans="11:13" x14ac:dyDescent="0.25">
      <c r="K520" s="53" t="s">
        <v>1938</v>
      </c>
      <c r="L520" t="s">
        <v>1939</v>
      </c>
      <c r="M520" s="54" t="s">
        <v>872</v>
      </c>
    </row>
    <row r="521" spans="11:13" x14ac:dyDescent="0.25">
      <c r="K521" s="53" t="s">
        <v>1940</v>
      </c>
      <c r="L521" t="s">
        <v>1941</v>
      </c>
      <c r="M521" s="54" t="s">
        <v>872</v>
      </c>
    </row>
    <row r="522" spans="11:13" x14ac:dyDescent="0.25">
      <c r="K522" s="53" t="s">
        <v>1942</v>
      </c>
      <c r="L522" t="s">
        <v>1943</v>
      </c>
      <c r="M522" s="54" t="s">
        <v>872</v>
      </c>
    </row>
    <row r="523" spans="11:13" x14ac:dyDescent="0.25">
      <c r="K523" s="53" t="s">
        <v>1944</v>
      </c>
      <c r="L523" t="s">
        <v>1945</v>
      </c>
      <c r="M523" s="54" t="s">
        <v>872</v>
      </c>
    </row>
    <row r="524" spans="11:13" x14ac:dyDescent="0.25">
      <c r="K524" s="53" t="s">
        <v>1946</v>
      </c>
      <c r="L524" t="s">
        <v>1947</v>
      </c>
      <c r="M524" s="54" t="s">
        <v>872</v>
      </c>
    </row>
    <row r="525" spans="11:13" x14ac:dyDescent="0.25">
      <c r="K525" s="53" t="s">
        <v>1948</v>
      </c>
      <c r="L525" t="s">
        <v>1949</v>
      </c>
      <c r="M525" s="54" t="s">
        <v>872</v>
      </c>
    </row>
    <row r="526" spans="11:13" x14ac:dyDescent="0.25">
      <c r="K526" s="53" t="s">
        <v>1950</v>
      </c>
      <c r="L526" t="s">
        <v>1951</v>
      </c>
      <c r="M526" s="54" t="s">
        <v>872</v>
      </c>
    </row>
    <row r="527" spans="11:13" x14ac:dyDescent="0.25">
      <c r="K527" s="53" t="s">
        <v>1952</v>
      </c>
      <c r="L527" t="s">
        <v>1953</v>
      </c>
      <c r="M527" s="54" t="s">
        <v>872</v>
      </c>
    </row>
    <row r="528" spans="11:13" x14ac:dyDescent="0.25">
      <c r="K528" s="53" t="s">
        <v>1954</v>
      </c>
      <c r="L528" t="s">
        <v>1955</v>
      </c>
      <c r="M528" s="54" t="s">
        <v>872</v>
      </c>
    </row>
    <row r="529" spans="11:13" x14ac:dyDescent="0.25">
      <c r="K529" s="53" t="s">
        <v>1956</v>
      </c>
      <c r="L529" t="s">
        <v>1957</v>
      </c>
      <c r="M529" s="54" t="s">
        <v>872</v>
      </c>
    </row>
    <row r="530" spans="11:13" x14ac:dyDescent="0.25">
      <c r="K530" s="53" t="s">
        <v>1958</v>
      </c>
      <c r="L530" t="s">
        <v>1959</v>
      </c>
      <c r="M530" s="54" t="s">
        <v>872</v>
      </c>
    </row>
    <row r="531" spans="11:13" x14ac:dyDescent="0.25">
      <c r="K531" s="53" t="s">
        <v>1960</v>
      </c>
      <c r="L531" t="s">
        <v>1961</v>
      </c>
      <c r="M531" s="54" t="s">
        <v>872</v>
      </c>
    </row>
    <row r="532" spans="11:13" x14ac:dyDescent="0.25">
      <c r="K532" s="53" t="s">
        <v>1962</v>
      </c>
      <c r="L532" t="s">
        <v>1963</v>
      </c>
      <c r="M532" s="54" t="s">
        <v>872</v>
      </c>
    </row>
    <row r="533" spans="11:13" x14ac:dyDescent="0.25">
      <c r="K533" s="53" t="s">
        <v>1964</v>
      </c>
      <c r="L533" t="s">
        <v>1965</v>
      </c>
      <c r="M533" s="54" t="s">
        <v>872</v>
      </c>
    </row>
    <row r="534" spans="11:13" x14ac:dyDescent="0.25">
      <c r="K534" s="53" t="s">
        <v>1966</v>
      </c>
      <c r="L534" t="s">
        <v>1967</v>
      </c>
      <c r="M534" s="54" t="s">
        <v>872</v>
      </c>
    </row>
    <row r="535" spans="11:13" x14ac:dyDescent="0.25">
      <c r="K535" s="53" t="s">
        <v>1968</v>
      </c>
      <c r="L535" t="s">
        <v>1969</v>
      </c>
      <c r="M535" s="54">
        <v>1.4580895901697045E-6</v>
      </c>
    </row>
    <row r="536" spans="11:13" x14ac:dyDescent="0.25">
      <c r="K536" s="53" t="s">
        <v>1970</v>
      </c>
      <c r="L536" t="s">
        <v>1971</v>
      </c>
      <c r="M536" s="54" t="s">
        <v>872</v>
      </c>
    </row>
    <row r="537" spans="11:13" x14ac:dyDescent="0.25">
      <c r="K537" s="53" t="s">
        <v>1972</v>
      </c>
      <c r="L537" t="s">
        <v>1973</v>
      </c>
      <c r="M537" s="54" t="s">
        <v>872</v>
      </c>
    </row>
    <row r="538" spans="11:13" x14ac:dyDescent="0.25">
      <c r="K538" s="53" t="s">
        <v>1974</v>
      </c>
      <c r="L538" t="s">
        <v>1975</v>
      </c>
      <c r="M538" s="54" t="s">
        <v>872</v>
      </c>
    </row>
    <row r="539" spans="11:13" x14ac:dyDescent="0.25">
      <c r="K539" s="53" t="s">
        <v>1976</v>
      </c>
      <c r="L539" t="s">
        <v>1977</v>
      </c>
      <c r="M539" s="54" t="s">
        <v>872</v>
      </c>
    </row>
    <row r="540" spans="11:13" x14ac:dyDescent="0.25">
      <c r="K540" s="53" t="s">
        <v>1978</v>
      </c>
      <c r="L540" t="s">
        <v>1979</v>
      </c>
      <c r="M540" s="54" t="s">
        <v>872</v>
      </c>
    </row>
    <row r="541" spans="11:13" x14ac:dyDescent="0.25">
      <c r="K541" s="53" t="s">
        <v>1980</v>
      </c>
      <c r="L541" t="s">
        <v>1981</v>
      </c>
      <c r="M541" s="54" t="s">
        <v>872</v>
      </c>
    </row>
    <row r="542" spans="11:13" x14ac:dyDescent="0.25">
      <c r="K542" s="53" t="s">
        <v>1982</v>
      </c>
      <c r="L542" t="s">
        <v>1983</v>
      </c>
      <c r="M542" s="54" t="s">
        <v>872</v>
      </c>
    </row>
    <row r="543" spans="11:13" x14ac:dyDescent="0.25">
      <c r="K543" s="53" t="s">
        <v>1984</v>
      </c>
      <c r="L543" t="s">
        <v>1985</v>
      </c>
      <c r="M543" s="54" t="s">
        <v>872</v>
      </c>
    </row>
    <row r="544" spans="11:13" x14ac:dyDescent="0.25">
      <c r="K544" s="53" t="s">
        <v>1986</v>
      </c>
      <c r="L544" t="s">
        <v>1987</v>
      </c>
      <c r="M544" s="54" t="s">
        <v>872</v>
      </c>
    </row>
    <row r="545" spans="11:13" x14ac:dyDescent="0.25">
      <c r="K545" s="53" t="s">
        <v>1988</v>
      </c>
      <c r="L545" t="s">
        <v>1989</v>
      </c>
      <c r="M545" s="54">
        <v>1.0876647858018586E-6</v>
      </c>
    </row>
    <row r="546" spans="11:13" x14ac:dyDescent="0.25">
      <c r="K546" s="53" t="s">
        <v>1990</v>
      </c>
      <c r="L546" t="s">
        <v>1991</v>
      </c>
      <c r="M546" s="54" t="s">
        <v>872</v>
      </c>
    </row>
    <row r="547" spans="11:13" x14ac:dyDescent="0.25">
      <c r="K547" s="53" t="s">
        <v>1992</v>
      </c>
      <c r="L547" t="s">
        <v>1993</v>
      </c>
      <c r="M547" s="54" t="s">
        <v>872</v>
      </c>
    </row>
    <row r="548" spans="11:13" x14ac:dyDescent="0.25">
      <c r="K548" s="53" t="s">
        <v>1994</v>
      </c>
      <c r="L548" t="s">
        <v>1995</v>
      </c>
      <c r="M548" s="54">
        <v>1.2573098469629487E-6</v>
      </c>
    </row>
    <row r="549" spans="11:13" x14ac:dyDescent="0.25">
      <c r="K549" s="53" t="s">
        <v>1996</v>
      </c>
      <c r="L549" t="s">
        <v>1997</v>
      </c>
      <c r="M549" s="54" t="s">
        <v>872</v>
      </c>
    </row>
    <row r="550" spans="11:13" x14ac:dyDescent="0.25">
      <c r="K550" s="53" t="s">
        <v>1998</v>
      </c>
      <c r="L550" t="s">
        <v>1999</v>
      </c>
      <c r="M550" s="54" t="s">
        <v>872</v>
      </c>
    </row>
    <row r="551" spans="11:13" x14ac:dyDescent="0.25">
      <c r="K551" s="53" t="s">
        <v>2000</v>
      </c>
      <c r="L551" t="s">
        <v>2001</v>
      </c>
      <c r="M551" s="54" t="s">
        <v>872</v>
      </c>
    </row>
    <row r="552" spans="11:13" x14ac:dyDescent="0.25">
      <c r="K552" s="53" t="s">
        <v>2002</v>
      </c>
      <c r="L552" t="s">
        <v>2003</v>
      </c>
      <c r="M552" s="54">
        <v>9.6566787985838253E-7</v>
      </c>
    </row>
    <row r="553" spans="11:13" x14ac:dyDescent="0.25">
      <c r="K553" s="53" t="s">
        <v>2004</v>
      </c>
      <c r="L553" t="s">
        <v>2005</v>
      </c>
      <c r="M553" s="54" t="s">
        <v>872</v>
      </c>
    </row>
    <row r="554" spans="11:13" x14ac:dyDescent="0.25">
      <c r="K554" s="53" t="s">
        <v>2006</v>
      </c>
      <c r="L554" t="s">
        <v>2007</v>
      </c>
      <c r="M554" s="54" t="s">
        <v>872</v>
      </c>
    </row>
    <row r="555" spans="11:13" x14ac:dyDescent="0.25">
      <c r="K555" s="53" t="s">
        <v>2008</v>
      </c>
      <c r="L555" t="s">
        <v>2009</v>
      </c>
      <c r="M555" s="54" t="s">
        <v>872</v>
      </c>
    </row>
    <row r="556" spans="11:13" x14ac:dyDescent="0.25">
      <c r="K556" s="53" t="s">
        <v>2010</v>
      </c>
      <c r="L556" t="s">
        <v>2011</v>
      </c>
      <c r="M556" s="54" t="s">
        <v>872</v>
      </c>
    </row>
    <row r="557" spans="11:13" x14ac:dyDescent="0.25">
      <c r="K557" s="53" t="s">
        <v>2012</v>
      </c>
      <c r="L557" t="s">
        <v>2013</v>
      </c>
      <c r="M557" s="54" t="s">
        <v>872</v>
      </c>
    </row>
    <row r="558" spans="11:13" x14ac:dyDescent="0.25">
      <c r="K558" s="53" t="s">
        <v>2014</v>
      </c>
      <c r="L558" t="s">
        <v>2015</v>
      </c>
      <c r="M558" s="54" t="s">
        <v>872</v>
      </c>
    </row>
    <row r="559" spans="11:13" x14ac:dyDescent="0.25">
      <c r="K559" s="53" t="s">
        <v>2016</v>
      </c>
      <c r="L559" t="s">
        <v>2017</v>
      </c>
      <c r="M559" s="54" t="s">
        <v>872</v>
      </c>
    </row>
    <row r="560" spans="11:13" x14ac:dyDescent="0.25">
      <c r="K560" s="53" t="s">
        <v>2018</v>
      </c>
      <c r="L560" t="s">
        <v>2019</v>
      </c>
      <c r="M560" s="54" t="s">
        <v>872</v>
      </c>
    </row>
    <row r="561" spans="11:13" x14ac:dyDescent="0.25">
      <c r="K561" s="53" t="s">
        <v>2020</v>
      </c>
      <c r="L561" t="s">
        <v>2021</v>
      </c>
      <c r="M561" s="54" t="s">
        <v>872</v>
      </c>
    </row>
    <row r="562" spans="11:13" x14ac:dyDescent="0.25">
      <c r="K562" s="53" t="s">
        <v>2022</v>
      </c>
      <c r="L562" t="s">
        <v>2023</v>
      </c>
      <c r="M562" s="54" t="s">
        <v>872</v>
      </c>
    </row>
    <row r="563" spans="11:13" x14ac:dyDescent="0.25">
      <c r="K563" s="53" t="s">
        <v>2024</v>
      </c>
      <c r="L563" t="s">
        <v>2025</v>
      </c>
      <c r="M563" s="54" t="s">
        <v>872</v>
      </c>
    </row>
    <row r="564" spans="11:13" x14ac:dyDescent="0.25">
      <c r="K564" s="53" t="s">
        <v>2026</v>
      </c>
      <c r="L564" t="s">
        <v>2027</v>
      </c>
      <c r="M564" s="54" t="s">
        <v>872</v>
      </c>
    </row>
    <row r="565" spans="11:13" x14ac:dyDescent="0.25">
      <c r="K565" s="53" t="s">
        <v>2028</v>
      </c>
      <c r="L565" t="s">
        <v>2029</v>
      </c>
      <c r="M565" s="54" t="s">
        <v>872</v>
      </c>
    </row>
    <row r="566" spans="11:13" x14ac:dyDescent="0.25">
      <c r="K566" s="53" t="s">
        <v>2030</v>
      </c>
      <c r="L566" t="s">
        <v>2031</v>
      </c>
      <c r="M566" s="54" t="s">
        <v>872</v>
      </c>
    </row>
    <row r="567" spans="11:13" x14ac:dyDescent="0.25">
      <c r="K567" s="53" t="s">
        <v>2032</v>
      </c>
      <c r="L567" t="s">
        <v>2033</v>
      </c>
      <c r="M567" s="54" t="s">
        <v>872</v>
      </c>
    </row>
    <row r="568" spans="11:13" x14ac:dyDescent="0.25">
      <c r="K568" s="53" t="s">
        <v>2034</v>
      </c>
      <c r="L568" t="s">
        <v>2035</v>
      </c>
      <c r="M568" s="54" t="s">
        <v>872</v>
      </c>
    </row>
    <row r="569" spans="11:13" x14ac:dyDescent="0.25">
      <c r="K569" s="53" t="s">
        <v>2036</v>
      </c>
      <c r="L569" t="s">
        <v>2037</v>
      </c>
      <c r="M569" s="54" t="s">
        <v>872</v>
      </c>
    </row>
    <row r="570" spans="11:13" x14ac:dyDescent="0.25">
      <c r="K570" s="53" t="s">
        <v>2038</v>
      </c>
      <c r="L570" t="s">
        <v>2039</v>
      </c>
      <c r="M570" s="54" t="s">
        <v>872</v>
      </c>
    </row>
    <row r="571" spans="11:13" x14ac:dyDescent="0.25">
      <c r="K571" s="53" t="s">
        <v>2040</v>
      </c>
      <c r="L571" t="s">
        <v>2041</v>
      </c>
      <c r="M571" s="54" t="s">
        <v>872</v>
      </c>
    </row>
    <row r="572" spans="11:13" x14ac:dyDescent="0.25">
      <c r="K572" s="53" t="s">
        <v>2042</v>
      </c>
      <c r="L572" t="s">
        <v>2043</v>
      </c>
      <c r="M572" s="54" t="s">
        <v>872</v>
      </c>
    </row>
    <row r="573" spans="11:13" x14ac:dyDescent="0.25">
      <c r="K573" s="53" t="s">
        <v>2044</v>
      </c>
      <c r="L573" t="s">
        <v>2045</v>
      </c>
      <c r="M573" s="54" t="s">
        <v>872</v>
      </c>
    </row>
    <row r="574" spans="11:13" x14ac:dyDescent="0.25">
      <c r="K574" s="53" t="s">
        <v>2046</v>
      </c>
      <c r="L574" t="s">
        <v>2047</v>
      </c>
      <c r="M574" s="54" t="s">
        <v>872</v>
      </c>
    </row>
    <row r="575" spans="11:13" x14ac:dyDescent="0.25">
      <c r="K575" s="53" t="s">
        <v>2048</v>
      </c>
      <c r="L575" t="s">
        <v>2049</v>
      </c>
      <c r="M575" s="54" t="s">
        <v>872</v>
      </c>
    </row>
    <row r="576" spans="11:13" x14ac:dyDescent="0.25">
      <c r="K576" s="53" t="s">
        <v>2050</v>
      </c>
      <c r="L576" t="s">
        <v>2051</v>
      </c>
      <c r="M576" s="54" t="s">
        <v>872</v>
      </c>
    </row>
    <row r="577" spans="11:13" x14ac:dyDescent="0.25">
      <c r="K577" s="53" t="s">
        <v>2052</v>
      </c>
      <c r="L577" t="s">
        <v>2053</v>
      </c>
      <c r="M577" s="54" t="s">
        <v>872</v>
      </c>
    </row>
    <row r="578" spans="11:13" x14ac:dyDescent="0.25">
      <c r="K578" s="53" t="s">
        <v>2054</v>
      </c>
      <c r="L578" t="s">
        <v>2055</v>
      </c>
      <c r="M578" s="54" t="s">
        <v>872</v>
      </c>
    </row>
    <row r="579" spans="11:13" x14ac:dyDescent="0.25">
      <c r="K579" s="53" t="s">
        <v>2056</v>
      </c>
      <c r="L579" t="s">
        <v>2057</v>
      </c>
      <c r="M579" s="54" t="s">
        <v>872</v>
      </c>
    </row>
    <row r="580" spans="11:13" x14ac:dyDescent="0.25">
      <c r="K580" s="53" t="s">
        <v>2058</v>
      </c>
      <c r="L580" t="s">
        <v>2059</v>
      </c>
      <c r="M580" s="54" t="s">
        <v>872</v>
      </c>
    </row>
    <row r="581" spans="11:13" x14ac:dyDescent="0.25">
      <c r="K581" s="53" t="s">
        <v>2060</v>
      </c>
      <c r="L581" t="s">
        <v>2061</v>
      </c>
      <c r="M581" s="54" t="s">
        <v>872</v>
      </c>
    </row>
    <row r="582" spans="11:13" x14ac:dyDescent="0.25">
      <c r="K582" s="53" t="s">
        <v>2062</v>
      </c>
      <c r="L582" t="s">
        <v>2063</v>
      </c>
      <c r="M582" s="54" t="s">
        <v>872</v>
      </c>
    </row>
    <row r="583" spans="11:13" x14ac:dyDescent="0.25">
      <c r="K583" s="53" t="s">
        <v>2064</v>
      </c>
      <c r="L583" t="s">
        <v>2065</v>
      </c>
      <c r="M583" s="54" t="s">
        <v>872</v>
      </c>
    </row>
    <row r="584" spans="11:13" x14ac:dyDescent="0.25">
      <c r="K584" s="53" t="s">
        <v>2066</v>
      </c>
      <c r="L584" t="s">
        <v>2067</v>
      </c>
      <c r="M584" s="54" t="s">
        <v>872</v>
      </c>
    </row>
    <row r="585" spans="11:13" x14ac:dyDescent="0.25">
      <c r="K585" s="53" t="s">
        <v>2068</v>
      </c>
      <c r="L585" t="s">
        <v>2069</v>
      </c>
      <c r="M585" s="54" t="s">
        <v>872</v>
      </c>
    </row>
    <row r="586" spans="11:13" x14ac:dyDescent="0.25">
      <c r="K586" s="53" t="s">
        <v>2070</v>
      </c>
      <c r="L586" t="s">
        <v>2071</v>
      </c>
      <c r="M586" s="54" t="s">
        <v>872</v>
      </c>
    </row>
    <row r="587" spans="11:13" x14ac:dyDescent="0.25">
      <c r="K587" s="53" t="s">
        <v>2072</v>
      </c>
      <c r="L587" t="s">
        <v>2073</v>
      </c>
      <c r="M587" s="54" t="s">
        <v>872</v>
      </c>
    </row>
    <row r="588" spans="11:13" x14ac:dyDescent="0.25">
      <c r="K588" s="53" t="s">
        <v>2074</v>
      </c>
      <c r="L588" t="s">
        <v>2075</v>
      </c>
      <c r="M588" s="54" t="s">
        <v>872</v>
      </c>
    </row>
    <row r="589" spans="11:13" x14ac:dyDescent="0.25">
      <c r="K589" s="53" t="s">
        <v>2076</v>
      </c>
      <c r="L589" t="s">
        <v>2077</v>
      </c>
      <c r="M589" s="54" t="s">
        <v>872</v>
      </c>
    </row>
    <row r="590" spans="11:13" x14ac:dyDescent="0.25">
      <c r="K590" s="53" t="s">
        <v>2078</v>
      </c>
      <c r="L590" t="s">
        <v>2079</v>
      </c>
      <c r="M590" s="54">
        <v>1.1434009770198525E-6</v>
      </c>
    </row>
    <row r="591" spans="11:13" x14ac:dyDescent="0.25">
      <c r="K591" s="53" t="s">
        <v>2080</v>
      </c>
      <c r="L591" t="s">
        <v>2081</v>
      </c>
      <c r="M591" s="54" t="s">
        <v>872</v>
      </c>
    </row>
    <row r="592" spans="11:13" x14ac:dyDescent="0.25">
      <c r="K592" s="53" t="s">
        <v>2082</v>
      </c>
      <c r="L592" t="s">
        <v>2083</v>
      </c>
      <c r="M592" s="54" t="s">
        <v>872</v>
      </c>
    </row>
    <row r="593" spans="11:13" x14ac:dyDescent="0.25">
      <c r="K593" s="53" t="s">
        <v>2084</v>
      </c>
      <c r="L593" t="s">
        <v>2085</v>
      </c>
      <c r="M593" s="54" t="s">
        <v>872</v>
      </c>
    </row>
    <row r="594" spans="11:13" x14ac:dyDescent="0.25">
      <c r="K594" s="53" t="s">
        <v>2086</v>
      </c>
      <c r="L594" t="s">
        <v>2087</v>
      </c>
      <c r="M594" s="54" t="s">
        <v>872</v>
      </c>
    </row>
    <row r="595" spans="11:13" x14ac:dyDescent="0.25">
      <c r="K595" s="53" t="s">
        <v>2088</v>
      </c>
      <c r="L595" t="s">
        <v>2089</v>
      </c>
      <c r="M595" s="54" t="s">
        <v>872</v>
      </c>
    </row>
    <row r="596" spans="11:13" x14ac:dyDescent="0.25">
      <c r="K596" s="53" t="s">
        <v>2090</v>
      </c>
      <c r="L596" t="s">
        <v>2091</v>
      </c>
      <c r="M596" s="54" t="s">
        <v>872</v>
      </c>
    </row>
    <row r="597" spans="11:13" x14ac:dyDescent="0.25">
      <c r="K597" s="53" t="s">
        <v>2092</v>
      </c>
      <c r="L597" t="s">
        <v>2093</v>
      </c>
      <c r="M597" s="54" t="s">
        <v>872</v>
      </c>
    </row>
    <row r="598" spans="11:13" x14ac:dyDescent="0.25">
      <c r="K598" s="53" t="s">
        <v>2094</v>
      </c>
      <c r="L598" t="s">
        <v>2095</v>
      </c>
      <c r="M598" s="54" t="s">
        <v>872</v>
      </c>
    </row>
    <row r="599" spans="11:13" x14ac:dyDescent="0.25">
      <c r="K599" s="53" t="s">
        <v>2096</v>
      </c>
      <c r="L599" t="s">
        <v>2097</v>
      </c>
      <c r="M599" s="54" t="s">
        <v>872</v>
      </c>
    </row>
    <row r="600" spans="11:13" x14ac:dyDescent="0.25">
      <c r="K600" s="53" t="s">
        <v>2098</v>
      </c>
      <c r="L600" t="s">
        <v>2099</v>
      </c>
      <c r="M600" s="54" t="s">
        <v>872</v>
      </c>
    </row>
    <row r="601" spans="11:13" x14ac:dyDescent="0.25">
      <c r="K601" s="53" t="s">
        <v>2100</v>
      </c>
      <c r="L601" t="s">
        <v>2101</v>
      </c>
      <c r="M601" s="54" t="s">
        <v>872</v>
      </c>
    </row>
    <row r="602" spans="11:13" x14ac:dyDescent="0.25">
      <c r="K602" s="53" t="s">
        <v>2102</v>
      </c>
      <c r="L602" t="s">
        <v>2103</v>
      </c>
      <c r="M602" s="54" t="s">
        <v>872</v>
      </c>
    </row>
    <row r="603" spans="11:13" x14ac:dyDescent="0.25">
      <c r="K603" s="53" t="s">
        <v>2104</v>
      </c>
      <c r="L603" t="s">
        <v>2105</v>
      </c>
      <c r="M603" s="54" t="s">
        <v>872</v>
      </c>
    </row>
    <row r="604" spans="11:13" x14ac:dyDescent="0.25">
      <c r="K604" s="53" t="s">
        <v>2106</v>
      </c>
      <c r="L604" t="s">
        <v>2107</v>
      </c>
      <c r="M604" s="54" t="s">
        <v>872</v>
      </c>
    </row>
    <row r="605" spans="11:13" x14ac:dyDescent="0.25">
      <c r="K605" s="53" t="s">
        <v>2108</v>
      </c>
      <c r="L605" t="s">
        <v>2109</v>
      </c>
      <c r="M605" s="54" t="s">
        <v>872</v>
      </c>
    </row>
    <row r="606" spans="11:13" x14ac:dyDescent="0.25">
      <c r="K606" s="53" t="s">
        <v>2110</v>
      </c>
      <c r="L606" t="s">
        <v>2111</v>
      </c>
      <c r="M606" s="54" t="s">
        <v>872</v>
      </c>
    </row>
    <row r="607" spans="11:13" x14ac:dyDescent="0.25">
      <c r="K607" s="53" t="s">
        <v>2112</v>
      </c>
      <c r="L607" t="s">
        <v>2113</v>
      </c>
      <c r="M607" s="54" t="s">
        <v>872</v>
      </c>
    </row>
    <row r="608" spans="11:13" x14ac:dyDescent="0.25">
      <c r="K608" s="53" t="s">
        <v>2114</v>
      </c>
      <c r="L608" t="s">
        <v>2115</v>
      </c>
      <c r="M608" s="54" t="s">
        <v>872</v>
      </c>
    </row>
    <row r="609" spans="11:13" x14ac:dyDescent="0.25">
      <c r="K609" s="53" t="s">
        <v>2116</v>
      </c>
      <c r="L609" t="s">
        <v>2117</v>
      </c>
      <c r="M609" s="54" t="s">
        <v>872</v>
      </c>
    </row>
    <row r="610" spans="11:13" x14ac:dyDescent="0.25">
      <c r="K610" s="53" t="s">
        <v>2118</v>
      </c>
      <c r="L610" t="s">
        <v>2119</v>
      </c>
      <c r="M610" s="54" t="s">
        <v>872</v>
      </c>
    </row>
    <row r="611" spans="11:13" x14ac:dyDescent="0.25">
      <c r="K611" s="53" t="s">
        <v>2120</v>
      </c>
      <c r="L611" t="s">
        <v>2121</v>
      </c>
      <c r="M611" s="54" t="s">
        <v>872</v>
      </c>
    </row>
    <row r="612" spans="11:13" x14ac:dyDescent="0.25">
      <c r="K612" s="53" t="s">
        <v>2122</v>
      </c>
      <c r="L612" t="s">
        <v>2123</v>
      </c>
      <c r="M612" s="54" t="s">
        <v>872</v>
      </c>
    </row>
    <row r="613" spans="11:13" x14ac:dyDescent="0.25">
      <c r="K613" s="53" t="s">
        <v>2124</v>
      </c>
      <c r="L613" t="s">
        <v>2125</v>
      </c>
      <c r="M613" s="54" t="s">
        <v>872</v>
      </c>
    </row>
    <row r="614" spans="11:13" x14ac:dyDescent="0.25">
      <c r="K614" s="53" t="s">
        <v>2126</v>
      </c>
      <c r="L614" t="s">
        <v>2127</v>
      </c>
      <c r="M614" s="54" t="s">
        <v>872</v>
      </c>
    </row>
    <row r="615" spans="11:13" x14ac:dyDescent="0.25">
      <c r="K615" s="53" t="s">
        <v>2128</v>
      </c>
      <c r="L615" t="s">
        <v>2129</v>
      </c>
      <c r="M615" s="54" t="s">
        <v>872</v>
      </c>
    </row>
    <row r="616" spans="11:13" x14ac:dyDescent="0.25">
      <c r="K616" s="53" t="s">
        <v>2130</v>
      </c>
      <c r="L616" t="s">
        <v>2131</v>
      </c>
      <c r="M616" s="54" t="s">
        <v>872</v>
      </c>
    </row>
    <row r="617" spans="11:13" x14ac:dyDescent="0.25">
      <c r="K617" s="53" t="s">
        <v>2132</v>
      </c>
      <c r="L617" t="s">
        <v>2133</v>
      </c>
      <c r="M617" s="54" t="s">
        <v>872</v>
      </c>
    </row>
    <row r="618" spans="11:13" x14ac:dyDescent="0.25">
      <c r="K618" s="53" t="s">
        <v>2134</v>
      </c>
      <c r="L618" t="s">
        <v>2135</v>
      </c>
      <c r="M618" s="54" t="s">
        <v>872</v>
      </c>
    </row>
    <row r="619" spans="11:13" x14ac:dyDescent="0.25">
      <c r="K619" s="53" t="s">
        <v>2136</v>
      </c>
      <c r="L619" t="s">
        <v>2137</v>
      </c>
      <c r="M619" s="54" t="s">
        <v>872</v>
      </c>
    </row>
    <row r="620" spans="11:13" x14ac:dyDescent="0.25">
      <c r="K620" s="53" t="s">
        <v>2138</v>
      </c>
      <c r="L620" t="s">
        <v>2139</v>
      </c>
      <c r="M620" s="54">
        <v>1.6894939944382729E-3</v>
      </c>
    </row>
    <row r="621" spans="11:13" x14ac:dyDescent="0.25">
      <c r="K621" s="53" t="s">
        <v>2140</v>
      </c>
      <c r="L621" t="s">
        <v>2141</v>
      </c>
      <c r="M621" s="54" t="s">
        <v>872</v>
      </c>
    </row>
    <row r="622" spans="11:13" x14ac:dyDescent="0.25">
      <c r="K622" s="53" t="s">
        <v>2142</v>
      </c>
      <c r="L622" t="s">
        <v>2143</v>
      </c>
      <c r="M622" s="54" t="s">
        <v>872</v>
      </c>
    </row>
    <row r="623" spans="11:13" x14ac:dyDescent="0.25">
      <c r="K623" s="53" t="s">
        <v>2144</v>
      </c>
      <c r="L623" t="s">
        <v>2145</v>
      </c>
      <c r="M623" s="54" t="s">
        <v>872</v>
      </c>
    </row>
    <row r="624" spans="11:13" x14ac:dyDescent="0.25">
      <c r="K624" s="53" t="s">
        <v>2146</v>
      </c>
      <c r="L624" t="s">
        <v>2147</v>
      </c>
      <c r="M624" s="54" t="s">
        <v>872</v>
      </c>
    </row>
    <row r="625" spans="11:13" x14ac:dyDescent="0.25">
      <c r="K625" s="53" t="s">
        <v>2148</v>
      </c>
      <c r="L625" t="s">
        <v>2149</v>
      </c>
      <c r="M625" s="54">
        <v>2.1172225681105073E-6</v>
      </c>
    </row>
    <row r="626" spans="11:13" x14ac:dyDescent="0.25">
      <c r="K626" s="53" t="s">
        <v>2150</v>
      </c>
      <c r="L626" t="s">
        <v>2151</v>
      </c>
      <c r="M626" s="54" t="s">
        <v>872</v>
      </c>
    </row>
    <row r="627" spans="11:13" x14ac:dyDescent="0.25">
      <c r="K627" s="53" t="s">
        <v>2152</v>
      </c>
      <c r="L627" t="s">
        <v>2153</v>
      </c>
      <c r="M627" s="54" t="s">
        <v>872</v>
      </c>
    </row>
    <row r="628" spans="11:13" x14ac:dyDescent="0.25">
      <c r="K628" s="53" t="s">
        <v>2154</v>
      </c>
      <c r="L628" t="s">
        <v>2155</v>
      </c>
      <c r="M628" s="54" t="s">
        <v>872</v>
      </c>
    </row>
    <row r="629" spans="11:13" x14ac:dyDescent="0.25">
      <c r="K629" s="53" t="s">
        <v>2156</v>
      </c>
      <c r="L629" t="s">
        <v>2157</v>
      </c>
      <c r="M629" s="54" t="s">
        <v>872</v>
      </c>
    </row>
    <row r="630" spans="11:13" x14ac:dyDescent="0.25">
      <c r="K630" s="53" t="s">
        <v>2158</v>
      </c>
      <c r="L630" t="s">
        <v>2159</v>
      </c>
      <c r="M630" s="54" t="s">
        <v>872</v>
      </c>
    </row>
    <row r="631" spans="11:13" x14ac:dyDescent="0.25">
      <c r="K631" s="53" t="s">
        <v>2160</v>
      </c>
      <c r="L631" t="s">
        <v>2161</v>
      </c>
      <c r="M631" s="54" t="s">
        <v>872</v>
      </c>
    </row>
    <row r="632" spans="11:13" x14ac:dyDescent="0.25">
      <c r="K632" s="53" t="s">
        <v>2162</v>
      </c>
      <c r="L632" t="s">
        <v>2163</v>
      </c>
      <c r="M632" s="54" t="s">
        <v>872</v>
      </c>
    </row>
    <row r="633" spans="11:13" x14ac:dyDescent="0.25">
      <c r="K633" s="53" t="s">
        <v>2164</v>
      </c>
      <c r="L633" t="s">
        <v>2165</v>
      </c>
      <c r="M633" s="54" t="s">
        <v>872</v>
      </c>
    </row>
    <row r="634" spans="11:13" x14ac:dyDescent="0.25">
      <c r="K634" s="53" t="s">
        <v>2166</v>
      </c>
      <c r="L634" t="s">
        <v>2167</v>
      </c>
      <c r="M634" s="54" t="s">
        <v>872</v>
      </c>
    </row>
    <row r="635" spans="11:13" x14ac:dyDescent="0.25">
      <c r="K635" s="53" t="s">
        <v>2168</v>
      </c>
      <c r="L635" t="s">
        <v>2169</v>
      </c>
      <c r="M635" s="54" t="s">
        <v>872</v>
      </c>
    </row>
    <row r="636" spans="11:13" x14ac:dyDescent="0.25">
      <c r="K636" s="53" t="s">
        <v>2170</v>
      </c>
      <c r="L636" t="s">
        <v>2171</v>
      </c>
      <c r="M636" s="54" t="s">
        <v>872</v>
      </c>
    </row>
    <row r="637" spans="11:13" x14ac:dyDescent="0.25">
      <c r="K637" s="53" t="s">
        <v>2172</v>
      </c>
      <c r="L637" t="s">
        <v>2173</v>
      </c>
      <c r="M637" s="54" t="s">
        <v>872</v>
      </c>
    </row>
    <row r="638" spans="11:13" x14ac:dyDescent="0.25">
      <c r="K638" s="53" t="s">
        <v>2174</v>
      </c>
      <c r="L638" t="s">
        <v>2175</v>
      </c>
      <c r="M638" s="54" t="s">
        <v>872</v>
      </c>
    </row>
    <row r="639" spans="11:13" x14ac:dyDescent="0.25">
      <c r="K639" s="53" t="s">
        <v>2176</v>
      </c>
      <c r="L639" t="s">
        <v>2177</v>
      </c>
      <c r="M639" s="54" t="s">
        <v>872</v>
      </c>
    </row>
    <row r="640" spans="11:13" x14ac:dyDescent="0.25">
      <c r="K640" s="53" t="s">
        <v>2178</v>
      </c>
      <c r="L640" t="s">
        <v>2179</v>
      </c>
      <c r="M640" s="54" t="s">
        <v>872</v>
      </c>
    </row>
    <row r="641" spans="11:13" x14ac:dyDescent="0.25">
      <c r="K641" s="53" t="s">
        <v>2180</v>
      </c>
      <c r="L641" t="s">
        <v>2181</v>
      </c>
      <c r="M641" s="54" t="s">
        <v>872</v>
      </c>
    </row>
    <row r="642" spans="11:13" x14ac:dyDescent="0.25">
      <c r="K642" s="53" t="s">
        <v>2182</v>
      </c>
      <c r="L642" t="s">
        <v>2183</v>
      </c>
      <c r="M642" s="54" t="s">
        <v>872</v>
      </c>
    </row>
    <row r="643" spans="11:13" x14ac:dyDescent="0.25">
      <c r="K643" s="53" t="s">
        <v>2184</v>
      </c>
      <c r="L643" t="s">
        <v>2185</v>
      </c>
      <c r="M643" s="54" t="s">
        <v>872</v>
      </c>
    </row>
    <row r="644" spans="11:13" x14ac:dyDescent="0.25">
      <c r="K644" s="53" t="s">
        <v>2186</v>
      </c>
      <c r="L644" t="s">
        <v>2187</v>
      </c>
      <c r="M644" s="54" t="s">
        <v>872</v>
      </c>
    </row>
    <row r="645" spans="11:13" x14ac:dyDescent="0.25">
      <c r="K645" s="53" t="s">
        <v>2188</v>
      </c>
      <c r="L645" t="s">
        <v>2189</v>
      </c>
      <c r="M645" s="54" t="s">
        <v>872</v>
      </c>
    </row>
    <row r="646" spans="11:13" x14ac:dyDescent="0.25">
      <c r="K646" s="53" t="s">
        <v>2190</v>
      </c>
      <c r="L646" t="s">
        <v>2191</v>
      </c>
      <c r="M646" s="54" t="s">
        <v>872</v>
      </c>
    </row>
    <row r="647" spans="11:13" x14ac:dyDescent="0.25">
      <c r="K647" s="53" t="s">
        <v>2192</v>
      </c>
      <c r="L647" t="s">
        <v>2193</v>
      </c>
      <c r="M647" s="54" t="s">
        <v>872</v>
      </c>
    </row>
    <row r="648" spans="11:13" x14ac:dyDescent="0.25">
      <c r="K648" s="53" t="s">
        <v>2194</v>
      </c>
      <c r="L648" t="s">
        <v>2195</v>
      </c>
      <c r="M648" s="54" t="s">
        <v>872</v>
      </c>
    </row>
    <row r="649" spans="11:13" x14ac:dyDescent="0.25">
      <c r="K649" s="53" t="s">
        <v>2196</v>
      </c>
      <c r="L649" t="s">
        <v>2197</v>
      </c>
      <c r="M649" s="54" t="s">
        <v>872</v>
      </c>
    </row>
    <row r="650" spans="11:13" x14ac:dyDescent="0.25">
      <c r="K650" s="53" t="s">
        <v>2198</v>
      </c>
      <c r="L650" t="s">
        <v>2199</v>
      </c>
      <c r="M650" s="54" t="s">
        <v>872</v>
      </c>
    </row>
    <row r="651" spans="11:13" x14ac:dyDescent="0.25">
      <c r="K651" s="53" t="s">
        <v>2200</v>
      </c>
      <c r="L651" t="s">
        <v>2201</v>
      </c>
      <c r="M651" s="54" t="s">
        <v>872</v>
      </c>
    </row>
    <row r="652" spans="11:13" x14ac:dyDescent="0.25">
      <c r="K652" s="53" t="s">
        <v>2202</v>
      </c>
      <c r="L652" t="s">
        <v>2203</v>
      </c>
      <c r="M652" s="54" t="s">
        <v>872</v>
      </c>
    </row>
    <row r="653" spans="11:13" x14ac:dyDescent="0.25">
      <c r="K653" s="53" t="s">
        <v>2204</v>
      </c>
      <c r="L653" t="s">
        <v>2205</v>
      </c>
      <c r="M653" s="54" t="s">
        <v>872</v>
      </c>
    </row>
    <row r="654" spans="11:13" x14ac:dyDescent="0.25">
      <c r="K654" s="53" t="s">
        <v>2206</v>
      </c>
      <c r="L654" t="s">
        <v>2207</v>
      </c>
      <c r="M654" s="54" t="s">
        <v>872</v>
      </c>
    </row>
    <row r="655" spans="11:13" x14ac:dyDescent="0.25">
      <c r="K655" s="53" t="s">
        <v>2208</v>
      </c>
      <c r="L655" t="s">
        <v>2209</v>
      </c>
      <c r="M655" s="54" t="s">
        <v>872</v>
      </c>
    </row>
    <row r="656" spans="11:13" x14ac:dyDescent="0.25">
      <c r="K656" s="53" t="s">
        <v>2210</v>
      </c>
      <c r="L656" t="s">
        <v>2211</v>
      </c>
      <c r="M656" s="54" t="s">
        <v>872</v>
      </c>
    </row>
    <row r="657" spans="11:13" x14ac:dyDescent="0.25">
      <c r="K657" s="53" t="s">
        <v>2212</v>
      </c>
      <c r="L657" t="s">
        <v>2213</v>
      </c>
      <c r="M657" s="54" t="s">
        <v>872</v>
      </c>
    </row>
    <row r="658" spans="11:13" x14ac:dyDescent="0.25">
      <c r="K658" s="53" t="s">
        <v>2214</v>
      </c>
      <c r="L658" t="s">
        <v>2215</v>
      </c>
      <c r="M658" s="54" t="s">
        <v>872</v>
      </c>
    </row>
    <row r="659" spans="11:13" x14ac:dyDescent="0.25">
      <c r="K659" s="53" t="s">
        <v>668</v>
      </c>
      <c r="L659" t="s">
        <v>667</v>
      </c>
      <c r="M659" s="54" t="s">
        <v>872</v>
      </c>
    </row>
    <row r="660" spans="11:13" x14ac:dyDescent="0.25">
      <c r="K660" s="53" t="s">
        <v>2216</v>
      </c>
      <c r="L660" t="s">
        <v>2217</v>
      </c>
      <c r="M660" s="54" t="s">
        <v>872</v>
      </c>
    </row>
    <row r="661" spans="11:13" x14ac:dyDescent="0.25">
      <c r="K661" s="53" t="s">
        <v>2218</v>
      </c>
      <c r="L661" t="s">
        <v>2219</v>
      </c>
      <c r="M661" s="54" t="s">
        <v>872</v>
      </c>
    </row>
    <row r="662" spans="11:13" x14ac:dyDescent="0.25">
      <c r="K662" s="53" t="s">
        <v>2220</v>
      </c>
      <c r="L662" t="s">
        <v>2221</v>
      </c>
      <c r="M662" s="54" t="s">
        <v>872</v>
      </c>
    </row>
    <row r="663" spans="11:13" x14ac:dyDescent="0.25">
      <c r="K663" s="53" t="s">
        <v>2222</v>
      </c>
      <c r="L663" t="s">
        <v>2223</v>
      </c>
      <c r="M663" s="54" t="s">
        <v>872</v>
      </c>
    </row>
    <row r="664" spans="11:13" x14ac:dyDescent="0.25">
      <c r="K664" s="53" t="s">
        <v>2224</v>
      </c>
      <c r="L664" t="s">
        <v>2225</v>
      </c>
      <c r="M664" s="54" t="s">
        <v>872</v>
      </c>
    </row>
    <row r="665" spans="11:13" x14ac:dyDescent="0.25">
      <c r="K665" s="53" t="s">
        <v>2226</v>
      </c>
      <c r="L665" t="s">
        <v>2227</v>
      </c>
      <c r="M665" s="54" t="s">
        <v>872</v>
      </c>
    </row>
    <row r="666" spans="11:13" x14ac:dyDescent="0.25">
      <c r="K666" s="53" t="s">
        <v>2228</v>
      </c>
      <c r="L666" t="s">
        <v>2229</v>
      </c>
      <c r="M666" s="54" t="s">
        <v>872</v>
      </c>
    </row>
    <row r="667" spans="11:13" x14ac:dyDescent="0.25">
      <c r="K667" s="53" t="s">
        <v>2230</v>
      </c>
      <c r="L667" t="s">
        <v>2231</v>
      </c>
      <c r="M667" s="54" t="s">
        <v>872</v>
      </c>
    </row>
    <row r="668" spans="11:13" x14ac:dyDescent="0.25">
      <c r="K668" s="53" t="s">
        <v>2232</v>
      </c>
      <c r="L668" t="s">
        <v>2233</v>
      </c>
      <c r="M668" s="54" t="s">
        <v>872</v>
      </c>
    </row>
    <row r="669" spans="11:13" x14ac:dyDescent="0.25">
      <c r="K669" s="53" t="s">
        <v>2234</v>
      </c>
      <c r="L669" t="s">
        <v>2235</v>
      </c>
      <c r="M669" s="54" t="s">
        <v>872</v>
      </c>
    </row>
    <row r="670" spans="11:13" x14ac:dyDescent="0.25">
      <c r="K670" s="53" t="s">
        <v>2236</v>
      </c>
      <c r="L670" t="s">
        <v>2237</v>
      </c>
      <c r="M670" s="54" t="s">
        <v>872</v>
      </c>
    </row>
    <row r="671" spans="11:13" x14ac:dyDescent="0.25">
      <c r="K671" s="53" t="s">
        <v>2238</v>
      </c>
      <c r="L671" t="s">
        <v>2239</v>
      </c>
      <c r="M671" s="54" t="s">
        <v>872</v>
      </c>
    </row>
    <row r="672" spans="11:13" x14ac:dyDescent="0.25">
      <c r="K672" s="53" t="s">
        <v>2240</v>
      </c>
      <c r="L672" t="s">
        <v>2241</v>
      </c>
      <c r="M672" s="54" t="s">
        <v>872</v>
      </c>
    </row>
    <row r="673" spans="11:13" x14ac:dyDescent="0.25">
      <c r="K673" s="53" t="s">
        <v>2242</v>
      </c>
      <c r="L673" t="s">
        <v>2243</v>
      </c>
      <c r="M673" s="54" t="s">
        <v>872</v>
      </c>
    </row>
    <row r="674" spans="11:13" x14ac:dyDescent="0.25">
      <c r="K674" s="53" t="s">
        <v>2244</v>
      </c>
      <c r="L674" t="s">
        <v>2245</v>
      </c>
      <c r="M674" s="54" t="s">
        <v>872</v>
      </c>
    </row>
    <row r="675" spans="11:13" x14ac:dyDescent="0.25">
      <c r="K675" s="53" t="s">
        <v>2246</v>
      </c>
      <c r="L675" t="s">
        <v>2247</v>
      </c>
      <c r="M675" s="54" t="s">
        <v>872</v>
      </c>
    </row>
    <row r="676" spans="11:13" x14ac:dyDescent="0.25">
      <c r="K676" s="53" t="s">
        <v>2248</v>
      </c>
      <c r="L676" t="s">
        <v>2249</v>
      </c>
      <c r="M676" s="54" t="s">
        <v>872</v>
      </c>
    </row>
    <row r="677" spans="11:13" x14ac:dyDescent="0.25">
      <c r="K677" s="53" t="s">
        <v>2250</v>
      </c>
      <c r="L677" t="s">
        <v>2251</v>
      </c>
      <c r="M677" s="54" t="s">
        <v>872</v>
      </c>
    </row>
    <row r="678" spans="11:13" x14ac:dyDescent="0.25">
      <c r="K678" s="53" t="s">
        <v>2252</v>
      </c>
      <c r="L678" t="s">
        <v>2253</v>
      </c>
      <c r="M678" s="54" t="s">
        <v>872</v>
      </c>
    </row>
    <row r="679" spans="11:13" x14ac:dyDescent="0.25">
      <c r="K679" s="53" t="s">
        <v>2254</v>
      </c>
      <c r="L679" t="s">
        <v>2255</v>
      </c>
      <c r="M679" s="54" t="s">
        <v>872</v>
      </c>
    </row>
    <row r="680" spans="11:13" x14ac:dyDescent="0.25">
      <c r="K680" s="53" t="s">
        <v>2256</v>
      </c>
      <c r="L680" t="s">
        <v>2257</v>
      </c>
      <c r="M680" s="54" t="s">
        <v>872</v>
      </c>
    </row>
    <row r="681" spans="11:13" x14ac:dyDescent="0.25">
      <c r="K681" s="53" t="s">
        <v>2258</v>
      </c>
      <c r="L681" t="s">
        <v>2259</v>
      </c>
      <c r="M681" s="54" t="s">
        <v>872</v>
      </c>
    </row>
    <row r="682" spans="11:13" x14ac:dyDescent="0.25">
      <c r="K682" s="53" t="s">
        <v>2260</v>
      </c>
      <c r="L682" t="s">
        <v>2261</v>
      </c>
      <c r="M682" s="54" t="s">
        <v>872</v>
      </c>
    </row>
    <row r="683" spans="11:13" x14ac:dyDescent="0.25">
      <c r="K683" s="53" t="s">
        <v>2262</v>
      </c>
      <c r="L683" t="s">
        <v>2263</v>
      </c>
      <c r="M683" s="54" t="s">
        <v>872</v>
      </c>
    </row>
    <row r="684" spans="11:13" x14ac:dyDescent="0.25">
      <c r="K684" s="53" t="s">
        <v>2264</v>
      </c>
      <c r="L684" t="s">
        <v>2265</v>
      </c>
      <c r="M684" s="54" t="s">
        <v>872</v>
      </c>
    </row>
    <row r="685" spans="11:13" x14ac:dyDescent="0.25">
      <c r="K685" s="53" t="s">
        <v>2266</v>
      </c>
      <c r="L685" t="s">
        <v>2267</v>
      </c>
      <c r="M685" s="54" t="s">
        <v>872</v>
      </c>
    </row>
    <row r="686" spans="11:13" x14ac:dyDescent="0.25">
      <c r="K686" s="53" t="s">
        <v>2268</v>
      </c>
      <c r="L686" t="s">
        <v>2269</v>
      </c>
      <c r="M686" s="54" t="s">
        <v>872</v>
      </c>
    </row>
    <row r="687" spans="11:13" x14ac:dyDescent="0.25">
      <c r="K687" s="53" t="s">
        <v>2270</v>
      </c>
      <c r="L687" t="s">
        <v>2271</v>
      </c>
      <c r="M687" s="54" t="s">
        <v>872</v>
      </c>
    </row>
    <row r="688" spans="11:13" x14ac:dyDescent="0.25">
      <c r="K688" s="53" t="s">
        <v>2272</v>
      </c>
      <c r="L688" t="s">
        <v>2273</v>
      </c>
      <c r="M688" s="54" t="s">
        <v>872</v>
      </c>
    </row>
    <row r="689" spans="11:13" x14ac:dyDescent="0.25">
      <c r="K689" s="53" t="s">
        <v>2274</v>
      </c>
      <c r="L689" t="s">
        <v>2275</v>
      </c>
      <c r="M689" s="54" t="s">
        <v>872</v>
      </c>
    </row>
    <row r="690" spans="11:13" x14ac:dyDescent="0.25">
      <c r="K690" s="53" t="s">
        <v>2276</v>
      </c>
      <c r="L690" t="s">
        <v>2277</v>
      </c>
      <c r="M690" s="54" t="s">
        <v>872</v>
      </c>
    </row>
    <row r="691" spans="11:13" x14ac:dyDescent="0.25">
      <c r="K691" s="53" t="s">
        <v>2278</v>
      </c>
      <c r="L691" t="s">
        <v>2279</v>
      </c>
      <c r="M691" s="54" t="s">
        <v>872</v>
      </c>
    </row>
    <row r="692" spans="11:13" x14ac:dyDescent="0.25">
      <c r="K692" s="53" t="s">
        <v>2280</v>
      </c>
      <c r="L692" t="s">
        <v>2281</v>
      </c>
      <c r="M692" s="54" t="s">
        <v>872</v>
      </c>
    </row>
    <row r="693" spans="11:13" x14ac:dyDescent="0.25">
      <c r="K693" s="53" t="s">
        <v>2282</v>
      </c>
      <c r="L693" t="s">
        <v>2283</v>
      </c>
      <c r="M693" s="54" t="s">
        <v>872</v>
      </c>
    </row>
    <row r="694" spans="11:13" x14ac:dyDescent="0.25">
      <c r="K694" s="53" t="s">
        <v>2284</v>
      </c>
      <c r="L694" t="s">
        <v>2285</v>
      </c>
      <c r="M694" s="54" t="s">
        <v>872</v>
      </c>
    </row>
    <row r="695" spans="11:13" x14ac:dyDescent="0.25">
      <c r="K695" s="53" t="s">
        <v>2286</v>
      </c>
      <c r="L695" t="s">
        <v>2287</v>
      </c>
      <c r="M695" s="54" t="s">
        <v>872</v>
      </c>
    </row>
    <row r="696" spans="11:13" x14ac:dyDescent="0.25">
      <c r="K696" s="53" t="s">
        <v>2288</v>
      </c>
      <c r="L696" t="s">
        <v>2289</v>
      </c>
      <c r="M696" s="54" t="s">
        <v>872</v>
      </c>
    </row>
    <row r="697" spans="11:13" x14ac:dyDescent="0.25">
      <c r="K697" s="53" t="s">
        <v>2290</v>
      </c>
      <c r="L697" t="s">
        <v>2291</v>
      </c>
      <c r="M697" s="54" t="s">
        <v>872</v>
      </c>
    </row>
    <row r="698" spans="11:13" x14ac:dyDescent="0.25">
      <c r="K698" s="53" t="s">
        <v>2292</v>
      </c>
      <c r="L698" t="s">
        <v>2293</v>
      </c>
      <c r="M698" s="54" t="s">
        <v>872</v>
      </c>
    </row>
    <row r="699" spans="11:13" x14ac:dyDescent="0.25">
      <c r="K699" s="53" t="s">
        <v>2294</v>
      </c>
      <c r="L699" t="s">
        <v>2295</v>
      </c>
      <c r="M699" s="54" t="s">
        <v>872</v>
      </c>
    </row>
    <row r="700" spans="11:13" x14ac:dyDescent="0.25">
      <c r="K700" s="53" t="s">
        <v>2296</v>
      </c>
      <c r="L700" t="s">
        <v>2297</v>
      </c>
      <c r="M700" s="54" t="s">
        <v>872</v>
      </c>
    </row>
    <row r="701" spans="11:13" x14ac:dyDescent="0.25">
      <c r="K701" s="53" t="s">
        <v>2298</v>
      </c>
      <c r="L701" t="s">
        <v>2299</v>
      </c>
      <c r="M701" s="54" t="s">
        <v>872</v>
      </c>
    </row>
    <row r="702" spans="11:13" x14ac:dyDescent="0.25">
      <c r="K702" s="53" t="s">
        <v>2300</v>
      </c>
      <c r="L702" t="s">
        <v>2301</v>
      </c>
      <c r="M702" s="54">
        <v>3.2490164977795792E-6</v>
      </c>
    </row>
    <row r="703" spans="11:13" x14ac:dyDescent="0.25">
      <c r="K703" s="53" t="s">
        <v>2302</v>
      </c>
      <c r="L703" t="s">
        <v>2303</v>
      </c>
      <c r="M703" s="54" t="s">
        <v>872</v>
      </c>
    </row>
    <row r="704" spans="11:13" x14ac:dyDescent="0.25">
      <c r="K704" s="53" t="s">
        <v>2304</v>
      </c>
      <c r="L704" t="s">
        <v>2305</v>
      </c>
      <c r="M704" s="54" t="s">
        <v>872</v>
      </c>
    </row>
    <row r="705" spans="11:13" x14ac:dyDescent="0.25">
      <c r="K705" s="53" t="s">
        <v>2306</v>
      </c>
      <c r="L705" t="s">
        <v>2307</v>
      </c>
      <c r="M705" s="54" t="s">
        <v>872</v>
      </c>
    </row>
    <row r="706" spans="11:13" x14ac:dyDescent="0.25">
      <c r="K706" s="53" t="s">
        <v>2308</v>
      </c>
      <c r="L706" t="s">
        <v>2309</v>
      </c>
      <c r="M706" s="54" t="s">
        <v>872</v>
      </c>
    </row>
    <row r="707" spans="11:13" x14ac:dyDescent="0.25">
      <c r="K707" s="53" t="s">
        <v>2310</v>
      </c>
      <c r="L707" t="s">
        <v>2311</v>
      </c>
      <c r="M707" s="54" t="s">
        <v>872</v>
      </c>
    </row>
    <row r="708" spans="11:13" x14ac:dyDescent="0.25">
      <c r="K708" s="53" t="s">
        <v>2312</v>
      </c>
      <c r="L708" t="s">
        <v>2313</v>
      </c>
      <c r="M708" s="54" t="s">
        <v>872</v>
      </c>
    </row>
    <row r="709" spans="11:13" x14ac:dyDescent="0.25">
      <c r="K709" s="53" t="s">
        <v>2314</v>
      </c>
      <c r="L709" t="s">
        <v>81</v>
      </c>
      <c r="M709" s="54" t="s">
        <v>872</v>
      </c>
    </row>
    <row r="710" spans="11:13" x14ac:dyDescent="0.25">
      <c r="K710" s="53" t="s">
        <v>2315</v>
      </c>
      <c r="L710" t="s">
        <v>2316</v>
      </c>
      <c r="M710" s="54" t="s">
        <v>872</v>
      </c>
    </row>
    <row r="711" spans="11:13" x14ac:dyDescent="0.25">
      <c r="K711" s="53" t="s">
        <v>2317</v>
      </c>
      <c r="L711" t="s">
        <v>2318</v>
      </c>
      <c r="M711" s="54" t="s">
        <v>872</v>
      </c>
    </row>
    <row r="712" spans="11:13" x14ac:dyDescent="0.25">
      <c r="K712" s="53" t="s">
        <v>2319</v>
      </c>
      <c r="L712" t="s">
        <v>2320</v>
      </c>
      <c r="M712" s="54" t="s">
        <v>872</v>
      </c>
    </row>
    <row r="713" spans="11:13" x14ac:dyDescent="0.25">
      <c r="K713" s="53" t="s">
        <v>2321</v>
      </c>
      <c r="L713" t="s">
        <v>2322</v>
      </c>
      <c r="M713" s="54" t="s">
        <v>872</v>
      </c>
    </row>
    <row r="714" spans="11:13" x14ac:dyDescent="0.25">
      <c r="K714" s="53" t="s">
        <v>2323</v>
      </c>
      <c r="L714" t="s">
        <v>2324</v>
      </c>
      <c r="M714" s="54" t="s">
        <v>872</v>
      </c>
    </row>
    <row r="715" spans="11:13" x14ac:dyDescent="0.25">
      <c r="K715" s="53" t="s">
        <v>2325</v>
      </c>
      <c r="L715" t="s">
        <v>2326</v>
      </c>
      <c r="M715" s="54" t="s">
        <v>872</v>
      </c>
    </row>
    <row r="716" spans="11:13" x14ac:dyDescent="0.25">
      <c r="K716" s="53" t="s">
        <v>2327</v>
      </c>
      <c r="L716" t="s">
        <v>2328</v>
      </c>
      <c r="M716" s="54" t="s">
        <v>872</v>
      </c>
    </row>
    <row r="717" spans="11:13" x14ac:dyDescent="0.25">
      <c r="K717" s="53" t="s">
        <v>2329</v>
      </c>
      <c r="L717" t="s">
        <v>2330</v>
      </c>
      <c r="M717" s="54" t="s">
        <v>872</v>
      </c>
    </row>
    <row r="718" spans="11:13" x14ac:dyDescent="0.25">
      <c r="K718" s="53" t="s">
        <v>2331</v>
      </c>
      <c r="L718" t="s">
        <v>2332</v>
      </c>
      <c r="M718" s="54" t="s">
        <v>872</v>
      </c>
    </row>
    <row r="719" spans="11:13" x14ac:dyDescent="0.25">
      <c r="K719" s="53" t="s">
        <v>2333</v>
      </c>
      <c r="L719" t="s">
        <v>2334</v>
      </c>
      <c r="M719" s="54" t="s">
        <v>872</v>
      </c>
    </row>
    <row r="720" spans="11:13" x14ac:dyDescent="0.25">
      <c r="K720" s="53" t="s">
        <v>2335</v>
      </c>
      <c r="L720" t="s">
        <v>2336</v>
      </c>
      <c r="M720" s="54" t="s">
        <v>872</v>
      </c>
    </row>
    <row r="721" spans="11:13" x14ac:dyDescent="0.25">
      <c r="K721" s="53" t="s">
        <v>2337</v>
      </c>
      <c r="L721" t="s">
        <v>2338</v>
      </c>
      <c r="M721" s="54" t="s">
        <v>872</v>
      </c>
    </row>
    <row r="722" spans="11:13" x14ac:dyDescent="0.25">
      <c r="K722" s="53" t="s">
        <v>2339</v>
      </c>
      <c r="L722" t="s">
        <v>2340</v>
      </c>
      <c r="M722" s="54" t="s">
        <v>872</v>
      </c>
    </row>
    <row r="723" spans="11:13" x14ac:dyDescent="0.25">
      <c r="K723" s="53" t="s">
        <v>2341</v>
      </c>
      <c r="L723" t="s">
        <v>2342</v>
      </c>
      <c r="M723" s="54" t="s">
        <v>872</v>
      </c>
    </row>
    <row r="724" spans="11:13" x14ac:dyDescent="0.25">
      <c r="K724" s="53" t="s">
        <v>2343</v>
      </c>
      <c r="L724" t="s">
        <v>2344</v>
      </c>
      <c r="M724" s="54" t="s">
        <v>872</v>
      </c>
    </row>
    <row r="725" spans="11:13" x14ac:dyDescent="0.25">
      <c r="K725" s="53" t="s">
        <v>2345</v>
      </c>
      <c r="L725" t="s">
        <v>2346</v>
      </c>
      <c r="M725" s="54" t="s">
        <v>872</v>
      </c>
    </row>
    <row r="726" spans="11:13" x14ac:dyDescent="0.25">
      <c r="K726" s="53" t="s">
        <v>2347</v>
      </c>
      <c r="L726" t="s">
        <v>2348</v>
      </c>
      <c r="M726" s="54" t="s">
        <v>872</v>
      </c>
    </row>
    <row r="727" spans="11:13" x14ac:dyDescent="0.25">
      <c r="K727" s="53" t="s">
        <v>2349</v>
      </c>
      <c r="L727" t="s">
        <v>2350</v>
      </c>
      <c r="M727" s="54" t="s">
        <v>872</v>
      </c>
    </row>
    <row r="728" spans="11:13" x14ac:dyDescent="0.25">
      <c r="K728" s="53" t="s">
        <v>2351</v>
      </c>
      <c r="L728" t="s">
        <v>2352</v>
      </c>
      <c r="M728" s="54" t="s">
        <v>872</v>
      </c>
    </row>
    <row r="729" spans="11:13" x14ac:dyDescent="0.25">
      <c r="K729" s="53" t="s">
        <v>2353</v>
      </c>
      <c r="L729" t="s">
        <v>2354</v>
      </c>
      <c r="M729" s="54" t="s">
        <v>872</v>
      </c>
    </row>
    <row r="730" spans="11:13" x14ac:dyDescent="0.25">
      <c r="K730" s="53" t="s">
        <v>2355</v>
      </c>
      <c r="L730" t="s">
        <v>2356</v>
      </c>
      <c r="M730" s="54" t="s">
        <v>872</v>
      </c>
    </row>
    <row r="731" spans="11:13" x14ac:dyDescent="0.25">
      <c r="K731" s="53" t="s">
        <v>2357</v>
      </c>
      <c r="L731" t="s">
        <v>2358</v>
      </c>
      <c r="M731" s="54" t="s">
        <v>872</v>
      </c>
    </row>
    <row r="732" spans="11:13" x14ac:dyDescent="0.25">
      <c r="K732" s="53" t="s">
        <v>2359</v>
      </c>
      <c r="L732" t="s">
        <v>2360</v>
      </c>
      <c r="M732" s="54" t="s">
        <v>872</v>
      </c>
    </row>
    <row r="733" spans="11:13" x14ac:dyDescent="0.25">
      <c r="K733" s="53" t="s">
        <v>2361</v>
      </c>
      <c r="L733" t="s">
        <v>2362</v>
      </c>
      <c r="M733" s="54" t="s">
        <v>872</v>
      </c>
    </row>
    <row r="734" spans="11:13" x14ac:dyDescent="0.25">
      <c r="K734" s="53" t="s">
        <v>2363</v>
      </c>
      <c r="L734" t="s">
        <v>2364</v>
      </c>
      <c r="M734" s="54" t="s">
        <v>872</v>
      </c>
    </row>
    <row r="735" spans="11:13" x14ac:dyDescent="0.25">
      <c r="K735" s="53" t="s">
        <v>2365</v>
      </c>
      <c r="L735" t="s">
        <v>2366</v>
      </c>
      <c r="M735" s="54" t="s">
        <v>872</v>
      </c>
    </row>
    <row r="736" spans="11:13" x14ac:dyDescent="0.25">
      <c r="K736" s="53" t="s">
        <v>2367</v>
      </c>
      <c r="L736" t="s">
        <v>2368</v>
      </c>
      <c r="M736" s="54" t="s">
        <v>872</v>
      </c>
    </row>
    <row r="737" spans="11:13" x14ac:dyDescent="0.25">
      <c r="K737" s="53" t="s">
        <v>2369</v>
      </c>
      <c r="L737" t="s">
        <v>2370</v>
      </c>
      <c r="M737" s="54" t="s">
        <v>872</v>
      </c>
    </row>
    <row r="738" spans="11:13" x14ac:dyDescent="0.25">
      <c r="K738" s="53" t="s">
        <v>2371</v>
      </c>
      <c r="L738" t="s">
        <v>2372</v>
      </c>
      <c r="M738" s="54" t="s">
        <v>872</v>
      </c>
    </row>
    <row r="739" spans="11:13" x14ac:dyDescent="0.25">
      <c r="K739" s="53" t="s">
        <v>2373</v>
      </c>
      <c r="L739" t="s">
        <v>2374</v>
      </c>
      <c r="M739" s="54" t="s">
        <v>872</v>
      </c>
    </row>
    <row r="740" spans="11:13" x14ac:dyDescent="0.25">
      <c r="K740" s="53" t="s">
        <v>2375</v>
      </c>
      <c r="L740" t="s">
        <v>2376</v>
      </c>
      <c r="M740" s="54" t="s">
        <v>872</v>
      </c>
    </row>
    <row r="741" spans="11:13" x14ac:dyDescent="0.25">
      <c r="K741" s="53" t="s">
        <v>2377</v>
      </c>
      <c r="L741" t="s">
        <v>2378</v>
      </c>
      <c r="M741" s="54" t="s">
        <v>872</v>
      </c>
    </row>
    <row r="742" spans="11:13" x14ac:dyDescent="0.25">
      <c r="K742" s="53" t="s">
        <v>2379</v>
      </c>
      <c r="L742" t="s">
        <v>2380</v>
      </c>
      <c r="M742" s="54" t="s">
        <v>872</v>
      </c>
    </row>
    <row r="743" spans="11:13" x14ac:dyDescent="0.25">
      <c r="K743" s="53" t="s">
        <v>2381</v>
      </c>
      <c r="L743" t="s">
        <v>2382</v>
      </c>
      <c r="M743" s="54" t="s">
        <v>872</v>
      </c>
    </row>
    <row r="744" spans="11:13" x14ac:dyDescent="0.25">
      <c r="K744" s="53" t="s">
        <v>2383</v>
      </c>
      <c r="L744" t="s">
        <v>2384</v>
      </c>
      <c r="M744" s="54" t="s">
        <v>872</v>
      </c>
    </row>
    <row r="745" spans="11:13" x14ac:dyDescent="0.25">
      <c r="K745" s="53" t="s">
        <v>2385</v>
      </c>
      <c r="L745" t="s">
        <v>2386</v>
      </c>
      <c r="M745" s="54" t="s">
        <v>872</v>
      </c>
    </row>
    <row r="746" spans="11:13" x14ac:dyDescent="0.25">
      <c r="K746" s="53" t="s">
        <v>2387</v>
      </c>
      <c r="L746" t="s">
        <v>2388</v>
      </c>
      <c r="M746" s="54" t="s">
        <v>872</v>
      </c>
    </row>
    <row r="747" spans="11:13" x14ac:dyDescent="0.25">
      <c r="K747" s="53" t="s">
        <v>2389</v>
      </c>
      <c r="L747" t="s">
        <v>2390</v>
      </c>
      <c r="M747" s="54" t="s">
        <v>872</v>
      </c>
    </row>
    <row r="748" spans="11:13" x14ac:dyDescent="0.25">
      <c r="K748" s="53" t="s">
        <v>2391</v>
      </c>
      <c r="L748" t="s">
        <v>2392</v>
      </c>
      <c r="M748" s="54" t="s">
        <v>872</v>
      </c>
    </row>
    <row r="749" spans="11:13" x14ac:dyDescent="0.25">
      <c r="K749" s="53" t="s">
        <v>2393</v>
      </c>
      <c r="L749" t="s">
        <v>2394</v>
      </c>
      <c r="M749" s="54" t="s">
        <v>872</v>
      </c>
    </row>
    <row r="750" spans="11:13" x14ac:dyDescent="0.25">
      <c r="K750" s="53" t="s">
        <v>2395</v>
      </c>
      <c r="L750" t="s">
        <v>2396</v>
      </c>
      <c r="M750" s="54" t="s">
        <v>872</v>
      </c>
    </row>
    <row r="751" spans="11:13" x14ac:dyDescent="0.25">
      <c r="K751" s="53" t="s">
        <v>2397</v>
      </c>
      <c r="L751" t="s">
        <v>2398</v>
      </c>
      <c r="M751" s="54" t="s">
        <v>872</v>
      </c>
    </row>
    <row r="752" spans="11:13" x14ac:dyDescent="0.25">
      <c r="K752" s="53" t="s">
        <v>2399</v>
      </c>
      <c r="L752" t="s">
        <v>2400</v>
      </c>
      <c r="M752" s="54" t="s">
        <v>872</v>
      </c>
    </row>
    <row r="753" spans="11:13" x14ac:dyDescent="0.25">
      <c r="K753" s="53" t="s">
        <v>2401</v>
      </c>
      <c r="L753" t="s">
        <v>2402</v>
      </c>
      <c r="M753" s="54" t="s">
        <v>872</v>
      </c>
    </row>
    <row r="754" spans="11:13" x14ac:dyDescent="0.25">
      <c r="K754" s="53" t="s">
        <v>2403</v>
      </c>
      <c r="L754" t="s">
        <v>2404</v>
      </c>
      <c r="M754" s="54" t="s">
        <v>872</v>
      </c>
    </row>
    <row r="755" spans="11:13" x14ac:dyDescent="0.25">
      <c r="K755" s="53" t="s">
        <v>2405</v>
      </c>
      <c r="L755" t="s">
        <v>2406</v>
      </c>
      <c r="M755" s="54" t="s">
        <v>872</v>
      </c>
    </row>
    <row r="756" spans="11:13" x14ac:dyDescent="0.25">
      <c r="K756" s="53" t="s">
        <v>2407</v>
      </c>
      <c r="L756" t="s">
        <v>2408</v>
      </c>
      <c r="M756" s="54" t="s">
        <v>872</v>
      </c>
    </row>
    <row r="757" spans="11:13" x14ac:dyDescent="0.25">
      <c r="K757" s="53" t="s">
        <v>2409</v>
      </c>
      <c r="L757" t="s">
        <v>2410</v>
      </c>
      <c r="M757" s="54" t="s">
        <v>872</v>
      </c>
    </row>
    <row r="758" spans="11:13" x14ac:dyDescent="0.25">
      <c r="K758" s="53" t="s">
        <v>2411</v>
      </c>
      <c r="L758" t="s">
        <v>2412</v>
      </c>
      <c r="M758" s="54" t="s">
        <v>872</v>
      </c>
    </row>
    <row r="759" spans="11:13" x14ac:dyDescent="0.25">
      <c r="K759" s="53" t="s">
        <v>720</v>
      </c>
      <c r="L759" t="s">
        <v>719</v>
      </c>
      <c r="M759" s="54" t="s">
        <v>872</v>
      </c>
    </row>
    <row r="760" spans="11:13" x14ac:dyDescent="0.25">
      <c r="K760" s="53" t="s">
        <v>2413</v>
      </c>
      <c r="L760" t="s">
        <v>2414</v>
      </c>
      <c r="M760" s="54" t="s">
        <v>872</v>
      </c>
    </row>
    <row r="761" spans="11:13" x14ac:dyDescent="0.25">
      <c r="K761" s="53" t="s">
        <v>2415</v>
      </c>
      <c r="L761" t="s">
        <v>2416</v>
      </c>
      <c r="M761" s="54" t="s">
        <v>872</v>
      </c>
    </row>
    <row r="762" spans="11:13" x14ac:dyDescent="0.25">
      <c r="K762" s="53" t="s">
        <v>2417</v>
      </c>
      <c r="L762" t="s">
        <v>2418</v>
      </c>
      <c r="M762" s="54" t="s">
        <v>872</v>
      </c>
    </row>
    <row r="763" spans="11:13" x14ac:dyDescent="0.25">
      <c r="K763" s="53" t="s">
        <v>2419</v>
      </c>
      <c r="L763" t="s">
        <v>2420</v>
      </c>
      <c r="M763" s="54" t="s">
        <v>872</v>
      </c>
    </row>
    <row r="764" spans="11:13" x14ac:dyDescent="0.25">
      <c r="K764" s="53" t="s">
        <v>2421</v>
      </c>
      <c r="L764" t="s">
        <v>2422</v>
      </c>
      <c r="M764" s="54" t="s">
        <v>872</v>
      </c>
    </row>
    <row r="765" spans="11:13" x14ac:dyDescent="0.25">
      <c r="K765" s="53" t="s">
        <v>2423</v>
      </c>
      <c r="L765" t="s">
        <v>2424</v>
      </c>
      <c r="M765" s="54" t="s">
        <v>872</v>
      </c>
    </row>
    <row r="766" spans="11:13" x14ac:dyDescent="0.25">
      <c r="K766" s="53" t="s">
        <v>2425</v>
      </c>
      <c r="L766" t="s">
        <v>2426</v>
      </c>
      <c r="M766" s="54" t="s">
        <v>872</v>
      </c>
    </row>
    <row r="767" spans="11:13" x14ac:dyDescent="0.25">
      <c r="K767" s="53" t="s">
        <v>2427</v>
      </c>
      <c r="L767" t="s">
        <v>2428</v>
      </c>
      <c r="M767" s="54" t="s">
        <v>872</v>
      </c>
    </row>
    <row r="768" spans="11:13" x14ac:dyDescent="0.25">
      <c r="K768" s="53" t="s">
        <v>2429</v>
      </c>
      <c r="L768" t="s">
        <v>2430</v>
      </c>
      <c r="M768" s="54" t="s">
        <v>872</v>
      </c>
    </row>
    <row r="769" spans="11:13" x14ac:dyDescent="0.25">
      <c r="K769" s="53" t="s">
        <v>2431</v>
      </c>
      <c r="L769" t="s">
        <v>2432</v>
      </c>
      <c r="M769" s="54" t="s">
        <v>872</v>
      </c>
    </row>
    <row r="770" spans="11:13" x14ac:dyDescent="0.25">
      <c r="K770" s="53" t="s">
        <v>2433</v>
      </c>
      <c r="L770" t="s">
        <v>2434</v>
      </c>
      <c r="M770" s="54" t="s">
        <v>872</v>
      </c>
    </row>
    <row r="771" spans="11:13" x14ac:dyDescent="0.25">
      <c r="K771" s="53" t="s">
        <v>2435</v>
      </c>
      <c r="L771" t="s">
        <v>2436</v>
      </c>
      <c r="M771" s="54" t="s">
        <v>872</v>
      </c>
    </row>
    <row r="772" spans="11:13" x14ac:dyDescent="0.25">
      <c r="K772" s="53" t="s">
        <v>2437</v>
      </c>
      <c r="L772" t="s">
        <v>2438</v>
      </c>
      <c r="M772" s="54" t="s">
        <v>872</v>
      </c>
    </row>
    <row r="773" spans="11:13" x14ac:dyDescent="0.25">
      <c r="K773" s="53" t="s">
        <v>2439</v>
      </c>
      <c r="L773" t="s">
        <v>2440</v>
      </c>
      <c r="M773" s="54" t="s">
        <v>872</v>
      </c>
    </row>
    <row r="774" spans="11:13" x14ac:dyDescent="0.25">
      <c r="K774" s="53" t="s">
        <v>2441</v>
      </c>
      <c r="L774" t="s">
        <v>2442</v>
      </c>
      <c r="M774" s="54" t="s">
        <v>872</v>
      </c>
    </row>
    <row r="775" spans="11:13" x14ac:dyDescent="0.25">
      <c r="K775" s="53" t="s">
        <v>2443</v>
      </c>
      <c r="L775" t="s">
        <v>2444</v>
      </c>
      <c r="M775" s="54" t="s">
        <v>872</v>
      </c>
    </row>
    <row r="776" spans="11:13" x14ac:dyDescent="0.25">
      <c r="K776" s="53" t="s">
        <v>2445</v>
      </c>
      <c r="L776" t="s">
        <v>2446</v>
      </c>
      <c r="M776" s="54" t="s">
        <v>872</v>
      </c>
    </row>
    <row r="777" spans="11:13" x14ac:dyDescent="0.25">
      <c r="K777" s="53" t="s">
        <v>2447</v>
      </c>
      <c r="L777" t="s">
        <v>2448</v>
      </c>
      <c r="M777" s="54" t="s">
        <v>872</v>
      </c>
    </row>
    <row r="778" spans="11:13" x14ac:dyDescent="0.25">
      <c r="K778" s="53" t="s">
        <v>2449</v>
      </c>
      <c r="L778" t="s">
        <v>2450</v>
      </c>
      <c r="M778" s="54" t="s">
        <v>872</v>
      </c>
    </row>
    <row r="779" spans="11:13" x14ac:dyDescent="0.25">
      <c r="K779" s="53" t="s">
        <v>2451</v>
      </c>
      <c r="L779" t="s">
        <v>2452</v>
      </c>
      <c r="M779" s="54" t="s">
        <v>872</v>
      </c>
    </row>
    <row r="780" spans="11:13" x14ac:dyDescent="0.25">
      <c r="K780" s="53" t="s">
        <v>2453</v>
      </c>
      <c r="L780" t="s">
        <v>2454</v>
      </c>
      <c r="M780" s="54" t="s">
        <v>872</v>
      </c>
    </row>
    <row r="781" spans="11:13" x14ac:dyDescent="0.25">
      <c r="K781" s="53" t="s">
        <v>2455</v>
      </c>
      <c r="L781" t="s">
        <v>2456</v>
      </c>
      <c r="M781" s="54" t="s">
        <v>872</v>
      </c>
    </row>
    <row r="782" spans="11:13" x14ac:dyDescent="0.25">
      <c r="K782" s="53" t="s">
        <v>2457</v>
      </c>
      <c r="L782" t="s">
        <v>2458</v>
      </c>
      <c r="M782" s="54" t="s">
        <v>872</v>
      </c>
    </row>
    <row r="783" spans="11:13" x14ac:dyDescent="0.25">
      <c r="K783" s="53" t="s">
        <v>2459</v>
      </c>
      <c r="L783" t="s">
        <v>2460</v>
      </c>
      <c r="M783" s="54" t="s">
        <v>872</v>
      </c>
    </row>
    <row r="784" spans="11:13" x14ac:dyDescent="0.25">
      <c r="K784" s="53" t="s">
        <v>2461</v>
      </c>
      <c r="L784" t="s">
        <v>2462</v>
      </c>
      <c r="M784" s="54" t="s">
        <v>872</v>
      </c>
    </row>
    <row r="785" spans="11:13" x14ac:dyDescent="0.25">
      <c r="K785" s="53" t="s">
        <v>2463</v>
      </c>
      <c r="L785" t="s">
        <v>2464</v>
      </c>
      <c r="M785" s="54" t="s">
        <v>872</v>
      </c>
    </row>
    <row r="786" spans="11:13" x14ac:dyDescent="0.25">
      <c r="K786" s="53" t="s">
        <v>2465</v>
      </c>
      <c r="L786" t="s">
        <v>2466</v>
      </c>
      <c r="M786" s="54" t="s">
        <v>872</v>
      </c>
    </row>
    <row r="787" spans="11:13" x14ac:dyDescent="0.25">
      <c r="K787" s="53" t="s">
        <v>2467</v>
      </c>
      <c r="L787" t="s">
        <v>2468</v>
      </c>
      <c r="M787" s="54" t="s">
        <v>872</v>
      </c>
    </row>
    <row r="788" spans="11:13" x14ac:dyDescent="0.25">
      <c r="K788" s="53" t="s">
        <v>2469</v>
      </c>
      <c r="L788" t="s">
        <v>2470</v>
      </c>
      <c r="M788" s="54" t="s">
        <v>872</v>
      </c>
    </row>
    <row r="789" spans="11:13" x14ac:dyDescent="0.25">
      <c r="K789" s="53" t="s">
        <v>2471</v>
      </c>
      <c r="L789" t="s">
        <v>2472</v>
      </c>
      <c r="M789" s="54" t="s">
        <v>872</v>
      </c>
    </row>
    <row r="790" spans="11:13" x14ac:dyDescent="0.25">
      <c r="K790" s="53" t="s">
        <v>2473</v>
      </c>
      <c r="L790" t="s">
        <v>2474</v>
      </c>
      <c r="M790" s="54">
        <v>4.5210551967524299E-6</v>
      </c>
    </row>
    <row r="791" spans="11:13" x14ac:dyDescent="0.25">
      <c r="K791" s="53" t="s">
        <v>2475</v>
      </c>
      <c r="L791" t="s">
        <v>2476</v>
      </c>
      <c r="M791" s="54" t="s">
        <v>872</v>
      </c>
    </row>
    <row r="792" spans="11:13" x14ac:dyDescent="0.25">
      <c r="K792" s="53" t="s">
        <v>2477</v>
      </c>
      <c r="L792" t="s">
        <v>2478</v>
      </c>
      <c r="M792" s="54" t="s">
        <v>872</v>
      </c>
    </row>
    <row r="793" spans="11:13" x14ac:dyDescent="0.25">
      <c r="K793" s="53" t="s">
        <v>2479</v>
      </c>
      <c r="L793" t="s">
        <v>2480</v>
      </c>
      <c r="M793" s="54" t="s">
        <v>872</v>
      </c>
    </row>
    <row r="794" spans="11:13" x14ac:dyDescent="0.25">
      <c r="K794" s="53" t="s">
        <v>2481</v>
      </c>
      <c r="L794" t="s">
        <v>2482</v>
      </c>
      <c r="M794" s="54" t="s">
        <v>872</v>
      </c>
    </row>
    <row r="795" spans="11:13" x14ac:dyDescent="0.25">
      <c r="K795" s="53" t="s">
        <v>2483</v>
      </c>
      <c r="L795" t="s">
        <v>2484</v>
      </c>
      <c r="M795" s="54" t="s">
        <v>872</v>
      </c>
    </row>
    <row r="796" spans="11:13" x14ac:dyDescent="0.25">
      <c r="K796" s="53" t="s">
        <v>2485</v>
      </c>
      <c r="L796" t="s">
        <v>2486</v>
      </c>
      <c r="M796" s="54" t="s">
        <v>872</v>
      </c>
    </row>
    <row r="797" spans="11:13" x14ac:dyDescent="0.25">
      <c r="K797" s="53" t="s">
        <v>2487</v>
      </c>
      <c r="L797" t="s">
        <v>2488</v>
      </c>
      <c r="M797" s="54" t="s">
        <v>872</v>
      </c>
    </row>
    <row r="798" spans="11:13" x14ac:dyDescent="0.25">
      <c r="K798" s="53" t="s">
        <v>2489</v>
      </c>
      <c r="L798" t="s">
        <v>2490</v>
      </c>
      <c r="M798" s="54" t="s">
        <v>872</v>
      </c>
    </row>
    <row r="799" spans="11:13" x14ac:dyDescent="0.25">
      <c r="K799" s="53" t="s">
        <v>2491</v>
      </c>
      <c r="L799" t="s">
        <v>2492</v>
      </c>
      <c r="M799" s="54" t="s">
        <v>872</v>
      </c>
    </row>
    <row r="800" spans="11:13" x14ac:dyDescent="0.25">
      <c r="K800" s="53" t="s">
        <v>2493</v>
      </c>
      <c r="L800" t="s">
        <v>2494</v>
      </c>
      <c r="M800" s="54" t="s">
        <v>872</v>
      </c>
    </row>
    <row r="801" spans="11:13" x14ac:dyDescent="0.25">
      <c r="K801" s="53" t="s">
        <v>2495</v>
      </c>
      <c r="L801" t="s">
        <v>2496</v>
      </c>
      <c r="M801" s="54" t="s">
        <v>872</v>
      </c>
    </row>
    <row r="802" spans="11:13" x14ac:dyDescent="0.25">
      <c r="K802" s="53" t="s">
        <v>2497</v>
      </c>
      <c r="L802" t="s">
        <v>2498</v>
      </c>
      <c r="M802" s="54" t="s">
        <v>872</v>
      </c>
    </row>
    <row r="803" spans="11:13" x14ac:dyDescent="0.25">
      <c r="K803" s="53" t="s">
        <v>2499</v>
      </c>
      <c r="L803" t="s">
        <v>2500</v>
      </c>
      <c r="M803" s="54" t="s">
        <v>872</v>
      </c>
    </row>
    <row r="804" spans="11:13" x14ac:dyDescent="0.25">
      <c r="K804" s="53" t="s">
        <v>2501</v>
      </c>
      <c r="L804" t="s">
        <v>2502</v>
      </c>
      <c r="M804" s="54" t="s">
        <v>872</v>
      </c>
    </row>
    <row r="805" spans="11:13" x14ac:dyDescent="0.25">
      <c r="K805" s="53" t="s">
        <v>2503</v>
      </c>
      <c r="L805" t="s">
        <v>2504</v>
      </c>
      <c r="M805" s="54" t="s">
        <v>872</v>
      </c>
    </row>
    <row r="806" spans="11:13" x14ac:dyDescent="0.25">
      <c r="K806" s="53" t="s">
        <v>2505</v>
      </c>
      <c r="L806" t="s">
        <v>2506</v>
      </c>
      <c r="M806" s="54" t="s">
        <v>872</v>
      </c>
    </row>
    <row r="807" spans="11:13" x14ac:dyDescent="0.25">
      <c r="K807" s="53" t="s">
        <v>2507</v>
      </c>
      <c r="L807" t="s">
        <v>2508</v>
      </c>
      <c r="M807" s="54" t="s">
        <v>872</v>
      </c>
    </row>
    <row r="808" spans="11:13" x14ac:dyDescent="0.25">
      <c r="K808" s="53" t="s">
        <v>2509</v>
      </c>
      <c r="L808" t="s">
        <v>2510</v>
      </c>
      <c r="M808" s="54" t="s">
        <v>872</v>
      </c>
    </row>
    <row r="809" spans="11:13" x14ac:dyDescent="0.25">
      <c r="K809" s="53" t="s">
        <v>2511</v>
      </c>
      <c r="L809" t="s">
        <v>2512</v>
      </c>
      <c r="M809" s="54" t="s">
        <v>872</v>
      </c>
    </row>
    <row r="810" spans="11:13" x14ac:dyDescent="0.25">
      <c r="K810" s="53" t="s">
        <v>2513</v>
      </c>
      <c r="L810" t="s">
        <v>2514</v>
      </c>
      <c r="M810" s="54" t="s">
        <v>872</v>
      </c>
    </row>
    <row r="811" spans="11:13" x14ac:dyDescent="0.25">
      <c r="K811" s="53" t="s">
        <v>2515</v>
      </c>
      <c r="L811" t="s">
        <v>2516</v>
      </c>
      <c r="M811" s="54" t="s">
        <v>872</v>
      </c>
    </row>
    <row r="812" spans="11:13" x14ac:dyDescent="0.25">
      <c r="K812" s="53" t="s">
        <v>2517</v>
      </c>
      <c r="L812" t="s">
        <v>2518</v>
      </c>
      <c r="M812" s="54" t="s">
        <v>872</v>
      </c>
    </row>
    <row r="813" spans="11:13" x14ac:dyDescent="0.25">
      <c r="K813" s="53" t="s">
        <v>2519</v>
      </c>
      <c r="L813" t="s">
        <v>2520</v>
      </c>
      <c r="M813" s="54" t="s">
        <v>872</v>
      </c>
    </row>
    <row r="814" spans="11:13" x14ac:dyDescent="0.25">
      <c r="K814" s="53" t="s">
        <v>2521</v>
      </c>
      <c r="L814" t="s">
        <v>2522</v>
      </c>
      <c r="M814" s="54" t="s">
        <v>872</v>
      </c>
    </row>
    <row r="815" spans="11:13" x14ac:dyDescent="0.25">
      <c r="K815" s="53" t="s">
        <v>2523</v>
      </c>
      <c r="L815" t="s">
        <v>2524</v>
      </c>
      <c r="M815" s="54" t="s">
        <v>872</v>
      </c>
    </row>
    <row r="816" spans="11:13" x14ac:dyDescent="0.25">
      <c r="K816" s="53" t="s">
        <v>2525</v>
      </c>
      <c r="L816" t="s">
        <v>2526</v>
      </c>
      <c r="M816" s="54" t="s">
        <v>872</v>
      </c>
    </row>
    <row r="817" spans="11:13" x14ac:dyDescent="0.25">
      <c r="K817" s="53" t="s">
        <v>2527</v>
      </c>
      <c r="L817" t="s">
        <v>2528</v>
      </c>
      <c r="M817" s="54" t="s">
        <v>872</v>
      </c>
    </row>
    <row r="818" spans="11:13" x14ac:dyDescent="0.25">
      <c r="K818" s="53" t="s">
        <v>2529</v>
      </c>
      <c r="L818" t="s">
        <v>2530</v>
      </c>
      <c r="M818" s="54" t="s">
        <v>872</v>
      </c>
    </row>
    <row r="819" spans="11:13" x14ac:dyDescent="0.25">
      <c r="K819" s="53" t="s">
        <v>2531</v>
      </c>
      <c r="L819" t="s">
        <v>2532</v>
      </c>
      <c r="M819" s="54" t="s">
        <v>872</v>
      </c>
    </row>
    <row r="820" spans="11:13" x14ac:dyDescent="0.25">
      <c r="K820" s="53" t="s">
        <v>2533</v>
      </c>
      <c r="L820" t="s">
        <v>2534</v>
      </c>
      <c r="M820" s="54" t="s">
        <v>872</v>
      </c>
    </row>
    <row r="821" spans="11:13" x14ac:dyDescent="0.25">
      <c r="K821" s="53" t="s">
        <v>2535</v>
      </c>
      <c r="L821" t="s">
        <v>2536</v>
      </c>
      <c r="M821" s="54" t="s">
        <v>872</v>
      </c>
    </row>
    <row r="822" spans="11:13" x14ac:dyDescent="0.25">
      <c r="K822" s="53" t="s">
        <v>2537</v>
      </c>
      <c r="L822" t="s">
        <v>2538</v>
      </c>
      <c r="M822" s="54" t="s">
        <v>872</v>
      </c>
    </row>
    <row r="823" spans="11:13" x14ac:dyDescent="0.25">
      <c r="K823" s="53" t="s">
        <v>2539</v>
      </c>
      <c r="L823" t="s">
        <v>2540</v>
      </c>
      <c r="M823" s="54" t="s">
        <v>872</v>
      </c>
    </row>
    <row r="824" spans="11:13" x14ac:dyDescent="0.25">
      <c r="K824" s="53" t="s">
        <v>2541</v>
      </c>
      <c r="L824" t="s">
        <v>2542</v>
      </c>
      <c r="M824" s="54" t="s">
        <v>872</v>
      </c>
    </row>
    <row r="825" spans="11:13" x14ac:dyDescent="0.25">
      <c r="K825" s="53" t="s">
        <v>706</v>
      </c>
      <c r="L825" t="s">
        <v>705</v>
      </c>
      <c r="M825" s="54" t="s">
        <v>872</v>
      </c>
    </row>
    <row r="826" spans="11:13" x14ac:dyDescent="0.25">
      <c r="K826" s="53" t="s">
        <v>2543</v>
      </c>
      <c r="L826" t="s">
        <v>2544</v>
      </c>
      <c r="M826" s="54" t="s">
        <v>872</v>
      </c>
    </row>
    <row r="827" spans="11:13" x14ac:dyDescent="0.25">
      <c r="K827" s="53" t="s">
        <v>2545</v>
      </c>
      <c r="L827" t="s">
        <v>2546</v>
      </c>
      <c r="M827" s="54" t="s">
        <v>872</v>
      </c>
    </row>
    <row r="828" spans="11:13" x14ac:dyDescent="0.25">
      <c r="K828" s="53" t="s">
        <v>2547</v>
      </c>
      <c r="L828" t="s">
        <v>2548</v>
      </c>
      <c r="M828" s="54" t="s">
        <v>872</v>
      </c>
    </row>
    <row r="829" spans="11:13" x14ac:dyDescent="0.25">
      <c r="K829" s="53" t="s">
        <v>2549</v>
      </c>
      <c r="L829" t="s">
        <v>2550</v>
      </c>
      <c r="M829" s="54" t="s">
        <v>872</v>
      </c>
    </row>
    <row r="830" spans="11:13" x14ac:dyDescent="0.25">
      <c r="K830" s="53" t="s">
        <v>2551</v>
      </c>
      <c r="L830" t="s">
        <v>2552</v>
      </c>
      <c r="M830" s="54" t="s">
        <v>872</v>
      </c>
    </row>
    <row r="831" spans="11:13" x14ac:dyDescent="0.25">
      <c r="K831" s="53" t="s">
        <v>2553</v>
      </c>
      <c r="L831" t="s">
        <v>2554</v>
      </c>
      <c r="M831" s="54" t="s">
        <v>872</v>
      </c>
    </row>
    <row r="832" spans="11:13" x14ac:dyDescent="0.25">
      <c r="K832" s="53" t="s">
        <v>2555</v>
      </c>
      <c r="L832" t="s">
        <v>2556</v>
      </c>
      <c r="M832" s="54" t="s">
        <v>872</v>
      </c>
    </row>
    <row r="833" spans="11:13" x14ac:dyDescent="0.25">
      <c r="K833" s="53" t="s">
        <v>2557</v>
      </c>
      <c r="L833" t="s">
        <v>2558</v>
      </c>
      <c r="M833" s="54" t="s">
        <v>872</v>
      </c>
    </row>
    <row r="834" spans="11:13" x14ac:dyDescent="0.25">
      <c r="K834" s="53" t="s">
        <v>2559</v>
      </c>
      <c r="L834" t="s">
        <v>2560</v>
      </c>
      <c r="M834" s="54" t="s">
        <v>872</v>
      </c>
    </row>
    <row r="835" spans="11:13" x14ac:dyDescent="0.25">
      <c r="K835" s="53" t="s">
        <v>2561</v>
      </c>
      <c r="L835" t="s">
        <v>2562</v>
      </c>
      <c r="M835" s="54" t="s">
        <v>872</v>
      </c>
    </row>
    <row r="836" spans="11:13" x14ac:dyDescent="0.25">
      <c r="K836" s="53" t="s">
        <v>2563</v>
      </c>
      <c r="L836" t="s">
        <v>2564</v>
      </c>
      <c r="M836" s="54" t="s">
        <v>872</v>
      </c>
    </row>
    <row r="837" spans="11:13" x14ac:dyDescent="0.25">
      <c r="K837" s="53" t="s">
        <v>490</v>
      </c>
      <c r="L837" t="s">
        <v>489</v>
      </c>
      <c r="M837" s="54" t="s">
        <v>872</v>
      </c>
    </row>
    <row r="838" spans="11:13" x14ac:dyDescent="0.25">
      <c r="K838" s="53" t="s">
        <v>523</v>
      </c>
      <c r="L838" t="s">
        <v>522</v>
      </c>
      <c r="M838" s="54" t="s">
        <v>872</v>
      </c>
    </row>
    <row r="839" spans="11:13" x14ac:dyDescent="0.25">
      <c r="K839" s="53" t="s">
        <v>2565</v>
      </c>
      <c r="L839" t="s">
        <v>2566</v>
      </c>
      <c r="M839" s="54" t="s">
        <v>872</v>
      </c>
    </row>
    <row r="840" spans="11:13" x14ac:dyDescent="0.25">
      <c r="K840" s="53" t="s">
        <v>2567</v>
      </c>
      <c r="L840" t="s">
        <v>2568</v>
      </c>
      <c r="M840" s="54" t="s">
        <v>872</v>
      </c>
    </row>
    <row r="841" spans="11:13" x14ac:dyDescent="0.25">
      <c r="K841" s="53" t="s">
        <v>2569</v>
      </c>
      <c r="L841" t="s">
        <v>2570</v>
      </c>
      <c r="M841" s="54" t="s">
        <v>872</v>
      </c>
    </row>
    <row r="842" spans="11:13" x14ac:dyDescent="0.25">
      <c r="K842" s="53" t="s">
        <v>2571</v>
      </c>
      <c r="L842" t="s">
        <v>2572</v>
      </c>
      <c r="M842" s="54" t="s">
        <v>872</v>
      </c>
    </row>
    <row r="843" spans="11:13" x14ac:dyDescent="0.25">
      <c r="K843" s="53" t="s">
        <v>2573</v>
      </c>
      <c r="L843" t="s">
        <v>2574</v>
      </c>
      <c r="M843" s="54">
        <v>1.6927239847262248E-4</v>
      </c>
    </row>
    <row r="844" spans="11:13" x14ac:dyDescent="0.25">
      <c r="K844" s="53" t="s">
        <v>2575</v>
      </c>
      <c r="L844" t="s">
        <v>2576</v>
      </c>
      <c r="M844" s="54" t="s">
        <v>872</v>
      </c>
    </row>
    <row r="845" spans="11:13" x14ac:dyDescent="0.25">
      <c r="K845" s="53" t="s">
        <v>2577</v>
      </c>
      <c r="L845" t="s">
        <v>2578</v>
      </c>
      <c r="M845" s="54" t="s">
        <v>872</v>
      </c>
    </row>
    <row r="846" spans="11:13" x14ac:dyDescent="0.25">
      <c r="K846" s="53" t="s">
        <v>2579</v>
      </c>
      <c r="L846" t="s">
        <v>2580</v>
      </c>
      <c r="M846" s="54" t="s">
        <v>872</v>
      </c>
    </row>
    <row r="847" spans="11:13" x14ac:dyDescent="0.25">
      <c r="K847" s="53" t="s">
        <v>2581</v>
      </c>
      <c r="L847" t="s">
        <v>2582</v>
      </c>
      <c r="M847" s="54" t="s">
        <v>872</v>
      </c>
    </row>
    <row r="848" spans="11:13" x14ac:dyDescent="0.25">
      <c r="K848" s="53" t="s">
        <v>2583</v>
      </c>
      <c r="L848" t="s">
        <v>2584</v>
      </c>
      <c r="M848" s="54" t="s">
        <v>872</v>
      </c>
    </row>
    <row r="849" spans="11:13" x14ac:dyDescent="0.25">
      <c r="K849" s="53" t="s">
        <v>2585</v>
      </c>
      <c r="L849" t="s">
        <v>2586</v>
      </c>
      <c r="M849" s="54" t="s">
        <v>872</v>
      </c>
    </row>
    <row r="850" spans="11:13" x14ac:dyDescent="0.25">
      <c r="K850" s="53" t="s">
        <v>2587</v>
      </c>
      <c r="L850" t="s">
        <v>2588</v>
      </c>
      <c r="M850" s="54" t="s">
        <v>872</v>
      </c>
    </row>
    <row r="851" spans="11:13" x14ac:dyDescent="0.25">
      <c r="K851" s="53" t="s">
        <v>2589</v>
      </c>
      <c r="L851" t="s">
        <v>2590</v>
      </c>
      <c r="M851" s="54">
        <v>4.8714816461139509E-6</v>
      </c>
    </row>
    <row r="852" spans="11:13" x14ac:dyDescent="0.25">
      <c r="K852" s="53" t="s">
        <v>2591</v>
      </c>
      <c r="L852" t="s">
        <v>2592</v>
      </c>
      <c r="M852" s="54" t="s">
        <v>872</v>
      </c>
    </row>
    <row r="853" spans="11:13" x14ac:dyDescent="0.25">
      <c r="K853" s="53" t="s">
        <v>2593</v>
      </c>
      <c r="L853" t="s">
        <v>2594</v>
      </c>
      <c r="M853" s="54" t="s">
        <v>872</v>
      </c>
    </row>
    <row r="854" spans="11:13" x14ac:dyDescent="0.25">
      <c r="K854" s="53" t="s">
        <v>2595</v>
      </c>
      <c r="L854" t="s">
        <v>2596</v>
      </c>
      <c r="M854" s="54" t="s">
        <v>872</v>
      </c>
    </row>
    <row r="855" spans="11:13" x14ac:dyDescent="0.25">
      <c r="K855" s="53" t="s">
        <v>2597</v>
      </c>
      <c r="L855" t="s">
        <v>2598</v>
      </c>
      <c r="M855" s="54">
        <v>2.0661441719449269E-6</v>
      </c>
    </row>
    <row r="856" spans="11:13" x14ac:dyDescent="0.25">
      <c r="K856" s="53" t="s">
        <v>2599</v>
      </c>
      <c r="L856" t="s">
        <v>2600</v>
      </c>
      <c r="M856" s="54" t="s">
        <v>872</v>
      </c>
    </row>
    <row r="857" spans="11:13" x14ac:dyDescent="0.25">
      <c r="K857" s="53" t="s">
        <v>2601</v>
      </c>
      <c r="L857" t="s">
        <v>2602</v>
      </c>
      <c r="M857" s="54" t="s">
        <v>872</v>
      </c>
    </row>
    <row r="858" spans="11:13" x14ac:dyDescent="0.25">
      <c r="K858" s="53" t="s">
        <v>2603</v>
      </c>
      <c r="L858" t="s">
        <v>2604</v>
      </c>
      <c r="M858" s="54" t="s">
        <v>872</v>
      </c>
    </row>
    <row r="859" spans="11:13" x14ac:dyDescent="0.25">
      <c r="K859" s="53" t="s">
        <v>2605</v>
      </c>
      <c r="L859" t="s">
        <v>2606</v>
      </c>
      <c r="M859" s="54" t="s">
        <v>872</v>
      </c>
    </row>
    <row r="860" spans="11:13" x14ac:dyDescent="0.25">
      <c r="K860" s="53" t="s">
        <v>2607</v>
      </c>
      <c r="L860" t="s">
        <v>2608</v>
      </c>
      <c r="M860" s="54" t="s">
        <v>872</v>
      </c>
    </row>
    <row r="861" spans="11:13" x14ac:dyDescent="0.25">
      <c r="K861" s="53" t="s">
        <v>2609</v>
      </c>
      <c r="L861" t="s">
        <v>2610</v>
      </c>
      <c r="M861" s="54" t="s">
        <v>872</v>
      </c>
    </row>
    <row r="862" spans="11:13" x14ac:dyDescent="0.25">
      <c r="K862" s="53" t="s">
        <v>2611</v>
      </c>
      <c r="L862" t="s">
        <v>2612</v>
      </c>
      <c r="M862" s="54" t="s">
        <v>872</v>
      </c>
    </row>
    <row r="863" spans="11:13" x14ac:dyDescent="0.25">
      <c r="K863" s="53" t="s">
        <v>2613</v>
      </c>
      <c r="L863" t="s">
        <v>2614</v>
      </c>
      <c r="M863" s="54" t="s">
        <v>872</v>
      </c>
    </row>
    <row r="864" spans="11:13" x14ac:dyDescent="0.25">
      <c r="K864" s="53" t="s">
        <v>2615</v>
      </c>
      <c r="L864" t="s">
        <v>2616</v>
      </c>
      <c r="M864" s="54" t="s">
        <v>872</v>
      </c>
    </row>
    <row r="865" spans="11:13" x14ac:dyDescent="0.25">
      <c r="K865" s="53" t="s">
        <v>2617</v>
      </c>
      <c r="L865" t="s">
        <v>2618</v>
      </c>
      <c r="M865" s="54" t="s">
        <v>872</v>
      </c>
    </row>
    <row r="866" spans="11:13" x14ac:dyDescent="0.25">
      <c r="K866" s="53" t="s">
        <v>2619</v>
      </c>
      <c r="L866" t="s">
        <v>2620</v>
      </c>
      <c r="M866" s="54">
        <v>4.2825707191627494E-6</v>
      </c>
    </row>
    <row r="867" spans="11:13" x14ac:dyDescent="0.25">
      <c r="K867" s="53" t="s">
        <v>2621</v>
      </c>
      <c r="L867" t="s">
        <v>2622</v>
      </c>
      <c r="M867" s="54" t="s">
        <v>872</v>
      </c>
    </row>
    <row r="868" spans="11:13" x14ac:dyDescent="0.25">
      <c r="K868" s="53" t="s">
        <v>2623</v>
      </c>
      <c r="L868" t="s">
        <v>2624</v>
      </c>
      <c r="M868" s="54" t="s">
        <v>872</v>
      </c>
    </row>
    <row r="869" spans="11:13" x14ac:dyDescent="0.25">
      <c r="K869" s="53" t="s">
        <v>2625</v>
      </c>
      <c r="L869" t="s">
        <v>2626</v>
      </c>
      <c r="M869" s="54" t="s">
        <v>872</v>
      </c>
    </row>
    <row r="870" spans="11:13" x14ac:dyDescent="0.25">
      <c r="K870" s="53" t="s">
        <v>2627</v>
      </c>
      <c r="L870" t="s">
        <v>2628</v>
      </c>
      <c r="M870" s="54" t="s">
        <v>872</v>
      </c>
    </row>
    <row r="871" spans="11:13" x14ac:dyDescent="0.25">
      <c r="K871" s="53" t="s">
        <v>2629</v>
      </c>
      <c r="L871" t="s">
        <v>2630</v>
      </c>
      <c r="M871" s="54" t="s">
        <v>872</v>
      </c>
    </row>
    <row r="872" spans="11:13" x14ac:dyDescent="0.25">
      <c r="K872" s="53" t="s">
        <v>2631</v>
      </c>
      <c r="L872" t="s">
        <v>2632</v>
      </c>
      <c r="M872" s="54" t="s">
        <v>872</v>
      </c>
    </row>
    <row r="873" spans="11:13" x14ac:dyDescent="0.25">
      <c r="K873" s="53" t="s">
        <v>2633</v>
      </c>
      <c r="L873" t="s">
        <v>2634</v>
      </c>
      <c r="M873" s="54" t="s">
        <v>872</v>
      </c>
    </row>
    <row r="874" spans="11:13" x14ac:dyDescent="0.25">
      <c r="K874" s="53" t="s">
        <v>2635</v>
      </c>
      <c r="L874" t="s">
        <v>2636</v>
      </c>
      <c r="M874" s="54" t="s">
        <v>872</v>
      </c>
    </row>
    <row r="875" spans="11:13" x14ac:dyDescent="0.25">
      <c r="K875" s="53" t="s">
        <v>294</v>
      </c>
      <c r="L875" t="s">
        <v>796</v>
      </c>
      <c r="M875" s="54" t="s">
        <v>872</v>
      </c>
    </row>
    <row r="876" spans="11:13" x14ac:dyDescent="0.25">
      <c r="K876" s="53" t="s">
        <v>2637</v>
      </c>
      <c r="L876" t="s">
        <v>2638</v>
      </c>
      <c r="M876" s="54" t="s">
        <v>872</v>
      </c>
    </row>
    <row r="877" spans="11:13" x14ac:dyDescent="0.25">
      <c r="K877" s="53" t="s">
        <v>2639</v>
      </c>
      <c r="L877" t="s">
        <v>2640</v>
      </c>
      <c r="M877" s="54" t="s">
        <v>872</v>
      </c>
    </row>
    <row r="878" spans="11:13" x14ac:dyDescent="0.25">
      <c r="K878" s="53" t="s">
        <v>2641</v>
      </c>
      <c r="L878" t="s">
        <v>2642</v>
      </c>
      <c r="M878" s="54" t="s">
        <v>872</v>
      </c>
    </row>
    <row r="879" spans="11:13" x14ac:dyDescent="0.25">
      <c r="K879" s="53" t="s">
        <v>2643</v>
      </c>
      <c r="L879" t="s">
        <v>2644</v>
      </c>
      <c r="M879" s="54" t="s">
        <v>872</v>
      </c>
    </row>
    <row r="880" spans="11:13" x14ac:dyDescent="0.25">
      <c r="K880" s="53" t="s">
        <v>2645</v>
      </c>
      <c r="L880" t="s">
        <v>2646</v>
      </c>
      <c r="M880" s="54" t="s">
        <v>872</v>
      </c>
    </row>
    <row r="881" spans="11:13" x14ac:dyDescent="0.25">
      <c r="K881" s="53" t="s">
        <v>2647</v>
      </c>
      <c r="L881" t="s">
        <v>2648</v>
      </c>
      <c r="M881" s="54" t="s">
        <v>872</v>
      </c>
    </row>
    <row r="882" spans="11:13" x14ac:dyDescent="0.25">
      <c r="K882" s="53" t="s">
        <v>2649</v>
      </c>
      <c r="L882" t="s">
        <v>2650</v>
      </c>
      <c r="M882" s="54">
        <v>1.7537204278753852E-6</v>
      </c>
    </row>
    <row r="883" spans="11:13" x14ac:dyDescent="0.25">
      <c r="K883" s="53" t="s">
        <v>2651</v>
      </c>
      <c r="L883" t="s">
        <v>2652</v>
      </c>
      <c r="M883" s="54" t="s">
        <v>872</v>
      </c>
    </row>
    <row r="884" spans="11:13" x14ac:dyDescent="0.25">
      <c r="K884" s="53" t="s">
        <v>2653</v>
      </c>
      <c r="L884" t="s">
        <v>2654</v>
      </c>
      <c r="M884" s="54" t="s">
        <v>872</v>
      </c>
    </row>
    <row r="885" spans="11:13" x14ac:dyDescent="0.25">
      <c r="K885" s="53" t="s">
        <v>2655</v>
      </c>
      <c r="L885" t="s">
        <v>2656</v>
      </c>
      <c r="M885" s="54" t="s">
        <v>872</v>
      </c>
    </row>
    <row r="886" spans="11:13" x14ac:dyDescent="0.25">
      <c r="K886" s="53" t="s">
        <v>2657</v>
      </c>
      <c r="L886" t="s">
        <v>2658</v>
      </c>
      <c r="M886" s="54" t="s">
        <v>872</v>
      </c>
    </row>
    <row r="887" spans="11:13" x14ac:dyDescent="0.25">
      <c r="K887" s="53" t="s">
        <v>2659</v>
      </c>
      <c r="L887" t="s">
        <v>2660</v>
      </c>
      <c r="M887" s="54" t="s">
        <v>872</v>
      </c>
    </row>
    <row r="888" spans="11:13" x14ac:dyDescent="0.25">
      <c r="K888" s="53" t="s">
        <v>2661</v>
      </c>
      <c r="L888" t="s">
        <v>2662</v>
      </c>
      <c r="M888" s="54">
        <v>8.2859019763686738E-6</v>
      </c>
    </row>
    <row r="889" spans="11:13" x14ac:dyDescent="0.25">
      <c r="K889" s="53" t="s">
        <v>2663</v>
      </c>
      <c r="L889" t="s">
        <v>2664</v>
      </c>
      <c r="M889" s="54" t="s">
        <v>872</v>
      </c>
    </row>
    <row r="890" spans="11:13" x14ac:dyDescent="0.25">
      <c r="K890" s="53" t="s">
        <v>424</v>
      </c>
      <c r="L890" t="s">
        <v>423</v>
      </c>
      <c r="M890" s="54" t="s">
        <v>872</v>
      </c>
    </row>
    <row r="891" spans="11:13" x14ac:dyDescent="0.25">
      <c r="K891" s="53" t="s">
        <v>2665</v>
      </c>
      <c r="L891" t="s">
        <v>2666</v>
      </c>
      <c r="M891" s="54" t="s">
        <v>872</v>
      </c>
    </row>
    <row r="892" spans="11:13" x14ac:dyDescent="0.25">
      <c r="K892" s="53" t="s">
        <v>2667</v>
      </c>
      <c r="L892" t="s">
        <v>2668</v>
      </c>
      <c r="M892" s="54" t="s">
        <v>872</v>
      </c>
    </row>
    <row r="893" spans="11:13" x14ac:dyDescent="0.25">
      <c r="K893" s="53" t="s">
        <v>2669</v>
      </c>
      <c r="L893" t="s">
        <v>2670</v>
      </c>
      <c r="M893" s="54" t="s">
        <v>872</v>
      </c>
    </row>
    <row r="894" spans="11:13" x14ac:dyDescent="0.25">
      <c r="K894" s="53" t="s">
        <v>2671</v>
      </c>
      <c r="L894" t="s">
        <v>2672</v>
      </c>
      <c r="M894" s="54">
        <v>2.7750854464921946E-6</v>
      </c>
    </row>
    <row r="895" spans="11:13" x14ac:dyDescent="0.25">
      <c r="K895" s="53" t="s">
        <v>2673</v>
      </c>
      <c r="L895" t="s">
        <v>2674</v>
      </c>
      <c r="M895" s="54" t="s">
        <v>872</v>
      </c>
    </row>
    <row r="896" spans="11:13" x14ac:dyDescent="0.25">
      <c r="K896" s="53" t="s">
        <v>2675</v>
      </c>
      <c r="L896" t="s">
        <v>2676</v>
      </c>
      <c r="M896" s="54" t="s">
        <v>872</v>
      </c>
    </row>
    <row r="897" spans="11:13" x14ac:dyDescent="0.25">
      <c r="K897" s="53" t="s">
        <v>2677</v>
      </c>
      <c r="L897" t="s">
        <v>2678</v>
      </c>
      <c r="M897" s="54" t="s">
        <v>872</v>
      </c>
    </row>
    <row r="898" spans="11:13" x14ac:dyDescent="0.25">
      <c r="K898" s="53" t="s">
        <v>2679</v>
      </c>
      <c r="L898" t="s">
        <v>2680</v>
      </c>
      <c r="M898" s="54" t="s">
        <v>872</v>
      </c>
    </row>
    <row r="899" spans="11:13" x14ac:dyDescent="0.25">
      <c r="K899" s="53" t="s">
        <v>2681</v>
      </c>
      <c r="L899" t="s">
        <v>2682</v>
      </c>
      <c r="M899" s="54">
        <v>3.7106332505239474E-5</v>
      </c>
    </row>
    <row r="900" spans="11:13" x14ac:dyDescent="0.25">
      <c r="K900" s="53" t="s">
        <v>2683</v>
      </c>
      <c r="L900" t="s">
        <v>2684</v>
      </c>
      <c r="M900" s="54" t="s">
        <v>872</v>
      </c>
    </row>
    <row r="901" spans="11:13" x14ac:dyDescent="0.25">
      <c r="K901" s="53" t="s">
        <v>2685</v>
      </c>
      <c r="L901" t="s">
        <v>2686</v>
      </c>
      <c r="M901" s="54" t="s">
        <v>872</v>
      </c>
    </row>
    <row r="902" spans="11:13" x14ac:dyDescent="0.25">
      <c r="K902" s="53" t="s">
        <v>2687</v>
      </c>
      <c r="L902" t="s">
        <v>2688</v>
      </c>
      <c r="M902" s="54" t="s">
        <v>872</v>
      </c>
    </row>
    <row r="903" spans="11:13" x14ac:dyDescent="0.25">
      <c r="K903" s="53" t="s">
        <v>2689</v>
      </c>
      <c r="L903" t="s">
        <v>2690</v>
      </c>
      <c r="M903" s="54" t="s">
        <v>872</v>
      </c>
    </row>
    <row r="904" spans="11:13" x14ac:dyDescent="0.25">
      <c r="K904" s="53" t="s">
        <v>2691</v>
      </c>
      <c r="L904" t="s">
        <v>2692</v>
      </c>
      <c r="M904" s="54" t="s">
        <v>872</v>
      </c>
    </row>
    <row r="905" spans="11:13" x14ac:dyDescent="0.25">
      <c r="K905" s="53" t="s">
        <v>2693</v>
      </c>
      <c r="L905" t="s">
        <v>2694</v>
      </c>
      <c r="M905" s="54" t="s">
        <v>872</v>
      </c>
    </row>
    <row r="906" spans="11:13" x14ac:dyDescent="0.25">
      <c r="K906" s="53" t="s">
        <v>2695</v>
      </c>
      <c r="L906" t="s">
        <v>2696</v>
      </c>
      <c r="M906" s="54" t="s">
        <v>872</v>
      </c>
    </row>
    <row r="907" spans="11:13" x14ac:dyDescent="0.25">
      <c r="K907" s="53" t="s">
        <v>2697</v>
      </c>
      <c r="L907" t="s">
        <v>2698</v>
      </c>
      <c r="M907" s="54" t="s">
        <v>872</v>
      </c>
    </row>
    <row r="908" spans="11:13" x14ac:dyDescent="0.25">
      <c r="K908" s="53" t="s">
        <v>2699</v>
      </c>
      <c r="L908" t="s">
        <v>2700</v>
      </c>
      <c r="M908" s="54" t="s">
        <v>872</v>
      </c>
    </row>
    <row r="909" spans="11:13" x14ac:dyDescent="0.25">
      <c r="K909" s="53" t="s">
        <v>2701</v>
      </c>
      <c r="L909" t="s">
        <v>2702</v>
      </c>
      <c r="M909" s="54" t="s">
        <v>872</v>
      </c>
    </row>
    <row r="910" spans="11:13" x14ac:dyDescent="0.25">
      <c r="K910" s="53" t="s">
        <v>2703</v>
      </c>
      <c r="L910" t="s">
        <v>2704</v>
      </c>
      <c r="M910" s="54" t="s">
        <v>872</v>
      </c>
    </row>
    <row r="911" spans="11:13" x14ac:dyDescent="0.25">
      <c r="K911" s="53" t="s">
        <v>2705</v>
      </c>
      <c r="L911" t="s">
        <v>2706</v>
      </c>
      <c r="M911" s="54" t="s">
        <v>872</v>
      </c>
    </row>
    <row r="912" spans="11:13" x14ac:dyDescent="0.25">
      <c r="K912" s="53" t="s">
        <v>2707</v>
      </c>
      <c r="L912" t="s">
        <v>2708</v>
      </c>
      <c r="M912" s="54" t="s">
        <v>872</v>
      </c>
    </row>
    <row r="913" spans="11:13" x14ac:dyDescent="0.25">
      <c r="K913" s="53" t="s">
        <v>2709</v>
      </c>
      <c r="L913" t="s">
        <v>2710</v>
      </c>
      <c r="M913" s="54" t="s">
        <v>872</v>
      </c>
    </row>
    <row r="914" spans="11:13" x14ac:dyDescent="0.25">
      <c r="K914" s="53" t="s">
        <v>2711</v>
      </c>
      <c r="L914" t="s">
        <v>2712</v>
      </c>
      <c r="M914" s="54" t="s">
        <v>872</v>
      </c>
    </row>
    <row r="915" spans="11:13" x14ac:dyDescent="0.25">
      <c r="K915" s="53" t="s">
        <v>2713</v>
      </c>
      <c r="L915" t="s">
        <v>2714</v>
      </c>
      <c r="M915" s="54" t="s">
        <v>872</v>
      </c>
    </row>
    <row r="916" spans="11:13" x14ac:dyDescent="0.25">
      <c r="K916" s="53" t="s">
        <v>2715</v>
      </c>
      <c r="L916" t="s">
        <v>2716</v>
      </c>
      <c r="M916" s="54">
        <v>2.7734788437954452E-3</v>
      </c>
    </row>
    <row r="917" spans="11:13" x14ac:dyDescent="0.25">
      <c r="K917" s="53" t="s">
        <v>2717</v>
      </c>
      <c r="L917" t="s">
        <v>2718</v>
      </c>
      <c r="M917" s="54" t="s">
        <v>872</v>
      </c>
    </row>
    <row r="918" spans="11:13" x14ac:dyDescent="0.25">
      <c r="K918" s="53" t="s">
        <v>2719</v>
      </c>
      <c r="L918" t="s">
        <v>2720</v>
      </c>
      <c r="M918" s="54" t="s">
        <v>872</v>
      </c>
    </row>
    <row r="919" spans="11:13" x14ac:dyDescent="0.25">
      <c r="K919" s="53" t="s">
        <v>2721</v>
      </c>
      <c r="L919" t="s">
        <v>2722</v>
      </c>
      <c r="M919" s="54" t="s">
        <v>872</v>
      </c>
    </row>
    <row r="920" spans="11:13" x14ac:dyDescent="0.25">
      <c r="K920" s="53" t="s">
        <v>2723</v>
      </c>
      <c r="L920" t="s">
        <v>2724</v>
      </c>
      <c r="M920" s="54" t="s">
        <v>872</v>
      </c>
    </row>
    <row r="921" spans="11:13" x14ac:dyDescent="0.25">
      <c r="K921" s="53" t="s">
        <v>2725</v>
      </c>
      <c r="L921" t="s">
        <v>2726</v>
      </c>
      <c r="M921" s="54" t="s">
        <v>872</v>
      </c>
    </row>
    <row r="922" spans="11:13" x14ac:dyDescent="0.25">
      <c r="K922" s="53" t="s">
        <v>2727</v>
      </c>
      <c r="L922" t="s">
        <v>2728</v>
      </c>
      <c r="M922" s="54" t="s">
        <v>872</v>
      </c>
    </row>
    <row r="923" spans="11:13" x14ac:dyDescent="0.25">
      <c r="K923" s="53" t="s">
        <v>2729</v>
      </c>
      <c r="L923" t="s">
        <v>2730</v>
      </c>
      <c r="M923" s="54" t="s">
        <v>872</v>
      </c>
    </row>
    <row r="924" spans="11:13" x14ac:dyDescent="0.25">
      <c r="K924" s="53" t="s">
        <v>2731</v>
      </c>
      <c r="L924" t="s">
        <v>2732</v>
      </c>
      <c r="M924" s="54" t="s">
        <v>872</v>
      </c>
    </row>
    <row r="925" spans="11:13" x14ac:dyDescent="0.25">
      <c r="K925" s="53" t="s">
        <v>2733</v>
      </c>
      <c r="L925" t="s">
        <v>2734</v>
      </c>
      <c r="M925" s="54" t="s">
        <v>872</v>
      </c>
    </row>
    <row r="926" spans="11:13" x14ac:dyDescent="0.25">
      <c r="K926" s="53" t="s">
        <v>2735</v>
      </c>
      <c r="L926" t="s">
        <v>2736</v>
      </c>
      <c r="M926" s="54" t="s">
        <v>872</v>
      </c>
    </row>
    <row r="927" spans="11:13" x14ac:dyDescent="0.25">
      <c r="K927" s="53" t="s">
        <v>2737</v>
      </c>
      <c r="L927" t="s">
        <v>2738</v>
      </c>
      <c r="M927" s="54" t="s">
        <v>872</v>
      </c>
    </row>
    <row r="928" spans="11:13" x14ac:dyDescent="0.25">
      <c r="K928" s="53" t="s">
        <v>2739</v>
      </c>
      <c r="L928" t="s">
        <v>2740</v>
      </c>
      <c r="M928" s="54" t="s">
        <v>872</v>
      </c>
    </row>
    <row r="929" spans="11:13" x14ac:dyDescent="0.25">
      <c r="K929" s="53" t="s">
        <v>2741</v>
      </c>
      <c r="L929" t="s">
        <v>2742</v>
      </c>
      <c r="M929" s="54" t="s">
        <v>872</v>
      </c>
    </row>
    <row r="930" spans="11:13" x14ac:dyDescent="0.25">
      <c r="K930" s="53" t="s">
        <v>2743</v>
      </c>
      <c r="L930" t="s">
        <v>2744</v>
      </c>
      <c r="M930" s="54" t="s">
        <v>872</v>
      </c>
    </row>
    <row r="931" spans="11:13" x14ac:dyDescent="0.25">
      <c r="K931" s="53" t="s">
        <v>2745</v>
      </c>
      <c r="L931" t="s">
        <v>2746</v>
      </c>
      <c r="M931" s="54" t="s">
        <v>872</v>
      </c>
    </row>
    <row r="932" spans="11:13" x14ac:dyDescent="0.25">
      <c r="K932" s="53" t="s">
        <v>2747</v>
      </c>
      <c r="L932" t="s">
        <v>2748</v>
      </c>
      <c r="M932" s="54" t="s">
        <v>872</v>
      </c>
    </row>
    <row r="933" spans="11:13" x14ac:dyDescent="0.25">
      <c r="K933" s="53" t="s">
        <v>2749</v>
      </c>
      <c r="L933" t="s">
        <v>2750</v>
      </c>
      <c r="M933" s="54" t="s">
        <v>872</v>
      </c>
    </row>
    <row r="934" spans="11:13" x14ac:dyDescent="0.25">
      <c r="K934" s="53" t="s">
        <v>2751</v>
      </c>
      <c r="L934" t="s">
        <v>2752</v>
      </c>
      <c r="M934" s="54" t="s">
        <v>872</v>
      </c>
    </row>
    <row r="935" spans="11:13" x14ac:dyDescent="0.25">
      <c r="K935" s="53" t="s">
        <v>2753</v>
      </c>
      <c r="L935" t="s">
        <v>2754</v>
      </c>
      <c r="M935" s="54" t="s">
        <v>872</v>
      </c>
    </row>
    <row r="936" spans="11:13" x14ac:dyDescent="0.25">
      <c r="K936" s="53" t="s">
        <v>2755</v>
      </c>
      <c r="L936" t="s">
        <v>2756</v>
      </c>
      <c r="M936" s="54" t="s">
        <v>872</v>
      </c>
    </row>
    <row r="937" spans="11:13" x14ac:dyDescent="0.25">
      <c r="K937" s="53" t="s">
        <v>2757</v>
      </c>
      <c r="L937" t="s">
        <v>2758</v>
      </c>
      <c r="M937" s="54" t="s">
        <v>872</v>
      </c>
    </row>
    <row r="938" spans="11:13" x14ac:dyDescent="0.25">
      <c r="K938" s="53" t="s">
        <v>2759</v>
      </c>
      <c r="L938" t="s">
        <v>2760</v>
      </c>
      <c r="M938" s="54" t="s">
        <v>872</v>
      </c>
    </row>
    <row r="939" spans="11:13" x14ac:dyDescent="0.25">
      <c r="K939" s="53" t="s">
        <v>2761</v>
      </c>
      <c r="L939" t="s">
        <v>2762</v>
      </c>
      <c r="M939" s="54" t="s">
        <v>872</v>
      </c>
    </row>
    <row r="940" spans="11:13" x14ac:dyDescent="0.25">
      <c r="K940" s="53" t="s">
        <v>2763</v>
      </c>
      <c r="L940" t="s">
        <v>2764</v>
      </c>
      <c r="M940" s="54" t="s">
        <v>872</v>
      </c>
    </row>
    <row r="941" spans="11:13" x14ac:dyDescent="0.25">
      <c r="K941" s="53" t="s">
        <v>2765</v>
      </c>
      <c r="L941" t="s">
        <v>2766</v>
      </c>
      <c r="M941" s="54" t="s">
        <v>872</v>
      </c>
    </row>
    <row r="942" spans="11:13" x14ac:dyDescent="0.25">
      <c r="K942" s="53" t="s">
        <v>2767</v>
      </c>
      <c r="L942" t="s">
        <v>2768</v>
      </c>
      <c r="M942" s="54" t="s">
        <v>872</v>
      </c>
    </row>
    <row r="943" spans="11:13" x14ac:dyDescent="0.25">
      <c r="K943" s="53" t="s">
        <v>2769</v>
      </c>
      <c r="L943" t="s">
        <v>2770</v>
      </c>
      <c r="M943" s="54" t="s">
        <v>872</v>
      </c>
    </row>
    <row r="944" spans="11:13" x14ac:dyDescent="0.25">
      <c r="K944" s="53" t="s">
        <v>2771</v>
      </c>
      <c r="L944" t="s">
        <v>2772</v>
      </c>
      <c r="M944" s="54" t="s">
        <v>872</v>
      </c>
    </row>
    <row r="945" spans="11:13" x14ac:dyDescent="0.25">
      <c r="K945" s="53" t="s">
        <v>2773</v>
      </c>
      <c r="L945" t="s">
        <v>2774</v>
      </c>
      <c r="M945" s="54" t="s">
        <v>872</v>
      </c>
    </row>
    <row r="946" spans="11:13" x14ac:dyDescent="0.25">
      <c r="K946" s="53" t="s">
        <v>2775</v>
      </c>
      <c r="L946" t="s">
        <v>2776</v>
      </c>
      <c r="M946" s="54" t="s">
        <v>872</v>
      </c>
    </row>
    <row r="947" spans="11:13" x14ac:dyDescent="0.25">
      <c r="K947" s="53" t="s">
        <v>2777</v>
      </c>
      <c r="L947" t="s">
        <v>2778</v>
      </c>
      <c r="M947" s="54" t="s">
        <v>872</v>
      </c>
    </row>
    <row r="948" spans="11:13" x14ac:dyDescent="0.25">
      <c r="K948" s="53" t="s">
        <v>2779</v>
      </c>
      <c r="L948" t="s">
        <v>2780</v>
      </c>
      <c r="M948" s="54" t="s">
        <v>872</v>
      </c>
    </row>
    <row r="949" spans="11:13" x14ac:dyDescent="0.25">
      <c r="K949" s="53" t="s">
        <v>2781</v>
      </c>
      <c r="L949" t="s">
        <v>2782</v>
      </c>
      <c r="M949" s="54" t="s">
        <v>872</v>
      </c>
    </row>
    <row r="950" spans="11:13" x14ac:dyDescent="0.25">
      <c r="K950" s="53" t="s">
        <v>2783</v>
      </c>
      <c r="L950" t="s">
        <v>2784</v>
      </c>
      <c r="M950" s="54" t="s">
        <v>872</v>
      </c>
    </row>
    <row r="951" spans="11:13" x14ac:dyDescent="0.25">
      <c r="K951" s="53" t="s">
        <v>2785</v>
      </c>
      <c r="L951" t="s">
        <v>2786</v>
      </c>
      <c r="M951" s="54" t="s">
        <v>872</v>
      </c>
    </row>
    <row r="952" spans="11:13" x14ac:dyDescent="0.25">
      <c r="K952" s="53" t="s">
        <v>2787</v>
      </c>
      <c r="L952" t="s">
        <v>2788</v>
      </c>
      <c r="M952" s="54" t="s">
        <v>872</v>
      </c>
    </row>
    <row r="953" spans="11:13" x14ac:dyDescent="0.25">
      <c r="K953" s="53" t="s">
        <v>2789</v>
      </c>
      <c r="L953" t="s">
        <v>2790</v>
      </c>
      <c r="M953" s="54" t="s">
        <v>872</v>
      </c>
    </row>
    <row r="954" spans="11:13" x14ac:dyDescent="0.25">
      <c r="K954" s="53" t="s">
        <v>2791</v>
      </c>
      <c r="L954" t="s">
        <v>2792</v>
      </c>
      <c r="M954" s="54" t="s">
        <v>872</v>
      </c>
    </row>
    <row r="955" spans="11:13" x14ac:dyDescent="0.25">
      <c r="K955" s="53" t="s">
        <v>2793</v>
      </c>
      <c r="L955" t="s">
        <v>2794</v>
      </c>
      <c r="M955" s="54" t="s">
        <v>872</v>
      </c>
    </row>
    <row r="956" spans="11:13" x14ac:dyDescent="0.25">
      <c r="K956" s="53" t="s">
        <v>2795</v>
      </c>
      <c r="L956" t="s">
        <v>2796</v>
      </c>
      <c r="M956" s="54" t="s">
        <v>872</v>
      </c>
    </row>
    <row r="957" spans="11:13" x14ac:dyDescent="0.25">
      <c r="K957" s="53" t="s">
        <v>2797</v>
      </c>
      <c r="L957" t="s">
        <v>2798</v>
      </c>
      <c r="M957" s="54" t="s">
        <v>872</v>
      </c>
    </row>
    <row r="958" spans="11:13" x14ac:dyDescent="0.25">
      <c r="K958" s="53" t="s">
        <v>2799</v>
      </c>
      <c r="L958" t="s">
        <v>2800</v>
      </c>
      <c r="M958" s="54" t="s">
        <v>872</v>
      </c>
    </row>
    <row r="959" spans="11:13" x14ac:dyDescent="0.25">
      <c r="K959" s="53" t="s">
        <v>2801</v>
      </c>
      <c r="L959" t="s">
        <v>2802</v>
      </c>
      <c r="M959" s="54" t="s">
        <v>872</v>
      </c>
    </row>
    <row r="960" spans="11:13" x14ac:dyDescent="0.25">
      <c r="K960" s="53" t="s">
        <v>2803</v>
      </c>
      <c r="L960" t="s">
        <v>2804</v>
      </c>
      <c r="M960" s="54" t="s">
        <v>872</v>
      </c>
    </row>
    <row r="961" spans="11:13" x14ac:dyDescent="0.25">
      <c r="K961" s="53" t="s">
        <v>2805</v>
      </c>
      <c r="L961" t="s">
        <v>2806</v>
      </c>
      <c r="M961" s="54" t="s">
        <v>872</v>
      </c>
    </row>
    <row r="962" spans="11:13" x14ac:dyDescent="0.25">
      <c r="K962" s="53" t="s">
        <v>2807</v>
      </c>
      <c r="L962" t="s">
        <v>2808</v>
      </c>
      <c r="M962" s="54" t="s">
        <v>872</v>
      </c>
    </row>
    <row r="963" spans="11:13" x14ac:dyDescent="0.25">
      <c r="K963" s="53" t="s">
        <v>2809</v>
      </c>
      <c r="L963" t="s">
        <v>2810</v>
      </c>
      <c r="M963" s="54" t="s">
        <v>872</v>
      </c>
    </row>
    <row r="964" spans="11:13" x14ac:dyDescent="0.25">
      <c r="K964" s="53" t="s">
        <v>2811</v>
      </c>
      <c r="L964" t="s">
        <v>2812</v>
      </c>
      <c r="M964" s="54" t="s">
        <v>872</v>
      </c>
    </row>
    <row r="965" spans="11:13" x14ac:dyDescent="0.25">
      <c r="K965" s="53" t="s">
        <v>2813</v>
      </c>
      <c r="L965" t="s">
        <v>2814</v>
      </c>
      <c r="M965" s="54" t="s">
        <v>872</v>
      </c>
    </row>
    <row r="966" spans="11:13" x14ac:dyDescent="0.25">
      <c r="K966" s="53" t="s">
        <v>2815</v>
      </c>
      <c r="L966" t="s">
        <v>2816</v>
      </c>
      <c r="M966" s="54" t="s">
        <v>872</v>
      </c>
    </row>
    <row r="967" spans="11:13" x14ac:dyDescent="0.25">
      <c r="K967" s="53" t="s">
        <v>2817</v>
      </c>
      <c r="L967" t="s">
        <v>2818</v>
      </c>
      <c r="M967" s="54" t="s">
        <v>872</v>
      </c>
    </row>
    <row r="968" spans="11:13" x14ac:dyDescent="0.25">
      <c r="K968" s="53" t="s">
        <v>2819</v>
      </c>
      <c r="L968" t="s">
        <v>2820</v>
      </c>
      <c r="M968" s="54" t="s">
        <v>872</v>
      </c>
    </row>
    <row r="969" spans="11:13" x14ac:dyDescent="0.25">
      <c r="K969" s="53" t="s">
        <v>2821</v>
      </c>
      <c r="L969" t="s">
        <v>2822</v>
      </c>
      <c r="M969" s="54" t="s">
        <v>872</v>
      </c>
    </row>
    <row r="970" spans="11:13" x14ac:dyDescent="0.25">
      <c r="K970" s="53" t="s">
        <v>2823</v>
      </c>
      <c r="L970" t="s">
        <v>2824</v>
      </c>
      <c r="M970" s="54" t="s">
        <v>872</v>
      </c>
    </row>
    <row r="971" spans="11:13" x14ac:dyDescent="0.25">
      <c r="K971" s="53" t="s">
        <v>2825</v>
      </c>
      <c r="L971" t="s">
        <v>2826</v>
      </c>
      <c r="M971" s="54" t="s">
        <v>872</v>
      </c>
    </row>
    <row r="972" spans="11:13" x14ac:dyDescent="0.25">
      <c r="K972" s="53" t="s">
        <v>2827</v>
      </c>
      <c r="L972" t="s">
        <v>2828</v>
      </c>
      <c r="M972" s="54" t="s">
        <v>872</v>
      </c>
    </row>
    <row r="973" spans="11:13" x14ac:dyDescent="0.25">
      <c r="K973" s="53" t="s">
        <v>2829</v>
      </c>
      <c r="L973" t="s">
        <v>2830</v>
      </c>
      <c r="M973" s="54" t="s">
        <v>872</v>
      </c>
    </row>
    <row r="974" spans="11:13" x14ac:dyDescent="0.25">
      <c r="K974" s="53" t="s">
        <v>2831</v>
      </c>
      <c r="L974" t="s">
        <v>2832</v>
      </c>
      <c r="M974" s="54" t="s">
        <v>872</v>
      </c>
    </row>
    <row r="975" spans="11:13" x14ac:dyDescent="0.25">
      <c r="K975" s="53" t="s">
        <v>2833</v>
      </c>
      <c r="L975" t="s">
        <v>2834</v>
      </c>
      <c r="M975" s="54" t="s">
        <v>872</v>
      </c>
    </row>
    <row r="976" spans="11:13" x14ac:dyDescent="0.25">
      <c r="K976" s="53" t="s">
        <v>2835</v>
      </c>
      <c r="L976" t="s">
        <v>2836</v>
      </c>
      <c r="M976" s="54" t="s">
        <v>872</v>
      </c>
    </row>
    <row r="977" spans="11:13" x14ac:dyDescent="0.25">
      <c r="K977" s="53" t="s">
        <v>2837</v>
      </c>
      <c r="L977" t="s">
        <v>2838</v>
      </c>
      <c r="M977" s="54" t="s">
        <v>872</v>
      </c>
    </row>
    <row r="978" spans="11:13" x14ac:dyDescent="0.25">
      <c r="K978" s="53" t="s">
        <v>2839</v>
      </c>
      <c r="L978" t="s">
        <v>2840</v>
      </c>
      <c r="M978" s="54" t="s">
        <v>872</v>
      </c>
    </row>
    <row r="979" spans="11:13" x14ac:dyDescent="0.25">
      <c r="K979" s="53" t="s">
        <v>2841</v>
      </c>
      <c r="L979" t="s">
        <v>2842</v>
      </c>
      <c r="M979" s="54" t="s">
        <v>872</v>
      </c>
    </row>
    <row r="980" spans="11:13" x14ac:dyDescent="0.25">
      <c r="K980" s="53" t="s">
        <v>2843</v>
      </c>
      <c r="L980" t="s">
        <v>2844</v>
      </c>
      <c r="M980" s="54" t="s">
        <v>872</v>
      </c>
    </row>
    <row r="981" spans="11:13" x14ac:dyDescent="0.25">
      <c r="K981" s="53" t="s">
        <v>2845</v>
      </c>
      <c r="L981" t="s">
        <v>2846</v>
      </c>
      <c r="M981" s="54">
        <v>5.0924792561615208E-4</v>
      </c>
    </row>
    <row r="982" spans="11:13" x14ac:dyDescent="0.25">
      <c r="K982" s="53" t="s">
        <v>2847</v>
      </c>
      <c r="L982" t="s">
        <v>2848</v>
      </c>
      <c r="M982" s="54">
        <v>1.7370216854251393E-4</v>
      </c>
    </row>
    <row r="983" spans="11:13" x14ac:dyDescent="0.25">
      <c r="K983" s="53" t="s">
        <v>2849</v>
      </c>
      <c r="L983" t="s">
        <v>2850</v>
      </c>
      <c r="M983" s="54" t="s">
        <v>872</v>
      </c>
    </row>
    <row r="984" spans="11:13" x14ac:dyDescent="0.25">
      <c r="K984" s="53" t="s">
        <v>2851</v>
      </c>
      <c r="L984" t="s">
        <v>2852</v>
      </c>
      <c r="M984" s="54" t="s">
        <v>872</v>
      </c>
    </row>
    <row r="985" spans="11:13" x14ac:dyDescent="0.25">
      <c r="K985" s="53" t="s">
        <v>2853</v>
      </c>
      <c r="L985" t="s">
        <v>2854</v>
      </c>
      <c r="M985" s="54" t="s">
        <v>872</v>
      </c>
    </row>
    <row r="986" spans="11:13" x14ac:dyDescent="0.25">
      <c r="K986" s="53" t="s">
        <v>2855</v>
      </c>
      <c r="L986" t="s">
        <v>2856</v>
      </c>
      <c r="M986" s="54">
        <v>3.5974424487961295E-6</v>
      </c>
    </row>
    <row r="987" spans="11:13" x14ac:dyDescent="0.25">
      <c r="K987" s="53" t="s">
        <v>2857</v>
      </c>
      <c r="L987" t="s">
        <v>2858</v>
      </c>
      <c r="M987" s="54" t="s">
        <v>872</v>
      </c>
    </row>
    <row r="988" spans="11:13" x14ac:dyDescent="0.25">
      <c r="K988" s="53" t="s">
        <v>2859</v>
      </c>
      <c r="L988" t="s">
        <v>2860</v>
      </c>
      <c r="M988" s="54" t="s">
        <v>872</v>
      </c>
    </row>
    <row r="989" spans="11:13" x14ac:dyDescent="0.25">
      <c r="K989" s="53" t="s">
        <v>73</v>
      </c>
      <c r="L989" t="s">
        <v>2861</v>
      </c>
      <c r="M989" s="54" t="s">
        <v>872</v>
      </c>
    </row>
    <row r="990" spans="11:13" x14ac:dyDescent="0.25">
      <c r="K990" s="53" t="s">
        <v>2862</v>
      </c>
      <c r="L990" t="s">
        <v>2863</v>
      </c>
      <c r="M990" s="54">
        <v>1.4009310674222839E-5</v>
      </c>
    </row>
    <row r="991" spans="11:13" x14ac:dyDescent="0.25">
      <c r="K991" s="53" t="s">
        <v>2864</v>
      </c>
      <c r="L991" t="s">
        <v>2865</v>
      </c>
      <c r="M991" s="54" t="s">
        <v>872</v>
      </c>
    </row>
    <row r="992" spans="11:13" x14ac:dyDescent="0.25">
      <c r="K992" s="53" t="s">
        <v>2866</v>
      </c>
      <c r="L992" t="s">
        <v>2867</v>
      </c>
      <c r="M992" s="54" t="s">
        <v>872</v>
      </c>
    </row>
    <row r="993" spans="11:13" x14ac:dyDescent="0.25">
      <c r="K993" s="53" t="s">
        <v>2868</v>
      </c>
      <c r="L993" t="s">
        <v>2869</v>
      </c>
      <c r="M993" s="54" t="s">
        <v>872</v>
      </c>
    </row>
    <row r="994" spans="11:13" x14ac:dyDescent="0.25">
      <c r="K994" s="53" t="s">
        <v>2870</v>
      </c>
      <c r="L994" t="s">
        <v>2871</v>
      </c>
      <c r="M994" s="54" t="s">
        <v>872</v>
      </c>
    </row>
    <row r="995" spans="11:13" x14ac:dyDescent="0.25">
      <c r="K995" s="53" t="s">
        <v>2872</v>
      </c>
      <c r="L995" t="s">
        <v>2873</v>
      </c>
      <c r="M995" s="54" t="s">
        <v>872</v>
      </c>
    </row>
    <row r="996" spans="11:13" x14ac:dyDescent="0.25">
      <c r="K996" s="53" t="s">
        <v>2874</v>
      </c>
      <c r="L996" t="s">
        <v>2875</v>
      </c>
      <c r="M996" s="54" t="s">
        <v>872</v>
      </c>
    </row>
    <row r="997" spans="11:13" x14ac:dyDescent="0.25">
      <c r="K997" s="53" t="s">
        <v>2876</v>
      </c>
      <c r="L997" t="s">
        <v>2877</v>
      </c>
      <c r="M997" s="54" t="s">
        <v>872</v>
      </c>
    </row>
    <row r="998" spans="11:13" x14ac:dyDescent="0.25">
      <c r="K998" s="53" t="s">
        <v>2878</v>
      </c>
      <c r="L998" t="s">
        <v>2879</v>
      </c>
      <c r="M998" s="54" t="s">
        <v>872</v>
      </c>
    </row>
    <row r="999" spans="11:13" x14ac:dyDescent="0.25">
      <c r="K999" s="53" t="s">
        <v>2880</v>
      </c>
      <c r="L999" t="s">
        <v>2881</v>
      </c>
      <c r="M999" s="54" t="s">
        <v>872</v>
      </c>
    </row>
    <row r="1000" spans="11:13" x14ac:dyDescent="0.25">
      <c r="K1000" s="53" t="s">
        <v>2882</v>
      </c>
      <c r="L1000" t="s">
        <v>2883</v>
      </c>
      <c r="M1000" s="54" t="s">
        <v>872</v>
      </c>
    </row>
    <row r="1001" spans="11:13" x14ac:dyDescent="0.25">
      <c r="K1001" s="53" t="s">
        <v>2884</v>
      </c>
      <c r="L1001" t="s">
        <v>2885</v>
      </c>
      <c r="M1001" s="54" t="s">
        <v>872</v>
      </c>
    </row>
    <row r="1002" spans="11:13" x14ac:dyDescent="0.25">
      <c r="K1002" s="53" t="s">
        <v>2886</v>
      </c>
      <c r="L1002" t="s">
        <v>2887</v>
      </c>
      <c r="M1002" s="54" t="s">
        <v>872</v>
      </c>
    </row>
    <row r="1003" spans="11:13" x14ac:dyDescent="0.25">
      <c r="K1003" s="53" t="s">
        <v>2888</v>
      </c>
      <c r="L1003" t="s">
        <v>2889</v>
      </c>
      <c r="M1003" s="54" t="s">
        <v>872</v>
      </c>
    </row>
    <row r="1004" spans="11:13" x14ac:dyDescent="0.25">
      <c r="K1004" s="53" t="s">
        <v>2890</v>
      </c>
      <c r="L1004" t="s">
        <v>2891</v>
      </c>
      <c r="M1004" s="54" t="s">
        <v>872</v>
      </c>
    </row>
    <row r="1005" spans="11:13" x14ac:dyDescent="0.25">
      <c r="K1005" s="53" t="s">
        <v>2892</v>
      </c>
      <c r="L1005" t="s">
        <v>2893</v>
      </c>
      <c r="M1005" s="54" t="s">
        <v>872</v>
      </c>
    </row>
    <row r="1006" spans="11:13" x14ac:dyDescent="0.25">
      <c r="K1006" s="53" t="s">
        <v>2894</v>
      </c>
      <c r="L1006" t="s">
        <v>2895</v>
      </c>
      <c r="M1006" s="54" t="s">
        <v>872</v>
      </c>
    </row>
    <row r="1007" spans="11:13" x14ac:dyDescent="0.25">
      <c r="K1007" s="53" t="s">
        <v>2896</v>
      </c>
      <c r="L1007" t="s">
        <v>2897</v>
      </c>
      <c r="M1007" s="54" t="s">
        <v>872</v>
      </c>
    </row>
    <row r="1008" spans="11:13" x14ac:dyDescent="0.25">
      <c r="K1008" s="53" t="s">
        <v>2898</v>
      </c>
      <c r="L1008" t="s">
        <v>2899</v>
      </c>
      <c r="M1008" s="54" t="s">
        <v>872</v>
      </c>
    </row>
    <row r="1009" spans="11:13" x14ac:dyDescent="0.25">
      <c r="K1009" s="53" t="s">
        <v>2900</v>
      </c>
      <c r="L1009" t="s">
        <v>2901</v>
      </c>
      <c r="M1009" s="54" t="s">
        <v>872</v>
      </c>
    </row>
    <row r="1010" spans="11:13" x14ac:dyDescent="0.25">
      <c r="K1010" s="53" t="s">
        <v>2902</v>
      </c>
      <c r="L1010" t="s">
        <v>2903</v>
      </c>
      <c r="M1010" s="54" t="s">
        <v>872</v>
      </c>
    </row>
    <row r="1011" spans="11:13" x14ac:dyDescent="0.25">
      <c r="K1011" s="53" t="s">
        <v>2904</v>
      </c>
      <c r="L1011" t="s">
        <v>2905</v>
      </c>
      <c r="M1011" s="54" t="s">
        <v>872</v>
      </c>
    </row>
    <row r="1012" spans="11:13" x14ac:dyDescent="0.25">
      <c r="K1012" s="53" t="s">
        <v>2906</v>
      </c>
      <c r="L1012" t="s">
        <v>2907</v>
      </c>
      <c r="M1012" s="54" t="s">
        <v>872</v>
      </c>
    </row>
    <row r="1013" spans="11:13" x14ac:dyDescent="0.25">
      <c r="K1013" s="53" t="s">
        <v>2908</v>
      </c>
      <c r="L1013" t="s">
        <v>2909</v>
      </c>
      <c r="M1013" s="54" t="s">
        <v>872</v>
      </c>
    </row>
    <row r="1014" spans="11:13" x14ac:dyDescent="0.25">
      <c r="K1014" s="53" t="s">
        <v>2910</v>
      </c>
      <c r="L1014" t="s">
        <v>2911</v>
      </c>
      <c r="M1014" s="54" t="s">
        <v>872</v>
      </c>
    </row>
    <row r="1015" spans="11:13" x14ac:dyDescent="0.25">
      <c r="K1015" s="53" t="s">
        <v>2912</v>
      </c>
      <c r="L1015" t="s">
        <v>2913</v>
      </c>
      <c r="M1015" s="54">
        <v>2.9333160945754666E-6</v>
      </c>
    </row>
    <row r="1016" spans="11:13" x14ac:dyDescent="0.25">
      <c r="K1016" s="53" t="s">
        <v>2914</v>
      </c>
      <c r="L1016" t="s">
        <v>2915</v>
      </c>
      <c r="M1016" s="54">
        <v>1.3698660284575808E-6</v>
      </c>
    </row>
    <row r="1017" spans="11:13" x14ac:dyDescent="0.25">
      <c r="K1017" s="53" t="s">
        <v>2916</v>
      </c>
      <c r="L1017" t="s">
        <v>2917</v>
      </c>
      <c r="M1017" s="54" t="s">
        <v>872</v>
      </c>
    </row>
    <row r="1018" spans="11:13" x14ac:dyDescent="0.25">
      <c r="K1018" s="53" t="s">
        <v>2918</v>
      </c>
      <c r="L1018" t="s">
        <v>2919</v>
      </c>
      <c r="M1018" s="54" t="s">
        <v>872</v>
      </c>
    </row>
    <row r="1019" spans="11:13" x14ac:dyDescent="0.25">
      <c r="K1019" s="53" t="s">
        <v>2920</v>
      </c>
      <c r="L1019" t="s">
        <v>2921</v>
      </c>
      <c r="M1019" s="54" t="s">
        <v>872</v>
      </c>
    </row>
    <row r="1020" spans="11:13" x14ac:dyDescent="0.25">
      <c r="K1020" s="53" t="s">
        <v>2922</v>
      </c>
      <c r="L1020" t="s">
        <v>2923</v>
      </c>
      <c r="M1020" s="54" t="s">
        <v>872</v>
      </c>
    </row>
    <row r="1021" spans="11:13" x14ac:dyDescent="0.25">
      <c r="K1021" s="53" t="s">
        <v>2924</v>
      </c>
      <c r="L1021" t="s">
        <v>2925</v>
      </c>
      <c r="M1021" s="54" t="s">
        <v>872</v>
      </c>
    </row>
    <row r="1022" spans="11:13" x14ac:dyDescent="0.25">
      <c r="K1022" s="53" t="s">
        <v>2926</v>
      </c>
      <c r="L1022" t="s">
        <v>2927</v>
      </c>
      <c r="M1022" s="54">
        <v>1.1185569408621589E-6</v>
      </c>
    </row>
    <row r="1023" spans="11:13" x14ac:dyDescent="0.25">
      <c r="K1023" s="53" t="s">
        <v>2928</v>
      </c>
      <c r="L1023" t="s">
        <v>2929</v>
      </c>
      <c r="M1023" s="54">
        <v>2.271713101798723E-6</v>
      </c>
    </row>
    <row r="1024" spans="11:13" x14ac:dyDescent="0.25">
      <c r="K1024" s="53" t="s">
        <v>2930</v>
      </c>
      <c r="L1024" t="s">
        <v>2931</v>
      </c>
      <c r="M1024" s="54" t="s">
        <v>872</v>
      </c>
    </row>
    <row r="1025" spans="11:13" x14ac:dyDescent="0.25">
      <c r="K1025" s="53" t="s">
        <v>2932</v>
      </c>
      <c r="L1025" t="s">
        <v>2933</v>
      </c>
      <c r="M1025" s="54" t="s">
        <v>872</v>
      </c>
    </row>
    <row r="1026" spans="11:13" x14ac:dyDescent="0.25">
      <c r="K1026" s="53" t="s">
        <v>2934</v>
      </c>
      <c r="L1026" t="s">
        <v>2935</v>
      </c>
      <c r="M1026" s="54" t="s">
        <v>872</v>
      </c>
    </row>
    <row r="1027" spans="11:13" x14ac:dyDescent="0.25">
      <c r="K1027" s="53" t="s">
        <v>2936</v>
      </c>
      <c r="L1027" t="s">
        <v>2937</v>
      </c>
      <c r="M1027" s="54" t="s">
        <v>872</v>
      </c>
    </row>
    <row r="1028" spans="11:13" x14ac:dyDescent="0.25">
      <c r="K1028" s="53" t="s">
        <v>2938</v>
      </c>
      <c r="L1028" t="s">
        <v>2939</v>
      </c>
      <c r="M1028" s="54" t="s">
        <v>872</v>
      </c>
    </row>
    <row r="1029" spans="11:13" x14ac:dyDescent="0.25">
      <c r="K1029" s="53" t="s">
        <v>2940</v>
      </c>
      <c r="L1029" t="s">
        <v>2941</v>
      </c>
      <c r="M1029" s="54" t="s">
        <v>872</v>
      </c>
    </row>
    <row r="1030" spans="11:13" x14ac:dyDescent="0.25">
      <c r="K1030" s="53" t="s">
        <v>2942</v>
      </c>
      <c r="L1030" t="s">
        <v>2943</v>
      </c>
      <c r="M1030" s="54" t="s">
        <v>872</v>
      </c>
    </row>
    <row r="1031" spans="11:13" x14ac:dyDescent="0.25">
      <c r="K1031" s="53" t="s">
        <v>2944</v>
      </c>
      <c r="L1031" t="s">
        <v>2945</v>
      </c>
      <c r="M1031" s="54" t="s">
        <v>872</v>
      </c>
    </row>
    <row r="1032" spans="11:13" x14ac:dyDescent="0.25">
      <c r="K1032" s="53" t="s">
        <v>2946</v>
      </c>
      <c r="L1032" t="s">
        <v>2947</v>
      </c>
      <c r="M1032" s="54" t="s">
        <v>872</v>
      </c>
    </row>
    <row r="1033" spans="11:13" x14ac:dyDescent="0.25">
      <c r="K1033" s="53" t="s">
        <v>2948</v>
      </c>
      <c r="L1033" t="s">
        <v>2949</v>
      </c>
      <c r="M1033" s="54" t="s">
        <v>872</v>
      </c>
    </row>
    <row r="1034" spans="11:13" x14ac:dyDescent="0.25">
      <c r="K1034" s="53" t="s">
        <v>2950</v>
      </c>
      <c r="L1034" t="s">
        <v>2951</v>
      </c>
      <c r="M1034" s="54" t="s">
        <v>872</v>
      </c>
    </row>
    <row r="1035" spans="11:13" x14ac:dyDescent="0.25">
      <c r="K1035" s="53" t="s">
        <v>2952</v>
      </c>
      <c r="L1035" t="s">
        <v>2953</v>
      </c>
      <c r="M1035" s="54" t="s">
        <v>872</v>
      </c>
    </row>
    <row r="1036" spans="11:13" x14ac:dyDescent="0.25">
      <c r="K1036" s="53" t="s">
        <v>2954</v>
      </c>
      <c r="L1036" t="s">
        <v>2955</v>
      </c>
      <c r="M1036" s="54" t="s">
        <v>872</v>
      </c>
    </row>
    <row r="1037" spans="11:13" x14ac:dyDescent="0.25">
      <c r="K1037" s="53" t="s">
        <v>2956</v>
      </c>
      <c r="L1037" t="s">
        <v>2957</v>
      </c>
      <c r="M1037" s="54" t="s">
        <v>872</v>
      </c>
    </row>
    <row r="1038" spans="11:13" x14ac:dyDescent="0.25">
      <c r="K1038" s="53" t="s">
        <v>2958</v>
      </c>
      <c r="L1038" t="s">
        <v>2959</v>
      </c>
      <c r="M1038" s="54" t="s">
        <v>872</v>
      </c>
    </row>
    <row r="1039" spans="11:13" x14ac:dyDescent="0.25">
      <c r="K1039" s="53" t="s">
        <v>2960</v>
      </c>
      <c r="L1039" t="s">
        <v>2961</v>
      </c>
      <c r="M1039" s="54" t="s">
        <v>872</v>
      </c>
    </row>
    <row r="1040" spans="11:13" x14ac:dyDescent="0.25">
      <c r="K1040" s="53" t="s">
        <v>2962</v>
      </c>
      <c r="L1040" t="s">
        <v>2963</v>
      </c>
      <c r="M1040" s="54" t="s">
        <v>872</v>
      </c>
    </row>
    <row r="1041" spans="11:13" x14ac:dyDescent="0.25">
      <c r="K1041" s="53" t="s">
        <v>2964</v>
      </c>
      <c r="L1041" t="s">
        <v>2965</v>
      </c>
      <c r="M1041" s="54" t="s">
        <v>872</v>
      </c>
    </row>
    <row r="1042" spans="11:13" x14ac:dyDescent="0.25">
      <c r="K1042" s="53" t="s">
        <v>2966</v>
      </c>
      <c r="L1042" t="s">
        <v>2967</v>
      </c>
      <c r="M1042" s="54" t="s">
        <v>872</v>
      </c>
    </row>
    <row r="1043" spans="11:13" x14ac:dyDescent="0.25">
      <c r="K1043" s="53" t="s">
        <v>2968</v>
      </c>
      <c r="L1043" t="s">
        <v>2969</v>
      </c>
      <c r="M1043" s="54" t="s">
        <v>872</v>
      </c>
    </row>
    <row r="1044" spans="11:13" x14ac:dyDescent="0.25">
      <c r="K1044" s="53" t="s">
        <v>2970</v>
      </c>
      <c r="L1044" t="s">
        <v>2971</v>
      </c>
      <c r="M1044" s="54" t="s">
        <v>872</v>
      </c>
    </row>
    <row r="1045" spans="11:13" x14ac:dyDescent="0.25">
      <c r="K1045" s="53" t="s">
        <v>2972</v>
      </c>
      <c r="L1045" t="s">
        <v>2973</v>
      </c>
      <c r="M1045" s="54" t="s">
        <v>872</v>
      </c>
    </row>
    <row r="1046" spans="11:13" x14ac:dyDescent="0.25">
      <c r="K1046" s="53" t="s">
        <v>2974</v>
      </c>
      <c r="L1046" t="s">
        <v>2975</v>
      </c>
      <c r="M1046" s="54" t="s">
        <v>872</v>
      </c>
    </row>
    <row r="1047" spans="11:13" x14ac:dyDescent="0.25">
      <c r="K1047" s="53" t="s">
        <v>2976</v>
      </c>
      <c r="L1047" t="s">
        <v>2977</v>
      </c>
      <c r="M1047" s="54" t="s">
        <v>872</v>
      </c>
    </row>
    <row r="1048" spans="11:13" x14ac:dyDescent="0.25">
      <c r="K1048" s="53" t="s">
        <v>2978</v>
      </c>
      <c r="L1048" t="s">
        <v>2979</v>
      </c>
      <c r="M1048" s="54" t="s">
        <v>872</v>
      </c>
    </row>
    <row r="1049" spans="11:13" x14ac:dyDescent="0.25">
      <c r="K1049" s="53" t="s">
        <v>2980</v>
      </c>
      <c r="L1049" t="s">
        <v>2981</v>
      </c>
      <c r="M1049" s="54" t="s">
        <v>872</v>
      </c>
    </row>
    <row r="1050" spans="11:13" x14ac:dyDescent="0.25">
      <c r="K1050" s="53" t="s">
        <v>2982</v>
      </c>
      <c r="L1050" t="s">
        <v>2983</v>
      </c>
      <c r="M1050" s="54" t="s">
        <v>872</v>
      </c>
    </row>
    <row r="1051" spans="11:13" x14ac:dyDescent="0.25">
      <c r="K1051" s="53" t="s">
        <v>2984</v>
      </c>
      <c r="L1051" t="s">
        <v>2985</v>
      </c>
      <c r="M1051" s="54" t="s">
        <v>872</v>
      </c>
    </row>
    <row r="1052" spans="11:13" x14ac:dyDescent="0.25">
      <c r="K1052" s="53" t="s">
        <v>2986</v>
      </c>
      <c r="L1052" t="s">
        <v>2987</v>
      </c>
      <c r="M1052" s="54" t="s">
        <v>872</v>
      </c>
    </row>
    <row r="1053" spans="11:13" x14ac:dyDescent="0.25">
      <c r="K1053" s="53" t="s">
        <v>2988</v>
      </c>
      <c r="L1053" t="s">
        <v>2989</v>
      </c>
      <c r="M1053" s="54" t="s">
        <v>872</v>
      </c>
    </row>
    <row r="1054" spans="11:13" x14ac:dyDescent="0.25">
      <c r="K1054" s="53" t="s">
        <v>2990</v>
      </c>
      <c r="L1054" t="s">
        <v>2991</v>
      </c>
      <c r="M1054" s="54" t="s">
        <v>872</v>
      </c>
    </row>
    <row r="1055" spans="11:13" x14ac:dyDescent="0.25">
      <c r="K1055" s="53" t="s">
        <v>2992</v>
      </c>
      <c r="L1055" t="s">
        <v>2993</v>
      </c>
      <c r="M1055" s="54">
        <v>1.4719329301077516E-6</v>
      </c>
    </row>
    <row r="1056" spans="11:13" x14ac:dyDescent="0.25">
      <c r="K1056" s="53" t="s">
        <v>2994</v>
      </c>
      <c r="L1056" t="s">
        <v>2995</v>
      </c>
      <c r="M1056" s="54" t="s">
        <v>872</v>
      </c>
    </row>
    <row r="1057" spans="11:13" x14ac:dyDescent="0.25">
      <c r="K1057" s="53" t="s">
        <v>2996</v>
      </c>
      <c r="L1057" t="s">
        <v>2997</v>
      </c>
      <c r="M1057" s="54" t="s">
        <v>872</v>
      </c>
    </row>
    <row r="1058" spans="11:13" x14ac:dyDescent="0.25">
      <c r="K1058" s="53" t="s">
        <v>2998</v>
      </c>
      <c r="L1058" t="s">
        <v>2999</v>
      </c>
      <c r="M1058" s="54">
        <v>1.224712143979226E-6</v>
      </c>
    </row>
    <row r="1059" spans="11:13" x14ac:dyDescent="0.25">
      <c r="K1059" s="53" t="s">
        <v>3000</v>
      </c>
      <c r="L1059" t="s">
        <v>3001</v>
      </c>
      <c r="M1059" s="54" t="s">
        <v>872</v>
      </c>
    </row>
    <row r="1060" spans="11:13" x14ac:dyDescent="0.25">
      <c r="K1060" s="53" t="s">
        <v>3002</v>
      </c>
      <c r="L1060" t="s">
        <v>3003</v>
      </c>
      <c r="M1060" s="54" t="s">
        <v>872</v>
      </c>
    </row>
    <row r="1061" spans="11:13" x14ac:dyDescent="0.25">
      <c r="K1061" s="53" t="s">
        <v>3004</v>
      </c>
      <c r="L1061" t="s">
        <v>3005</v>
      </c>
      <c r="M1061" s="54" t="s">
        <v>872</v>
      </c>
    </row>
    <row r="1062" spans="11:13" x14ac:dyDescent="0.25">
      <c r="K1062" s="53" t="s">
        <v>3006</v>
      </c>
      <c r="L1062" t="s">
        <v>3007</v>
      </c>
      <c r="M1062" s="54" t="s">
        <v>872</v>
      </c>
    </row>
    <row r="1063" spans="11:13" x14ac:dyDescent="0.25">
      <c r="K1063" s="53" t="s">
        <v>3008</v>
      </c>
      <c r="L1063" t="s">
        <v>3009</v>
      </c>
      <c r="M1063" s="54" t="s">
        <v>872</v>
      </c>
    </row>
    <row r="1064" spans="11:13" x14ac:dyDescent="0.25">
      <c r="K1064" s="53" t="s">
        <v>3010</v>
      </c>
      <c r="L1064" t="s">
        <v>3011</v>
      </c>
      <c r="M1064" s="54" t="s">
        <v>872</v>
      </c>
    </row>
    <row r="1065" spans="11:13" x14ac:dyDescent="0.25">
      <c r="K1065" s="53" t="s">
        <v>3012</v>
      </c>
      <c r="L1065" t="s">
        <v>3013</v>
      </c>
      <c r="M1065" s="54" t="s">
        <v>872</v>
      </c>
    </row>
    <row r="1066" spans="11:13" x14ac:dyDescent="0.25">
      <c r="K1066" s="53" t="s">
        <v>3014</v>
      </c>
      <c r="L1066" t="s">
        <v>277</v>
      </c>
      <c r="M1066" s="54" t="s">
        <v>872</v>
      </c>
    </row>
    <row r="1067" spans="11:13" x14ac:dyDescent="0.25">
      <c r="K1067" s="53" t="s">
        <v>3015</v>
      </c>
      <c r="L1067" t="s">
        <v>3016</v>
      </c>
      <c r="M1067" s="54" t="s">
        <v>872</v>
      </c>
    </row>
    <row r="1068" spans="11:13" x14ac:dyDescent="0.25">
      <c r="K1068" s="53" t="s">
        <v>3017</v>
      </c>
      <c r="L1068" t="s">
        <v>3018</v>
      </c>
      <c r="M1068" s="54" t="s">
        <v>872</v>
      </c>
    </row>
    <row r="1069" spans="11:13" x14ac:dyDescent="0.25">
      <c r="K1069" s="53" t="s">
        <v>3019</v>
      </c>
      <c r="L1069" t="s">
        <v>3020</v>
      </c>
      <c r="M1069" s="54" t="s">
        <v>872</v>
      </c>
    </row>
    <row r="1070" spans="11:13" x14ac:dyDescent="0.25">
      <c r="K1070" s="53" t="s">
        <v>3021</v>
      </c>
      <c r="L1070" t="s">
        <v>3022</v>
      </c>
      <c r="M1070" s="54" t="s">
        <v>872</v>
      </c>
    </row>
    <row r="1071" spans="11:13" x14ac:dyDescent="0.25">
      <c r="K1071" s="53" t="s">
        <v>3023</v>
      </c>
      <c r="L1071" t="s">
        <v>3024</v>
      </c>
      <c r="M1071" s="54" t="s">
        <v>872</v>
      </c>
    </row>
    <row r="1072" spans="11:13" x14ac:dyDescent="0.25">
      <c r="K1072" s="53" t="s">
        <v>3025</v>
      </c>
      <c r="L1072" t="s">
        <v>3026</v>
      </c>
      <c r="M1072" s="54" t="s">
        <v>872</v>
      </c>
    </row>
    <row r="1073" spans="11:13" x14ac:dyDescent="0.25">
      <c r="K1073" s="53" t="s">
        <v>3027</v>
      </c>
      <c r="L1073" t="s">
        <v>3028</v>
      </c>
      <c r="M1073" s="54" t="s">
        <v>872</v>
      </c>
    </row>
    <row r="1074" spans="11:13" x14ac:dyDescent="0.25">
      <c r="K1074" s="53" t="s">
        <v>3029</v>
      </c>
      <c r="L1074" t="s">
        <v>3030</v>
      </c>
      <c r="M1074" s="54" t="s">
        <v>872</v>
      </c>
    </row>
    <row r="1075" spans="11:13" x14ac:dyDescent="0.25">
      <c r="K1075" s="53" t="s">
        <v>121</v>
      </c>
      <c r="L1075" t="s">
        <v>119</v>
      </c>
      <c r="M1075" s="54" t="s">
        <v>872</v>
      </c>
    </row>
    <row r="1076" spans="11:13" x14ac:dyDescent="0.25">
      <c r="K1076" s="53" t="s">
        <v>3031</v>
      </c>
      <c r="L1076" t="s">
        <v>3032</v>
      </c>
      <c r="M1076" s="54" t="s">
        <v>872</v>
      </c>
    </row>
    <row r="1077" spans="11:13" x14ac:dyDescent="0.25">
      <c r="K1077" s="53" t="s">
        <v>3033</v>
      </c>
      <c r="L1077" t="s">
        <v>3034</v>
      </c>
      <c r="M1077" s="54" t="s">
        <v>872</v>
      </c>
    </row>
    <row r="1078" spans="11:13" x14ac:dyDescent="0.25">
      <c r="K1078" s="53" t="s">
        <v>3035</v>
      </c>
      <c r="L1078" t="s">
        <v>3036</v>
      </c>
      <c r="M1078" s="54" t="s">
        <v>872</v>
      </c>
    </row>
    <row r="1079" spans="11:13" x14ac:dyDescent="0.25">
      <c r="K1079" s="53" t="s">
        <v>3037</v>
      </c>
      <c r="L1079" t="s">
        <v>3038</v>
      </c>
      <c r="M1079" s="54" t="s">
        <v>872</v>
      </c>
    </row>
    <row r="1080" spans="11:13" x14ac:dyDescent="0.25">
      <c r="K1080" s="53" t="s">
        <v>3039</v>
      </c>
      <c r="L1080" t="s">
        <v>3040</v>
      </c>
      <c r="M1080" s="54">
        <v>3.0399859184874491E-4</v>
      </c>
    </row>
    <row r="1081" spans="11:13" x14ac:dyDescent="0.25">
      <c r="K1081" s="53" t="s">
        <v>3041</v>
      </c>
      <c r="L1081" t="s">
        <v>3042</v>
      </c>
      <c r="M1081" s="54" t="s">
        <v>872</v>
      </c>
    </row>
    <row r="1082" spans="11:13" x14ac:dyDescent="0.25">
      <c r="K1082" s="53" t="s">
        <v>3043</v>
      </c>
      <c r="L1082" t="s">
        <v>3044</v>
      </c>
      <c r="M1082" s="54" t="s">
        <v>872</v>
      </c>
    </row>
    <row r="1083" spans="11:13" x14ac:dyDescent="0.25">
      <c r="K1083" s="53" t="s">
        <v>3045</v>
      </c>
      <c r="L1083" t="s">
        <v>3046</v>
      </c>
      <c r="M1083" s="54" t="s">
        <v>872</v>
      </c>
    </row>
    <row r="1084" spans="11:13" x14ac:dyDescent="0.25">
      <c r="K1084" s="53" t="s">
        <v>3047</v>
      </c>
      <c r="L1084" t="s">
        <v>3048</v>
      </c>
      <c r="M1084" s="54" t="s">
        <v>872</v>
      </c>
    </row>
    <row r="1085" spans="11:13" x14ac:dyDescent="0.25">
      <c r="K1085" s="53" t="s">
        <v>3049</v>
      </c>
      <c r="L1085" t="s">
        <v>3050</v>
      </c>
      <c r="M1085" s="54">
        <v>4.2125688236125826E-5</v>
      </c>
    </row>
    <row r="1086" spans="11:13" x14ac:dyDescent="0.25">
      <c r="K1086" s="53" t="s">
        <v>3051</v>
      </c>
      <c r="L1086" t="s">
        <v>3052</v>
      </c>
      <c r="M1086" s="54" t="s">
        <v>872</v>
      </c>
    </row>
    <row r="1087" spans="11:13" x14ac:dyDescent="0.25">
      <c r="K1087" s="53" t="s">
        <v>3053</v>
      </c>
      <c r="L1087" t="s">
        <v>3054</v>
      </c>
      <c r="M1087" s="54" t="s">
        <v>872</v>
      </c>
    </row>
    <row r="1088" spans="11:13" x14ac:dyDescent="0.25">
      <c r="K1088" s="53" t="s">
        <v>3055</v>
      </c>
      <c r="L1088" t="s">
        <v>3056</v>
      </c>
      <c r="M1088" s="54" t="s">
        <v>872</v>
      </c>
    </row>
    <row r="1089" spans="11:13" x14ac:dyDescent="0.25">
      <c r="K1089" s="53" t="s">
        <v>3057</v>
      </c>
      <c r="L1089" t="s">
        <v>3058</v>
      </c>
      <c r="M1089" s="54" t="s">
        <v>872</v>
      </c>
    </row>
    <row r="1090" spans="11:13" x14ac:dyDescent="0.25">
      <c r="K1090" s="53" t="s">
        <v>3059</v>
      </c>
      <c r="L1090" t="s">
        <v>3060</v>
      </c>
      <c r="M1090" s="54" t="s">
        <v>872</v>
      </c>
    </row>
    <row r="1091" spans="11:13" x14ac:dyDescent="0.25">
      <c r="K1091" s="53" t="s">
        <v>3061</v>
      </c>
      <c r="L1091" t="s">
        <v>3062</v>
      </c>
      <c r="M1091" s="54" t="s">
        <v>872</v>
      </c>
    </row>
    <row r="1092" spans="11:13" x14ac:dyDescent="0.25">
      <c r="K1092" s="53" t="s">
        <v>3063</v>
      </c>
      <c r="L1092" t="s">
        <v>3064</v>
      </c>
      <c r="M1092" s="54" t="s">
        <v>872</v>
      </c>
    </row>
    <row r="1093" spans="11:13" x14ac:dyDescent="0.25">
      <c r="K1093" s="53" t="s">
        <v>3065</v>
      </c>
      <c r="L1093" t="s">
        <v>3066</v>
      </c>
      <c r="M1093" s="54" t="s">
        <v>872</v>
      </c>
    </row>
    <row r="1094" spans="11:13" x14ac:dyDescent="0.25">
      <c r="K1094" s="53" t="s">
        <v>3067</v>
      </c>
      <c r="L1094" t="s">
        <v>3068</v>
      </c>
      <c r="M1094" s="54">
        <v>9.5143689987852041E-6</v>
      </c>
    </row>
    <row r="1095" spans="11:13" x14ac:dyDescent="0.25">
      <c r="K1095" s="53" t="s">
        <v>3069</v>
      </c>
      <c r="L1095" t="s">
        <v>3070</v>
      </c>
      <c r="M1095" s="54" t="s">
        <v>872</v>
      </c>
    </row>
    <row r="1096" spans="11:13" x14ac:dyDescent="0.25">
      <c r="K1096" s="53" t="s">
        <v>3071</v>
      </c>
      <c r="L1096" t="s">
        <v>3072</v>
      </c>
      <c r="M1096" s="54" t="s">
        <v>872</v>
      </c>
    </row>
    <row r="1097" spans="11:13" x14ac:dyDescent="0.25">
      <c r="K1097" s="53" t="s">
        <v>3073</v>
      </c>
      <c r="L1097" t="s">
        <v>3074</v>
      </c>
      <c r="M1097" s="54" t="s">
        <v>872</v>
      </c>
    </row>
    <row r="1098" spans="11:13" x14ac:dyDescent="0.25">
      <c r="K1098" s="53" t="s">
        <v>274</v>
      </c>
      <c r="L1098" t="s">
        <v>3075</v>
      </c>
      <c r="M1098" s="54" t="s">
        <v>872</v>
      </c>
    </row>
    <row r="1099" spans="11:13" x14ac:dyDescent="0.25">
      <c r="K1099" s="53" t="s">
        <v>3076</v>
      </c>
      <c r="L1099" t="s">
        <v>3077</v>
      </c>
      <c r="M1099" s="54" t="s">
        <v>872</v>
      </c>
    </row>
    <row r="1100" spans="11:13" x14ac:dyDescent="0.25">
      <c r="K1100" s="53" t="s">
        <v>3078</v>
      </c>
      <c r="L1100" t="s">
        <v>3079</v>
      </c>
      <c r="M1100" s="54">
        <v>4.9624471140107841E-6</v>
      </c>
    </row>
    <row r="1101" spans="11:13" x14ac:dyDescent="0.25">
      <c r="K1101" s="53" t="s">
        <v>3080</v>
      </c>
      <c r="L1101" t="s">
        <v>3081</v>
      </c>
      <c r="M1101" s="54" t="s">
        <v>872</v>
      </c>
    </row>
    <row r="1102" spans="11:13" x14ac:dyDescent="0.25">
      <c r="K1102" s="53" t="s">
        <v>3082</v>
      </c>
      <c r="L1102" t="s">
        <v>3083</v>
      </c>
      <c r="M1102" s="54" t="s">
        <v>872</v>
      </c>
    </row>
    <row r="1103" spans="11:13" x14ac:dyDescent="0.25">
      <c r="K1103" s="53" t="s">
        <v>3084</v>
      </c>
      <c r="L1103" t="s">
        <v>3085</v>
      </c>
      <c r="M1103" s="54" t="s">
        <v>872</v>
      </c>
    </row>
    <row r="1104" spans="11:13" x14ac:dyDescent="0.25">
      <c r="K1104" s="53" t="s">
        <v>3086</v>
      </c>
      <c r="L1104" t="s">
        <v>3087</v>
      </c>
      <c r="M1104" s="54">
        <v>6.5859748223702064E-6</v>
      </c>
    </row>
    <row r="1105" spans="11:13" x14ac:dyDescent="0.25">
      <c r="K1105" s="53" t="s">
        <v>300</v>
      </c>
      <c r="L1105" t="s">
        <v>297</v>
      </c>
      <c r="M1105" s="54" t="s">
        <v>872</v>
      </c>
    </row>
    <row r="1106" spans="11:13" x14ac:dyDescent="0.25">
      <c r="K1106" s="53" t="s">
        <v>3088</v>
      </c>
      <c r="L1106" t="s">
        <v>3089</v>
      </c>
      <c r="M1106" s="54" t="s">
        <v>872</v>
      </c>
    </row>
    <row r="1107" spans="11:13" x14ac:dyDescent="0.25">
      <c r="K1107" s="53" t="s">
        <v>3090</v>
      </c>
      <c r="L1107" t="s">
        <v>3091</v>
      </c>
      <c r="M1107" s="54" t="s">
        <v>872</v>
      </c>
    </row>
    <row r="1108" spans="11:13" x14ac:dyDescent="0.25">
      <c r="K1108" s="53" t="s">
        <v>3092</v>
      </c>
      <c r="L1108" t="s">
        <v>3093</v>
      </c>
      <c r="M1108" s="54" t="s">
        <v>872</v>
      </c>
    </row>
    <row r="1109" spans="11:13" x14ac:dyDescent="0.25">
      <c r="K1109" s="53" t="s">
        <v>3094</v>
      </c>
      <c r="L1109" t="s">
        <v>3095</v>
      </c>
      <c r="M1109" s="54" t="s">
        <v>872</v>
      </c>
    </row>
    <row r="1110" spans="11:13" x14ac:dyDescent="0.25">
      <c r="K1110" s="53" t="s">
        <v>3096</v>
      </c>
      <c r="L1110" t="s">
        <v>3097</v>
      </c>
      <c r="M1110" s="54" t="s">
        <v>872</v>
      </c>
    </row>
    <row r="1111" spans="11:13" x14ac:dyDescent="0.25">
      <c r="K1111" s="53" t="s">
        <v>3098</v>
      </c>
      <c r="L1111" t="s">
        <v>3099</v>
      </c>
      <c r="M1111" s="54" t="s">
        <v>872</v>
      </c>
    </row>
    <row r="1112" spans="11:13" x14ac:dyDescent="0.25">
      <c r="K1112" s="53" t="s">
        <v>3100</v>
      </c>
      <c r="L1112" t="s">
        <v>3101</v>
      </c>
      <c r="M1112" s="54" t="s">
        <v>872</v>
      </c>
    </row>
    <row r="1113" spans="11:13" x14ac:dyDescent="0.25">
      <c r="K1113" s="53" t="s">
        <v>3102</v>
      </c>
      <c r="L1113" t="s">
        <v>3103</v>
      </c>
      <c r="M1113" s="54" t="s">
        <v>872</v>
      </c>
    </row>
    <row r="1114" spans="11:13" x14ac:dyDescent="0.25">
      <c r="K1114" s="53" t="s">
        <v>3104</v>
      </c>
      <c r="L1114" t="s">
        <v>3105</v>
      </c>
      <c r="M1114" s="54" t="s">
        <v>872</v>
      </c>
    </row>
    <row r="1115" spans="11:13" x14ac:dyDescent="0.25">
      <c r="K1115" s="53" t="s">
        <v>3106</v>
      </c>
      <c r="L1115" t="s">
        <v>3107</v>
      </c>
      <c r="M1115" s="54" t="s">
        <v>872</v>
      </c>
    </row>
    <row r="1116" spans="11:13" x14ac:dyDescent="0.25">
      <c r="K1116" s="53" t="s">
        <v>3108</v>
      </c>
      <c r="L1116" t="s">
        <v>3109</v>
      </c>
      <c r="M1116" s="54" t="s">
        <v>872</v>
      </c>
    </row>
    <row r="1117" spans="11:13" x14ac:dyDescent="0.25">
      <c r="K1117" s="53" t="s">
        <v>3110</v>
      </c>
      <c r="L1117" t="s">
        <v>3111</v>
      </c>
      <c r="M1117" s="54" t="s">
        <v>872</v>
      </c>
    </row>
    <row r="1118" spans="11:13" x14ac:dyDescent="0.25">
      <c r="K1118" s="53" t="s">
        <v>3112</v>
      </c>
      <c r="L1118" t="s">
        <v>3113</v>
      </c>
      <c r="M1118" s="54" t="s">
        <v>872</v>
      </c>
    </row>
    <row r="1119" spans="11:13" x14ac:dyDescent="0.25">
      <c r="K1119" s="53" t="s">
        <v>3114</v>
      </c>
      <c r="L1119" t="s">
        <v>3115</v>
      </c>
      <c r="M1119" s="54" t="s">
        <v>872</v>
      </c>
    </row>
    <row r="1120" spans="11:13" x14ac:dyDescent="0.25">
      <c r="K1120" s="53" t="s">
        <v>3116</v>
      </c>
      <c r="L1120" t="s">
        <v>3117</v>
      </c>
      <c r="M1120" s="54" t="s">
        <v>872</v>
      </c>
    </row>
    <row r="1121" spans="11:13" x14ac:dyDescent="0.25">
      <c r="K1121" s="53" t="s">
        <v>3118</v>
      </c>
      <c r="L1121" t="s">
        <v>3119</v>
      </c>
      <c r="M1121" s="54">
        <v>9.064129919275316E-7</v>
      </c>
    </row>
    <row r="1122" spans="11:13" x14ac:dyDescent="0.25">
      <c r="K1122" s="53" t="s">
        <v>3120</v>
      </c>
      <c r="L1122" t="s">
        <v>3121</v>
      </c>
      <c r="M1122" s="54">
        <v>2.5854887653166136E-6</v>
      </c>
    </row>
    <row r="1123" spans="11:13" x14ac:dyDescent="0.25">
      <c r="K1123" s="53" t="s">
        <v>3122</v>
      </c>
      <c r="L1123" t="s">
        <v>3123</v>
      </c>
      <c r="M1123" s="54" t="s">
        <v>872</v>
      </c>
    </row>
    <row r="1124" spans="11:13" x14ac:dyDescent="0.25">
      <c r="K1124" s="53" t="s">
        <v>3124</v>
      </c>
      <c r="L1124" t="s">
        <v>3125</v>
      </c>
      <c r="M1124" s="54" t="s">
        <v>872</v>
      </c>
    </row>
    <row r="1125" spans="11:13" x14ac:dyDescent="0.25">
      <c r="K1125" s="53" t="s">
        <v>3126</v>
      </c>
      <c r="L1125" t="s">
        <v>3127</v>
      </c>
      <c r="M1125" s="54">
        <v>2.1642952768722593E-6</v>
      </c>
    </row>
    <row r="1126" spans="11:13" x14ac:dyDescent="0.25">
      <c r="K1126" s="53" t="s">
        <v>3128</v>
      </c>
      <c r="L1126" t="s">
        <v>3129</v>
      </c>
      <c r="M1126" s="54" t="s">
        <v>872</v>
      </c>
    </row>
    <row r="1127" spans="11:13" x14ac:dyDescent="0.25">
      <c r="K1127" s="53" t="s">
        <v>3130</v>
      </c>
      <c r="L1127" t="s">
        <v>3131</v>
      </c>
      <c r="M1127" s="54" t="s">
        <v>872</v>
      </c>
    </row>
    <row r="1128" spans="11:13" x14ac:dyDescent="0.25">
      <c r="K1128" s="53" t="s">
        <v>3132</v>
      </c>
      <c r="L1128" t="s">
        <v>3133</v>
      </c>
      <c r="M1128" s="54" t="s">
        <v>872</v>
      </c>
    </row>
    <row r="1129" spans="11:13" x14ac:dyDescent="0.25">
      <c r="K1129" s="53" t="s">
        <v>3134</v>
      </c>
      <c r="L1129" t="s">
        <v>3135</v>
      </c>
      <c r="M1129" s="54" t="s">
        <v>872</v>
      </c>
    </row>
    <row r="1130" spans="11:13" x14ac:dyDescent="0.25">
      <c r="K1130" s="53" t="s">
        <v>3136</v>
      </c>
      <c r="L1130" t="s">
        <v>3137</v>
      </c>
      <c r="M1130" s="54" t="s">
        <v>872</v>
      </c>
    </row>
    <row r="1131" spans="11:13" x14ac:dyDescent="0.25">
      <c r="K1131" s="53" t="s">
        <v>3138</v>
      </c>
      <c r="L1131" t="s">
        <v>3139</v>
      </c>
      <c r="M1131" s="54" t="s">
        <v>872</v>
      </c>
    </row>
    <row r="1132" spans="11:13" x14ac:dyDescent="0.25">
      <c r="K1132" s="53" t="s">
        <v>3140</v>
      </c>
      <c r="L1132" t="s">
        <v>3141</v>
      </c>
      <c r="M1132" s="54" t="s">
        <v>872</v>
      </c>
    </row>
    <row r="1133" spans="11:13" x14ac:dyDescent="0.25">
      <c r="K1133" s="53" t="s">
        <v>3142</v>
      </c>
      <c r="L1133" t="s">
        <v>3143</v>
      </c>
      <c r="M1133" s="54" t="s">
        <v>872</v>
      </c>
    </row>
    <row r="1134" spans="11:13" x14ac:dyDescent="0.25">
      <c r="K1134" s="53" t="s">
        <v>3144</v>
      </c>
      <c r="L1134" t="s">
        <v>3145</v>
      </c>
      <c r="M1134" s="54" t="s">
        <v>872</v>
      </c>
    </row>
    <row r="1135" spans="11:13" x14ac:dyDescent="0.25">
      <c r="K1135" s="53" t="s">
        <v>3146</v>
      </c>
      <c r="L1135" t="s">
        <v>3147</v>
      </c>
      <c r="M1135" s="54" t="s">
        <v>872</v>
      </c>
    </row>
    <row r="1136" spans="11:13" x14ac:dyDescent="0.25">
      <c r="K1136" s="53" t="s">
        <v>3148</v>
      </c>
      <c r="L1136" t="s">
        <v>3149</v>
      </c>
      <c r="M1136" s="54" t="s">
        <v>872</v>
      </c>
    </row>
    <row r="1137" spans="11:13" x14ac:dyDescent="0.25">
      <c r="K1137" s="53" t="s">
        <v>3150</v>
      </c>
      <c r="L1137" t="s">
        <v>3151</v>
      </c>
      <c r="M1137" s="54" t="s">
        <v>872</v>
      </c>
    </row>
    <row r="1138" spans="11:13" x14ac:dyDescent="0.25">
      <c r="K1138" s="53" t="s">
        <v>3152</v>
      </c>
      <c r="L1138" t="s">
        <v>3153</v>
      </c>
      <c r="M1138" s="54" t="s">
        <v>872</v>
      </c>
    </row>
    <row r="1139" spans="11:13" x14ac:dyDescent="0.25">
      <c r="K1139" s="53" t="s">
        <v>3154</v>
      </c>
      <c r="L1139" t="s">
        <v>3155</v>
      </c>
      <c r="M1139" s="54" t="s">
        <v>872</v>
      </c>
    </row>
    <row r="1140" spans="11:13" x14ac:dyDescent="0.25">
      <c r="K1140" s="53" t="s">
        <v>3156</v>
      </c>
      <c r="L1140" t="s">
        <v>3157</v>
      </c>
      <c r="M1140" s="54" t="s">
        <v>872</v>
      </c>
    </row>
    <row r="1141" spans="11:13" x14ac:dyDescent="0.25">
      <c r="K1141" s="53" t="s">
        <v>3158</v>
      </c>
      <c r="L1141" t="s">
        <v>3159</v>
      </c>
      <c r="M1141" s="54" t="s">
        <v>872</v>
      </c>
    </row>
    <row r="1142" spans="11:13" x14ac:dyDescent="0.25">
      <c r="K1142" s="53" t="s">
        <v>3160</v>
      </c>
      <c r="L1142" t="s">
        <v>3161</v>
      </c>
      <c r="M1142" s="54" t="s">
        <v>872</v>
      </c>
    </row>
    <row r="1143" spans="11:13" x14ac:dyDescent="0.25">
      <c r="K1143" s="53" t="s">
        <v>3162</v>
      </c>
      <c r="L1143" t="s">
        <v>3163</v>
      </c>
      <c r="M1143" s="54" t="s">
        <v>872</v>
      </c>
    </row>
    <row r="1144" spans="11:13" x14ac:dyDescent="0.25">
      <c r="K1144" s="53" t="s">
        <v>3164</v>
      </c>
      <c r="L1144" t="s">
        <v>3165</v>
      </c>
      <c r="M1144" s="54" t="s">
        <v>872</v>
      </c>
    </row>
    <row r="1145" spans="11:13" x14ac:dyDescent="0.25">
      <c r="K1145" s="53" t="s">
        <v>3166</v>
      </c>
      <c r="L1145" t="s">
        <v>3167</v>
      </c>
      <c r="M1145" s="54" t="s">
        <v>872</v>
      </c>
    </row>
    <row r="1146" spans="11:13" x14ac:dyDescent="0.25">
      <c r="K1146" s="53" t="s">
        <v>3168</v>
      </c>
      <c r="L1146" t="s">
        <v>3169</v>
      </c>
      <c r="M1146" s="54" t="s">
        <v>872</v>
      </c>
    </row>
    <row r="1147" spans="11:13" x14ac:dyDescent="0.25">
      <c r="K1147" s="53" t="s">
        <v>3170</v>
      </c>
      <c r="L1147" t="s">
        <v>3171</v>
      </c>
      <c r="M1147" s="54" t="s">
        <v>872</v>
      </c>
    </row>
    <row r="1148" spans="11:13" x14ac:dyDescent="0.25">
      <c r="K1148" s="53" t="s">
        <v>3172</v>
      </c>
      <c r="L1148" t="s">
        <v>3173</v>
      </c>
      <c r="M1148" s="54" t="s">
        <v>872</v>
      </c>
    </row>
    <row r="1149" spans="11:13" x14ac:dyDescent="0.25">
      <c r="K1149" s="53" t="s">
        <v>3174</v>
      </c>
      <c r="L1149" t="s">
        <v>3175</v>
      </c>
      <c r="M1149" s="54" t="s">
        <v>872</v>
      </c>
    </row>
    <row r="1150" spans="11:13" x14ac:dyDescent="0.25">
      <c r="K1150" s="53" t="s">
        <v>3176</v>
      </c>
      <c r="L1150" t="s">
        <v>3177</v>
      </c>
      <c r="M1150" s="54" t="s">
        <v>872</v>
      </c>
    </row>
    <row r="1151" spans="11:13" x14ac:dyDescent="0.25">
      <c r="K1151" s="53" t="s">
        <v>3178</v>
      </c>
      <c r="L1151" t="s">
        <v>3179</v>
      </c>
      <c r="M1151" s="54" t="s">
        <v>872</v>
      </c>
    </row>
    <row r="1152" spans="11:13" x14ac:dyDescent="0.25">
      <c r="K1152" s="53" t="s">
        <v>3180</v>
      </c>
      <c r="L1152" t="s">
        <v>3181</v>
      </c>
      <c r="M1152" s="54" t="s">
        <v>872</v>
      </c>
    </row>
    <row r="1153" spans="11:13" x14ac:dyDescent="0.25">
      <c r="K1153" s="53" t="s">
        <v>3182</v>
      </c>
      <c r="L1153" t="s">
        <v>3183</v>
      </c>
      <c r="M1153" s="54" t="s">
        <v>872</v>
      </c>
    </row>
    <row r="1154" spans="11:13" x14ac:dyDescent="0.25">
      <c r="K1154" s="53" t="s">
        <v>3184</v>
      </c>
      <c r="L1154" t="s">
        <v>3185</v>
      </c>
      <c r="M1154" s="54" t="s">
        <v>872</v>
      </c>
    </row>
    <row r="1155" spans="11:13" x14ac:dyDescent="0.25">
      <c r="K1155" s="53" t="s">
        <v>3186</v>
      </c>
      <c r="L1155" t="s">
        <v>3187</v>
      </c>
      <c r="M1155" s="54" t="s">
        <v>872</v>
      </c>
    </row>
    <row r="1156" spans="11:13" x14ac:dyDescent="0.25">
      <c r="K1156" s="53" t="s">
        <v>3188</v>
      </c>
      <c r="L1156" t="s">
        <v>3189</v>
      </c>
      <c r="M1156" s="54" t="s">
        <v>872</v>
      </c>
    </row>
    <row r="1157" spans="11:13" x14ac:dyDescent="0.25">
      <c r="K1157" s="53" t="s">
        <v>3190</v>
      </c>
      <c r="L1157" t="s">
        <v>3191</v>
      </c>
      <c r="M1157" s="54" t="s">
        <v>872</v>
      </c>
    </row>
    <row r="1158" spans="11:13" x14ac:dyDescent="0.25">
      <c r="K1158" s="53" t="s">
        <v>3192</v>
      </c>
      <c r="L1158" t="s">
        <v>3193</v>
      </c>
      <c r="M1158" s="54">
        <v>1.3329235684605271E-6</v>
      </c>
    </row>
    <row r="1159" spans="11:13" x14ac:dyDescent="0.25">
      <c r="K1159" s="53" t="s">
        <v>3194</v>
      </c>
      <c r="L1159" t="s">
        <v>3195</v>
      </c>
      <c r="M1159" s="54" t="s">
        <v>872</v>
      </c>
    </row>
    <row r="1160" spans="11:13" x14ac:dyDescent="0.25">
      <c r="K1160" s="53" t="s">
        <v>3196</v>
      </c>
      <c r="L1160" t="s">
        <v>3197</v>
      </c>
      <c r="M1160" s="54" t="s">
        <v>872</v>
      </c>
    </row>
    <row r="1161" spans="11:13" x14ac:dyDescent="0.25">
      <c r="K1161" s="53" t="s">
        <v>3198</v>
      </c>
      <c r="L1161" t="s">
        <v>3199</v>
      </c>
      <c r="M1161" s="54" t="s">
        <v>872</v>
      </c>
    </row>
    <row r="1162" spans="11:13" x14ac:dyDescent="0.25">
      <c r="K1162" s="53" t="s">
        <v>3200</v>
      </c>
      <c r="L1162" t="s">
        <v>3201</v>
      </c>
      <c r="M1162" s="54" t="s">
        <v>872</v>
      </c>
    </row>
    <row r="1163" spans="11:13" x14ac:dyDescent="0.25">
      <c r="K1163" s="53" t="s">
        <v>229</v>
      </c>
      <c r="L1163" t="s">
        <v>228</v>
      </c>
      <c r="M1163" s="54">
        <v>5.2147282613262501E-6</v>
      </c>
    </row>
    <row r="1164" spans="11:13" x14ac:dyDescent="0.25">
      <c r="K1164" s="53" t="s">
        <v>3202</v>
      </c>
      <c r="L1164" t="s">
        <v>3203</v>
      </c>
      <c r="M1164" s="54" t="s">
        <v>872</v>
      </c>
    </row>
    <row r="1165" spans="11:13" x14ac:dyDescent="0.25">
      <c r="K1165" s="53" t="s">
        <v>3204</v>
      </c>
      <c r="L1165" t="s">
        <v>3205</v>
      </c>
      <c r="M1165" s="54" t="s">
        <v>872</v>
      </c>
    </row>
    <row r="1166" spans="11:13" x14ac:dyDescent="0.25">
      <c r="K1166" s="53" t="s">
        <v>3206</v>
      </c>
      <c r="L1166" t="s">
        <v>3207</v>
      </c>
      <c r="M1166" s="54" t="s">
        <v>872</v>
      </c>
    </row>
    <row r="1167" spans="11:13" x14ac:dyDescent="0.25">
      <c r="K1167" s="53" t="s">
        <v>3208</v>
      </c>
      <c r="L1167" t="s">
        <v>3209</v>
      </c>
      <c r="M1167" s="54" t="s">
        <v>872</v>
      </c>
    </row>
    <row r="1168" spans="11:13" x14ac:dyDescent="0.25">
      <c r="K1168" s="53" t="s">
        <v>3210</v>
      </c>
      <c r="L1168" t="s">
        <v>3211</v>
      </c>
      <c r="M1168" s="54" t="s">
        <v>872</v>
      </c>
    </row>
    <row r="1169" spans="11:13" x14ac:dyDescent="0.25">
      <c r="K1169" s="53" t="s">
        <v>3212</v>
      </c>
      <c r="L1169" t="s">
        <v>3213</v>
      </c>
      <c r="M1169" s="54" t="s">
        <v>872</v>
      </c>
    </row>
    <row r="1170" spans="11:13" x14ac:dyDescent="0.25">
      <c r="K1170" s="53" t="s">
        <v>3214</v>
      </c>
      <c r="L1170" t="s">
        <v>3215</v>
      </c>
      <c r="M1170" s="54" t="s">
        <v>872</v>
      </c>
    </row>
    <row r="1171" spans="11:13" x14ac:dyDescent="0.25">
      <c r="K1171" s="53" t="s">
        <v>3216</v>
      </c>
      <c r="L1171" t="s">
        <v>3217</v>
      </c>
      <c r="M1171" s="54" t="s">
        <v>872</v>
      </c>
    </row>
    <row r="1172" spans="11:13" x14ac:dyDescent="0.25">
      <c r="K1172" s="53" t="s">
        <v>3218</v>
      </c>
      <c r="L1172" t="s">
        <v>3219</v>
      </c>
      <c r="M1172" s="54" t="s">
        <v>872</v>
      </c>
    </row>
    <row r="1173" spans="11:13" x14ac:dyDescent="0.25">
      <c r="K1173" s="53" t="s">
        <v>3220</v>
      </c>
      <c r="L1173" t="s">
        <v>3221</v>
      </c>
      <c r="M1173" s="54" t="s">
        <v>872</v>
      </c>
    </row>
    <row r="1174" spans="11:13" x14ac:dyDescent="0.25">
      <c r="K1174" s="53" t="s">
        <v>3222</v>
      </c>
      <c r="L1174" t="s">
        <v>3223</v>
      </c>
      <c r="M1174" s="54" t="s">
        <v>872</v>
      </c>
    </row>
    <row r="1175" spans="11:13" x14ac:dyDescent="0.25">
      <c r="K1175" s="53" t="s">
        <v>3224</v>
      </c>
      <c r="L1175" t="s">
        <v>3225</v>
      </c>
      <c r="M1175" s="54" t="s">
        <v>872</v>
      </c>
    </row>
    <row r="1176" spans="11:13" x14ac:dyDescent="0.25">
      <c r="K1176" s="53" t="s">
        <v>3226</v>
      </c>
      <c r="L1176" t="s">
        <v>3227</v>
      </c>
      <c r="M1176" s="54">
        <v>5.3847846146389517E-6</v>
      </c>
    </row>
    <row r="1177" spans="11:13" x14ac:dyDescent="0.25">
      <c r="K1177" s="53" t="s">
        <v>3228</v>
      </c>
      <c r="L1177" t="s">
        <v>3229</v>
      </c>
      <c r="M1177" s="54" t="s">
        <v>872</v>
      </c>
    </row>
    <row r="1178" spans="11:13" x14ac:dyDescent="0.25">
      <c r="K1178" s="53" t="s">
        <v>3230</v>
      </c>
      <c r="L1178" t="s">
        <v>3231</v>
      </c>
      <c r="M1178" s="54" t="s">
        <v>872</v>
      </c>
    </row>
    <row r="1179" spans="11:13" x14ac:dyDescent="0.25">
      <c r="K1179" s="53" t="s">
        <v>3232</v>
      </c>
      <c r="L1179" t="s">
        <v>3233</v>
      </c>
      <c r="M1179" s="54" t="s">
        <v>872</v>
      </c>
    </row>
    <row r="1180" spans="11:13" x14ac:dyDescent="0.25">
      <c r="K1180" s="53" t="s">
        <v>3234</v>
      </c>
      <c r="L1180" t="s">
        <v>3235</v>
      </c>
      <c r="M1180" s="54" t="s">
        <v>872</v>
      </c>
    </row>
    <row r="1181" spans="11:13" x14ac:dyDescent="0.25">
      <c r="K1181" s="53" t="s">
        <v>3236</v>
      </c>
      <c r="L1181" t="s">
        <v>3237</v>
      </c>
      <c r="M1181" s="54" t="s">
        <v>872</v>
      </c>
    </row>
    <row r="1182" spans="11:13" x14ac:dyDescent="0.25">
      <c r="K1182" s="53" t="s">
        <v>3238</v>
      </c>
      <c r="L1182" t="s">
        <v>3239</v>
      </c>
      <c r="M1182" s="54" t="s">
        <v>872</v>
      </c>
    </row>
    <row r="1183" spans="11:13" x14ac:dyDescent="0.25">
      <c r="K1183" s="53" t="s">
        <v>3240</v>
      </c>
      <c r="L1183" t="s">
        <v>3241</v>
      </c>
      <c r="M1183" s="54" t="s">
        <v>872</v>
      </c>
    </row>
    <row r="1184" spans="11:13" x14ac:dyDescent="0.25">
      <c r="K1184" s="53" t="s">
        <v>3242</v>
      </c>
      <c r="L1184" t="s">
        <v>3243</v>
      </c>
      <c r="M1184" s="54" t="s">
        <v>872</v>
      </c>
    </row>
    <row r="1185" spans="11:13" x14ac:dyDescent="0.25">
      <c r="K1185" s="53" t="s">
        <v>3244</v>
      </c>
      <c r="L1185" t="s">
        <v>3245</v>
      </c>
      <c r="M1185" s="54" t="s">
        <v>872</v>
      </c>
    </row>
    <row r="1186" spans="11:13" x14ac:dyDescent="0.25">
      <c r="K1186" s="53" t="s">
        <v>3246</v>
      </c>
      <c r="L1186" t="s">
        <v>3247</v>
      </c>
      <c r="M1186" s="54" t="s">
        <v>872</v>
      </c>
    </row>
    <row r="1187" spans="11:13" x14ac:dyDescent="0.25">
      <c r="K1187" s="53" t="s">
        <v>3248</v>
      </c>
      <c r="L1187" t="s">
        <v>3249</v>
      </c>
      <c r="M1187" s="54" t="s">
        <v>872</v>
      </c>
    </row>
    <row r="1188" spans="11:13" x14ac:dyDescent="0.25">
      <c r="K1188" s="53" t="s">
        <v>3250</v>
      </c>
      <c r="L1188" t="s">
        <v>3251</v>
      </c>
      <c r="M1188" s="54" t="s">
        <v>872</v>
      </c>
    </row>
    <row r="1189" spans="11:13" x14ac:dyDescent="0.25">
      <c r="K1189" s="53" t="s">
        <v>3252</v>
      </c>
      <c r="L1189" t="s">
        <v>3253</v>
      </c>
      <c r="M1189" s="54" t="s">
        <v>872</v>
      </c>
    </row>
    <row r="1190" spans="11:13" x14ac:dyDescent="0.25">
      <c r="K1190" s="53" t="s">
        <v>3254</v>
      </c>
      <c r="L1190" t="s">
        <v>3255</v>
      </c>
      <c r="M1190" s="54" t="s">
        <v>872</v>
      </c>
    </row>
    <row r="1191" spans="11:13" x14ac:dyDescent="0.25">
      <c r="K1191" s="53" t="s">
        <v>3256</v>
      </c>
      <c r="L1191" t="s">
        <v>3257</v>
      </c>
      <c r="M1191" s="54" t="s">
        <v>872</v>
      </c>
    </row>
    <row r="1192" spans="11:13" x14ac:dyDescent="0.25">
      <c r="K1192" s="53" t="s">
        <v>3258</v>
      </c>
      <c r="L1192" t="s">
        <v>3259</v>
      </c>
      <c r="M1192" s="54" t="s">
        <v>872</v>
      </c>
    </row>
    <row r="1193" spans="11:13" x14ac:dyDescent="0.25">
      <c r="K1193" s="53" t="s">
        <v>3260</v>
      </c>
      <c r="L1193" t="s">
        <v>3261</v>
      </c>
      <c r="M1193" s="54" t="s">
        <v>872</v>
      </c>
    </row>
    <row r="1194" spans="11:13" x14ac:dyDescent="0.25">
      <c r="K1194" s="53" t="s">
        <v>3262</v>
      </c>
      <c r="L1194" t="s">
        <v>3263</v>
      </c>
      <c r="M1194" s="54" t="s">
        <v>872</v>
      </c>
    </row>
    <row r="1195" spans="11:13" x14ac:dyDescent="0.25">
      <c r="K1195" s="53" t="s">
        <v>3264</v>
      </c>
      <c r="L1195" t="s">
        <v>3265</v>
      </c>
      <c r="M1195" s="54" t="s">
        <v>872</v>
      </c>
    </row>
    <row r="1196" spans="11:13" x14ac:dyDescent="0.25">
      <c r="K1196" s="53" t="s">
        <v>3266</v>
      </c>
      <c r="L1196" t="s">
        <v>3267</v>
      </c>
      <c r="M1196" s="54" t="s">
        <v>872</v>
      </c>
    </row>
    <row r="1197" spans="11:13" x14ac:dyDescent="0.25">
      <c r="K1197" s="53" t="s">
        <v>3268</v>
      </c>
      <c r="L1197" t="s">
        <v>3269</v>
      </c>
      <c r="M1197" s="54" t="s">
        <v>872</v>
      </c>
    </row>
    <row r="1198" spans="11:13" x14ac:dyDescent="0.25">
      <c r="K1198" s="53" t="s">
        <v>3270</v>
      </c>
      <c r="L1198" t="s">
        <v>3271</v>
      </c>
      <c r="M1198" s="54">
        <v>2.8244872170380533E-6</v>
      </c>
    </row>
    <row r="1199" spans="11:13" x14ac:dyDescent="0.25">
      <c r="K1199" s="53" t="s">
        <v>3272</v>
      </c>
      <c r="L1199" t="s">
        <v>3273</v>
      </c>
      <c r="M1199" s="54" t="s">
        <v>872</v>
      </c>
    </row>
    <row r="1200" spans="11:13" x14ac:dyDescent="0.25">
      <c r="K1200" s="53" t="s">
        <v>3274</v>
      </c>
      <c r="L1200" t="s">
        <v>3275</v>
      </c>
      <c r="M1200" s="54" t="s">
        <v>872</v>
      </c>
    </row>
    <row r="1201" spans="11:13" x14ac:dyDescent="0.25">
      <c r="K1201" s="53" t="s">
        <v>3276</v>
      </c>
      <c r="L1201" t="s">
        <v>3277</v>
      </c>
      <c r="M1201" s="54" t="s">
        <v>872</v>
      </c>
    </row>
    <row r="1202" spans="11:13" x14ac:dyDescent="0.25">
      <c r="K1202" s="53" t="s">
        <v>3278</v>
      </c>
      <c r="L1202" t="s">
        <v>3279</v>
      </c>
      <c r="M1202" s="54" t="s">
        <v>872</v>
      </c>
    </row>
    <row r="1203" spans="11:13" x14ac:dyDescent="0.25">
      <c r="K1203" s="53" t="s">
        <v>3280</v>
      </c>
      <c r="L1203" t="s">
        <v>3281</v>
      </c>
      <c r="M1203" s="54" t="s">
        <v>872</v>
      </c>
    </row>
    <row r="1204" spans="11:13" x14ac:dyDescent="0.25">
      <c r="K1204" s="53" t="s">
        <v>3282</v>
      </c>
      <c r="L1204" t="s">
        <v>3283</v>
      </c>
      <c r="M1204" s="54" t="s">
        <v>872</v>
      </c>
    </row>
    <row r="1205" spans="11:13" x14ac:dyDescent="0.25">
      <c r="K1205" s="53" t="s">
        <v>3284</v>
      </c>
      <c r="L1205" t="s">
        <v>3285</v>
      </c>
      <c r="M1205" s="54" t="s">
        <v>872</v>
      </c>
    </row>
    <row r="1206" spans="11:13" x14ac:dyDescent="0.25">
      <c r="K1206" s="53" t="s">
        <v>3286</v>
      </c>
      <c r="L1206" t="s">
        <v>3287</v>
      </c>
      <c r="M1206" s="54" t="s">
        <v>872</v>
      </c>
    </row>
    <row r="1207" spans="11:13" x14ac:dyDescent="0.25">
      <c r="K1207" s="53" t="s">
        <v>3288</v>
      </c>
      <c r="L1207" t="s">
        <v>3289</v>
      </c>
      <c r="M1207" s="54" t="s">
        <v>872</v>
      </c>
    </row>
    <row r="1208" spans="11:13" x14ac:dyDescent="0.25">
      <c r="K1208" s="53" t="s">
        <v>655</v>
      </c>
      <c r="L1208" t="s">
        <v>654</v>
      </c>
      <c r="M1208" s="54" t="s">
        <v>872</v>
      </c>
    </row>
    <row r="1209" spans="11:13" x14ac:dyDescent="0.25">
      <c r="K1209" s="53" t="s">
        <v>3290</v>
      </c>
      <c r="L1209" t="s">
        <v>3291</v>
      </c>
      <c r="M1209" s="54" t="s">
        <v>872</v>
      </c>
    </row>
    <row r="1210" spans="11:13" x14ac:dyDescent="0.25">
      <c r="K1210" s="53" t="s">
        <v>3292</v>
      </c>
      <c r="L1210" t="s">
        <v>3293</v>
      </c>
      <c r="M1210" s="54" t="s">
        <v>872</v>
      </c>
    </row>
    <row r="1211" spans="11:13" x14ac:dyDescent="0.25">
      <c r="K1211" s="53" t="s">
        <v>3294</v>
      </c>
      <c r="L1211" t="s">
        <v>3295</v>
      </c>
      <c r="M1211" s="54" t="s">
        <v>872</v>
      </c>
    </row>
    <row r="1212" spans="11:13" x14ac:dyDescent="0.25">
      <c r="K1212" s="53" t="s">
        <v>3296</v>
      </c>
      <c r="L1212" t="s">
        <v>3297</v>
      </c>
      <c r="M1212" s="54" t="s">
        <v>872</v>
      </c>
    </row>
    <row r="1213" spans="11:13" x14ac:dyDescent="0.25">
      <c r="K1213" s="53" t="s">
        <v>3298</v>
      </c>
      <c r="L1213" t="s">
        <v>3299</v>
      </c>
      <c r="M1213" s="54" t="s">
        <v>872</v>
      </c>
    </row>
    <row r="1214" spans="11:13" x14ac:dyDescent="0.25">
      <c r="K1214" s="53" t="s">
        <v>3300</v>
      </c>
      <c r="L1214" t="s">
        <v>3301</v>
      </c>
      <c r="M1214" s="54" t="s">
        <v>872</v>
      </c>
    </row>
    <row r="1215" spans="11:13" x14ac:dyDescent="0.25">
      <c r="K1215" s="53" t="s">
        <v>3302</v>
      </c>
      <c r="L1215" t="s">
        <v>3303</v>
      </c>
      <c r="M1215" s="54" t="s">
        <v>872</v>
      </c>
    </row>
    <row r="1216" spans="11:13" x14ac:dyDescent="0.25">
      <c r="K1216" s="53" t="s">
        <v>3304</v>
      </c>
      <c r="L1216" t="s">
        <v>3305</v>
      </c>
      <c r="M1216" s="54" t="s">
        <v>872</v>
      </c>
    </row>
    <row r="1217" spans="11:13" x14ac:dyDescent="0.25">
      <c r="K1217" s="53" t="s">
        <v>3306</v>
      </c>
      <c r="L1217" t="s">
        <v>3307</v>
      </c>
      <c r="M1217" s="54" t="s">
        <v>872</v>
      </c>
    </row>
    <row r="1218" spans="11:13" x14ac:dyDescent="0.25">
      <c r="K1218" s="53" t="s">
        <v>3308</v>
      </c>
      <c r="L1218" t="s">
        <v>3309</v>
      </c>
      <c r="M1218" s="54" t="s">
        <v>872</v>
      </c>
    </row>
    <row r="1219" spans="11:13" x14ac:dyDescent="0.25">
      <c r="K1219" s="53" t="s">
        <v>3310</v>
      </c>
      <c r="L1219" t="s">
        <v>3311</v>
      </c>
      <c r="M1219" s="54" t="s">
        <v>872</v>
      </c>
    </row>
    <row r="1220" spans="11:13" x14ac:dyDescent="0.25">
      <c r="K1220" s="53" t="s">
        <v>3312</v>
      </c>
      <c r="L1220" t="s">
        <v>3313</v>
      </c>
      <c r="M1220" s="54" t="s">
        <v>872</v>
      </c>
    </row>
    <row r="1221" spans="11:13" x14ac:dyDescent="0.25">
      <c r="K1221" s="53" t="s">
        <v>3314</v>
      </c>
      <c r="L1221" t="s">
        <v>3315</v>
      </c>
      <c r="M1221" s="54" t="s">
        <v>872</v>
      </c>
    </row>
    <row r="1222" spans="11:13" x14ac:dyDescent="0.25">
      <c r="K1222" s="53" t="s">
        <v>3316</v>
      </c>
      <c r="L1222" t="s">
        <v>3317</v>
      </c>
      <c r="M1222" s="54" t="s">
        <v>872</v>
      </c>
    </row>
    <row r="1223" spans="11:13" x14ac:dyDescent="0.25">
      <c r="K1223" s="53" t="s">
        <v>3318</v>
      </c>
      <c r="L1223" t="s">
        <v>3319</v>
      </c>
      <c r="M1223" s="54" t="s">
        <v>872</v>
      </c>
    </row>
    <row r="1224" spans="11:13" x14ac:dyDescent="0.25">
      <c r="K1224" s="53" t="s">
        <v>3320</v>
      </c>
      <c r="L1224" t="s">
        <v>3321</v>
      </c>
      <c r="M1224" s="54" t="s">
        <v>872</v>
      </c>
    </row>
    <row r="1225" spans="11:13" x14ac:dyDescent="0.25">
      <c r="K1225" s="53" t="s">
        <v>3322</v>
      </c>
      <c r="L1225" t="s">
        <v>3323</v>
      </c>
      <c r="M1225" s="54" t="s">
        <v>872</v>
      </c>
    </row>
    <row r="1226" spans="11:13" x14ac:dyDescent="0.25">
      <c r="K1226" s="53" t="s">
        <v>3324</v>
      </c>
      <c r="L1226" t="s">
        <v>3325</v>
      </c>
      <c r="M1226" s="54" t="s">
        <v>872</v>
      </c>
    </row>
    <row r="1227" spans="11:13" x14ac:dyDescent="0.25">
      <c r="K1227" s="53" t="s">
        <v>3326</v>
      </c>
      <c r="L1227" t="s">
        <v>3327</v>
      </c>
      <c r="M1227" s="54" t="s">
        <v>872</v>
      </c>
    </row>
    <row r="1228" spans="11:13" x14ac:dyDescent="0.25">
      <c r="K1228" s="53" t="s">
        <v>3328</v>
      </c>
      <c r="L1228" t="s">
        <v>3329</v>
      </c>
      <c r="M1228" s="54" t="s">
        <v>872</v>
      </c>
    </row>
    <row r="1229" spans="11:13" x14ac:dyDescent="0.25">
      <c r="K1229" s="53" t="s">
        <v>3330</v>
      </c>
      <c r="L1229" t="s">
        <v>3331</v>
      </c>
      <c r="M1229" s="54" t="s">
        <v>872</v>
      </c>
    </row>
    <row r="1230" spans="11:13" x14ac:dyDescent="0.25">
      <c r="K1230" s="53" t="s">
        <v>3332</v>
      </c>
      <c r="L1230" t="s">
        <v>3333</v>
      </c>
      <c r="M1230" s="54" t="s">
        <v>872</v>
      </c>
    </row>
    <row r="1231" spans="11:13" x14ac:dyDescent="0.25">
      <c r="K1231" s="53" t="s">
        <v>3334</v>
      </c>
      <c r="L1231" t="s">
        <v>3335</v>
      </c>
      <c r="M1231" s="54" t="s">
        <v>872</v>
      </c>
    </row>
    <row r="1232" spans="11:13" x14ac:dyDescent="0.25">
      <c r="K1232" s="53" t="s">
        <v>3336</v>
      </c>
      <c r="L1232" t="s">
        <v>3337</v>
      </c>
      <c r="M1232" s="54" t="s">
        <v>872</v>
      </c>
    </row>
    <row r="1233" spans="11:13" x14ac:dyDescent="0.25">
      <c r="K1233" s="53" t="s">
        <v>3338</v>
      </c>
      <c r="L1233" t="s">
        <v>3339</v>
      </c>
      <c r="M1233" s="54" t="s">
        <v>872</v>
      </c>
    </row>
    <row r="1234" spans="11:13" x14ac:dyDescent="0.25">
      <c r="K1234" s="53" t="s">
        <v>3340</v>
      </c>
      <c r="L1234" t="s">
        <v>3341</v>
      </c>
      <c r="M1234" s="54" t="s">
        <v>872</v>
      </c>
    </row>
    <row r="1235" spans="11:13" x14ac:dyDescent="0.25">
      <c r="K1235" s="53" t="s">
        <v>3342</v>
      </c>
      <c r="L1235" t="s">
        <v>3343</v>
      </c>
      <c r="M1235" s="54" t="s">
        <v>872</v>
      </c>
    </row>
    <row r="1236" spans="11:13" x14ac:dyDescent="0.25">
      <c r="K1236" s="53" t="s">
        <v>3344</v>
      </c>
      <c r="L1236" t="s">
        <v>3345</v>
      </c>
      <c r="M1236" s="54" t="s">
        <v>872</v>
      </c>
    </row>
    <row r="1237" spans="11:13" x14ac:dyDescent="0.25">
      <c r="K1237" s="53" t="s">
        <v>3346</v>
      </c>
      <c r="L1237" t="s">
        <v>3347</v>
      </c>
      <c r="M1237" s="54" t="s">
        <v>872</v>
      </c>
    </row>
    <row r="1238" spans="11:13" x14ac:dyDescent="0.25">
      <c r="K1238" s="53" t="s">
        <v>3348</v>
      </c>
      <c r="L1238" t="s">
        <v>3349</v>
      </c>
      <c r="M1238" s="54" t="s">
        <v>872</v>
      </c>
    </row>
    <row r="1239" spans="11:13" x14ac:dyDescent="0.25">
      <c r="K1239" s="53" t="s">
        <v>3350</v>
      </c>
      <c r="L1239" t="s">
        <v>3351</v>
      </c>
      <c r="M1239" s="54">
        <v>1.0417898897381274E-6</v>
      </c>
    </row>
    <row r="1240" spans="11:13" x14ac:dyDescent="0.25">
      <c r="K1240" s="53" t="s">
        <v>3352</v>
      </c>
      <c r="L1240" t="s">
        <v>3353</v>
      </c>
      <c r="M1240" s="54" t="s">
        <v>872</v>
      </c>
    </row>
    <row r="1241" spans="11:13" x14ac:dyDescent="0.25">
      <c r="K1241" s="53" t="s">
        <v>3354</v>
      </c>
      <c r="L1241" t="s">
        <v>3355</v>
      </c>
      <c r="M1241" s="54" t="s">
        <v>872</v>
      </c>
    </row>
    <row r="1242" spans="11:13" x14ac:dyDescent="0.25">
      <c r="K1242" s="53" t="s">
        <v>3356</v>
      </c>
      <c r="L1242" t="s">
        <v>3357</v>
      </c>
      <c r="M1242" s="54" t="s">
        <v>872</v>
      </c>
    </row>
    <row r="1243" spans="11:13" x14ac:dyDescent="0.25">
      <c r="K1243" s="53" t="s">
        <v>3358</v>
      </c>
      <c r="L1243" t="s">
        <v>3359</v>
      </c>
      <c r="M1243" s="54" t="s">
        <v>872</v>
      </c>
    </row>
    <row r="1244" spans="11:13" x14ac:dyDescent="0.25">
      <c r="K1244" s="53" t="s">
        <v>3360</v>
      </c>
      <c r="L1244" t="s">
        <v>3361</v>
      </c>
      <c r="M1244" s="54" t="s">
        <v>872</v>
      </c>
    </row>
    <row r="1245" spans="11:13" x14ac:dyDescent="0.25">
      <c r="K1245" s="53" t="s">
        <v>3362</v>
      </c>
      <c r="L1245" t="s">
        <v>3363</v>
      </c>
      <c r="M1245" s="54" t="s">
        <v>872</v>
      </c>
    </row>
    <row r="1246" spans="11:13" x14ac:dyDescent="0.25">
      <c r="K1246" s="53" t="s">
        <v>3364</v>
      </c>
      <c r="L1246" t="s">
        <v>3365</v>
      </c>
      <c r="M1246" s="54" t="s">
        <v>872</v>
      </c>
    </row>
    <row r="1247" spans="11:13" x14ac:dyDescent="0.25">
      <c r="K1247" s="53" t="s">
        <v>3366</v>
      </c>
      <c r="L1247" t="s">
        <v>3367</v>
      </c>
      <c r="M1247" s="54" t="s">
        <v>872</v>
      </c>
    </row>
    <row r="1248" spans="11:13" x14ac:dyDescent="0.25">
      <c r="K1248" s="53" t="s">
        <v>3368</v>
      </c>
      <c r="L1248" t="s">
        <v>3369</v>
      </c>
      <c r="M1248" s="54" t="s">
        <v>872</v>
      </c>
    </row>
    <row r="1249" spans="11:13" x14ac:dyDescent="0.25">
      <c r="K1249" s="53" t="s">
        <v>3370</v>
      </c>
      <c r="L1249" t="s">
        <v>3371</v>
      </c>
      <c r="M1249" s="54" t="s">
        <v>872</v>
      </c>
    </row>
    <row r="1250" spans="11:13" x14ac:dyDescent="0.25">
      <c r="K1250" s="53" t="s">
        <v>3372</v>
      </c>
      <c r="L1250" t="s">
        <v>3373</v>
      </c>
      <c r="M1250" s="54" t="s">
        <v>872</v>
      </c>
    </row>
    <row r="1251" spans="11:13" x14ac:dyDescent="0.25">
      <c r="K1251" s="53" t="s">
        <v>3374</v>
      </c>
      <c r="L1251" t="s">
        <v>3375</v>
      </c>
      <c r="M1251" s="54" t="s">
        <v>872</v>
      </c>
    </row>
    <row r="1252" spans="11:13" x14ac:dyDescent="0.25">
      <c r="K1252" s="53" t="s">
        <v>3376</v>
      </c>
      <c r="L1252" t="s">
        <v>3377</v>
      </c>
      <c r="M1252" s="54" t="s">
        <v>872</v>
      </c>
    </row>
    <row r="1253" spans="11:13" x14ac:dyDescent="0.25">
      <c r="K1253" s="53" t="s">
        <v>3378</v>
      </c>
      <c r="L1253" t="s">
        <v>3379</v>
      </c>
      <c r="M1253" s="54" t="s">
        <v>872</v>
      </c>
    </row>
    <row r="1254" spans="11:13" x14ac:dyDescent="0.25">
      <c r="K1254" s="53" t="s">
        <v>3380</v>
      </c>
      <c r="L1254" t="s">
        <v>3381</v>
      </c>
      <c r="M1254" s="54" t="s">
        <v>872</v>
      </c>
    </row>
    <row r="1255" spans="11:13" x14ac:dyDescent="0.25">
      <c r="K1255" s="53" t="s">
        <v>3382</v>
      </c>
      <c r="L1255" t="s">
        <v>3383</v>
      </c>
      <c r="M1255" s="54" t="s">
        <v>872</v>
      </c>
    </row>
    <row r="1256" spans="11:13" x14ac:dyDescent="0.25">
      <c r="K1256" s="53" t="s">
        <v>3384</v>
      </c>
      <c r="L1256" t="s">
        <v>3385</v>
      </c>
      <c r="M1256" s="54" t="s">
        <v>872</v>
      </c>
    </row>
    <row r="1257" spans="11:13" x14ac:dyDescent="0.25">
      <c r="K1257" s="53" t="s">
        <v>3386</v>
      </c>
      <c r="L1257" t="s">
        <v>3387</v>
      </c>
      <c r="M1257" s="54" t="s">
        <v>872</v>
      </c>
    </row>
    <row r="1258" spans="11:13" x14ac:dyDescent="0.25">
      <c r="K1258" s="53" t="s">
        <v>3388</v>
      </c>
      <c r="L1258" t="s">
        <v>3389</v>
      </c>
      <c r="M1258" s="54" t="s">
        <v>872</v>
      </c>
    </row>
    <row r="1259" spans="11:13" x14ac:dyDescent="0.25">
      <c r="K1259" s="53" t="s">
        <v>3390</v>
      </c>
      <c r="L1259" t="s">
        <v>3391</v>
      </c>
      <c r="M1259" s="54" t="s">
        <v>872</v>
      </c>
    </row>
    <row r="1260" spans="11:13" x14ac:dyDescent="0.25">
      <c r="K1260" s="53" t="s">
        <v>3392</v>
      </c>
      <c r="L1260" t="s">
        <v>3393</v>
      </c>
      <c r="M1260" s="54" t="s">
        <v>872</v>
      </c>
    </row>
    <row r="1261" spans="11:13" x14ac:dyDescent="0.25">
      <c r="K1261" s="53" t="s">
        <v>3394</v>
      </c>
      <c r="L1261" t="s">
        <v>3395</v>
      </c>
      <c r="M1261" s="54" t="s">
        <v>872</v>
      </c>
    </row>
    <row r="1262" spans="11:13" x14ac:dyDescent="0.25">
      <c r="K1262" s="53" t="s">
        <v>3396</v>
      </c>
      <c r="L1262" t="s">
        <v>3397</v>
      </c>
      <c r="M1262" s="54" t="s">
        <v>872</v>
      </c>
    </row>
    <row r="1263" spans="11:13" x14ac:dyDescent="0.25">
      <c r="K1263" s="53" t="s">
        <v>3398</v>
      </c>
      <c r="L1263" t="s">
        <v>3399</v>
      </c>
      <c r="M1263" s="54" t="s">
        <v>872</v>
      </c>
    </row>
    <row r="1264" spans="11:13" x14ac:dyDescent="0.25">
      <c r="K1264" s="53" t="s">
        <v>3400</v>
      </c>
      <c r="L1264" t="s">
        <v>3401</v>
      </c>
      <c r="M1264" s="54" t="s">
        <v>872</v>
      </c>
    </row>
    <row r="1265" spans="11:13" x14ac:dyDescent="0.25">
      <c r="K1265" s="53" t="s">
        <v>3402</v>
      </c>
      <c r="L1265" t="s">
        <v>3403</v>
      </c>
      <c r="M1265" s="54" t="s">
        <v>872</v>
      </c>
    </row>
    <row r="1266" spans="11:13" x14ac:dyDescent="0.25">
      <c r="K1266" s="53" t="s">
        <v>3404</v>
      </c>
      <c r="L1266" t="s">
        <v>3405</v>
      </c>
      <c r="M1266" s="54" t="s">
        <v>872</v>
      </c>
    </row>
    <row r="1267" spans="11:13" x14ac:dyDescent="0.25">
      <c r="K1267" s="53" t="s">
        <v>3406</v>
      </c>
      <c r="L1267" t="s">
        <v>3407</v>
      </c>
      <c r="M1267" s="54" t="s">
        <v>872</v>
      </c>
    </row>
    <row r="1268" spans="11:13" x14ac:dyDescent="0.25">
      <c r="K1268" s="53" t="s">
        <v>3408</v>
      </c>
      <c r="L1268" t="s">
        <v>3409</v>
      </c>
      <c r="M1268" s="54" t="s">
        <v>872</v>
      </c>
    </row>
    <row r="1269" spans="11:13" x14ac:dyDescent="0.25">
      <c r="K1269" s="53" t="s">
        <v>3410</v>
      </c>
      <c r="L1269" t="s">
        <v>3411</v>
      </c>
      <c r="M1269" s="54">
        <v>7.1857375457341671E-7</v>
      </c>
    </row>
    <row r="1270" spans="11:13" x14ac:dyDescent="0.25">
      <c r="K1270" s="53" t="s">
        <v>3412</v>
      </c>
      <c r="L1270" t="s">
        <v>3413</v>
      </c>
      <c r="M1270" s="54" t="s">
        <v>872</v>
      </c>
    </row>
    <row r="1271" spans="11:13" x14ac:dyDescent="0.25">
      <c r="K1271" s="53" t="s">
        <v>3414</v>
      </c>
      <c r="L1271" t="s">
        <v>3415</v>
      </c>
      <c r="M1271" s="54">
        <v>1.4814527535628785E-5</v>
      </c>
    </row>
    <row r="1272" spans="11:13" x14ac:dyDescent="0.25">
      <c r="K1272" s="53" t="s">
        <v>3416</v>
      </c>
      <c r="L1272" t="s">
        <v>3417</v>
      </c>
      <c r="M1272" s="54" t="s">
        <v>872</v>
      </c>
    </row>
    <row r="1273" spans="11:13" x14ac:dyDescent="0.25">
      <c r="K1273" s="53" t="s">
        <v>3418</v>
      </c>
      <c r="L1273" t="s">
        <v>3419</v>
      </c>
      <c r="M1273" s="54" t="s">
        <v>872</v>
      </c>
    </row>
    <row r="1274" spans="11:13" x14ac:dyDescent="0.25">
      <c r="K1274" s="53" t="s">
        <v>3420</v>
      </c>
      <c r="L1274" t="s">
        <v>3421</v>
      </c>
      <c r="M1274" s="54" t="s">
        <v>872</v>
      </c>
    </row>
    <row r="1275" spans="11:13" x14ac:dyDescent="0.25">
      <c r="K1275" s="53" t="s">
        <v>3422</v>
      </c>
      <c r="L1275" t="s">
        <v>3423</v>
      </c>
      <c r="M1275" s="54" t="s">
        <v>872</v>
      </c>
    </row>
    <row r="1276" spans="11:13" x14ac:dyDescent="0.25">
      <c r="K1276" s="53" t="s">
        <v>3424</v>
      </c>
      <c r="L1276" t="s">
        <v>3425</v>
      </c>
      <c r="M1276" s="54" t="s">
        <v>872</v>
      </c>
    </row>
    <row r="1277" spans="11:13" x14ac:dyDescent="0.25">
      <c r="K1277" s="53" t="s">
        <v>3426</v>
      </c>
      <c r="L1277" t="s">
        <v>3427</v>
      </c>
      <c r="M1277" s="54" t="s">
        <v>872</v>
      </c>
    </row>
    <row r="1278" spans="11:13" x14ac:dyDescent="0.25">
      <c r="K1278" s="53" t="s">
        <v>3428</v>
      </c>
      <c r="L1278" t="s">
        <v>3429</v>
      </c>
      <c r="M1278" s="54" t="s">
        <v>872</v>
      </c>
    </row>
    <row r="1279" spans="11:13" x14ac:dyDescent="0.25">
      <c r="K1279" s="53" t="s">
        <v>3430</v>
      </c>
      <c r="L1279" t="s">
        <v>3431</v>
      </c>
      <c r="M1279" s="54" t="s">
        <v>872</v>
      </c>
    </row>
    <row r="1280" spans="11:13" x14ac:dyDescent="0.25">
      <c r="K1280" s="53" t="s">
        <v>3432</v>
      </c>
      <c r="L1280" t="s">
        <v>3433</v>
      </c>
      <c r="M1280" s="54" t="s">
        <v>872</v>
      </c>
    </row>
    <row r="1281" spans="11:13" x14ac:dyDescent="0.25">
      <c r="K1281" s="53" t="s">
        <v>3434</v>
      </c>
      <c r="L1281" t="s">
        <v>3435</v>
      </c>
      <c r="M1281" s="54" t="s">
        <v>872</v>
      </c>
    </row>
    <row r="1282" spans="11:13" x14ac:dyDescent="0.25">
      <c r="K1282" s="53" t="s">
        <v>3436</v>
      </c>
      <c r="L1282" t="s">
        <v>3437</v>
      </c>
      <c r="M1282" s="54" t="s">
        <v>872</v>
      </c>
    </row>
    <row r="1283" spans="11:13" x14ac:dyDescent="0.25">
      <c r="K1283" s="53" t="s">
        <v>3438</v>
      </c>
      <c r="L1283" t="s">
        <v>3439</v>
      </c>
      <c r="M1283" s="54" t="s">
        <v>872</v>
      </c>
    </row>
    <row r="1284" spans="11:13" x14ac:dyDescent="0.25">
      <c r="K1284" s="53" t="s">
        <v>3440</v>
      </c>
      <c r="L1284" t="s">
        <v>3441</v>
      </c>
      <c r="M1284" s="54" t="s">
        <v>872</v>
      </c>
    </row>
    <row r="1285" spans="11:13" x14ac:dyDescent="0.25">
      <c r="K1285" s="53" t="s">
        <v>3442</v>
      </c>
      <c r="L1285" t="s">
        <v>3443</v>
      </c>
      <c r="M1285" s="54" t="s">
        <v>872</v>
      </c>
    </row>
    <row r="1286" spans="11:13" x14ac:dyDescent="0.25">
      <c r="K1286" s="53" t="s">
        <v>3444</v>
      </c>
      <c r="L1286" t="s">
        <v>3445</v>
      </c>
      <c r="M1286" s="54" t="s">
        <v>872</v>
      </c>
    </row>
    <row r="1287" spans="11:13" x14ac:dyDescent="0.25">
      <c r="K1287" s="53" t="s">
        <v>3446</v>
      </c>
      <c r="L1287" t="s">
        <v>3447</v>
      </c>
      <c r="M1287" s="54" t="s">
        <v>872</v>
      </c>
    </row>
    <row r="1288" spans="11:13" x14ac:dyDescent="0.25">
      <c r="K1288" s="53" t="s">
        <v>3448</v>
      </c>
      <c r="L1288" t="s">
        <v>3449</v>
      </c>
      <c r="M1288" s="54" t="s">
        <v>872</v>
      </c>
    </row>
    <row r="1289" spans="11:13" x14ac:dyDescent="0.25">
      <c r="K1289" s="53" t="s">
        <v>3450</v>
      </c>
      <c r="L1289" t="s">
        <v>3451</v>
      </c>
      <c r="M1289" s="54" t="s">
        <v>872</v>
      </c>
    </row>
    <row r="1290" spans="11:13" x14ac:dyDescent="0.25">
      <c r="K1290" s="53" t="s">
        <v>3452</v>
      </c>
      <c r="L1290" t="s">
        <v>3453</v>
      </c>
      <c r="M1290" s="54" t="s">
        <v>872</v>
      </c>
    </row>
    <row r="1291" spans="11:13" x14ac:dyDescent="0.25">
      <c r="K1291" s="53" t="s">
        <v>3454</v>
      </c>
      <c r="L1291" t="s">
        <v>3455</v>
      </c>
      <c r="M1291" s="54" t="s">
        <v>872</v>
      </c>
    </row>
    <row r="1292" spans="11:13" x14ac:dyDescent="0.25">
      <c r="K1292" s="53" t="s">
        <v>3456</v>
      </c>
      <c r="L1292" t="s">
        <v>3457</v>
      </c>
      <c r="M1292" s="54" t="s">
        <v>872</v>
      </c>
    </row>
    <row r="1293" spans="11:13" x14ac:dyDescent="0.25">
      <c r="K1293" s="53" t="s">
        <v>3458</v>
      </c>
      <c r="L1293" t="s">
        <v>3459</v>
      </c>
      <c r="M1293" s="54" t="s">
        <v>872</v>
      </c>
    </row>
    <row r="1294" spans="11:13" x14ac:dyDescent="0.25">
      <c r="K1294" s="53" t="s">
        <v>3460</v>
      </c>
      <c r="L1294" t="s">
        <v>3461</v>
      </c>
      <c r="M1294" s="54" t="s">
        <v>872</v>
      </c>
    </row>
    <row r="1295" spans="11:13" x14ac:dyDescent="0.25">
      <c r="K1295" s="53" t="s">
        <v>3462</v>
      </c>
      <c r="L1295" t="s">
        <v>3463</v>
      </c>
      <c r="M1295" s="54" t="s">
        <v>872</v>
      </c>
    </row>
    <row r="1296" spans="11:13" x14ac:dyDescent="0.25">
      <c r="K1296" s="53" t="s">
        <v>3464</v>
      </c>
      <c r="L1296" t="s">
        <v>3465</v>
      </c>
      <c r="M1296" s="54" t="s">
        <v>872</v>
      </c>
    </row>
    <row r="1297" spans="11:13" x14ac:dyDescent="0.25">
      <c r="K1297" s="53" t="s">
        <v>3466</v>
      </c>
      <c r="L1297" t="s">
        <v>3467</v>
      </c>
      <c r="M1297" s="54" t="s">
        <v>872</v>
      </c>
    </row>
    <row r="1298" spans="11:13" x14ac:dyDescent="0.25">
      <c r="K1298" s="53" t="s">
        <v>3468</v>
      </c>
      <c r="L1298" t="s">
        <v>3469</v>
      </c>
      <c r="M1298" s="54" t="s">
        <v>872</v>
      </c>
    </row>
    <row r="1299" spans="11:13" x14ac:dyDescent="0.25">
      <c r="K1299" s="53" t="s">
        <v>3470</v>
      </c>
      <c r="L1299" t="s">
        <v>3471</v>
      </c>
      <c r="M1299" s="54" t="s">
        <v>872</v>
      </c>
    </row>
    <row r="1300" spans="11:13" x14ac:dyDescent="0.25">
      <c r="K1300" s="53" t="s">
        <v>3472</v>
      </c>
      <c r="L1300" t="s">
        <v>3473</v>
      </c>
      <c r="M1300" s="54" t="s">
        <v>872</v>
      </c>
    </row>
    <row r="1301" spans="11:13" x14ac:dyDescent="0.25">
      <c r="K1301" s="53" t="s">
        <v>3474</v>
      </c>
      <c r="L1301" t="s">
        <v>3475</v>
      </c>
      <c r="M1301" s="54" t="s">
        <v>872</v>
      </c>
    </row>
    <row r="1302" spans="11:13" x14ac:dyDescent="0.25">
      <c r="K1302" s="53" t="s">
        <v>3476</v>
      </c>
      <c r="L1302" t="s">
        <v>3477</v>
      </c>
      <c r="M1302" s="54" t="s">
        <v>872</v>
      </c>
    </row>
    <row r="1303" spans="11:13" x14ac:dyDescent="0.25">
      <c r="K1303" s="53" t="s">
        <v>3478</v>
      </c>
      <c r="L1303" t="s">
        <v>3479</v>
      </c>
      <c r="M1303" s="54" t="s">
        <v>872</v>
      </c>
    </row>
    <row r="1304" spans="11:13" x14ac:dyDescent="0.25">
      <c r="K1304" s="53" t="s">
        <v>3480</v>
      </c>
      <c r="L1304" t="s">
        <v>3481</v>
      </c>
      <c r="M1304" s="54" t="s">
        <v>872</v>
      </c>
    </row>
    <row r="1305" spans="11:13" x14ac:dyDescent="0.25">
      <c r="K1305" s="53" t="s">
        <v>3482</v>
      </c>
      <c r="L1305" t="s">
        <v>3483</v>
      </c>
      <c r="M1305" s="54" t="s">
        <v>872</v>
      </c>
    </row>
    <row r="1306" spans="11:13" x14ac:dyDescent="0.25">
      <c r="K1306" s="53" t="s">
        <v>3484</v>
      </c>
      <c r="L1306" t="s">
        <v>3485</v>
      </c>
      <c r="M1306" s="54" t="s">
        <v>872</v>
      </c>
    </row>
    <row r="1307" spans="11:13" x14ac:dyDescent="0.25">
      <c r="K1307" s="53" t="s">
        <v>3486</v>
      </c>
      <c r="L1307" t="s">
        <v>3487</v>
      </c>
      <c r="M1307" s="54" t="s">
        <v>872</v>
      </c>
    </row>
    <row r="1308" spans="11:13" x14ac:dyDescent="0.25">
      <c r="K1308" s="53" t="s">
        <v>3488</v>
      </c>
      <c r="L1308" t="s">
        <v>3489</v>
      </c>
      <c r="M1308" s="54" t="s">
        <v>872</v>
      </c>
    </row>
    <row r="1309" spans="11:13" x14ac:dyDescent="0.25">
      <c r="K1309" s="53" t="s">
        <v>3490</v>
      </c>
      <c r="L1309" t="s">
        <v>3491</v>
      </c>
      <c r="M1309" s="54" t="s">
        <v>872</v>
      </c>
    </row>
    <row r="1310" spans="11:13" x14ac:dyDescent="0.25">
      <c r="K1310" s="53" t="s">
        <v>3492</v>
      </c>
      <c r="L1310" t="s">
        <v>3493</v>
      </c>
      <c r="M1310" s="54" t="s">
        <v>872</v>
      </c>
    </row>
    <row r="1311" spans="11:13" x14ac:dyDescent="0.25">
      <c r="K1311" s="53" t="s">
        <v>3494</v>
      </c>
      <c r="L1311" t="s">
        <v>3495</v>
      </c>
      <c r="M1311" s="54" t="s">
        <v>872</v>
      </c>
    </row>
    <row r="1312" spans="11:13" x14ac:dyDescent="0.25">
      <c r="K1312" s="53" t="s">
        <v>3496</v>
      </c>
      <c r="L1312" t="s">
        <v>3497</v>
      </c>
      <c r="M1312" s="54" t="s">
        <v>872</v>
      </c>
    </row>
    <row r="1313" spans="11:13" x14ac:dyDescent="0.25">
      <c r="K1313" s="53" t="s">
        <v>3498</v>
      </c>
      <c r="L1313" t="s">
        <v>3499</v>
      </c>
      <c r="M1313" s="54" t="s">
        <v>872</v>
      </c>
    </row>
    <row r="1314" spans="11:13" x14ac:dyDescent="0.25">
      <c r="K1314" s="53" t="s">
        <v>3500</v>
      </c>
      <c r="L1314" t="s">
        <v>3501</v>
      </c>
      <c r="M1314" s="54" t="s">
        <v>872</v>
      </c>
    </row>
    <row r="1315" spans="11:13" x14ac:dyDescent="0.25">
      <c r="K1315" s="53" t="s">
        <v>3502</v>
      </c>
      <c r="L1315" t="s">
        <v>3503</v>
      </c>
      <c r="M1315" s="54" t="s">
        <v>872</v>
      </c>
    </row>
    <row r="1316" spans="11:13" x14ac:dyDescent="0.25">
      <c r="K1316" s="53" t="s">
        <v>3504</v>
      </c>
      <c r="L1316" t="s">
        <v>3505</v>
      </c>
      <c r="M1316" s="54" t="s">
        <v>872</v>
      </c>
    </row>
    <row r="1317" spans="11:13" x14ac:dyDescent="0.25">
      <c r="K1317" s="53" t="s">
        <v>3506</v>
      </c>
      <c r="L1317" t="s">
        <v>3507</v>
      </c>
      <c r="M1317" s="54" t="s">
        <v>872</v>
      </c>
    </row>
    <row r="1318" spans="11:13" x14ac:dyDescent="0.25">
      <c r="K1318" s="53" t="s">
        <v>3508</v>
      </c>
      <c r="L1318" t="s">
        <v>3509</v>
      </c>
      <c r="M1318" s="54" t="s">
        <v>872</v>
      </c>
    </row>
    <row r="1319" spans="11:13" x14ac:dyDescent="0.25">
      <c r="K1319" s="53" t="s">
        <v>3510</v>
      </c>
      <c r="L1319" t="s">
        <v>3511</v>
      </c>
      <c r="M1319" s="54" t="s">
        <v>872</v>
      </c>
    </row>
    <row r="1320" spans="11:13" x14ac:dyDescent="0.25">
      <c r="K1320" s="53" t="s">
        <v>3512</v>
      </c>
      <c r="L1320" t="s">
        <v>3513</v>
      </c>
      <c r="M1320" s="54" t="s">
        <v>872</v>
      </c>
    </row>
    <row r="1321" spans="11:13" x14ac:dyDescent="0.25">
      <c r="K1321" s="53" t="s">
        <v>3514</v>
      </c>
      <c r="L1321" t="s">
        <v>3515</v>
      </c>
      <c r="M1321" s="54" t="s">
        <v>872</v>
      </c>
    </row>
    <row r="1322" spans="11:13" x14ac:dyDescent="0.25">
      <c r="K1322" s="53" t="s">
        <v>3516</v>
      </c>
      <c r="L1322" t="s">
        <v>3517</v>
      </c>
      <c r="M1322" s="54" t="s">
        <v>872</v>
      </c>
    </row>
    <row r="1323" spans="11:13" x14ac:dyDescent="0.25">
      <c r="K1323" s="53" t="s">
        <v>3518</v>
      </c>
      <c r="L1323" t="s">
        <v>3519</v>
      </c>
      <c r="M1323" s="54" t="s">
        <v>872</v>
      </c>
    </row>
    <row r="1324" spans="11:13" x14ac:dyDescent="0.25">
      <c r="K1324" s="53" t="s">
        <v>3520</v>
      </c>
      <c r="L1324" t="s">
        <v>3521</v>
      </c>
      <c r="M1324" s="54" t="s">
        <v>872</v>
      </c>
    </row>
    <row r="1325" spans="11:13" x14ac:dyDescent="0.25">
      <c r="K1325" s="53" t="s">
        <v>3522</v>
      </c>
      <c r="L1325" t="s">
        <v>3523</v>
      </c>
      <c r="M1325" s="54" t="s">
        <v>872</v>
      </c>
    </row>
    <row r="1326" spans="11:13" x14ac:dyDescent="0.25">
      <c r="K1326" s="53" t="s">
        <v>3524</v>
      </c>
      <c r="L1326" t="s">
        <v>3525</v>
      </c>
      <c r="M1326" s="54" t="s">
        <v>872</v>
      </c>
    </row>
    <row r="1327" spans="11:13" x14ac:dyDescent="0.25">
      <c r="K1327" s="53" t="s">
        <v>3526</v>
      </c>
      <c r="L1327" t="s">
        <v>3527</v>
      </c>
      <c r="M1327" s="54" t="s">
        <v>872</v>
      </c>
    </row>
    <row r="1328" spans="11:13" x14ac:dyDescent="0.25">
      <c r="K1328" s="53" t="s">
        <v>3528</v>
      </c>
      <c r="L1328" t="s">
        <v>3529</v>
      </c>
      <c r="M1328" s="54" t="s">
        <v>872</v>
      </c>
    </row>
    <row r="1329" spans="11:13" x14ac:dyDescent="0.25">
      <c r="K1329" s="53" t="s">
        <v>3530</v>
      </c>
      <c r="L1329" t="s">
        <v>3531</v>
      </c>
      <c r="M1329" s="54" t="s">
        <v>872</v>
      </c>
    </row>
    <row r="1330" spans="11:13" x14ac:dyDescent="0.25">
      <c r="K1330" s="53" t="s">
        <v>3532</v>
      </c>
      <c r="L1330" t="s">
        <v>3533</v>
      </c>
      <c r="M1330" s="54" t="s">
        <v>872</v>
      </c>
    </row>
    <row r="1331" spans="11:13" x14ac:dyDescent="0.25">
      <c r="K1331" s="53" t="s">
        <v>3534</v>
      </c>
      <c r="L1331" t="s">
        <v>3535</v>
      </c>
      <c r="M1331" s="54" t="s">
        <v>872</v>
      </c>
    </row>
    <row r="1332" spans="11:13" x14ac:dyDescent="0.25">
      <c r="K1332" s="53" t="s">
        <v>3536</v>
      </c>
      <c r="L1332" t="s">
        <v>3537</v>
      </c>
      <c r="M1332" s="54" t="s">
        <v>872</v>
      </c>
    </row>
    <row r="1333" spans="11:13" x14ac:dyDescent="0.25">
      <c r="K1333" s="53" t="s">
        <v>3538</v>
      </c>
      <c r="L1333" t="s">
        <v>3539</v>
      </c>
      <c r="M1333" s="54" t="s">
        <v>872</v>
      </c>
    </row>
    <row r="1334" spans="11:13" x14ac:dyDescent="0.25">
      <c r="K1334" s="53" t="s">
        <v>3540</v>
      </c>
      <c r="L1334" t="s">
        <v>3541</v>
      </c>
      <c r="M1334" s="54" t="s">
        <v>872</v>
      </c>
    </row>
    <row r="1335" spans="11:13" x14ac:dyDescent="0.25">
      <c r="K1335" s="53" t="s">
        <v>3542</v>
      </c>
      <c r="L1335" t="s">
        <v>3543</v>
      </c>
      <c r="M1335" s="54" t="s">
        <v>872</v>
      </c>
    </row>
    <row r="1336" spans="11:13" x14ac:dyDescent="0.25">
      <c r="K1336" s="53" t="s">
        <v>3544</v>
      </c>
      <c r="L1336" t="s">
        <v>3545</v>
      </c>
      <c r="M1336" s="54" t="s">
        <v>872</v>
      </c>
    </row>
    <row r="1337" spans="11:13" x14ac:dyDescent="0.25">
      <c r="K1337" s="53" t="s">
        <v>3546</v>
      </c>
      <c r="L1337" t="s">
        <v>3547</v>
      </c>
      <c r="M1337" s="54" t="s">
        <v>872</v>
      </c>
    </row>
    <row r="1338" spans="11:13" x14ac:dyDescent="0.25">
      <c r="K1338" s="53" t="s">
        <v>3548</v>
      </c>
      <c r="L1338" t="s">
        <v>3549</v>
      </c>
      <c r="M1338" s="54" t="s">
        <v>872</v>
      </c>
    </row>
    <row r="1339" spans="11:13" x14ac:dyDescent="0.25">
      <c r="K1339" s="53" t="s">
        <v>3550</v>
      </c>
      <c r="L1339" t="s">
        <v>3551</v>
      </c>
      <c r="M1339" s="54" t="s">
        <v>872</v>
      </c>
    </row>
    <row r="1340" spans="11:13" x14ac:dyDescent="0.25">
      <c r="K1340" s="53" t="s">
        <v>3552</v>
      </c>
      <c r="L1340" t="s">
        <v>3553</v>
      </c>
      <c r="M1340" s="54" t="s">
        <v>872</v>
      </c>
    </row>
    <row r="1341" spans="11:13" x14ac:dyDescent="0.25">
      <c r="K1341" s="53" t="s">
        <v>3554</v>
      </c>
      <c r="L1341" t="s">
        <v>3555</v>
      </c>
      <c r="M1341" s="54" t="s">
        <v>872</v>
      </c>
    </row>
    <row r="1342" spans="11:13" x14ac:dyDescent="0.25">
      <c r="K1342" s="53" t="s">
        <v>3556</v>
      </c>
      <c r="L1342" t="s">
        <v>3557</v>
      </c>
      <c r="M1342" s="54" t="s">
        <v>872</v>
      </c>
    </row>
    <row r="1343" spans="11:13" x14ac:dyDescent="0.25">
      <c r="K1343" s="53" t="s">
        <v>3558</v>
      </c>
      <c r="L1343" t="s">
        <v>3559</v>
      </c>
      <c r="M1343" s="54" t="s">
        <v>872</v>
      </c>
    </row>
    <row r="1344" spans="11:13" x14ac:dyDescent="0.25">
      <c r="K1344" s="53" t="s">
        <v>3560</v>
      </c>
      <c r="L1344" t="s">
        <v>3561</v>
      </c>
      <c r="M1344" s="54" t="s">
        <v>872</v>
      </c>
    </row>
    <row r="1345" spans="11:13" x14ac:dyDescent="0.25">
      <c r="K1345" s="53" t="s">
        <v>602</v>
      </c>
      <c r="L1345" t="s">
        <v>601</v>
      </c>
      <c r="M1345" s="54" t="s">
        <v>872</v>
      </c>
    </row>
    <row r="1346" spans="11:13" x14ac:dyDescent="0.25">
      <c r="K1346" s="53" t="s">
        <v>3562</v>
      </c>
      <c r="L1346" t="s">
        <v>3563</v>
      </c>
      <c r="M1346" s="54" t="s">
        <v>872</v>
      </c>
    </row>
    <row r="1347" spans="11:13" x14ac:dyDescent="0.25">
      <c r="K1347" s="53" t="s">
        <v>3564</v>
      </c>
      <c r="L1347" t="s">
        <v>3565</v>
      </c>
      <c r="M1347" s="54" t="s">
        <v>872</v>
      </c>
    </row>
    <row r="1348" spans="11:13" x14ac:dyDescent="0.25">
      <c r="K1348" s="53" t="s">
        <v>3566</v>
      </c>
      <c r="L1348" t="s">
        <v>3567</v>
      </c>
      <c r="M1348" s="54" t="s">
        <v>872</v>
      </c>
    </row>
    <row r="1349" spans="11:13" x14ac:dyDescent="0.25">
      <c r="K1349" s="53" t="s">
        <v>3568</v>
      </c>
      <c r="L1349" t="s">
        <v>3569</v>
      </c>
      <c r="M1349" s="54" t="s">
        <v>872</v>
      </c>
    </row>
    <row r="1350" spans="11:13" x14ac:dyDescent="0.25">
      <c r="K1350" s="53" t="s">
        <v>3570</v>
      </c>
      <c r="L1350" t="s">
        <v>3571</v>
      </c>
      <c r="M1350" s="54" t="s">
        <v>872</v>
      </c>
    </row>
    <row r="1351" spans="11:13" x14ac:dyDescent="0.25">
      <c r="K1351" s="53" t="s">
        <v>3572</v>
      </c>
      <c r="L1351" t="s">
        <v>3573</v>
      </c>
      <c r="M1351" s="54" t="s">
        <v>872</v>
      </c>
    </row>
    <row r="1352" spans="11:13" x14ac:dyDescent="0.25">
      <c r="K1352" s="53" t="s">
        <v>3574</v>
      </c>
      <c r="L1352" t="s">
        <v>3575</v>
      </c>
      <c r="M1352" s="54" t="s">
        <v>872</v>
      </c>
    </row>
    <row r="1353" spans="11:13" x14ac:dyDescent="0.25">
      <c r="K1353" s="53" t="s">
        <v>3576</v>
      </c>
      <c r="L1353" t="s">
        <v>3577</v>
      </c>
      <c r="M1353" s="54" t="s">
        <v>872</v>
      </c>
    </row>
    <row r="1354" spans="11:13" x14ac:dyDescent="0.25">
      <c r="K1354" s="53" t="s">
        <v>3578</v>
      </c>
      <c r="L1354" t="s">
        <v>3579</v>
      </c>
      <c r="M1354" s="54" t="s">
        <v>872</v>
      </c>
    </row>
    <row r="1355" spans="11:13" x14ac:dyDescent="0.25">
      <c r="K1355" s="53" t="s">
        <v>3580</v>
      </c>
      <c r="L1355" t="s">
        <v>3581</v>
      </c>
      <c r="M1355" s="54" t="s">
        <v>872</v>
      </c>
    </row>
    <row r="1356" spans="11:13" x14ac:dyDescent="0.25">
      <c r="K1356" s="53" t="s">
        <v>3582</v>
      </c>
      <c r="L1356" t="s">
        <v>3583</v>
      </c>
      <c r="M1356" s="54" t="s">
        <v>872</v>
      </c>
    </row>
    <row r="1357" spans="11:13" x14ac:dyDescent="0.25">
      <c r="K1357" s="53" t="s">
        <v>3584</v>
      </c>
      <c r="L1357" t="s">
        <v>3585</v>
      </c>
      <c r="M1357" s="54" t="s">
        <v>872</v>
      </c>
    </row>
    <row r="1358" spans="11:13" x14ac:dyDescent="0.25">
      <c r="K1358" s="53" t="s">
        <v>3586</v>
      </c>
      <c r="L1358" t="s">
        <v>3587</v>
      </c>
      <c r="M1358" s="54" t="s">
        <v>872</v>
      </c>
    </row>
    <row r="1359" spans="11:13" x14ac:dyDescent="0.25">
      <c r="K1359" s="53" t="s">
        <v>3588</v>
      </c>
      <c r="L1359" t="s">
        <v>3589</v>
      </c>
      <c r="M1359" s="54" t="s">
        <v>872</v>
      </c>
    </row>
    <row r="1360" spans="11:13" x14ac:dyDescent="0.25">
      <c r="K1360" s="53" t="s">
        <v>3590</v>
      </c>
      <c r="L1360" t="s">
        <v>3591</v>
      </c>
      <c r="M1360" s="54" t="s">
        <v>872</v>
      </c>
    </row>
    <row r="1361" spans="11:13" x14ac:dyDescent="0.25">
      <c r="K1361" s="53" t="s">
        <v>3592</v>
      </c>
      <c r="L1361" t="s">
        <v>3593</v>
      </c>
      <c r="M1361" s="54" t="s">
        <v>872</v>
      </c>
    </row>
    <row r="1362" spans="11:13" x14ac:dyDescent="0.25">
      <c r="K1362" s="53" t="s">
        <v>3594</v>
      </c>
      <c r="L1362" t="s">
        <v>3595</v>
      </c>
      <c r="M1362" s="54" t="s">
        <v>872</v>
      </c>
    </row>
    <row r="1363" spans="11:13" x14ac:dyDescent="0.25">
      <c r="K1363" s="53" t="s">
        <v>3596</v>
      </c>
      <c r="L1363" t="s">
        <v>3597</v>
      </c>
      <c r="M1363" s="54" t="s">
        <v>872</v>
      </c>
    </row>
    <row r="1364" spans="11:13" x14ac:dyDescent="0.25">
      <c r="K1364" s="53" t="s">
        <v>3598</v>
      </c>
      <c r="L1364" t="s">
        <v>3599</v>
      </c>
      <c r="M1364" s="54" t="s">
        <v>872</v>
      </c>
    </row>
    <row r="1365" spans="11:13" x14ac:dyDescent="0.25">
      <c r="K1365" s="53" t="s">
        <v>3600</v>
      </c>
      <c r="L1365" t="s">
        <v>3601</v>
      </c>
      <c r="M1365" s="54">
        <v>2.2515868423030278E-6</v>
      </c>
    </row>
    <row r="1366" spans="11:13" x14ac:dyDescent="0.25">
      <c r="K1366" s="53" t="s">
        <v>3602</v>
      </c>
      <c r="L1366" t="s">
        <v>3603</v>
      </c>
      <c r="M1366" s="54" t="s">
        <v>872</v>
      </c>
    </row>
    <row r="1367" spans="11:13" x14ac:dyDescent="0.25">
      <c r="K1367" s="53" t="s">
        <v>3604</v>
      </c>
      <c r="L1367" t="s">
        <v>3605</v>
      </c>
      <c r="M1367" s="54" t="s">
        <v>872</v>
      </c>
    </row>
    <row r="1368" spans="11:13" x14ac:dyDescent="0.25">
      <c r="K1368" s="53" t="s">
        <v>3606</v>
      </c>
      <c r="L1368" t="s">
        <v>3607</v>
      </c>
      <c r="M1368" s="54" t="s">
        <v>872</v>
      </c>
    </row>
    <row r="1369" spans="11:13" x14ac:dyDescent="0.25">
      <c r="K1369" s="53" t="s">
        <v>3608</v>
      </c>
      <c r="L1369" t="s">
        <v>3609</v>
      </c>
      <c r="M1369" s="54" t="s">
        <v>872</v>
      </c>
    </row>
    <row r="1370" spans="11:13" x14ac:dyDescent="0.25">
      <c r="K1370" s="53" t="s">
        <v>3610</v>
      </c>
      <c r="L1370" t="s">
        <v>3611</v>
      </c>
      <c r="M1370" s="54" t="s">
        <v>872</v>
      </c>
    </row>
    <row r="1371" spans="11:13" x14ac:dyDescent="0.25">
      <c r="K1371" s="53" t="s">
        <v>3612</v>
      </c>
      <c r="L1371" t="s">
        <v>3613</v>
      </c>
      <c r="M1371" s="54" t="s">
        <v>872</v>
      </c>
    </row>
    <row r="1372" spans="11:13" x14ac:dyDescent="0.25">
      <c r="K1372" s="53" t="s">
        <v>3614</v>
      </c>
      <c r="L1372" t="s">
        <v>3615</v>
      </c>
      <c r="M1372" s="54" t="s">
        <v>872</v>
      </c>
    </row>
    <row r="1373" spans="11:13" x14ac:dyDescent="0.25">
      <c r="K1373" s="53" t="s">
        <v>3616</v>
      </c>
      <c r="L1373" t="s">
        <v>3617</v>
      </c>
      <c r="M1373" s="54" t="s">
        <v>872</v>
      </c>
    </row>
    <row r="1374" spans="11:13" x14ac:dyDescent="0.25">
      <c r="K1374" s="53" t="s">
        <v>3618</v>
      </c>
      <c r="L1374" t="s">
        <v>3619</v>
      </c>
      <c r="M1374" s="54" t="s">
        <v>872</v>
      </c>
    </row>
    <row r="1375" spans="11:13" x14ac:dyDescent="0.25">
      <c r="K1375" s="53" t="s">
        <v>3620</v>
      </c>
      <c r="L1375" t="s">
        <v>3621</v>
      </c>
      <c r="M1375" s="54" t="s">
        <v>872</v>
      </c>
    </row>
    <row r="1376" spans="11:13" x14ac:dyDescent="0.25">
      <c r="K1376" s="53" t="s">
        <v>3622</v>
      </c>
      <c r="L1376" t="s">
        <v>3623</v>
      </c>
      <c r="M1376" s="54" t="s">
        <v>872</v>
      </c>
    </row>
    <row r="1377" spans="11:13" x14ac:dyDescent="0.25">
      <c r="K1377" s="53" t="s">
        <v>3624</v>
      </c>
      <c r="L1377" t="s">
        <v>3625</v>
      </c>
      <c r="M1377" s="54" t="s">
        <v>872</v>
      </c>
    </row>
    <row r="1378" spans="11:13" x14ac:dyDescent="0.25">
      <c r="K1378" s="53" t="s">
        <v>3626</v>
      </c>
      <c r="L1378" t="s">
        <v>3627</v>
      </c>
      <c r="M1378" s="54" t="s">
        <v>872</v>
      </c>
    </row>
    <row r="1379" spans="11:13" x14ac:dyDescent="0.25">
      <c r="K1379" s="53" t="s">
        <v>3628</v>
      </c>
      <c r="L1379" t="s">
        <v>3629</v>
      </c>
      <c r="M1379" s="54" t="s">
        <v>872</v>
      </c>
    </row>
    <row r="1380" spans="11:13" x14ac:dyDescent="0.25">
      <c r="K1380" s="53" t="s">
        <v>3630</v>
      </c>
      <c r="L1380" t="s">
        <v>3631</v>
      </c>
      <c r="M1380" s="54" t="s">
        <v>872</v>
      </c>
    </row>
    <row r="1381" spans="11:13" x14ac:dyDescent="0.25">
      <c r="K1381" s="53" t="s">
        <v>3632</v>
      </c>
      <c r="L1381" t="s">
        <v>3633</v>
      </c>
      <c r="M1381" s="54" t="s">
        <v>872</v>
      </c>
    </row>
    <row r="1382" spans="11:13" x14ac:dyDescent="0.25">
      <c r="K1382" s="53" t="s">
        <v>3634</v>
      </c>
      <c r="L1382" t="s">
        <v>3635</v>
      </c>
      <c r="M1382" s="54" t="s">
        <v>872</v>
      </c>
    </row>
    <row r="1383" spans="11:13" x14ac:dyDescent="0.25">
      <c r="K1383" s="53" t="s">
        <v>3636</v>
      </c>
      <c r="L1383" t="s">
        <v>3637</v>
      </c>
      <c r="M1383" s="54" t="s">
        <v>872</v>
      </c>
    </row>
    <row r="1384" spans="11:13" x14ac:dyDescent="0.25">
      <c r="K1384" s="53" t="s">
        <v>3638</v>
      </c>
      <c r="L1384" t="s">
        <v>3639</v>
      </c>
      <c r="M1384" s="54" t="s">
        <v>872</v>
      </c>
    </row>
    <row r="1385" spans="11:13" x14ac:dyDescent="0.25">
      <c r="K1385" s="53" t="s">
        <v>3640</v>
      </c>
      <c r="L1385" t="s">
        <v>3641</v>
      </c>
      <c r="M1385" s="54" t="s">
        <v>872</v>
      </c>
    </row>
    <row r="1386" spans="11:13" x14ac:dyDescent="0.25">
      <c r="K1386" s="53" t="s">
        <v>3642</v>
      </c>
      <c r="L1386" t="s">
        <v>3643</v>
      </c>
      <c r="M1386" s="54" t="s">
        <v>872</v>
      </c>
    </row>
    <row r="1387" spans="11:13" x14ac:dyDescent="0.25">
      <c r="K1387" s="53" t="s">
        <v>3644</v>
      </c>
      <c r="L1387" t="s">
        <v>3645</v>
      </c>
      <c r="M1387" s="54" t="s">
        <v>872</v>
      </c>
    </row>
    <row r="1388" spans="11:13" x14ac:dyDescent="0.25">
      <c r="K1388" s="53" t="s">
        <v>3646</v>
      </c>
      <c r="L1388" t="s">
        <v>3647</v>
      </c>
      <c r="M1388" s="54" t="s">
        <v>872</v>
      </c>
    </row>
    <row r="1389" spans="11:13" x14ac:dyDescent="0.25">
      <c r="K1389" s="53" t="s">
        <v>3648</v>
      </c>
      <c r="L1389" t="s">
        <v>3649</v>
      </c>
      <c r="M1389" s="54" t="s">
        <v>872</v>
      </c>
    </row>
    <row r="1390" spans="11:13" x14ac:dyDescent="0.25">
      <c r="K1390" s="53" t="s">
        <v>3650</v>
      </c>
      <c r="L1390" t="s">
        <v>3651</v>
      </c>
      <c r="M1390" s="54" t="s">
        <v>872</v>
      </c>
    </row>
    <row r="1391" spans="11:13" x14ac:dyDescent="0.25">
      <c r="K1391" s="53" t="s">
        <v>3652</v>
      </c>
      <c r="L1391" t="s">
        <v>3653</v>
      </c>
      <c r="M1391" s="54" t="s">
        <v>872</v>
      </c>
    </row>
    <row r="1392" spans="11:13" x14ac:dyDescent="0.25">
      <c r="K1392" s="53" t="s">
        <v>3654</v>
      </c>
      <c r="L1392" t="s">
        <v>3655</v>
      </c>
      <c r="M1392" s="54" t="s">
        <v>872</v>
      </c>
    </row>
    <row r="1393" spans="11:13" x14ac:dyDescent="0.25">
      <c r="K1393" s="53" t="s">
        <v>3656</v>
      </c>
      <c r="L1393" t="s">
        <v>3657</v>
      </c>
      <c r="M1393" s="54" t="s">
        <v>872</v>
      </c>
    </row>
    <row r="1394" spans="11:13" x14ac:dyDescent="0.25">
      <c r="K1394" s="53" t="s">
        <v>3658</v>
      </c>
      <c r="L1394" t="s">
        <v>3659</v>
      </c>
      <c r="M1394" s="54" t="s">
        <v>872</v>
      </c>
    </row>
    <row r="1395" spans="11:13" x14ac:dyDescent="0.25">
      <c r="K1395" s="53" t="s">
        <v>3660</v>
      </c>
      <c r="L1395" t="s">
        <v>3661</v>
      </c>
      <c r="M1395" s="54" t="s">
        <v>872</v>
      </c>
    </row>
    <row r="1396" spans="11:13" x14ac:dyDescent="0.25">
      <c r="K1396" s="53" t="s">
        <v>3662</v>
      </c>
      <c r="L1396" t="s">
        <v>3663</v>
      </c>
      <c r="M1396" s="54" t="s">
        <v>872</v>
      </c>
    </row>
    <row r="1397" spans="11:13" x14ac:dyDescent="0.25">
      <c r="K1397" s="53" t="s">
        <v>3664</v>
      </c>
      <c r="L1397" t="s">
        <v>3665</v>
      </c>
      <c r="M1397" s="54">
        <v>1.5953908208260762E-6</v>
      </c>
    </row>
    <row r="1398" spans="11:13" x14ac:dyDescent="0.25">
      <c r="K1398" s="53" t="s">
        <v>3666</v>
      </c>
      <c r="L1398" t="s">
        <v>3667</v>
      </c>
      <c r="M1398" s="54" t="s">
        <v>872</v>
      </c>
    </row>
    <row r="1399" spans="11:13" x14ac:dyDescent="0.25">
      <c r="K1399" s="53" t="s">
        <v>3668</v>
      </c>
      <c r="L1399" t="s">
        <v>3669</v>
      </c>
      <c r="M1399" s="54" t="s">
        <v>872</v>
      </c>
    </row>
    <row r="1400" spans="11:13" x14ac:dyDescent="0.25">
      <c r="K1400" s="53" t="s">
        <v>3670</v>
      </c>
      <c r="L1400" t="s">
        <v>3671</v>
      </c>
      <c r="M1400" s="54">
        <v>1.4204513749345679E-6</v>
      </c>
    </row>
    <row r="1401" spans="11:13" x14ac:dyDescent="0.25">
      <c r="K1401" s="53" t="s">
        <v>3672</v>
      </c>
      <c r="L1401" t="s">
        <v>3673</v>
      </c>
      <c r="M1401" s="54" t="s">
        <v>872</v>
      </c>
    </row>
    <row r="1402" spans="11:13" x14ac:dyDescent="0.25">
      <c r="K1402" s="53" t="s">
        <v>3674</v>
      </c>
      <c r="L1402" t="s">
        <v>3675</v>
      </c>
      <c r="M1402" s="54" t="s">
        <v>872</v>
      </c>
    </row>
    <row r="1403" spans="11:13" x14ac:dyDescent="0.25">
      <c r="K1403" s="53" t="s">
        <v>3676</v>
      </c>
      <c r="L1403" t="s">
        <v>3677</v>
      </c>
      <c r="M1403" s="54" t="s">
        <v>872</v>
      </c>
    </row>
    <row r="1404" spans="11:13" x14ac:dyDescent="0.25">
      <c r="K1404" s="53" t="s">
        <v>3678</v>
      </c>
      <c r="L1404" t="s">
        <v>3679</v>
      </c>
      <c r="M1404" s="54" t="s">
        <v>872</v>
      </c>
    </row>
    <row r="1405" spans="11:13" x14ac:dyDescent="0.25">
      <c r="K1405" s="53" t="s">
        <v>3680</v>
      </c>
      <c r="L1405" t="s">
        <v>3681</v>
      </c>
      <c r="M1405" s="54" t="s">
        <v>872</v>
      </c>
    </row>
    <row r="1406" spans="11:13" x14ac:dyDescent="0.25">
      <c r="K1406" s="53" t="s">
        <v>3682</v>
      </c>
      <c r="L1406" t="s">
        <v>3683</v>
      </c>
      <c r="M1406" s="54" t="s">
        <v>872</v>
      </c>
    </row>
    <row r="1407" spans="11:13" x14ac:dyDescent="0.25">
      <c r="K1407" s="53" t="s">
        <v>3684</v>
      </c>
      <c r="L1407" t="s">
        <v>3685</v>
      </c>
      <c r="M1407" s="54" t="s">
        <v>872</v>
      </c>
    </row>
    <row r="1408" spans="11:13" x14ac:dyDescent="0.25">
      <c r="K1408" s="53" t="s">
        <v>3686</v>
      </c>
      <c r="L1408" t="s">
        <v>3687</v>
      </c>
      <c r="M1408" s="54" t="s">
        <v>872</v>
      </c>
    </row>
    <row r="1409" spans="11:13" x14ac:dyDescent="0.25">
      <c r="K1409" s="53" t="s">
        <v>3688</v>
      </c>
      <c r="L1409" t="s">
        <v>3689</v>
      </c>
      <c r="M1409" s="54" t="s">
        <v>872</v>
      </c>
    </row>
    <row r="1410" spans="11:13" x14ac:dyDescent="0.25">
      <c r="K1410" s="53" t="s">
        <v>3690</v>
      </c>
      <c r="L1410" t="s">
        <v>3691</v>
      </c>
      <c r="M1410" s="54" t="s">
        <v>872</v>
      </c>
    </row>
    <row r="1411" spans="11:13" x14ac:dyDescent="0.25">
      <c r="K1411" s="53" t="s">
        <v>3692</v>
      </c>
      <c r="L1411" t="s">
        <v>3693</v>
      </c>
      <c r="M1411" s="54" t="s">
        <v>872</v>
      </c>
    </row>
    <row r="1412" spans="11:13" x14ac:dyDescent="0.25">
      <c r="K1412" s="53" t="s">
        <v>3694</v>
      </c>
      <c r="L1412" t="s">
        <v>3695</v>
      </c>
      <c r="M1412" s="54" t="s">
        <v>872</v>
      </c>
    </row>
    <row r="1413" spans="11:13" x14ac:dyDescent="0.25">
      <c r="K1413" s="53" t="s">
        <v>3696</v>
      </c>
      <c r="L1413" t="s">
        <v>3697</v>
      </c>
      <c r="M1413" s="54" t="s">
        <v>872</v>
      </c>
    </row>
    <row r="1414" spans="11:13" x14ac:dyDescent="0.25">
      <c r="K1414" s="53" t="s">
        <v>3698</v>
      </c>
      <c r="L1414" t="s">
        <v>3699</v>
      </c>
      <c r="M1414" s="54" t="s">
        <v>872</v>
      </c>
    </row>
    <row r="1415" spans="11:13" x14ac:dyDescent="0.25">
      <c r="K1415" s="53" t="s">
        <v>3700</v>
      </c>
      <c r="L1415" t="s">
        <v>3701</v>
      </c>
      <c r="M1415" s="54" t="s">
        <v>872</v>
      </c>
    </row>
    <row r="1416" spans="11:13" x14ac:dyDescent="0.25">
      <c r="K1416" s="53" t="s">
        <v>3702</v>
      </c>
      <c r="L1416" t="s">
        <v>3703</v>
      </c>
      <c r="M1416" s="54" t="s">
        <v>872</v>
      </c>
    </row>
    <row r="1417" spans="11:13" x14ac:dyDescent="0.25">
      <c r="K1417" s="53" t="s">
        <v>3704</v>
      </c>
      <c r="L1417" t="s">
        <v>3705</v>
      </c>
      <c r="M1417" s="54" t="s">
        <v>872</v>
      </c>
    </row>
    <row r="1418" spans="11:13" x14ac:dyDescent="0.25">
      <c r="K1418" s="53" t="s">
        <v>3706</v>
      </c>
      <c r="L1418" t="s">
        <v>3707</v>
      </c>
      <c r="M1418" s="54" t="s">
        <v>872</v>
      </c>
    </row>
    <row r="1419" spans="11:13" x14ac:dyDescent="0.25">
      <c r="K1419" s="53" t="s">
        <v>3708</v>
      </c>
      <c r="L1419" t="s">
        <v>3709</v>
      </c>
      <c r="M1419" s="54" t="s">
        <v>872</v>
      </c>
    </row>
    <row r="1420" spans="11:13" x14ac:dyDescent="0.25">
      <c r="K1420" s="53" t="s">
        <v>3710</v>
      </c>
      <c r="L1420" t="s">
        <v>3711</v>
      </c>
      <c r="M1420" s="54" t="s">
        <v>872</v>
      </c>
    </row>
    <row r="1421" spans="11:13" x14ac:dyDescent="0.25">
      <c r="K1421" s="53" t="s">
        <v>3712</v>
      </c>
      <c r="L1421" t="s">
        <v>3713</v>
      </c>
      <c r="M1421" s="54" t="s">
        <v>872</v>
      </c>
    </row>
    <row r="1422" spans="11:13" x14ac:dyDescent="0.25">
      <c r="K1422" s="53" t="s">
        <v>3714</v>
      </c>
      <c r="L1422" t="s">
        <v>3715</v>
      </c>
      <c r="M1422" s="54" t="s">
        <v>872</v>
      </c>
    </row>
    <row r="1423" spans="11:13" x14ac:dyDescent="0.25">
      <c r="K1423" s="53" t="s">
        <v>3716</v>
      </c>
      <c r="L1423" t="s">
        <v>3717</v>
      </c>
      <c r="M1423" s="54" t="s">
        <v>872</v>
      </c>
    </row>
    <row r="1424" spans="11:13" x14ac:dyDescent="0.25">
      <c r="K1424" s="53" t="s">
        <v>3718</v>
      </c>
      <c r="L1424" t="s">
        <v>3719</v>
      </c>
      <c r="M1424" s="54" t="s">
        <v>872</v>
      </c>
    </row>
    <row r="1425" spans="11:13" x14ac:dyDescent="0.25">
      <c r="K1425" s="53" t="s">
        <v>3720</v>
      </c>
      <c r="L1425" t="s">
        <v>3721</v>
      </c>
      <c r="M1425" s="54">
        <v>1.0498735970022145E-5</v>
      </c>
    </row>
    <row r="1426" spans="11:13" x14ac:dyDescent="0.25">
      <c r="K1426" s="53" t="s">
        <v>3722</v>
      </c>
      <c r="L1426" t="s">
        <v>3723</v>
      </c>
      <c r="M1426" s="54" t="s">
        <v>872</v>
      </c>
    </row>
    <row r="1427" spans="11:13" x14ac:dyDescent="0.25">
      <c r="K1427" s="53" t="s">
        <v>3724</v>
      </c>
      <c r="L1427" t="s">
        <v>3725</v>
      </c>
      <c r="M1427" s="54" t="s">
        <v>872</v>
      </c>
    </row>
    <row r="1428" spans="11:13" x14ac:dyDescent="0.25">
      <c r="K1428" s="53" t="s">
        <v>3726</v>
      </c>
      <c r="L1428" t="s">
        <v>3727</v>
      </c>
      <c r="M1428" s="54" t="s">
        <v>872</v>
      </c>
    </row>
    <row r="1429" spans="11:13" x14ac:dyDescent="0.25">
      <c r="K1429" s="53" t="s">
        <v>3728</v>
      </c>
      <c r="L1429" t="s">
        <v>3729</v>
      </c>
      <c r="M1429" s="54" t="s">
        <v>872</v>
      </c>
    </row>
    <row r="1430" spans="11:13" x14ac:dyDescent="0.25">
      <c r="K1430" s="53" t="s">
        <v>3730</v>
      </c>
      <c r="L1430" t="s">
        <v>3731</v>
      </c>
      <c r="M1430" s="54" t="s">
        <v>872</v>
      </c>
    </row>
    <row r="1431" spans="11:13" x14ac:dyDescent="0.25">
      <c r="K1431" s="53" t="s">
        <v>3732</v>
      </c>
      <c r="L1431" t="s">
        <v>3733</v>
      </c>
      <c r="M1431" s="54" t="s">
        <v>872</v>
      </c>
    </row>
    <row r="1432" spans="11:13" x14ac:dyDescent="0.25">
      <c r="K1432" s="53" t="s">
        <v>3734</v>
      </c>
      <c r="L1432" t="s">
        <v>3735</v>
      </c>
      <c r="M1432" s="54" t="s">
        <v>872</v>
      </c>
    </row>
    <row r="1433" spans="11:13" x14ac:dyDescent="0.25">
      <c r="K1433" s="53" t="s">
        <v>3736</v>
      </c>
      <c r="L1433" t="s">
        <v>3737</v>
      </c>
      <c r="M1433" s="54" t="s">
        <v>872</v>
      </c>
    </row>
    <row r="1434" spans="11:13" x14ac:dyDescent="0.25">
      <c r="K1434" s="53" t="s">
        <v>3738</v>
      </c>
      <c r="L1434" t="s">
        <v>3739</v>
      </c>
      <c r="M1434" s="54" t="s">
        <v>872</v>
      </c>
    </row>
    <row r="1435" spans="11:13" x14ac:dyDescent="0.25">
      <c r="K1435" s="53" t="s">
        <v>3740</v>
      </c>
      <c r="L1435" t="s">
        <v>3741</v>
      </c>
      <c r="M1435" s="54" t="s">
        <v>872</v>
      </c>
    </row>
    <row r="1436" spans="11:13" x14ac:dyDescent="0.25">
      <c r="K1436" s="53" t="s">
        <v>3742</v>
      </c>
      <c r="L1436" t="s">
        <v>3743</v>
      </c>
      <c r="M1436" s="54" t="s">
        <v>872</v>
      </c>
    </row>
    <row r="1437" spans="11:13" x14ac:dyDescent="0.25">
      <c r="K1437" s="53" t="s">
        <v>3744</v>
      </c>
      <c r="L1437" t="s">
        <v>3745</v>
      </c>
      <c r="M1437" s="54" t="s">
        <v>872</v>
      </c>
    </row>
    <row r="1438" spans="11:13" x14ac:dyDescent="0.25">
      <c r="K1438" s="53" t="s">
        <v>3746</v>
      </c>
      <c r="L1438" t="s">
        <v>3747</v>
      </c>
      <c r="M1438" s="54" t="s">
        <v>872</v>
      </c>
    </row>
    <row r="1439" spans="11:13" x14ac:dyDescent="0.25">
      <c r="K1439" s="53" t="s">
        <v>3748</v>
      </c>
      <c r="L1439" t="s">
        <v>3749</v>
      </c>
      <c r="M1439" s="54" t="s">
        <v>872</v>
      </c>
    </row>
    <row r="1440" spans="11:13" x14ac:dyDescent="0.25">
      <c r="K1440" s="53" t="s">
        <v>3750</v>
      </c>
      <c r="L1440" t="s">
        <v>3751</v>
      </c>
      <c r="M1440" s="54">
        <v>7.9748759513772788E-4</v>
      </c>
    </row>
    <row r="1441" spans="11:13" x14ac:dyDescent="0.25">
      <c r="K1441" s="53" t="s">
        <v>3752</v>
      </c>
      <c r="L1441" t="s">
        <v>3753</v>
      </c>
      <c r="M1441" s="54" t="s">
        <v>872</v>
      </c>
    </row>
    <row r="1442" spans="11:13" x14ac:dyDescent="0.25">
      <c r="K1442" s="53" t="s">
        <v>3754</v>
      </c>
      <c r="L1442" t="s">
        <v>3755</v>
      </c>
      <c r="M1442" s="54" t="s">
        <v>872</v>
      </c>
    </row>
    <row r="1443" spans="11:13" x14ac:dyDescent="0.25">
      <c r="K1443" s="53" t="s">
        <v>3756</v>
      </c>
      <c r="L1443" t="s">
        <v>3757</v>
      </c>
      <c r="M1443" s="54" t="s">
        <v>872</v>
      </c>
    </row>
    <row r="1444" spans="11:13" x14ac:dyDescent="0.25">
      <c r="K1444" s="53" t="s">
        <v>3758</v>
      </c>
      <c r="L1444" t="s">
        <v>3759</v>
      </c>
      <c r="M1444" s="54" t="s">
        <v>872</v>
      </c>
    </row>
    <row r="1445" spans="11:13" x14ac:dyDescent="0.25">
      <c r="K1445" s="53" t="s">
        <v>3760</v>
      </c>
      <c r="L1445" t="s">
        <v>3761</v>
      </c>
      <c r="M1445" s="54" t="s">
        <v>872</v>
      </c>
    </row>
    <row r="1446" spans="11:13" x14ac:dyDescent="0.25">
      <c r="K1446" s="53" t="s">
        <v>3762</v>
      </c>
      <c r="L1446" t="s">
        <v>3763</v>
      </c>
      <c r="M1446" s="54" t="s">
        <v>872</v>
      </c>
    </row>
    <row r="1447" spans="11:13" x14ac:dyDescent="0.25">
      <c r="K1447" s="53" t="s">
        <v>3764</v>
      </c>
      <c r="L1447" t="s">
        <v>3765</v>
      </c>
      <c r="M1447" s="54" t="s">
        <v>872</v>
      </c>
    </row>
    <row r="1448" spans="11:13" x14ac:dyDescent="0.25">
      <c r="K1448" s="53" t="s">
        <v>3766</v>
      </c>
      <c r="L1448" t="s">
        <v>3767</v>
      </c>
      <c r="M1448" s="54" t="s">
        <v>872</v>
      </c>
    </row>
    <row r="1449" spans="11:13" x14ac:dyDescent="0.25">
      <c r="K1449" s="53" t="s">
        <v>3768</v>
      </c>
      <c r="L1449" t="s">
        <v>3769</v>
      </c>
      <c r="M1449" s="54" t="s">
        <v>872</v>
      </c>
    </row>
    <row r="1450" spans="11:13" x14ac:dyDescent="0.25">
      <c r="K1450" s="53" t="s">
        <v>3770</v>
      </c>
      <c r="L1450" t="s">
        <v>3771</v>
      </c>
      <c r="M1450" s="54">
        <v>3.0190290570436782E-6</v>
      </c>
    </row>
    <row r="1451" spans="11:13" x14ac:dyDescent="0.25">
      <c r="K1451" s="53" t="s">
        <v>3772</v>
      </c>
      <c r="L1451" t="s">
        <v>3773</v>
      </c>
      <c r="M1451" s="54" t="s">
        <v>872</v>
      </c>
    </row>
    <row r="1452" spans="11:13" x14ac:dyDescent="0.25">
      <c r="K1452" s="53" t="s">
        <v>3774</v>
      </c>
      <c r="L1452" t="s">
        <v>3775</v>
      </c>
      <c r="M1452" s="54">
        <v>6.1147074060331267E-6</v>
      </c>
    </row>
    <row r="1453" spans="11:13" x14ac:dyDescent="0.25">
      <c r="K1453" s="53" t="s">
        <v>3776</v>
      </c>
      <c r="L1453" t="s">
        <v>3777</v>
      </c>
      <c r="M1453" s="54" t="s">
        <v>872</v>
      </c>
    </row>
    <row r="1454" spans="11:13" x14ac:dyDescent="0.25">
      <c r="K1454" s="53" t="s">
        <v>3778</v>
      </c>
      <c r="L1454" t="s">
        <v>3779</v>
      </c>
      <c r="M1454" s="54" t="s">
        <v>872</v>
      </c>
    </row>
    <row r="1455" spans="11:13" x14ac:dyDescent="0.25">
      <c r="K1455" s="53" t="s">
        <v>3780</v>
      </c>
      <c r="L1455" t="s">
        <v>3781</v>
      </c>
      <c r="M1455" s="54" t="s">
        <v>872</v>
      </c>
    </row>
    <row r="1456" spans="11:13" x14ac:dyDescent="0.25">
      <c r="K1456" s="53" t="s">
        <v>3782</v>
      </c>
      <c r="L1456" t="s">
        <v>3783</v>
      </c>
      <c r="M1456" s="54" t="s">
        <v>872</v>
      </c>
    </row>
    <row r="1457" spans="11:13" x14ac:dyDescent="0.25">
      <c r="K1457" s="53" t="s">
        <v>3784</v>
      </c>
      <c r="L1457" t="s">
        <v>3785</v>
      </c>
      <c r="M1457" s="54" t="s">
        <v>872</v>
      </c>
    </row>
    <row r="1458" spans="11:13" x14ac:dyDescent="0.25">
      <c r="K1458" s="53" t="s">
        <v>3786</v>
      </c>
      <c r="L1458" t="s">
        <v>3787</v>
      </c>
      <c r="M1458" s="54" t="s">
        <v>872</v>
      </c>
    </row>
    <row r="1459" spans="11:13" x14ac:dyDescent="0.25">
      <c r="K1459" s="53" t="s">
        <v>3788</v>
      </c>
      <c r="L1459" t="s">
        <v>3789</v>
      </c>
      <c r="M1459" s="54" t="s">
        <v>872</v>
      </c>
    </row>
    <row r="1460" spans="11:13" x14ac:dyDescent="0.25">
      <c r="K1460" s="53" t="s">
        <v>3790</v>
      </c>
      <c r="L1460" t="s">
        <v>3791</v>
      </c>
      <c r="M1460" s="54">
        <v>3.3163474033324922E-6</v>
      </c>
    </row>
    <row r="1461" spans="11:13" x14ac:dyDescent="0.25">
      <c r="K1461" s="53" t="s">
        <v>3792</v>
      </c>
      <c r="L1461" t="s">
        <v>3793</v>
      </c>
      <c r="M1461" s="54" t="s">
        <v>872</v>
      </c>
    </row>
    <row r="1462" spans="11:13" x14ac:dyDescent="0.25">
      <c r="K1462" s="53" t="s">
        <v>3794</v>
      </c>
      <c r="L1462" t="s">
        <v>3795</v>
      </c>
      <c r="M1462" s="54" t="s">
        <v>872</v>
      </c>
    </row>
    <row r="1463" spans="11:13" x14ac:dyDescent="0.25">
      <c r="K1463" s="53" t="s">
        <v>3796</v>
      </c>
      <c r="L1463" t="s">
        <v>3797</v>
      </c>
      <c r="M1463" s="54" t="s">
        <v>872</v>
      </c>
    </row>
    <row r="1464" spans="11:13" x14ac:dyDescent="0.25">
      <c r="K1464" s="53" t="s">
        <v>3798</v>
      </c>
      <c r="L1464" t="s">
        <v>3799</v>
      </c>
      <c r="M1464" s="54" t="s">
        <v>872</v>
      </c>
    </row>
    <row r="1465" spans="11:13" x14ac:dyDescent="0.25">
      <c r="K1465" s="53" t="s">
        <v>3800</v>
      </c>
      <c r="L1465" t="s">
        <v>3801</v>
      </c>
      <c r="M1465" s="54">
        <v>4.2021428700467366E-6</v>
      </c>
    </row>
    <row r="1466" spans="11:13" x14ac:dyDescent="0.25">
      <c r="K1466" s="53" t="s">
        <v>3802</v>
      </c>
      <c r="L1466" t="s">
        <v>3803</v>
      </c>
      <c r="M1466" s="54" t="s">
        <v>872</v>
      </c>
    </row>
    <row r="1467" spans="11:13" x14ac:dyDescent="0.25">
      <c r="K1467" s="53" t="s">
        <v>3804</v>
      </c>
      <c r="L1467" t="s">
        <v>3805</v>
      </c>
      <c r="M1467" s="54">
        <v>5.0445023694622147E-5</v>
      </c>
    </row>
    <row r="1468" spans="11:13" x14ac:dyDescent="0.25">
      <c r="K1468" s="53" t="s">
        <v>3806</v>
      </c>
      <c r="L1468" t="s">
        <v>3807</v>
      </c>
      <c r="M1468" s="54">
        <v>1.9358801813481238E-4</v>
      </c>
    </row>
    <row r="1469" spans="11:13" x14ac:dyDescent="0.25">
      <c r="K1469" s="53" t="s">
        <v>3808</v>
      </c>
      <c r="L1469" t="s">
        <v>3809</v>
      </c>
      <c r="M1469" s="54" t="s">
        <v>872</v>
      </c>
    </row>
    <row r="1470" spans="11:13" x14ac:dyDescent="0.25">
      <c r="K1470" s="53" t="s">
        <v>3810</v>
      </c>
      <c r="L1470" t="s">
        <v>3811</v>
      </c>
      <c r="M1470" s="54">
        <v>3.6462456121276612E-6</v>
      </c>
    </row>
    <row r="1471" spans="11:13" x14ac:dyDescent="0.25">
      <c r="K1471" s="53" t="s">
        <v>3812</v>
      </c>
      <c r="L1471" t="s">
        <v>3813</v>
      </c>
      <c r="M1471" s="54" t="s">
        <v>872</v>
      </c>
    </row>
    <row r="1472" spans="11:13" x14ac:dyDescent="0.25">
      <c r="K1472" s="53" t="s">
        <v>3814</v>
      </c>
      <c r="L1472" t="s">
        <v>3815</v>
      </c>
      <c r="M1472" s="54">
        <v>3.3025431034505427E-5</v>
      </c>
    </row>
    <row r="1473" spans="11:13" x14ac:dyDescent="0.25">
      <c r="K1473" s="53" t="s">
        <v>3816</v>
      </c>
      <c r="L1473" t="s">
        <v>3817</v>
      </c>
      <c r="M1473" s="54" t="s">
        <v>872</v>
      </c>
    </row>
    <row r="1474" spans="11:13" x14ac:dyDescent="0.25">
      <c r="K1474" s="53" t="s">
        <v>3818</v>
      </c>
      <c r="L1474" t="s">
        <v>3819</v>
      </c>
      <c r="M1474" s="54" t="s">
        <v>872</v>
      </c>
    </row>
    <row r="1475" spans="11:13" x14ac:dyDescent="0.25">
      <c r="K1475" s="53" t="s">
        <v>3820</v>
      </c>
      <c r="L1475" t="s">
        <v>3821</v>
      </c>
      <c r="M1475" s="54" t="s">
        <v>872</v>
      </c>
    </row>
    <row r="1476" spans="11:13" x14ac:dyDescent="0.25">
      <c r="K1476" s="53" t="s">
        <v>3822</v>
      </c>
      <c r="L1476" t="s">
        <v>3823</v>
      </c>
      <c r="M1476" s="54">
        <v>8.47603751028232E-6</v>
      </c>
    </row>
    <row r="1477" spans="11:13" x14ac:dyDescent="0.25">
      <c r="K1477" s="53" t="s">
        <v>3824</v>
      </c>
      <c r="L1477" t="s">
        <v>3825</v>
      </c>
      <c r="M1477" s="54">
        <v>2.1360149046069125E-6</v>
      </c>
    </row>
    <row r="1478" spans="11:13" x14ac:dyDescent="0.25">
      <c r="K1478" s="53" t="s">
        <v>3826</v>
      </c>
      <c r="L1478" t="s">
        <v>3827</v>
      </c>
      <c r="M1478" s="54" t="s">
        <v>872</v>
      </c>
    </row>
    <row r="1479" spans="11:13" x14ac:dyDescent="0.25">
      <c r="K1479" s="53" t="s">
        <v>3828</v>
      </c>
      <c r="L1479" t="s">
        <v>3829</v>
      </c>
      <c r="M1479" s="54" t="s">
        <v>872</v>
      </c>
    </row>
    <row r="1480" spans="11:13" x14ac:dyDescent="0.25">
      <c r="K1480" s="53" t="s">
        <v>3830</v>
      </c>
      <c r="L1480" t="s">
        <v>3831</v>
      </c>
      <c r="M1480" s="54" t="s">
        <v>872</v>
      </c>
    </row>
    <row r="1481" spans="11:13" x14ac:dyDescent="0.25">
      <c r="K1481" s="53" t="s">
        <v>3832</v>
      </c>
      <c r="L1481" t="s">
        <v>3833</v>
      </c>
      <c r="M1481" s="54" t="s">
        <v>872</v>
      </c>
    </row>
    <row r="1482" spans="11:13" x14ac:dyDescent="0.25">
      <c r="K1482" s="53" t="s">
        <v>3834</v>
      </c>
      <c r="L1482" t="s">
        <v>3835</v>
      </c>
      <c r="M1482" s="54" t="s">
        <v>872</v>
      </c>
    </row>
    <row r="1483" spans="11:13" x14ac:dyDescent="0.25">
      <c r="K1483" s="53" t="s">
        <v>3836</v>
      </c>
      <c r="L1483" t="s">
        <v>3837</v>
      </c>
      <c r="M1483" s="54" t="s">
        <v>872</v>
      </c>
    </row>
    <row r="1484" spans="11:13" x14ac:dyDescent="0.25">
      <c r="K1484" s="53" t="s">
        <v>3838</v>
      </c>
      <c r="L1484" t="s">
        <v>3839</v>
      </c>
      <c r="M1484" s="54" t="s">
        <v>872</v>
      </c>
    </row>
    <row r="1485" spans="11:13" x14ac:dyDescent="0.25">
      <c r="K1485" s="53" t="s">
        <v>3840</v>
      </c>
      <c r="L1485" t="s">
        <v>3841</v>
      </c>
      <c r="M1485" s="54" t="s">
        <v>872</v>
      </c>
    </row>
    <row r="1486" spans="11:13" x14ac:dyDescent="0.25">
      <c r="K1486" s="53" t="s">
        <v>3842</v>
      </c>
      <c r="L1486" t="s">
        <v>3843</v>
      </c>
      <c r="M1486" s="54" t="s">
        <v>872</v>
      </c>
    </row>
    <row r="1487" spans="11:13" x14ac:dyDescent="0.25">
      <c r="K1487" s="53" t="s">
        <v>3844</v>
      </c>
      <c r="L1487" t="s">
        <v>3845</v>
      </c>
      <c r="M1487" s="54" t="s">
        <v>872</v>
      </c>
    </row>
    <row r="1488" spans="11:13" x14ac:dyDescent="0.25">
      <c r="K1488" s="53" t="s">
        <v>3846</v>
      </c>
      <c r="L1488" t="s">
        <v>3847</v>
      </c>
      <c r="M1488" s="54" t="s">
        <v>872</v>
      </c>
    </row>
    <row r="1489" spans="11:13" x14ac:dyDescent="0.25">
      <c r="K1489" s="53" t="s">
        <v>3848</v>
      </c>
      <c r="L1489" t="s">
        <v>3849</v>
      </c>
      <c r="M1489" s="54" t="s">
        <v>872</v>
      </c>
    </row>
    <row r="1490" spans="11:13" x14ac:dyDescent="0.25">
      <c r="K1490" s="53" t="s">
        <v>3850</v>
      </c>
      <c r="L1490" t="s">
        <v>3851</v>
      </c>
      <c r="M1490" s="54" t="s">
        <v>872</v>
      </c>
    </row>
    <row r="1491" spans="11:13" x14ac:dyDescent="0.25">
      <c r="K1491" s="53" t="s">
        <v>3852</v>
      </c>
      <c r="L1491" t="s">
        <v>3853</v>
      </c>
      <c r="M1491" s="54">
        <v>5.5743281691556882E-6</v>
      </c>
    </row>
    <row r="1492" spans="11:13" x14ac:dyDescent="0.25">
      <c r="K1492" s="53" t="s">
        <v>3854</v>
      </c>
      <c r="L1492" t="s">
        <v>3855</v>
      </c>
      <c r="M1492" s="54" t="s">
        <v>872</v>
      </c>
    </row>
    <row r="1493" spans="11:13" x14ac:dyDescent="0.25">
      <c r="K1493" s="53" t="s">
        <v>3856</v>
      </c>
      <c r="L1493" t="s">
        <v>3857</v>
      </c>
      <c r="M1493" s="54" t="s">
        <v>872</v>
      </c>
    </row>
    <row r="1494" spans="11:13" x14ac:dyDescent="0.25">
      <c r="K1494" s="53" t="s">
        <v>3858</v>
      </c>
      <c r="L1494" t="s">
        <v>3859</v>
      </c>
      <c r="M1494" s="54">
        <v>5.7412819668905739E-5</v>
      </c>
    </row>
    <row r="1495" spans="11:13" x14ac:dyDescent="0.25">
      <c r="K1495" s="53" t="s">
        <v>3860</v>
      </c>
      <c r="L1495" t="s">
        <v>3861</v>
      </c>
      <c r="M1495" s="54" t="s">
        <v>872</v>
      </c>
    </row>
    <row r="1496" spans="11:13" x14ac:dyDescent="0.25">
      <c r="K1496" s="53" t="s">
        <v>3862</v>
      </c>
      <c r="L1496" t="s">
        <v>3863</v>
      </c>
      <c r="M1496" s="54" t="s">
        <v>872</v>
      </c>
    </row>
    <row r="1497" spans="11:13" x14ac:dyDescent="0.25">
      <c r="K1497" s="53" t="s">
        <v>3864</v>
      </c>
      <c r="L1497" t="s">
        <v>3865</v>
      </c>
      <c r="M1497" s="54" t="s">
        <v>872</v>
      </c>
    </row>
    <row r="1498" spans="11:13" x14ac:dyDescent="0.25">
      <c r="K1498" s="53" t="s">
        <v>3866</v>
      </c>
      <c r="L1498" t="s">
        <v>3867</v>
      </c>
      <c r="M1498" s="54" t="s">
        <v>872</v>
      </c>
    </row>
    <row r="1499" spans="11:13" x14ac:dyDescent="0.25">
      <c r="K1499" s="53" t="s">
        <v>3868</v>
      </c>
      <c r="L1499" t="s">
        <v>3869</v>
      </c>
      <c r="M1499" s="54" t="s">
        <v>872</v>
      </c>
    </row>
    <row r="1500" spans="11:13" x14ac:dyDescent="0.25">
      <c r="K1500" s="53" t="s">
        <v>3870</v>
      </c>
      <c r="L1500" t="s">
        <v>3871</v>
      </c>
      <c r="M1500" s="54" t="s">
        <v>872</v>
      </c>
    </row>
    <row r="1501" spans="11:13" x14ac:dyDescent="0.25">
      <c r="K1501" s="53" t="s">
        <v>326</v>
      </c>
      <c r="L1501" t="s">
        <v>325</v>
      </c>
      <c r="M1501" s="54">
        <v>3.1716222874980108E-5</v>
      </c>
    </row>
    <row r="1502" spans="11:13" x14ac:dyDescent="0.25">
      <c r="K1502" s="53" t="s">
        <v>3872</v>
      </c>
      <c r="L1502" t="s">
        <v>3873</v>
      </c>
      <c r="M1502" s="54" t="s">
        <v>872</v>
      </c>
    </row>
    <row r="1503" spans="11:13" x14ac:dyDescent="0.25">
      <c r="K1503" s="53" t="s">
        <v>3874</v>
      </c>
      <c r="L1503" t="s">
        <v>3875</v>
      </c>
      <c r="M1503" s="54" t="s">
        <v>872</v>
      </c>
    </row>
    <row r="1504" spans="11:13" x14ac:dyDescent="0.25">
      <c r="K1504" s="53" t="s">
        <v>3876</v>
      </c>
      <c r="L1504" t="s">
        <v>3877</v>
      </c>
      <c r="M1504" s="54" t="s">
        <v>872</v>
      </c>
    </row>
    <row r="1505" spans="11:13" x14ac:dyDescent="0.25">
      <c r="K1505" s="53" t="s">
        <v>3878</v>
      </c>
      <c r="L1505" t="s">
        <v>3879</v>
      </c>
      <c r="M1505" s="54">
        <v>7.8887791396049488E-6</v>
      </c>
    </row>
    <row r="1506" spans="11:13" x14ac:dyDescent="0.25">
      <c r="K1506" s="53" t="s">
        <v>3880</v>
      </c>
      <c r="L1506" t="s">
        <v>3881</v>
      </c>
      <c r="M1506" s="54">
        <v>5.7090433523163156E-6</v>
      </c>
    </row>
    <row r="1507" spans="11:13" x14ac:dyDescent="0.25">
      <c r="K1507" s="53" t="s">
        <v>3882</v>
      </c>
      <c r="L1507" t="s">
        <v>3883</v>
      </c>
      <c r="M1507" s="54" t="s">
        <v>872</v>
      </c>
    </row>
    <row r="1508" spans="11:13" x14ac:dyDescent="0.25">
      <c r="K1508" s="53" t="s">
        <v>536</v>
      </c>
      <c r="L1508" t="s">
        <v>3884</v>
      </c>
      <c r="M1508" s="54">
        <v>1.0857473652598109E-6</v>
      </c>
    </row>
    <row r="1509" spans="11:13" x14ac:dyDescent="0.25">
      <c r="K1509" s="53" t="s">
        <v>3885</v>
      </c>
      <c r="L1509" t="s">
        <v>3886</v>
      </c>
      <c r="M1509" s="54" t="s">
        <v>872</v>
      </c>
    </row>
    <row r="1510" spans="11:13" x14ac:dyDescent="0.25">
      <c r="K1510" s="53" t="s">
        <v>3887</v>
      </c>
      <c r="L1510" t="s">
        <v>3888</v>
      </c>
      <c r="M1510" s="54" t="s">
        <v>872</v>
      </c>
    </row>
    <row r="1511" spans="11:13" x14ac:dyDescent="0.25">
      <c r="K1511" s="53" t="s">
        <v>3889</v>
      </c>
      <c r="L1511" t="s">
        <v>3890</v>
      </c>
      <c r="M1511" s="54" t="s">
        <v>872</v>
      </c>
    </row>
    <row r="1512" spans="11:13" x14ac:dyDescent="0.25">
      <c r="K1512" s="53" t="s">
        <v>3891</v>
      </c>
      <c r="L1512" t="s">
        <v>3892</v>
      </c>
      <c r="M1512" s="54" t="s">
        <v>872</v>
      </c>
    </row>
    <row r="1513" spans="11:13" x14ac:dyDescent="0.25">
      <c r="K1513" s="53" t="s">
        <v>3893</v>
      </c>
      <c r="L1513" t="s">
        <v>3894</v>
      </c>
      <c r="M1513" s="54" t="s">
        <v>872</v>
      </c>
    </row>
    <row r="1514" spans="11:13" x14ac:dyDescent="0.25">
      <c r="K1514" s="53" t="s">
        <v>3895</v>
      </c>
      <c r="L1514" t="s">
        <v>3896</v>
      </c>
      <c r="M1514" s="54" t="s">
        <v>872</v>
      </c>
    </row>
    <row r="1515" spans="11:13" x14ac:dyDescent="0.25">
      <c r="K1515" s="53" t="s">
        <v>3897</v>
      </c>
      <c r="L1515" t="s">
        <v>3898</v>
      </c>
      <c r="M1515" s="54" t="s">
        <v>872</v>
      </c>
    </row>
    <row r="1516" spans="11:13" x14ac:dyDescent="0.25">
      <c r="K1516" s="53" t="s">
        <v>3899</v>
      </c>
      <c r="L1516" t="s">
        <v>3900</v>
      </c>
      <c r="M1516" s="54">
        <v>1.2057202659940036E-6</v>
      </c>
    </row>
    <row r="1517" spans="11:13" x14ac:dyDescent="0.25">
      <c r="K1517" s="53" t="s">
        <v>111</v>
      </c>
      <c r="L1517" t="s">
        <v>109</v>
      </c>
      <c r="M1517" s="54" t="s">
        <v>872</v>
      </c>
    </row>
    <row r="1518" spans="11:13" x14ac:dyDescent="0.25">
      <c r="K1518" s="53" t="s">
        <v>3901</v>
      </c>
      <c r="L1518" t="s">
        <v>3902</v>
      </c>
      <c r="M1518" s="54" t="s">
        <v>872</v>
      </c>
    </row>
    <row r="1519" spans="11:13" x14ac:dyDescent="0.25">
      <c r="K1519" s="53" t="s">
        <v>3903</v>
      </c>
      <c r="L1519" t="s">
        <v>3904</v>
      </c>
      <c r="M1519" s="54" t="s">
        <v>872</v>
      </c>
    </row>
    <row r="1520" spans="11:13" x14ac:dyDescent="0.25">
      <c r="K1520" s="53" t="s">
        <v>3905</v>
      </c>
      <c r="L1520" t="s">
        <v>3906</v>
      </c>
      <c r="M1520" s="54" t="s">
        <v>872</v>
      </c>
    </row>
    <row r="1521" spans="11:13" x14ac:dyDescent="0.25">
      <c r="K1521" s="53" t="s">
        <v>3907</v>
      </c>
      <c r="L1521" t="s">
        <v>3908</v>
      </c>
      <c r="M1521" s="54" t="s">
        <v>872</v>
      </c>
    </row>
    <row r="1522" spans="11:13" x14ac:dyDescent="0.25">
      <c r="K1522" s="53" t="s">
        <v>3909</v>
      </c>
      <c r="L1522" t="s">
        <v>3910</v>
      </c>
      <c r="M1522" s="54" t="s">
        <v>872</v>
      </c>
    </row>
    <row r="1523" spans="11:13" x14ac:dyDescent="0.25">
      <c r="K1523" s="53" t="s">
        <v>3911</v>
      </c>
      <c r="L1523" t="s">
        <v>3912</v>
      </c>
      <c r="M1523" s="54" t="s">
        <v>872</v>
      </c>
    </row>
    <row r="1524" spans="11:13" x14ac:dyDescent="0.25">
      <c r="K1524" s="53" t="s">
        <v>745</v>
      </c>
      <c r="L1524" t="s">
        <v>744</v>
      </c>
      <c r="M1524" s="54" t="s">
        <v>872</v>
      </c>
    </row>
    <row r="1525" spans="11:13" x14ac:dyDescent="0.25">
      <c r="K1525" s="53" t="s">
        <v>3913</v>
      </c>
      <c r="L1525" t="s">
        <v>3914</v>
      </c>
      <c r="M1525" s="54" t="s">
        <v>872</v>
      </c>
    </row>
    <row r="1526" spans="11:13" x14ac:dyDescent="0.25">
      <c r="K1526" s="53" t="s">
        <v>3915</v>
      </c>
      <c r="L1526" t="s">
        <v>3916</v>
      </c>
      <c r="M1526" s="54" t="s">
        <v>872</v>
      </c>
    </row>
    <row r="1527" spans="11:13" x14ac:dyDescent="0.25">
      <c r="K1527" s="53" t="s">
        <v>3917</v>
      </c>
      <c r="L1527" t="s">
        <v>3918</v>
      </c>
      <c r="M1527" s="54" t="s">
        <v>872</v>
      </c>
    </row>
    <row r="1528" spans="11:13" x14ac:dyDescent="0.25">
      <c r="K1528" s="53" t="s">
        <v>3919</v>
      </c>
      <c r="L1528" t="s">
        <v>3920</v>
      </c>
      <c r="M1528" s="54" t="s">
        <v>872</v>
      </c>
    </row>
    <row r="1529" spans="11:13" x14ac:dyDescent="0.25">
      <c r="K1529" s="53" t="s">
        <v>3921</v>
      </c>
      <c r="L1529" t="s">
        <v>3922</v>
      </c>
      <c r="M1529" s="54" t="s">
        <v>872</v>
      </c>
    </row>
    <row r="1530" spans="11:13" x14ac:dyDescent="0.25">
      <c r="K1530" s="53" t="s">
        <v>3923</v>
      </c>
      <c r="L1530" t="s">
        <v>3924</v>
      </c>
      <c r="M1530" s="54" t="s">
        <v>872</v>
      </c>
    </row>
    <row r="1531" spans="11:13" x14ac:dyDescent="0.25">
      <c r="K1531" s="53" t="s">
        <v>3925</v>
      </c>
      <c r="L1531" t="s">
        <v>3926</v>
      </c>
      <c r="M1531" s="54" t="s">
        <v>872</v>
      </c>
    </row>
    <row r="1532" spans="11:13" x14ac:dyDescent="0.25">
      <c r="K1532" s="53" t="s">
        <v>3927</v>
      </c>
      <c r="L1532" t="s">
        <v>3928</v>
      </c>
      <c r="M1532" s="54" t="s">
        <v>872</v>
      </c>
    </row>
    <row r="1533" spans="11:13" x14ac:dyDescent="0.25">
      <c r="K1533" s="53" t="s">
        <v>3929</v>
      </c>
      <c r="L1533" t="s">
        <v>3930</v>
      </c>
      <c r="M1533" s="54" t="s">
        <v>872</v>
      </c>
    </row>
    <row r="1534" spans="11:13" x14ac:dyDescent="0.25">
      <c r="K1534" s="53" t="s">
        <v>3931</v>
      </c>
      <c r="L1534" t="s">
        <v>3932</v>
      </c>
      <c r="M1534" s="54">
        <v>3.1324852677669802E-4</v>
      </c>
    </row>
    <row r="1535" spans="11:13" x14ac:dyDescent="0.25">
      <c r="K1535" s="53" t="s">
        <v>3933</v>
      </c>
      <c r="L1535" t="s">
        <v>3934</v>
      </c>
      <c r="M1535" s="54" t="s">
        <v>872</v>
      </c>
    </row>
    <row r="1536" spans="11:13" x14ac:dyDescent="0.25">
      <c r="K1536" s="53" t="s">
        <v>3935</v>
      </c>
      <c r="L1536" t="s">
        <v>3936</v>
      </c>
      <c r="M1536" s="54" t="s">
        <v>872</v>
      </c>
    </row>
    <row r="1537" spans="11:13" x14ac:dyDescent="0.25">
      <c r="K1537" s="53" t="s">
        <v>3937</v>
      </c>
      <c r="L1537" t="s">
        <v>3938</v>
      </c>
      <c r="M1537" s="54" t="s">
        <v>872</v>
      </c>
    </row>
    <row r="1538" spans="11:13" x14ac:dyDescent="0.25">
      <c r="K1538" s="53" t="s">
        <v>3939</v>
      </c>
      <c r="L1538" t="s">
        <v>3940</v>
      </c>
      <c r="M1538" s="54" t="s">
        <v>872</v>
      </c>
    </row>
    <row r="1539" spans="11:13" x14ac:dyDescent="0.25">
      <c r="K1539" s="53" t="s">
        <v>3941</v>
      </c>
      <c r="L1539" t="s">
        <v>3942</v>
      </c>
      <c r="M1539" s="54" t="s">
        <v>872</v>
      </c>
    </row>
    <row r="1540" spans="11:13" x14ac:dyDescent="0.25">
      <c r="K1540" s="53" t="s">
        <v>3943</v>
      </c>
      <c r="L1540" t="s">
        <v>3944</v>
      </c>
      <c r="M1540" s="54" t="s">
        <v>872</v>
      </c>
    </row>
    <row r="1541" spans="11:13" x14ac:dyDescent="0.25">
      <c r="K1541" s="53" t="s">
        <v>3945</v>
      </c>
      <c r="L1541" t="s">
        <v>3946</v>
      </c>
      <c r="M1541" s="54" t="s">
        <v>872</v>
      </c>
    </row>
    <row r="1542" spans="11:13" x14ac:dyDescent="0.25">
      <c r="K1542" s="53" t="s">
        <v>3947</v>
      </c>
      <c r="L1542" t="s">
        <v>3948</v>
      </c>
      <c r="M1542" s="54">
        <v>1.3790240983242614E-6</v>
      </c>
    </row>
    <row r="1543" spans="11:13" x14ac:dyDescent="0.25">
      <c r="K1543" s="53" t="s">
        <v>3949</v>
      </c>
      <c r="L1543" t="s">
        <v>3950</v>
      </c>
      <c r="M1543" s="54" t="s">
        <v>872</v>
      </c>
    </row>
    <row r="1544" spans="11:13" x14ac:dyDescent="0.25">
      <c r="K1544" s="53" t="s">
        <v>3951</v>
      </c>
      <c r="L1544" t="s">
        <v>3952</v>
      </c>
      <c r="M1544" s="54" t="s">
        <v>872</v>
      </c>
    </row>
    <row r="1545" spans="11:13" x14ac:dyDescent="0.25">
      <c r="K1545" s="53" t="s">
        <v>3953</v>
      </c>
      <c r="L1545" t="s">
        <v>3954</v>
      </c>
      <c r="M1545" s="54" t="s">
        <v>872</v>
      </c>
    </row>
    <row r="1546" spans="11:13" x14ac:dyDescent="0.25">
      <c r="K1546" s="53" t="s">
        <v>3955</v>
      </c>
      <c r="L1546" t="s">
        <v>3956</v>
      </c>
      <c r="M1546" s="54">
        <v>1.4824786591886624E-5</v>
      </c>
    </row>
    <row r="1547" spans="11:13" x14ac:dyDescent="0.25">
      <c r="K1547" s="53" t="s">
        <v>3957</v>
      </c>
      <c r="L1547" t="s">
        <v>3958</v>
      </c>
      <c r="M1547" s="54" t="s">
        <v>872</v>
      </c>
    </row>
    <row r="1548" spans="11:13" x14ac:dyDescent="0.25">
      <c r="K1548" s="53" t="s">
        <v>3959</v>
      </c>
      <c r="L1548" t="s">
        <v>3960</v>
      </c>
      <c r="M1548" s="54" t="s">
        <v>872</v>
      </c>
    </row>
    <row r="1549" spans="11:13" x14ac:dyDescent="0.25">
      <c r="K1549" s="53" t="s">
        <v>3961</v>
      </c>
      <c r="L1549" t="s">
        <v>3962</v>
      </c>
      <c r="M1549" s="54" t="s">
        <v>872</v>
      </c>
    </row>
    <row r="1550" spans="11:13" x14ac:dyDescent="0.25">
      <c r="K1550" s="53" t="s">
        <v>3963</v>
      </c>
      <c r="L1550" t="s">
        <v>3964</v>
      </c>
      <c r="M1550" s="54" t="s">
        <v>872</v>
      </c>
    </row>
    <row r="1551" spans="11:13" x14ac:dyDescent="0.25">
      <c r="K1551" s="53" t="s">
        <v>3965</v>
      </c>
      <c r="L1551" t="s">
        <v>3966</v>
      </c>
      <c r="M1551" s="54" t="s">
        <v>872</v>
      </c>
    </row>
    <row r="1552" spans="11:13" x14ac:dyDescent="0.25">
      <c r="K1552" s="53" t="s">
        <v>3967</v>
      </c>
      <c r="L1552" t="s">
        <v>3968</v>
      </c>
      <c r="M1552" s="54" t="s">
        <v>872</v>
      </c>
    </row>
    <row r="1553" spans="11:13" x14ac:dyDescent="0.25">
      <c r="K1553" s="53" t="s">
        <v>3969</v>
      </c>
      <c r="L1553" t="s">
        <v>3970</v>
      </c>
      <c r="M1553" s="54" t="s">
        <v>872</v>
      </c>
    </row>
    <row r="1554" spans="11:13" x14ac:dyDescent="0.25">
      <c r="K1554" s="53" t="s">
        <v>3971</v>
      </c>
      <c r="L1554" t="s">
        <v>3972</v>
      </c>
      <c r="M1554" s="54" t="s">
        <v>872</v>
      </c>
    </row>
    <row r="1555" spans="11:13" x14ac:dyDescent="0.25">
      <c r="K1555" s="53" t="s">
        <v>3973</v>
      </c>
      <c r="L1555" t="s">
        <v>3974</v>
      </c>
      <c r="M1555" s="54" t="s">
        <v>872</v>
      </c>
    </row>
    <row r="1556" spans="11:13" x14ac:dyDescent="0.25">
      <c r="K1556" s="53" t="s">
        <v>3975</v>
      </c>
      <c r="L1556" t="s">
        <v>3976</v>
      </c>
      <c r="M1556" s="54" t="s">
        <v>872</v>
      </c>
    </row>
    <row r="1557" spans="11:13" x14ac:dyDescent="0.25">
      <c r="K1557" s="53" t="s">
        <v>3977</v>
      </c>
      <c r="L1557" t="s">
        <v>3978</v>
      </c>
      <c r="M1557" s="54" t="s">
        <v>872</v>
      </c>
    </row>
    <row r="1558" spans="11:13" x14ac:dyDescent="0.25">
      <c r="K1558" s="53" t="s">
        <v>3979</v>
      </c>
      <c r="L1558" t="s">
        <v>3980</v>
      </c>
      <c r="M1558" s="54" t="s">
        <v>872</v>
      </c>
    </row>
    <row r="1559" spans="11:13" x14ac:dyDescent="0.25">
      <c r="K1559" s="53" t="s">
        <v>3981</v>
      </c>
      <c r="L1559" t="s">
        <v>3982</v>
      </c>
      <c r="M1559" s="54" t="s">
        <v>872</v>
      </c>
    </row>
    <row r="1560" spans="11:13" x14ac:dyDescent="0.25">
      <c r="K1560" s="53" t="s">
        <v>3983</v>
      </c>
      <c r="L1560" t="s">
        <v>3984</v>
      </c>
      <c r="M1560" s="54" t="s">
        <v>872</v>
      </c>
    </row>
    <row r="1561" spans="11:13" x14ac:dyDescent="0.25">
      <c r="K1561" s="53" t="s">
        <v>3985</v>
      </c>
      <c r="L1561" t="s">
        <v>3986</v>
      </c>
      <c r="M1561" s="54" t="s">
        <v>872</v>
      </c>
    </row>
    <row r="1562" spans="11:13" x14ac:dyDescent="0.25">
      <c r="K1562" s="53" t="s">
        <v>3987</v>
      </c>
      <c r="L1562" t="s">
        <v>3988</v>
      </c>
      <c r="M1562" s="54" t="s">
        <v>872</v>
      </c>
    </row>
    <row r="1563" spans="11:13" x14ac:dyDescent="0.25">
      <c r="K1563" s="53" t="s">
        <v>3989</v>
      </c>
      <c r="L1563" t="s">
        <v>3990</v>
      </c>
      <c r="M1563" s="54">
        <v>1.7229948912348706E-6</v>
      </c>
    </row>
    <row r="1564" spans="11:13" x14ac:dyDescent="0.25">
      <c r="K1564" s="53" t="s">
        <v>3991</v>
      </c>
      <c r="L1564" t="s">
        <v>3992</v>
      </c>
      <c r="M1564" s="54" t="s">
        <v>872</v>
      </c>
    </row>
    <row r="1565" spans="11:13" x14ac:dyDescent="0.25">
      <c r="K1565" s="53" t="s">
        <v>3993</v>
      </c>
      <c r="L1565" t="s">
        <v>3994</v>
      </c>
      <c r="M1565" s="54" t="s">
        <v>872</v>
      </c>
    </row>
    <row r="1566" spans="11:13" x14ac:dyDescent="0.25">
      <c r="K1566" s="53" t="s">
        <v>3995</v>
      </c>
      <c r="L1566" t="s">
        <v>3996</v>
      </c>
      <c r="M1566" s="54" t="s">
        <v>872</v>
      </c>
    </row>
    <row r="1567" spans="11:13" x14ac:dyDescent="0.25">
      <c r="K1567" s="53" t="s">
        <v>3997</v>
      </c>
      <c r="L1567" t="s">
        <v>3998</v>
      </c>
      <c r="M1567" s="54" t="s">
        <v>872</v>
      </c>
    </row>
    <row r="1568" spans="11:13" x14ac:dyDescent="0.25">
      <c r="K1568" s="53" t="s">
        <v>3999</v>
      </c>
      <c r="L1568" t="s">
        <v>4000</v>
      </c>
      <c r="M1568" s="54" t="s">
        <v>872</v>
      </c>
    </row>
    <row r="1569" spans="11:13" x14ac:dyDescent="0.25">
      <c r="K1569" s="53" t="s">
        <v>4001</v>
      </c>
      <c r="L1569" t="s">
        <v>4002</v>
      </c>
      <c r="M1569" s="54" t="s">
        <v>872</v>
      </c>
    </row>
    <row r="1570" spans="11:13" x14ac:dyDescent="0.25">
      <c r="K1570" s="53" t="s">
        <v>4003</v>
      </c>
      <c r="L1570" t="s">
        <v>4004</v>
      </c>
      <c r="M1570" s="54" t="s">
        <v>872</v>
      </c>
    </row>
    <row r="1571" spans="11:13" x14ac:dyDescent="0.25">
      <c r="K1571" s="53" t="s">
        <v>4005</v>
      </c>
      <c r="L1571" t="s">
        <v>4006</v>
      </c>
      <c r="M1571" s="54" t="s">
        <v>872</v>
      </c>
    </row>
    <row r="1572" spans="11:13" x14ac:dyDescent="0.25">
      <c r="K1572" s="53" t="s">
        <v>4007</v>
      </c>
      <c r="L1572" t="s">
        <v>4008</v>
      </c>
      <c r="M1572" s="54">
        <v>4.911109673379509E-6</v>
      </c>
    </row>
    <row r="1573" spans="11:13" x14ac:dyDescent="0.25">
      <c r="K1573" s="53" t="s">
        <v>4009</v>
      </c>
      <c r="L1573" t="s">
        <v>4010</v>
      </c>
      <c r="M1573" s="54" t="s">
        <v>872</v>
      </c>
    </row>
    <row r="1574" spans="11:13" x14ac:dyDescent="0.25">
      <c r="K1574" s="53" t="s">
        <v>4011</v>
      </c>
      <c r="L1574" t="s">
        <v>4012</v>
      </c>
      <c r="M1574" s="54" t="s">
        <v>872</v>
      </c>
    </row>
    <row r="1575" spans="11:13" x14ac:dyDescent="0.25">
      <c r="K1575" s="53" t="s">
        <v>4013</v>
      </c>
      <c r="L1575" t="s">
        <v>4014</v>
      </c>
      <c r="M1575" s="54" t="s">
        <v>872</v>
      </c>
    </row>
    <row r="1576" spans="11:13" x14ac:dyDescent="0.25">
      <c r="K1576" s="53" t="s">
        <v>4015</v>
      </c>
      <c r="L1576" t="s">
        <v>4016</v>
      </c>
      <c r="M1576" s="54" t="s">
        <v>872</v>
      </c>
    </row>
    <row r="1577" spans="11:13" x14ac:dyDescent="0.25">
      <c r="K1577" s="53" t="s">
        <v>4017</v>
      </c>
      <c r="L1577" t="s">
        <v>4018</v>
      </c>
      <c r="M1577" s="54" t="s">
        <v>872</v>
      </c>
    </row>
    <row r="1578" spans="11:13" x14ac:dyDescent="0.25">
      <c r="K1578" s="53" t="s">
        <v>4019</v>
      </c>
      <c r="L1578" t="s">
        <v>4020</v>
      </c>
      <c r="M1578" s="54" t="s">
        <v>872</v>
      </c>
    </row>
    <row r="1579" spans="11:13" x14ac:dyDescent="0.25">
      <c r="K1579" s="53" t="s">
        <v>4021</v>
      </c>
      <c r="L1579" t="s">
        <v>4022</v>
      </c>
      <c r="M1579" s="54" t="s">
        <v>872</v>
      </c>
    </row>
    <row r="1580" spans="11:13" x14ac:dyDescent="0.25">
      <c r="K1580" s="53" t="s">
        <v>4023</v>
      </c>
      <c r="L1580" t="s">
        <v>4024</v>
      </c>
      <c r="M1580" s="54" t="s">
        <v>872</v>
      </c>
    </row>
    <row r="1581" spans="11:13" x14ac:dyDescent="0.25">
      <c r="K1581" s="53" t="s">
        <v>4025</v>
      </c>
      <c r="L1581" t="s">
        <v>4026</v>
      </c>
      <c r="M1581" s="54" t="s">
        <v>872</v>
      </c>
    </row>
    <row r="1582" spans="11:13" x14ac:dyDescent="0.25">
      <c r="K1582" s="53" t="s">
        <v>4027</v>
      </c>
      <c r="L1582" t="s">
        <v>4028</v>
      </c>
      <c r="M1582" s="54" t="s">
        <v>872</v>
      </c>
    </row>
    <row r="1583" spans="11:13" x14ac:dyDescent="0.25">
      <c r="K1583" s="53" t="s">
        <v>4029</v>
      </c>
      <c r="L1583" t="s">
        <v>4030</v>
      </c>
      <c r="M1583" s="54" t="s">
        <v>872</v>
      </c>
    </row>
    <row r="1584" spans="11:13" x14ac:dyDescent="0.25">
      <c r="K1584" s="53" t="s">
        <v>4031</v>
      </c>
      <c r="L1584" t="s">
        <v>4032</v>
      </c>
      <c r="M1584" s="54">
        <v>1.62221448897533E-5</v>
      </c>
    </row>
    <row r="1585" spans="11:13" x14ac:dyDescent="0.25">
      <c r="K1585" s="53" t="s">
        <v>4033</v>
      </c>
      <c r="L1585" t="s">
        <v>4034</v>
      </c>
      <c r="M1585" s="54" t="s">
        <v>872</v>
      </c>
    </row>
    <row r="1586" spans="11:13" x14ac:dyDescent="0.25">
      <c r="K1586" s="53" t="s">
        <v>4035</v>
      </c>
      <c r="L1586" t="s">
        <v>4036</v>
      </c>
      <c r="M1586" s="54" t="s">
        <v>872</v>
      </c>
    </row>
    <row r="1587" spans="11:13" x14ac:dyDescent="0.25">
      <c r="K1587" s="53" t="s">
        <v>4037</v>
      </c>
      <c r="L1587" t="s">
        <v>4038</v>
      </c>
      <c r="M1587" s="54" t="s">
        <v>872</v>
      </c>
    </row>
    <row r="1588" spans="11:13" x14ac:dyDescent="0.25">
      <c r="K1588" s="53" t="s">
        <v>4039</v>
      </c>
      <c r="L1588" t="s">
        <v>4040</v>
      </c>
      <c r="M1588" s="54" t="s">
        <v>872</v>
      </c>
    </row>
    <row r="1589" spans="11:13" x14ac:dyDescent="0.25">
      <c r="K1589" s="53" t="s">
        <v>4041</v>
      </c>
      <c r="L1589" t="s">
        <v>4042</v>
      </c>
      <c r="M1589" s="54" t="s">
        <v>872</v>
      </c>
    </row>
    <row r="1590" spans="11:13" x14ac:dyDescent="0.25">
      <c r="K1590" s="53" t="s">
        <v>4043</v>
      </c>
      <c r="L1590" t="s">
        <v>4044</v>
      </c>
      <c r="M1590" s="54" t="s">
        <v>872</v>
      </c>
    </row>
    <row r="1591" spans="11:13" x14ac:dyDescent="0.25">
      <c r="K1591" s="53" t="s">
        <v>4045</v>
      </c>
      <c r="L1591" t="s">
        <v>4046</v>
      </c>
      <c r="M1591" s="54" t="s">
        <v>872</v>
      </c>
    </row>
    <row r="1592" spans="11:13" x14ac:dyDescent="0.25">
      <c r="K1592" s="53" t="s">
        <v>4047</v>
      </c>
      <c r="L1592" t="s">
        <v>4048</v>
      </c>
      <c r="M1592" s="54" t="s">
        <v>872</v>
      </c>
    </row>
    <row r="1593" spans="11:13" x14ac:dyDescent="0.25">
      <c r="K1593" s="53" t="s">
        <v>4049</v>
      </c>
      <c r="L1593" t="s">
        <v>4050</v>
      </c>
      <c r="M1593" s="54" t="s">
        <v>872</v>
      </c>
    </row>
    <row r="1594" spans="11:13" x14ac:dyDescent="0.25">
      <c r="K1594" s="53" t="s">
        <v>4051</v>
      </c>
      <c r="L1594" t="s">
        <v>4052</v>
      </c>
      <c r="M1594" s="54" t="s">
        <v>872</v>
      </c>
    </row>
    <row r="1595" spans="11:13" x14ac:dyDescent="0.25">
      <c r="K1595" s="53" t="s">
        <v>4053</v>
      </c>
      <c r="L1595" t="s">
        <v>4054</v>
      </c>
      <c r="M1595" s="54" t="s">
        <v>872</v>
      </c>
    </row>
    <row r="1596" spans="11:13" x14ac:dyDescent="0.25">
      <c r="K1596" s="53" t="s">
        <v>4055</v>
      </c>
      <c r="L1596" t="s">
        <v>4056</v>
      </c>
      <c r="M1596" s="54" t="s">
        <v>872</v>
      </c>
    </row>
    <row r="1597" spans="11:13" x14ac:dyDescent="0.25">
      <c r="K1597" s="53" t="s">
        <v>4057</v>
      </c>
      <c r="L1597" t="s">
        <v>4058</v>
      </c>
      <c r="M1597" s="54" t="s">
        <v>872</v>
      </c>
    </row>
    <row r="1598" spans="11:13" x14ac:dyDescent="0.25">
      <c r="K1598" s="53" t="s">
        <v>4059</v>
      </c>
      <c r="L1598" t="s">
        <v>4060</v>
      </c>
      <c r="M1598" s="54" t="s">
        <v>872</v>
      </c>
    </row>
    <row r="1599" spans="11:13" x14ac:dyDescent="0.25">
      <c r="K1599" s="53" t="s">
        <v>4061</v>
      </c>
      <c r="L1599" t="s">
        <v>4062</v>
      </c>
      <c r="M1599" s="54" t="s">
        <v>872</v>
      </c>
    </row>
    <row r="1600" spans="11:13" x14ac:dyDescent="0.25">
      <c r="K1600" s="53" t="s">
        <v>4063</v>
      </c>
      <c r="L1600" t="s">
        <v>4064</v>
      </c>
      <c r="M1600" s="54" t="s">
        <v>872</v>
      </c>
    </row>
    <row r="1601" spans="11:13" x14ac:dyDescent="0.25">
      <c r="K1601" s="53" t="s">
        <v>4065</v>
      </c>
      <c r="L1601" t="s">
        <v>4066</v>
      </c>
      <c r="M1601" s="54" t="s">
        <v>872</v>
      </c>
    </row>
    <row r="1602" spans="11:13" x14ac:dyDescent="0.25">
      <c r="K1602" s="53" t="s">
        <v>4067</v>
      </c>
      <c r="L1602" t="s">
        <v>4068</v>
      </c>
      <c r="M1602" s="54" t="s">
        <v>872</v>
      </c>
    </row>
    <row r="1603" spans="11:13" x14ac:dyDescent="0.25">
      <c r="K1603" s="53" t="s">
        <v>4069</v>
      </c>
      <c r="L1603" t="s">
        <v>4070</v>
      </c>
      <c r="M1603" s="54" t="s">
        <v>872</v>
      </c>
    </row>
    <row r="1604" spans="11:13" x14ac:dyDescent="0.25">
      <c r="K1604" s="53" t="s">
        <v>4071</v>
      </c>
      <c r="L1604" t="s">
        <v>4072</v>
      </c>
      <c r="M1604" s="54" t="s">
        <v>872</v>
      </c>
    </row>
    <row r="1605" spans="11:13" x14ac:dyDescent="0.25">
      <c r="K1605" s="53" t="s">
        <v>4073</v>
      </c>
      <c r="L1605" t="s">
        <v>4074</v>
      </c>
      <c r="M1605" s="54" t="s">
        <v>872</v>
      </c>
    </row>
    <row r="1606" spans="11:13" x14ac:dyDescent="0.25">
      <c r="K1606" s="53" t="s">
        <v>4075</v>
      </c>
      <c r="L1606" t="s">
        <v>4076</v>
      </c>
      <c r="M1606" s="54" t="s">
        <v>872</v>
      </c>
    </row>
    <row r="1607" spans="11:13" x14ac:dyDescent="0.25">
      <c r="K1607" s="53" t="s">
        <v>4077</v>
      </c>
      <c r="L1607" t="s">
        <v>4078</v>
      </c>
      <c r="M1607" s="54">
        <v>1.4163765549179704E-6</v>
      </c>
    </row>
    <row r="1608" spans="11:13" x14ac:dyDescent="0.25">
      <c r="K1608" s="53" t="s">
        <v>4079</v>
      </c>
      <c r="L1608" t="s">
        <v>4080</v>
      </c>
      <c r="M1608" s="54" t="s">
        <v>872</v>
      </c>
    </row>
    <row r="1609" spans="11:13" x14ac:dyDescent="0.25">
      <c r="K1609" s="53" t="s">
        <v>4081</v>
      </c>
      <c r="L1609" t="s">
        <v>4082</v>
      </c>
      <c r="M1609" s="54" t="s">
        <v>872</v>
      </c>
    </row>
    <row r="1610" spans="11:13" x14ac:dyDescent="0.25">
      <c r="K1610" s="53" t="s">
        <v>4083</v>
      </c>
      <c r="L1610" t="s">
        <v>4084</v>
      </c>
      <c r="M1610" s="54" t="s">
        <v>872</v>
      </c>
    </row>
    <row r="1611" spans="11:13" x14ac:dyDescent="0.25">
      <c r="K1611" s="53" t="s">
        <v>4085</v>
      </c>
      <c r="L1611" t="s">
        <v>4086</v>
      </c>
      <c r="M1611" s="54">
        <v>1.6071008752315014E-5</v>
      </c>
    </row>
    <row r="1612" spans="11:13" x14ac:dyDescent="0.25">
      <c r="K1612" s="53" t="s">
        <v>4087</v>
      </c>
      <c r="L1612" t="s">
        <v>4088</v>
      </c>
      <c r="M1612" s="54" t="s">
        <v>872</v>
      </c>
    </row>
    <row r="1613" spans="11:13" x14ac:dyDescent="0.25">
      <c r="K1613" s="53" t="s">
        <v>4089</v>
      </c>
      <c r="L1613" t="s">
        <v>4090</v>
      </c>
      <c r="M1613" s="54" t="s">
        <v>872</v>
      </c>
    </row>
    <row r="1614" spans="11:13" x14ac:dyDescent="0.25">
      <c r="K1614" s="53" t="s">
        <v>4091</v>
      </c>
      <c r="L1614" t="s">
        <v>4092</v>
      </c>
      <c r="M1614" s="54" t="s">
        <v>872</v>
      </c>
    </row>
    <row r="1615" spans="11:13" x14ac:dyDescent="0.25">
      <c r="K1615" s="53" t="s">
        <v>97</v>
      </c>
      <c r="L1615" t="s">
        <v>95</v>
      </c>
      <c r="M1615" s="54" t="s">
        <v>872</v>
      </c>
    </row>
    <row r="1616" spans="11:13" x14ac:dyDescent="0.25">
      <c r="K1616" s="53" t="s">
        <v>4093</v>
      </c>
      <c r="L1616" t="s">
        <v>4094</v>
      </c>
      <c r="M1616" s="54" t="s">
        <v>872</v>
      </c>
    </row>
    <row r="1617" spans="11:13" x14ac:dyDescent="0.25">
      <c r="K1617" s="53" t="s">
        <v>4095</v>
      </c>
      <c r="L1617" t="s">
        <v>4096</v>
      </c>
      <c r="M1617" s="54" t="s">
        <v>872</v>
      </c>
    </row>
    <row r="1618" spans="11:13" x14ac:dyDescent="0.25">
      <c r="K1618" s="53" t="s">
        <v>4097</v>
      </c>
      <c r="L1618" t="s">
        <v>4098</v>
      </c>
      <c r="M1618" s="54">
        <v>2.4146463989697578E-4</v>
      </c>
    </row>
    <row r="1619" spans="11:13" x14ac:dyDescent="0.25">
      <c r="K1619" s="53" t="s">
        <v>4099</v>
      </c>
      <c r="L1619" t="s">
        <v>4100</v>
      </c>
      <c r="M1619" s="54" t="s">
        <v>872</v>
      </c>
    </row>
    <row r="1620" spans="11:13" x14ac:dyDescent="0.25">
      <c r="K1620" s="53" t="s">
        <v>239</v>
      </c>
      <c r="L1620" t="s">
        <v>4101</v>
      </c>
      <c r="M1620" s="54" t="s">
        <v>872</v>
      </c>
    </row>
    <row r="1621" spans="11:13" x14ac:dyDescent="0.25">
      <c r="K1621" s="53" t="s">
        <v>4102</v>
      </c>
      <c r="L1621" t="s">
        <v>4103</v>
      </c>
      <c r="M1621" s="54" t="s">
        <v>872</v>
      </c>
    </row>
    <row r="1622" spans="11:13" x14ac:dyDescent="0.25">
      <c r="K1622" s="53" t="s">
        <v>4104</v>
      </c>
      <c r="L1622" t="s">
        <v>4105</v>
      </c>
      <c r="M1622" s="54" t="s">
        <v>872</v>
      </c>
    </row>
    <row r="1623" spans="11:13" x14ac:dyDescent="0.25">
      <c r="K1623" s="53" t="s">
        <v>4106</v>
      </c>
      <c r="L1623" t="s">
        <v>4107</v>
      </c>
      <c r="M1623" s="54" t="s">
        <v>872</v>
      </c>
    </row>
    <row r="1624" spans="11:13" x14ac:dyDescent="0.25">
      <c r="K1624" s="53" t="s">
        <v>4108</v>
      </c>
      <c r="L1624" t="s">
        <v>4109</v>
      </c>
      <c r="M1624" s="54" t="s">
        <v>872</v>
      </c>
    </row>
    <row r="1625" spans="11:13" x14ac:dyDescent="0.25">
      <c r="K1625" s="53" t="s">
        <v>4110</v>
      </c>
      <c r="L1625" t="s">
        <v>4111</v>
      </c>
      <c r="M1625" s="54" t="s">
        <v>872</v>
      </c>
    </row>
    <row r="1626" spans="11:13" x14ac:dyDescent="0.25">
      <c r="K1626" s="53" t="s">
        <v>4112</v>
      </c>
      <c r="L1626" t="s">
        <v>4113</v>
      </c>
      <c r="M1626" s="54" t="s">
        <v>872</v>
      </c>
    </row>
    <row r="1627" spans="11:13" x14ac:dyDescent="0.25">
      <c r="K1627" s="53" t="s">
        <v>4114</v>
      </c>
      <c r="L1627" t="s">
        <v>4115</v>
      </c>
      <c r="M1627" s="54" t="s">
        <v>872</v>
      </c>
    </row>
    <row r="1628" spans="11:13" x14ac:dyDescent="0.25">
      <c r="K1628" s="53" t="s">
        <v>4116</v>
      </c>
      <c r="L1628" t="s">
        <v>4117</v>
      </c>
      <c r="M1628" s="54" t="s">
        <v>872</v>
      </c>
    </row>
    <row r="1629" spans="11:13" x14ac:dyDescent="0.25">
      <c r="K1629" s="53" t="s">
        <v>4118</v>
      </c>
      <c r="L1629" t="s">
        <v>4119</v>
      </c>
      <c r="M1629" s="54" t="s">
        <v>872</v>
      </c>
    </row>
    <row r="1630" spans="11:13" x14ac:dyDescent="0.25">
      <c r="K1630" s="53" t="s">
        <v>4120</v>
      </c>
      <c r="L1630" t="s">
        <v>4121</v>
      </c>
      <c r="M1630" s="54" t="s">
        <v>872</v>
      </c>
    </row>
    <row r="1631" spans="11:13" x14ac:dyDescent="0.25">
      <c r="K1631" s="53" t="s">
        <v>4122</v>
      </c>
      <c r="L1631" t="s">
        <v>4123</v>
      </c>
      <c r="M1631" s="54" t="s">
        <v>872</v>
      </c>
    </row>
    <row r="1632" spans="11:13" x14ac:dyDescent="0.25">
      <c r="K1632" s="53" t="s">
        <v>4124</v>
      </c>
      <c r="L1632" t="s">
        <v>4125</v>
      </c>
      <c r="M1632" s="54" t="s">
        <v>872</v>
      </c>
    </row>
    <row r="1633" spans="11:13" x14ac:dyDescent="0.25">
      <c r="K1633" s="53" t="s">
        <v>211</v>
      </c>
      <c r="L1633" t="s">
        <v>4126</v>
      </c>
      <c r="M1633" s="54" t="s">
        <v>872</v>
      </c>
    </row>
    <row r="1634" spans="11:13" x14ac:dyDescent="0.25">
      <c r="K1634" s="53" t="s">
        <v>4127</v>
      </c>
      <c r="L1634" t="s">
        <v>4128</v>
      </c>
      <c r="M1634" s="54" t="s">
        <v>872</v>
      </c>
    </row>
    <row r="1635" spans="11:13" x14ac:dyDescent="0.25">
      <c r="K1635" s="53" t="s">
        <v>4129</v>
      </c>
      <c r="L1635" t="s">
        <v>4130</v>
      </c>
      <c r="M1635" s="54" t="s">
        <v>872</v>
      </c>
    </row>
    <row r="1636" spans="11:13" x14ac:dyDescent="0.25">
      <c r="K1636" s="53" t="s">
        <v>4131</v>
      </c>
      <c r="L1636" t="s">
        <v>4132</v>
      </c>
      <c r="M1636" s="54" t="s">
        <v>872</v>
      </c>
    </row>
    <row r="1637" spans="11:13" x14ac:dyDescent="0.25">
      <c r="K1637" s="53" t="s">
        <v>4133</v>
      </c>
      <c r="L1637" t="s">
        <v>4134</v>
      </c>
      <c r="M1637" s="54" t="s">
        <v>872</v>
      </c>
    </row>
    <row r="1638" spans="11:13" x14ac:dyDescent="0.25">
      <c r="K1638" s="53" t="s">
        <v>4135</v>
      </c>
      <c r="L1638" t="s">
        <v>4136</v>
      </c>
      <c r="M1638" s="54" t="s">
        <v>872</v>
      </c>
    </row>
    <row r="1639" spans="11:13" x14ac:dyDescent="0.25">
      <c r="K1639" s="53" t="s">
        <v>4137</v>
      </c>
      <c r="L1639" t="s">
        <v>4138</v>
      </c>
      <c r="M1639" s="54" t="s">
        <v>872</v>
      </c>
    </row>
    <row r="1640" spans="11:13" x14ac:dyDescent="0.25">
      <c r="K1640" s="53" t="s">
        <v>4139</v>
      </c>
      <c r="L1640" t="s">
        <v>4140</v>
      </c>
      <c r="M1640" s="54" t="s">
        <v>872</v>
      </c>
    </row>
    <row r="1641" spans="11:13" x14ac:dyDescent="0.25">
      <c r="K1641" s="53" t="s">
        <v>4141</v>
      </c>
      <c r="L1641" t="s">
        <v>4142</v>
      </c>
      <c r="M1641" s="54">
        <v>8.9811615643063782E-6</v>
      </c>
    </row>
    <row r="1642" spans="11:13" x14ac:dyDescent="0.25">
      <c r="K1642" s="53" t="s">
        <v>4143</v>
      </c>
      <c r="L1642" t="s">
        <v>4144</v>
      </c>
      <c r="M1642" s="54">
        <v>3.835530137039356E-6</v>
      </c>
    </row>
    <row r="1643" spans="11:13" x14ac:dyDescent="0.25">
      <c r="K1643" s="53" t="s">
        <v>4145</v>
      </c>
      <c r="L1643" t="s">
        <v>4146</v>
      </c>
      <c r="M1643" s="54" t="s">
        <v>872</v>
      </c>
    </row>
    <row r="1644" spans="11:13" x14ac:dyDescent="0.25">
      <c r="K1644" s="53" t="s">
        <v>4147</v>
      </c>
      <c r="L1644" t="s">
        <v>4148</v>
      </c>
      <c r="M1644" s="54" t="s">
        <v>872</v>
      </c>
    </row>
    <row r="1645" spans="11:13" x14ac:dyDescent="0.25">
      <c r="K1645" s="53" t="s">
        <v>4149</v>
      </c>
      <c r="L1645" t="s">
        <v>4150</v>
      </c>
      <c r="M1645" s="54">
        <v>3.0270715250646025E-6</v>
      </c>
    </row>
    <row r="1646" spans="11:13" x14ac:dyDescent="0.25">
      <c r="K1646" s="53" t="s">
        <v>4151</v>
      </c>
      <c r="L1646" t="s">
        <v>4152</v>
      </c>
      <c r="M1646" s="54" t="s">
        <v>872</v>
      </c>
    </row>
    <row r="1647" spans="11:13" x14ac:dyDescent="0.25">
      <c r="K1647" s="53" t="s">
        <v>4153</v>
      </c>
      <c r="L1647" t="s">
        <v>4154</v>
      </c>
      <c r="M1647" s="54" t="s">
        <v>872</v>
      </c>
    </row>
    <row r="1648" spans="11:13" x14ac:dyDescent="0.25">
      <c r="K1648" s="53" t="s">
        <v>63</v>
      </c>
      <c r="L1648" t="s">
        <v>60</v>
      </c>
      <c r="M1648" s="54" t="s">
        <v>872</v>
      </c>
    </row>
    <row r="1649" spans="11:13" x14ac:dyDescent="0.25">
      <c r="K1649" s="53" t="s">
        <v>4155</v>
      </c>
      <c r="L1649" t="s">
        <v>4156</v>
      </c>
      <c r="M1649" s="54" t="s">
        <v>872</v>
      </c>
    </row>
    <row r="1650" spans="11:13" x14ac:dyDescent="0.25">
      <c r="K1650" s="53" t="s">
        <v>4157</v>
      </c>
      <c r="L1650" t="s">
        <v>4158</v>
      </c>
      <c r="M1650" s="54" t="s">
        <v>872</v>
      </c>
    </row>
    <row r="1651" spans="11:13" x14ac:dyDescent="0.25">
      <c r="K1651" s="53" t="s">
        <v>4159</v>
      </c>
      <c r="L1651" t="s">
        <v>4160</v>
      </c>
      <c r="M1651" s="54">
        <v>2.2024084361455543E-5</v>
      </c>
    </row>
    <row r="1652" spans="11:13" x14ac:dyDescent="0.25">
      <c r="K1652" s="53" t="s">
        <v>4161</v>
      </c>
      <c r="L1652" t="s">
        <v>4162</v>
      </c>
      <c r="M1652" s="54">
        <v>1.8268982455205379E-4</v>
      </c>
    </row>
    <row r="1653" spans="11:13" x14ac:dyDescent="0.25">
      <c r="K1653" s="53" t="s">
        <v>4163</v>
      </c>
      <c r="L1653" t="s">
        <v>4164</v>
      </c>
      <c r="M1653" s="54">
        <v>1.7678299275371759E-4</v>
      </c>
    </row>
    <row r="1654" spans="11:13" x14ac:dyDescent="0.25">
      <c r="K1654" s="53" t="s">
        <v>4165</v>
      </c>
      <c r="L1654" t="s">
        <v>4166</v>
      </c>
      <c r="M1654" s="54" t="s">
        <v>872</v>
      </c>
    </row>
    <row r="1655" spans="11:13" x14ac:dyDescent="0.25">
      <c r="K1655" s="53" t="s">
        <v>4167</v>
      </c>
      <c r="L1655" t="s">
        <v>4168</v>
      </c>
      <c r="M1655" s="54" t="s">
        <v>872</v>
      </c>
    </row>
    <row r="1656" spans="11:13" x14ac:dyDescent="0.25">
      <c r="K1656" s="53" t="s">
        <v>4169</v>
      </c>
      <c r="L1656" t="s">
        <v>4170</v>
      </c>
      <c r="M1656" s="54" t="s">
        <v>872</v>
      </c>
    </row>
    <row r="1657" spans="11:13" x14ac:dyDescent="0.25">
      <c r="K1657" s="53" t="s">
        <v>4171</v>
      </c>
      <c r="L1657" t="s">
        <v>4172</v>
      </c>
      <c r="M1657" s="54" t="s">
        <v>872</v>
      </c>
    </row>
    <row r="1658" spans="11:13" x14ac:dyDescent="0.25">
      <c r="K1658" s="53" t="s">
        <v>4173</v>
      </c>
      <c r="L1658" t="s">
        <v>4174</v>
      </c>
      <c r="M1658" s="54" t="s">
        <v>872</v>
      </c>
    </row>
    <row r="1659" spans="11:13" x14ac:dyDescent="0.25">
      <c r="K1659" s="53" t="s">
        <v>4175</v>
      </c>
      <c r="L1659" t="s">
        <v>4176</v>
      </c>
      <c r="M1659" s="54">
        <v>2.9513243118331805E-5</v>
      </c>
    </row>
    <row r="1660" spans="11:13" x14ac:dyDescent="0.25">
      <c r="K1660" s="53" t="s">
        <v>4177</v>
      </c>
      <c r="L1660" t="s">
        <v>4178</v>
      </c>
      <c r="M1660" s="54">
        <v>1.5789138915883621E-3</v>
      </c>
    </row>
    <row r="1661" spans="11:13" x14ac:dyDescent="0.25">
      <c r="K1661" s="53" t="s">
        <v>4179</v>
      </c>
      <c r="L1661" t="s">
        <v>4180</v>
      </c>
      <c r="M1661" s="54" t="s">
        <v>872</v>
      </c>
    </row>
    <row r="1662" spans="11:13" x14ac:dyDescent="0.25">
      <c r="K1662" s="53" t="s">
        <v>4181</v>
      </c>
      <c r="L1662" t="s">
        <v>4182</v>
      </c>
      <c r="M1662" s="54" t="s">
        <v>872</v>
      </c>
    </row>
    <row r="1663" spans="11:13" x14ac:dyDescent="0.25">
      <c r="K1663" s="53" t="s">
        <v>4183</v>
      </c>
      <c r="L1663" t="s">
        <v>4184</v>
      </c>
      <c r="M1663" s="54" t="s">
        <v>872</v>
      </c>
    </row>
    <row r="1664" spans="11:13" x14ac:dyDescent="0.25">
      <c r="K1664" s="53" t="s">
        <v>4185</v>
      </c>
      <c r="L1664" t="s">
        <v>4186</v>
      </c>
      <c r="M1664" s="54" t="s">
        <v>872</v>
      </c>
    </row>
    <row r="1665" spans="11:13" x14ac:dyDescent="0.25">
      <c r="K1665" s="53" t="s">
        <v>4187</v>
      </c>
      <c r="L1665" t="s">
        <v>4188</v>
      </c>
      <c r="M1665" s="54">
        <v>7.3063521921721919E-6</v>
      </c>
    </row>
    <row r="1666" spans="11:13" x14ac:dyDescent="0.25">
      <c r="K1666" s="53" t="s">
        <v>4189</v>
      </c>
      <c r="L1666" t="s">
        <v>4190</v>
      </c>
      <c r="M1666" s="54" t="s">
        <v>872</v>
      </c>
    </row>
    <row r="1667" spans="11:13" x14ac:dyDescent="0.25">
      <c r="K1667" s="53" t="s">
        <v>4191</v>
      </c>
      <c r="L1667" t="s">
        <v>4192</v>
      </c>
      <c r="M1667" s="54" t="s">
        <v>872</v>
      </c>
    </row>
    <row r="1668" spans="11:13" x14ac:dyDescent="0.25">
      <c r="K1668" s="53" t="s">
        <v>4193</v>
      </c>
      <c r="L1668" t="s">
        <v>4194</v>
      </c>
      <c r="M1668" s="54" t="s">
        <v>872</v>
      </c>
    </row>
    <row r="1669" spans="11:13" x14ac:dyDescent="0.25">
      <c r="K1669" s="53" t="s">
        <v>4195</v>
      </c>
      <c r="L1669" t="s">
        <v>4196</v>
      </c>
      <c r="M1669" s="54">
        <v>2.3882110433549244E-6</v>
      </c>
    </row>
    <row r="1670" spans="11:13" x14ac:dyDescent="0.25">
      <c r="K1670" s="53" t="s">
        <v>4197</v>
      </c>
      <c r="L1670" t="s">
        <v>4198</v>
      </c>
      <c r="M1670" s="54">
        <v>5.9047239074287655E-5</v>
      </c>
    </row>
    <row r="1671" spans="11:13" x14ac:dyDescent="0.25">
      <c r="K1671" s="53" t="s">
        <v>4199</v>
      </c>
      <c r="L1671" t="s">
        <v>4200</v>
      </c>
      <c r="M1671" s="54" t="s">
        <v>872</v>
      </c>
    </row>
    <row r="1672" spans="11:13" x14ac:dyDescent="0.25">
      <c r="K1672" s="53" t="s">
        <v>4201</v>
      </c>
      <c r="L1672" t="s">
        <v>4202</v>
      </c>
      <c r="M1672" s="54">
        <v>2.1031916101928587E-6</v>
      </c>
    </row>
    <row r="1673" spans="11:13" x14ac:dyDescent="0.25">
      <c r="K1673" s="53" t="s">
        <v>4203</v>
      </c>
      <c r="L1673" t="s">
        <v>4204</v>
      </c>
      <c r="M1673" s="54">
        <v>3.973722873974606E-5</v>
      </c>
    </row>
    <row r="1674" spans="11:13" x14ac:dyDescent="0.25">
      <c r="K1674" s="53" t="s">
        <v>4205</v>
      </c>
      <c r="L1674" t="s">
        <v>4206</v>
      </c>
      <c r="M1674" s="54" t="s">
        <v>872</v>
      </c>
    </row>
    <row r="1675" spans="11:13" x14ac:dyDescent="0.25">
      <c r="K1675" s="53" t="s">
        <v>4207</v>
      </c>
      <c r="L1675" t="s">
        <v>4208</v>
      </c>
      <c r="M1675" s="54" t="s">
        <v>872</v>
      </c>
    </row>
    <row r="1676" spans="11:13" x14ac:dyDescent="0.25">
      <c r="K1676" s="53" t="s">
        <v>4209</v>
      </c>
      <c r="L1676" t="s">
        <v>4210</v>
      </c>
      <c r="M1676" s="54" t="s">
        <v>872</v>
      </c>
    </row>
    <row r="1677" spans="11:13" x14ac:dyDescent="0.25">
      <c r="K1677" s="53" t="s">
        <v>4211</v>
      </c>
      <c r="L1677" t="s">
        <v>4212</v>
      </c>
      <c r="M1677" s="54">
        <v>2.3966941449149156E-5</v>
      </c>
    </row>
    <row r="1678" spans="11:13" x14ac:dyDescent="0.25">
      <c r="K1678" s="53" t="s">
        <v>4213</v>
      </c>
      <c r="L1678" t="s">
        <v>4214</v>
      </c>
      <c r="M1678" s="54" t="s">
        <v>872</v>
      </c>
    </row>
    <row r="1679" spans="11:13" x14ac:dyDescent="0.25">
      <c r="K1679" s="53" t="s">
        <v>4215</v>
      </c>
      <c r="L1679" t="s">
        <v>4216</v>
      </c>
      <c r="M1679" s="54" t="s">
        <v>872</v>
      </c>
    </row>
    <row r="1680" spans="11:13" x14ac:dyDescent="0.25">
      <c r="K1680" s="53" t="s">
        <v>4217</v>
      </c>
      <c r="L1680" t="s">
        <v>4218</v>
      </c>
      <c r="M1680" s="54" t="s">
        <v>872</v>
      </c>
    </row>
    <row r="1681" spans="11:13" x14ac:dyDescent="0.25">
      <c r="K1681" s="53" t="s">
        <v>4219</v>
      </c>
      <c r="L1681" t="s">
        <v>4220</v>
      </c>
      <c r="M1681" s="54" t="s">
        <v>872</v>
      </c>
    </row>
    <row r="1682" spans="11:13" x14ac:dyDescent="0.25">
      <c r="K1682" s="53" t="s">
        <v>4221</v>
      </c>
      <c r="L1682" t="s">
        <v>4222</v>
      </c>
      <c r="M1682" s="54" t="s">
        <v>872</v>
      </c>
    </row>
    <row r="1683" spans="11:13" x14ac:dyDescent="0.25">
      <c r="K1683" s="53" t="s">
        <v>4223</v>
      </c>
      <c r="L1683" t="s">
        <v>4224</v>
      </c>
      <c r="M1683" s="54" t="s">
        <v>872</v>
      </c>
    </row>
    <row r="1684" spans="11:13" x14ac:dyDescent="0.25">
      <c r="K1684" s="53" t="s">
        <v>4225</v>
      </c>
      <c r="L1684" t="s">
        <v>4226</v>
      </c>
      <c r="M1684" s="54" t="s">
        <v>872</v>
      </c>
    </row>
    <row r="1685" spans="11:13" x14ac:dyDescent="0.25">
      <c r="K1685" s="53" t="s">
        <v>4227</v>
      </c>
      <c r="L1685" t="s">
        <v>4228</v>
      </c>
      <c r="M1685" s="54" t="s">
        <v>872</v>
      </c>
    </row>
    <row r="1686" spans="11:13" x14ac:dyDescent="0.25">
      <c r="K1686" s="53" t="s">
        <v>4229</v>
      </c>
      <c r="L1686" t="s">
        <v>4230</v>
      </c>
      <c r="M1686" s="54" t="s">
        <v>872</v>
      </c>
    </row>
    <row r="1687" spans="11:13" x14ac:dyDescent="0.25">
      <c r="K1687" s="53" t="s">
        <v>4231</v>
      </c>
      <c r="L1687" t="s">
        <v>4232</v>
      </c>
      <c r="M1687" s="54" t="s">
        <v>872</v>
      </c>
    </row>
    <row r="1688" spans="11:13" x14ac:dyDescent="0.25">
      <c r="K1688" s="53" t="s">
        <v>4233</v>
      </c>
      <c r="L1688" t="s">
        <v>4234</v>
      </c>
      <c r="M1688" s="54" t="s">
        <v>872</v>
      </c>
    </row>
    <row r="1689" spans="11:13" x14ac:dyDescent="0.25">
      <c r="K1689" s="53" t="s">
        <v>4235</v>
      </c>
      <c r="L1689" t="s">
        <v>4236</v>
      </c>
      <c r="M1689" s="54">
        <v>1.0401910645963598E-4</v>
      </c>
    </row>
    <row r="1690" spans="11:13" x14ac:dyDescent="0.25">
      <c r="K1690" s="53" t="s">
        <v>4237</v>
      </c>
      <c r="L1690" t="s">
        <v>4238</v>
      </c>
      <c r="M1690" s="54" t="s">
        <v>872</v>
      </c>
    </row>
    <row r="1691" spans="11:13" x14ac:dyDescent="0.25">
      <c r="K1691" s="53" t="s">
        <v>4239</v>
      </c>
      <c r="L1691" t="s">
        <v>4240</v>
      </c>
      <c r="M1691" s="54">
        <v>2.8418107681911264E-6</v>
      </c>
    </row>
    <row r="1692" spans="11:13" x14ac:dyDescent="0.25">
      <c r="K1692" s="53" t="s">
        <v>4241</v>
      </c>
      <c r="L1692" t="s">
        <v>4242</v>
      </c>
      <c r="M1692" s="54">
        <v>4.9242085024083261E-5</v>
      </c>
    </row>
    <row r="1693" spans="11:13" x14ac:dyDescent="0.25">
      <c r="K1693" s="53" t="s">
        <v>4243</v>
      </c>
      <c r="L1693" t="s">
        <v>4244</v>
      </c>
      <c r="M1693" s="54">
        <v>2.9371565227963228E-6</v>
      </c>
    </row>
    <row r="1694" spans="11:13" x14ac:dyDescent="0.25">
      <c r="K1694" s="53" t="s">
        <v>4245</v>
      </c>
      <c r="L1694" t="s">
        <v>4246</v>
      </c>
      <c r="M1694" s="54" t="s">
        <v>872</v>
      </c>
    </row>
    <row r="1695" spans="11:13" x14ac:dyDescent="0.25">
      <c r="K1695" s="53" t="s">
        <v>4247</v>
      </c>
      <c r="L1695" t="s">
        <v>4248</v>
      </c>
      <c r="M1695" s="54" t="s">
        <v>872</v>
      </c>
    </row>
    <row r="1696" spans="11:13" x14ac:dyDescent="0.25">
      <c r="K1696" s="53" t="s">
        <v>4249</v>
      </c>
      <c r="L1696" t="s">
        <v>4250</v>
      </c>
      <c r="M1696" s="54" t="s">
        <v>872</v>
      </c>
    </row>
    <row r="1697" spans="11:13" x14ac:dyDescent="0.25">
      <c r="K1697" s="53" t="s">
        <v>4251</v>
      </c>
      <c r="L1697" t="s">
        <v>4252</v>
      </c>
      <c r="M1697" s="54" t="s">
        <v>872</v>
      </c>
    </row>
    <row r="1698" spans="11:13" x14ac:dyDescent="0.25">
      <c r="K1698" s="53" t="s">
        <v>4253</v>
      </c>
      <c r="L1698" t="s">
        <v>4254</v>
      </c>
      <c r="M1698" s="54" t="s">
        <v>872</v>
      </c>
    </row>
    <row r="1699" spans="11:13" x14ac:dyDescent="0.25">
      <c r="K1699" s="53" t="s">
        <v>4255</v>
      </c>
      <c r="L1699" t="s">
        <v>4256</v>
      </c>
      <c r="M1699" s="54" t="s">
        <v>872</v>
      </c>
    </row>
    <row r="1700" spans="11:13" x14ac:dyDescent="0.25">
      <c r="K1700" s="53" t="s">
        <v>4257</v>
      </c>
      <c r="L1700" t="s">
        <v>4258</v>
      </c>
      <c r="M1700" s="54" t="s">
        <v>872</v>
      </c>
    </row>
    <row r="1701" spans="11:13" x14ac:dyDescent="0.25">
      <c r="K1701" s="53" t="s">
        <v>4259</v>
      </c>
      <c r="L1701" t="s">
        <v>4260</v>
      </c>
      <c r="M1701" s="54" t="s">
        <v>872</v>
      </c>
    </row>
    <row r="1702" spans="11:13" x14ac:dyDescent="0.25">
      <c r="K1702" s="53" t="s">
        <v>4261</v>
      </c>
      <c r="L1702" t="s">
        <v>4262</v>
      </c>
      <c r="M1702" s="54" t="s">
        <v>872</v>
      </c>
    </row>
    <row r="1703" spans="11:13" x14ac:dyDescent="0.25">
      <c r="K1703" s="53" t="s">
        <v>4263</v>
      </c>
      <c r="L1703" t="s">
        <v>4264</v>
      </c>
      <c r="M1703" s="54" t="s">
        <v>872</v>
      </c>
    </row>
    <row r="1704" spans="11:13" x14ac:dyDescent="0.25">
      <c r="K1704" s="53" t="s">
        <v>4265</v>
      </c>
      <c r="L1704" t="s">
        <v>4266</v>
      </c>
      <c r="M1704" s="54" t="s">
        <v>872</v>
      </c>
    </row>
    <row r="1705" spans="11:13" x14ac:dyDescent="0.25">
      <c r="K1705" s="53" t="s">
        <v>4267</v>
      </c>
      <c r="L1705" t="s">
        <v>4268</v>
      </c>
      <c r="M1705" s="54" t="s">
        <v>872</v>
      </c>
    </row>
    <row r="1706" spans="11:13" x14ac:dyDescent="0.25">
      <c r="K1706" s="53" t="s">
        <v>4269</v>
      </c>
      <c r="L1706" t="s">
        <v>4270</v>
      </c>
      <c r="M1706" s="54" t="s">
        <v>872</v>
      </c>
    </row>
    <row r="1707" spans="11:13" x14ac:dyDescent="0.25">
      <c r="K1707" s="53" t="s">
        <v>4271</v>
      </c>
      <c r="L1707" t="s">
        <v>4272</v>
      </c>
      <c r="M1707" s="54" t="s">
        <v>872</v>
      </c>
    </row>
    <row r="1708" spans="11:13" x14ac:dyDescent="0.25">
      <c r="K1708" s="53" t="s">
        <v>4273</v>
      </c>
      <c r="L1708" t="s">
        <v>4274</v>
      </c>
      <c r="M1708" s="54" t="s">
        <v>872</v>
      </c>
    </row>
    <row r="1709" spans="11:13" x14ac:dyDescent="0.25">
      <c r="K1709" s="53" t="s">
        <v>4275</v>
      </c>
      <c r="L1709" t="s">
        <v>4276</v>
      </c>
      <c r="M1709" s="54" t="s">
        <v>872</v>
      </c>
    </row>
    <row r="1710" spans="11:13" x14ac:dyDescent="0.25">
      <c r="K1710" s="53" t="s">
        <v>4277</v>
      </c>
      <c r="L1710" t="s">
        <v>4278</v>
      </c>
      <c r="M1710" s="54" t="s">
        <v>872</v>
      </c>
    </row>
    <row r="1711" spans="11:13" x14ac:dyDescent="0.25">
      <c r="K1711" s="53" t="s">
        <v>4279</v>
      </c>
      <c r="L1711" t="s">
        <v>4280</v>
      </c>
      <c r="M1711" s="54" t="s">
        <v>872</v>
      </c>
    </row>
    <row r="1712" spans="11:13" x14ac:dyDescent="0.25">
      <c r="K1712" s="53" t="s">
        <v>4281</v>
      </c>
      <c r="L1712" t="s">
        <v>4282</v>
      </c>
      <c r="M1712" s="54" t="s">
        <v>872</v>
      </c>
    </row>
    <row r="1713" spans="11:13" x14ac:dyDescent="0.25">
      <c r="K1713" s="53" t="s">
        <v>4283</v>
      </c>
      <c r="L1713" t="s">
        <v>4284</v>
      </c>
      <c r="M1713" s="54" t="s">
        <v>872</v>
      </c>
    </row>
    <row r="1714" spans="11:13" x14ac:dyDescent="0.25">
      <c r="K1714" s="53" t="s">
        <v>4285</v>
      </c>
      <c r="L1714" t="s">
        <v>4286</v>
      </c>
      <c r="M1714" s="54" t="s">
        <v>872</v>
      </c>
    </row>
    <row r="1715" spans="11:13" x14ac:dyDescent="0.25">
      <c r="K1715" s="53" t="s">
        <v>4287</v>
      </c>
      <c r="L1715" t="s">
        <v>4288</v>
      </c>
      <c r="M1715" s="54" t="s">
        <v>872</v>
      </c>
    </row>
    <row r="1716" spans="11:13" x14ac:dyDescent="0.25">
      <c r="K1716" s="53" t="s">
        <v>4289</v>
      </c>
      <c r="L1716" t="s">
        <v>4290</v>
      </c>
      <c r="M1716" s="54" t="s">
        <v>872</v>
      </c>
    </row>
    <row r="1717" spans="11:13" x14ac:dyDescent="0.25">
      <c r="K1717" s="53" t="s">
        <v>411</v>
      </c>
      <c r="L1717" t="s">
        <v>409</v>
      </c>
      <c r="M1717" s="54" t="s">
        <v>872</v>
      </c>
    </row>
    <row r="1718" spans="11:13" x14ac:dyDescent="0.25">
      <c r="K1718" s="53" t="s">
        <v>4291</v>
      </c>
      <c r="L1718" t="s">
        <v>4292</v>
      </c>
      <c r="M1718" s="54" t="s">
        <v>872</v>
      </c>
    </row>
    <row r="1719" spans="11:13" x14ac:dyDescent="0.25">
      <c r="K1719" s="53" t="s">
        <v>749</v>
      </c>
      <c r="L1719" t="s">
        <v>748</v>
      </c>
      <c r="M1719" s="54" t="s">
        <v>872</v>
      </c>
    </row>
    <row r="1720" spans="11:13" x14ac:dyDescent="0.25">
      <c r="K1720" s="53" t="s">
        <v>4293</v>
      </c>
      <c r="L1720" t="s">
        <v>4294</v>
      </c>
      <c r="M1720" s="54" t="s">
        <v>872</v>
      </c>
    </row>
    <row r="1721" spans="11:13" x14ac:dyDescent="0.25">
      <c r="K1721" s="53" t="s">
        <v>4295</v>
      </c>
      <c r="L1721" t="s">
        <v>4296</v>
      </c>
      <c r="M1721" s="54" t="s">
        <v>872</v>
      </c>
    </row>
    <row r="1722" spans="11:13" x14ac:dyDescent="0.25">
      <c r="K1722" s="53" t="s">
        <v>4297</v>
      </c>
      <c r="L1722" t="s">
        <v>4298</v>
      </c>
      <c r="M1722" s="54" t="s">
        <v>872</v>
      </c>
    </row>
    <row r="1723" spans="11:13" x14ac:dyDescent="0.25">
      <c r="K1723" s="53" t="s">
        <v>4299</v>
      </c>
      <c r="L1723" t="s">
        <v>4300</v>
      </c>
      <c r="M1723" s="54" t="s">
        <v>872</v>
      </c>
    </row>
    <row r="1724" spans="11:13" x14ac:dyDescent="0.25">
      <c r="K1724" s="53" t="s">
        <v>4301</v>
      </c>
      <c r="L1724" t="s">
        <v>4302</v>
      </c>
      <c r="M1724" s="54" t="s">
        <v>872</v>
      </c>
    </row>
    <row r="1725" spans="11:13" x14ac:dyDescent="0.25">
      <c r="K1725" s="53" t="s">
        <v>4303</v>
      </c>
      <c r="L1725" t="s">
        <v>4304</v>
      </c>
      <c r="M1725" s="54" t="s">
        <v>872</v>
      </c>
    </row>
    <row r="1726" spans="11:13" x14ac:dyDescent="0.25">
      <c r="K1726" s="53" t="s">
        <v>4305</v>
      </c>
      <c r="L1726" t="s">
        <v>4306</v>
      </c>
      <c r="M1726" s="54" t="s">
        <v>872</v>
      </c>
    </row>
    <row r="1727" spans="11:13" x14ac:dyDescent="0.25">
      <c r="K1727" s="53" t="s">
        <v>4307</v>
      </c>
      <c r="L1727" t="s">
        <v>4308</v>
      </c>
      <c r="M1727" s="54" t="s">
        <v>872</v>
      </c>
    </row>
    <row r="1728" spans="11:13" x14ac:dyDescent="0.25">
      <c r="K1728" s="53" t="s">
        <v>4309</v>
      </c>
      <c r="L1728" t="s">
        <v>4310</v>
      </c>
      <c r="M1728" s="54" t="s">
        <v>872</v>
      </c>
    </row>
    <row r="1729" spans="11:13" x14ac:dyDescent="0.25">
      <c r="K1729" s="53" t="s">
        <v>4311</v>
      </c>
      <c r="L1729" t="s">
        <v>4312</v>
      </c>
      <c r="M1729" s="54" t="s">
        <v>872</v>
      </c>
    </row>
    <row r="1730" spans="11:13" x14ac:dyDescent="0.25">
      <c r="K1730" s="53" t="s">
        <v>389</v>
      </c>
      <c r="L1730" t="s">
        <v>388</v>
      </c>
      <c r="M1730" s="54" t="s">
        <v>872</v>
      </c>
    </row>
    <row r="1731" spans="11:13" x14ac:dyDescent="0.25">
      <c r="K1731" s="53" t="s">
        <v>4313</v>
      </c>
      <c r="L1731" t="s">
        <v>4314</v>
      </c>
      <c r="M1731" s="54" t="s">
        <v>872</v>
      </c>
    </row>
    <row r="1732" spans="11:13" x14ac:dyDescent="0.25">
      <c r="K1732" s="53" t="s">
        <v>4315</v>
      </c>
      <c r="L1732" t="s">
        <v>4316</v>
      </c>
      <c r="M1732" s="54" t="s">
        <v>872</v>
      </c>
    </row>
    <row r="1733" spans="11:13" x14ac:dyDescent="0.25">
      <c r="K1733" s="53" t="s">
        <v>4317</v>
      </c>
      <c r="L1733" t="s">
        <v>4318</v>
      </c>
      <c r="M1733" s="54" t="s">
        <v>872</v>
      </c>
    </row>
    <row r="1734" spans="11:13" x14ac:dyDescent="0.25">
      <c r="K1734" s="53" t="s">
        <v>4319</v>
      </c>
      <c r="L1734" t="s">
        <v>4320</v>
      </c>
      <c r="M1734" s="54" t="s">
        <v>872</v>
      </c>
    </row>
    <row r="1735" spans="11:13" x14ac:dyDescent="0.25">
      <c r="K1735" s="53" t="s">
        <v>4321</v>
      </c>
      <c r="L1735" t="s">
        <v>4322</v>
      </c>
      <c r="M1735" s="54" t="s">
        <v>872</v>
      </c>
    </row>
    <row r="1736" spans="11:13" x14ac:dyDescent="0.25">
      <c r="K1736" s="53" t="s">
        <v>4323</v>
      </c>
      <c r="L1736" t="s">
        <v>4324</v>
      </c>
      <c r="M1736" s="54">
        <v>1.7019047700517372E-5</v>
      </c>
    </row>
    <row r="1737" spans="11:13" x14ac:dyDescent="0.25">
      <c r="K1737" s="53" t="s">
        <v>4325</v>
      </c>
      <c r="L1737" t="s">
        <v>4326</v>
      </c>
      <c r="M1737" s="54" t="s">
        <v>872</v>
      </c>
    </row>
    <row r="1738" spans="11:13" x14ac:dyDescent="0.25">
      <c r="K1738" s="53" t="s">
        <v>4327</v>
      </c>
      <c r="L1738" t="s">
        <v>4328</v>
      </c>
      <c r="M1738" s="54" t="s">
        <v>872</v>
      </c>
    </row>
    <row r="1739" spans="11:13" x14ac:dyDescent="0.25">
      <c r="K1739" s="53" t="s">
        <v>4329</v>
      </c>
      <c r="L1739" t="s">
        <v>4330</v>
      </c>
      <c r="M1739" s="54" t="s">
        <v>872</v>
      </c>
    </row>
    <row r="1740" spans="11:13" x14ac:dyDescent="0.25">
      <c r="K1740" s="53" t="s">
        <v>4331</v>
      </c>
      <c r="L1740" t="s">
        <v>4332</v>
      </c>
      <c r="M1740" s="54" t="s">
        <v>872</v>
      </c>
    </row>
    <row r="1741" spans="11:13" x14ac:dyDescent="0.25">
      <c r="K1741" s="53" t="s">
        <v>4333</v>
      </c>
      <c r="L1741" t="s">
        <v>4334</v>
      </c>
      <c r="M1741" s="54">
        <v>1.2260980341007237E-5</v>
      </c>
    </row>
    <row r="1742" spans="11:13" x14ac:dyDescent="0.25">
      <c r="K1742" s="53" t="s">
        <v>4335</v>
      </c>
      <c r="L1742" t="s">
        <v>4336</v>
      </c>
      <c r="M1742" s="54" t="s">
        <v>872</v>
      </c>
    </row>
    <row r="1743" spans="11:13" x14ac:dyDescent="0.25">
      <c r="K1743" s="53" t="s">
        <v>4337</v>
      </c>
      <c r="L1743" t="s">
        <v>4338</v>
      </c>
      <c r="M1743" s="54" t="s">
        <v>872</v>
      </c>
    </row>
    <row r="1744" spans="11:13" x14ac:dyDescent="0.25">
      <c r="K1744" s="53" t="s">
        <v>4339</v>
      </c>
      <c r="L1744" t="s">
        <v>4340</v>
      </c>
      <c r="M1744" s="54" t="s">
        <v>872</v>
      </c>
    </row>
    <row r="1745" spans="11:13" x14ac:dyDescent="0.25">
      <c r="K1745" s="53" t="s">
        <v>4341</v>
      </c>
      <c r="L1745" t="s">
        <v>4342</v>
      </c>
      <c r="M1745" s="54" t="s">
        <v>872</v>
      </c>
    </row>
    <row r="1746" spans="11:13" x14ac:dyDescent="0.25">
      <c r="K1746" s="53" t="s">
        <v>4343</v>
      </c>
      <c r="L1746" t="s">
        <v>4344</v>
      </c>
      <c r="M1746" s="54" t="s">
        <v>872</v>
      </c>
    </row>
    <row r="1747" spans="11:13" x14ac:dyDescent="0.25">
      <c r="K1747" s="53" t="s">
        <v>4345</v>
      </c>
      <c r="L1747" t="s">
        <v>4346</v>
      </c>
      <c r="M1747" s="54" t="s">
        <v>872</v>
      </c>
    </row>
    <row r="1748" spans="11:13" x14ac:dyDescent="0.25">
      <c r="K1748" s="53" t="s">
        <v>4347</v>
      </c>
      <c r="L1748" t="s">
        <v>4348</v>
      </c>
      <c r="M1748" s="54" t="s">
        <v>872</v>
      </c>
    </row>
    <row r="1749" spans="11:13" x14ac:dyDescent="0.25">
      <c r="K1749" s="53" t="s">
        <v>4349</v>
      </c>
      <c r="L1749" t="s">
        <v>4350</v>
      </c>
      <c r="M1749" s="54" t="s">
        <v>872</v>
      </c>
    </row>
    <row r="1750" spans="11:13" x14ac:dyDescent="0.25">
      <c r="K1750" s="53" t="s">
        <v>4351</v>
      </c>
      <c r="L1750" t="s">
        <v>4352</v>
      </c>
      <c r="M1750" s="54" t="s">
        <v>872</v>
      </c>
    </row>
    <row r="1751" spans="11:13" x14ac:dyDescent="0.25">
      <c r="K1751" s="53" t="s">
        <v>4353</v>
      </c>
      <c r="L1751" t="s">
        <v>4354</v>
      </c>
      <c r="M1751" s="54" t="s">
        <v>872</v>
      </c>
    </row>
    <row r="1752" spans="11:13" x14ac:dyDescent="0.25">
      <c r="K1752" s="53" t="s">
        <v>4355</v>
      </c>
      <c r="L1752" t="s">
        <v>4356</v>
      </c>
      <c r="M1752" s="54" t="s">
        <v>872</v>
      </c>
    </row>
    <row r="1753" spans="11:13" x14ac:dyDescent="0.25">
      <c r="K1753" s="53" t="s">
        <v>4357</v>
      </c>
      <c r="L1753" t="s">
        <v>4358</v>
      </c>
      <c r="M1753" s="54" t="s">
        <v>872</v>
      </c>
    </row>
    <row r="1754" spans="11:13" x14ac:dyDescent="0.25">
      <c r="K1754" s="53" t="s">
        <v>4359</v>
      </c>
      <c r="L1754" t="s">
        <v>4360</v>
      </c>
      <c r="M1754" s="54" t="s">
        <v>872</v>
      </c>
    </row>
    <row r="1755" spans="11:13" x14ac:dyDescent="0.25">
      <c r="K1755" s="53" t="s">
        <v>4361</v>
      </c>
      <c r="L1755" t="s">
        <v>4362</v>
      </c>
      <c r="M1755" s="54" t="s">
        <v>872</v>
      </c>
    </row>
    <row r="1756" spans="11:13" x14ac:dyDescent="0.25">
      <c r="K1756" s="53" t="s">
        <v>4363</v>
      </c>
      <c r="L1756" t="s">
        <v>4364</v>
      </c>
      <c r="M1756" s="54" t="s">
        <v>872</v>
      </c>
    </row>
    <row r="1757" spans="11:13" x14ac:dyDescent="0.25">
      <c r="K1757" s="53" t="s">
        <v>4365</v>
      </c>
      <c r="L1757" t="s">
        <v>4366</v>
      </c>
      <c r="M1757" s="54" t="s">
        <v>872</v>
      </c>
    </row>
    <row r="1758" spans="11:13" x14ac:dyDescent="0.25">
      <c r="K1758" s="53" t="s">
        <v>4367</v>
      </c>
      <c r="L1758" t="s">
        <v>4368</v>
      </c>
      <c r="M1758" s="54" t="s">
        <v>872</v>
      </c>
    </row>
    <row r="1759" spans="11:13" x14ac:dyDescent="0.25">
      <c r="K1759" s="53" t="s">
        <v>4369</v>
      </c>
      <c r="L1759" t="s">
        <v>4370</v>
      </c>
      <c r="M1759" s="54" t="s">
        <v>872</v>
      </c>
    </row>
    <row r="1760" spans="11:13" x14ac:dyDescent="0.25">
      <c r="K1760" s="53" t="s">
        <v>4371</v>
      </c>
      <c r="L1760" t="s">
        <v>4372</v>
      </c>
      <c r="M1760" s="54" t="s">
        <v>872</v>
      </c>
    </row>
    <row r="1761" spans="11:13" x14ac:dyDescent="0.25">
      <c r="K1761" s="53" t="s">
        <v>4373</v>
      </c>
      <c r="L1761" t="s">
        <v>4374</v>
      </c>
      <c r="M1761" s="54" t="s">
        <v>872</v>
      </c>
    </row>
    <row r="1762" spans="11:13" x14ac:dyDescent="0.25">
      <c r="K1762" s="53" t="s">
        <v>4375</v>
      </c>
      <c r="L1762" t="s">
        <v>4376</v>
      </c>
      <c r="M1762" s="54" t="s">
        <v>872</v>
      </c>
    </row>
    <row r="1763" spans="11:13" x14ac:dyDescent="0.25">
      <c r="K1763" s="53" t="s">
        <v>4377</v>
      </c>
      <c r="L1763" t="s">
        <v>4378</v>
      </c>
      <c r="M1763" s="54" t="s">
        <v>872</v>
      </c>
    </row>
    <row r="1764" spans="11:13" x14ac:dyDescent="0.25">
      <c r="K1764" s="53" t="s">
        <v>4379</v>
      </c>
      <c r="L1764" t="s">
        <v>4380</v>
      </c>
      <c r="M1764" s="54" t="s">
        <v>872</v>
      </c>
    </row>
    <row r="1765" spans="11:13" x14ac:dyDescent="0.25">
      <c r="K1765" s="53" t="s">
        <v>4381</v>
      </c>
      <c r="L1765" t="s">
        <v>4382</v>
      </c>
      <c r="M1765" s="54">
        <v>1.246004521752446E-5</v>
      </c>
    </row>
    <row r="1766" spans="11:13" x14ac:dyDescent="0.25">
      <c r="K1766" s="53" t="s">
        <v>4383</v>
      </c>
      <c r="L1766" t="s">
        <v>4384</v>
      </c>
      <c r="M1766" s="54" t="s">
        <v>872</v>
      </c>
    </row>
    <row r="1767" spans="11:13" x14ac:dyDescent="0.25">
      <c r="K1767" s="53" t="s">
        <v>4385</v>
      </c>
      <c r="L1767" t="s">
        <v>4386</v>
      </c>
      <c r="M1767" s="54" t="s">
        <v>872</v>
      </c>
    </row>
    <row r="1768" spans="11:13" x14ac:dyDescent="0.25">
      <c r="K1768" s="53" t="s">
        <v>4387</v>
      </c>
      <c r="L1768" t="s">
        <v>4388</v>
      </c>
      <c r="M1768" s="54" t="s">
        <v>872</v>
      </c>
    </row>
    <row r="1769" spans="11:13" x14ac:dyDescent="0.25">
      <c r="K1769" s="53" t="s">
        <v>4389</v>
      </c>
      <c r="L1769" t="s">
        <v>4390</v>
      </c>
      <c r="M1769" s="54" t="s">
        <v>872</v>
      </c>
    </row>
    <row r="1770" spans="11:13" x14ac:dyDescent="0.25">
      <c r="K1770" s="53" t="s">
        <v>4391</v>
      </c>
      <c r="L1770" t="s">
        <v>4392</v>
      </c>
      <c r="M1770" s="54" t="s">
        <v>872</v>
      </c>
    </row>
    <row r="1771" spans="11:13" x14ac:dyDescent="0.25">
      <c r="K1771" s="53" t="s">
        <v>4393</v>
      </c>
      <c r="L1771" t="s">
        <v>4394</v>
      </c>
      <c r="M1771" s="54" t="s">
        <v>872</v>
      </c>
    </row>
    <row r="1772" spans="11:13" x14ac:dyDescent="0.25">
      <c r="K1772" s="53" t="s">
        <v>4395</v>
      </c>
      <c r="L1772" t="s">
        <v>4396</v>
      </c>
      <c r="M1772" s="54" t="s">
        <v>872</v>
      </c>
    </row>
    <row r="1773" spans="11:13" x14ac:dyDescent="0.25">
      <c r="K1773" s="53" t="s">
        <v>4397</v>
      </c>
      <c r="L1773" t="s">
        <v>4398</v>
      </c>
      <c r="M1773" s="54" t="s">
        <v>872</v>
      </c>
    </row>
    <row r="1774" spans="11:13" x14ac:dyDescent="0.25">
      <c r="K1774" s="53" t="s">
        <v>4399</v>
      </c>
      <c r="L1774" t="s">
        <v>4400</v>
      </c>
      <c r="M1774" s="54" t="s">
        <v>872</v>
      </c>
    </row>
    <row r="1775" spans="11:13" x14ac:dyDescent="0.25">
      <c r="K1775" s="53" t="s">
        <v>4401</v>
      </c>
      <c r="L1775" t="s">
        <v>4402</v>
      </c>
      <c r="M1775" s="54" t="s">
        <v>872</v>
      </c>
    </row>
    <row r="1776" spans="11:13" x14ac:dyDescent="0.25">
      <c r="K1776" s="53" t="s">
        <v>4403</v>
      </c>
      <c r="L1776" t="s">
        <v>4404</v>
      </c>
      <c r="M1776" s="54" t="s">
        <v>872</v>
      </c>
    </row>
    <row r="1777" spans="11:13" x14ac:dyDescent="0.25">
      <c r="K1777" s="53" t="s">
        <v>4405</v>
      </c>
      <c r="L1777" t="s">
        <v>4406</v>
      </c>
      <c r="M1777" s="54">
        <v>5.8865081326936426E-7</v>
      </c>
    </row>
    <row r="1778" spans="11:13" x14ac:dyDescent="0.25">
      <c r="K1778" s="53" t="s">
        <v>4407</v>
      </c>
      <c r="L1778" t="s">
        <v>4408</v>
      </c>
      <c r="M1778" s="54" t="s">
        <v>872</v>
      </c>
    </row>
    <row r="1779" spans="11:13" x14ac:dyDescent="0.25">
      <c r="K1779" s="53" t="s">
        <v>4409</v>
      </c>
      <c r="L1779" t="s">
        <v>4410</v>
      </c>
      <c r="M1779" s="54" t="s">
        <v>872</v>
      </c>
    </row>
    <row r="1780" spans="11:13" x14ac:dyDescent="0.25">
      <c r="K1780" s="53" t="s">
        <v>4411</v>
      </c>
      <c r="L1780" t="s">
        <v>4412</v>
      </c>
      <c r="M1780" s="54" t="s">
        <v>872</v>
      </c>
    </row>
    <row r="1781" spans="11:13" x14ac:dyDescent="0.25">
      <c r="K1781" s="53" t="s">
        <v>4413</v>
      </c>
      <c r="L1781" t="s">
        <v>4414</v>
      </c>
      <c r="M1781" s="54" t="s">
        <v>872</v>
      </c>
    </row>
    <row r="1782" spans="11:13" x14ac:dyDescent="0.25">
      <c r="K1782" s="53" t="s">
        <v>4415</v>
      </c>
      <c r="L1782" t="s">
        <v>4416</v>
      </c>
      <c r="M1782" s="54" t="s">
        <v>872</v>
      </c>
    </row>
    <row r="1783" spans="11:13" x14ac:dyDescent="0.25">
      <c r="K1783" s="53" t="s">
        <v>4417</v>
      </c>
      <c r="L1783" t="s">
        <v>4418</v>
      </c>
      <c r="M1783" s="54" t="s">
        <v>872</v>
      </c>
    </row>
    <row r="1784" spans="11:13" x14ac:dyDescent="0.25">
      <c r="K1784" s="53" t="s">
        <v>4419</v>
      </c>
      <c r="L1784" t="s">
        <v>4420</v>
      </c>
      <c r="M1784" s="54" t="s">
        <v>872</v>
      </c>
    </row>
    <row r="1785" spans="11:13" x14ac:dyDescent="0.25">
      <c r="K1785" s="53" t="s">
        <v>4421</v>
      </c>
      <c r="L1785" t="s">
        <v>4422</v>
      </c>
      <c r="M1785" s="54" t="s">
        <v>872</v>
      </c>
    </row>
    <row r="1786" spans="11:13" x14ac:dyDescent="0.25">
      <c r="K1786" s="53" t="s">
        <v>4423</v>
      </c>
      <c r="L1786" t="s">
        <v>4424</v>
      </c>
      <c r="M1786" s="54" t="s">
        <v>872</v>
      </c>
    </row>
    <row r="1787" spans="11:13" x14ac:dyDescent="0.25">
      <c r="K1787" s="53" t="s">
        <v>4425</v>
      </c>
      <c r="L1787" t="s">
        <v>4426</v>
      </c>
      <c r="M1787" s="54" t="s">
        <v>872</v>
      </c>
    </row>
    <row r="1788" spans="11:13" x14ac:dyDescent="0.25">
      <c r="K1788" s="53" t="s">
        <v>4427</v>
      </c>
      <c r="L1788" t="s">
        <v>4428</v>
      </c>
      <c r="M1788" s="54" t="s">
        <v>872</v>
      </c>
    </row>
    <row r="1789" spans="11:13" x14ac:dyDescent="0.25">
      <c r="K1789" s="53" t="s">
        <v>4429</v>
      </c>
      <c r="L1789" t="s">
        <v>4430</v>
      </c>
      <c r="M1789" s="54" t="s">
        <v>872</v>
      </c>
    </row>
    <row r="1790" spans="11:13" x14ac:dyDescent="0.25">
      <c r="K1790" s="53" t="s">
        <v>4431</v>
      </c>
      <c r="L1790" t="s">
        <v>4432</v>
      </c>
      <c r="M1790" s="54">
        <v>1.6429711393523858E-6</v>
      </c>
    </row>
    <row r="1791" spans="11:13" x14ac:dyDescent="0.25">
      <c r="K1791" s="53" t="s">
        <v>4433</v>
      </c>
      <c r="L1791" t="s">
        <v>4434</v>
      </c>
      <c r="M1791" s="54" t="s">
        <v>872</v>
      </c>
    </row>
    <row r="1792" spans="11:13" x14ac:dyDescent="0.25">
      <c r="K1792" s="53" t="s">
        <v>4435</v>
      </c>
      <c r="L1792" t="s">
        <v>4436</v>
      </c>
      <c r="M1792" s="54" t="s">
        <v>872</v>
      </c>
    </row>
    <row r="1793" spans="11:13" x14ac:dyDescent="0.25">
      <c r="K1793" s="53" t="s">
        <v>4437</v>
      </c>
      <c r="L1793" t="s">
        <v>4438</v>
      </c>
      <c r="M1793" s="54" t="s">
        <v>872</v>
      </c>
    </row>
    <row r="1794" spans="11:13" x14ac:dyDescent="0.25">
      <c r="K1794" s="53" t="s">
        <v>4439</v>
      </c>
      <c r="L1794" t="s">
        <v>4440</v>
      </c>
      <c r="M1794" s="54" t="s">
        <v>872</v>
      </c>
    </row>
    <row r="1795" spans="11:13" x14ac:dyDescent="0.25">
      <c r="K1795" s="53" t="s">
        <v>4441</v>
      </c>
      <c r="L1795" t="s">
        <v>4442</v>
      </c>
      <c r="M1795" s="54" t="s">
        <v>872</v>
      </c>
    </row>
    <row r="1796" spans="11:13" x14ac:dyDescent="0.25">
      <c r="K1796" s="53" t="s">
        <v>4443</v>
      </c>
      <c r="L1796" t="s">
        <v>4444</v>
      </c>
      <c r="M1796" s="54" t="s">
        <v>872</v>
      </c>
    </row>
    <row r="1797" spans="11:13" x14ac:dyDescent="0.25">
      <c r="K1797" s="53" t="s">
        <v>4445</v>
      </c>
      <c r="L1797" t="s">
        <v>4446</v>
      </c>
      <c r="M1797" s="54" t="s">
        <v>872</v>
      </c>
    </row>
    <row r="1798" spans="11:13" x14ac:dyDescent="0.25">
      <c r="K1798" s="53" t="s">
        <v>4447</v>
      </c>
      <c r="L1798" t="s">
        <v>4448</v>
      </c>
      <c r="M1798" s="54" t="s">
        <v>872</v>
      </c>
    </row>
    <row r="1799" spans="11:13" x14ac:dyDescent="0.25">
      <c r="K1799" s="53" t="s">
        <v>4449</v>
      </c>
      <c r="L1799" t="s">
        <v>4450</v>
      </c>
      <c r="M1799" s="54" t="s">
        <v>872</v>
      </c>
    </row>
    <row r="1800" spans="11:13" x14ac:dyDescent="0.25">
      <c r="K1800" s="53" t="s">
        <v>4451</v>
      </c>
      <c r="L1800" t="s">
        <v>4452</v>
      </c>
      <c r="M1800" s="54" t="s">
        <v>872</v>
      </c>
    </row>
    <row r="1801" spans="11:13" x14ac:dyDescent="0.25">
      <c r="K1801" s="53" t="s">
        <v>4453</v>
      </c>
      <c r="L1801" t="s">
        <v>4454</v>
      </c>
      <c r="M1801" s="54" t="s">
        <v>872</v>
      </c>
    </row>
    <row r="1802" spans="11:13" x14ac:dyDescent="0.25">
      <c r="K1802" s="53" t="s">
        <v>4455</v>
      </c>
      <c r="L1802" t="s">
        <v>4456</v>
      </c>
      <c r="M1802" s="54" t="s">
        <v>872</v>
      </c>
    </row>
    <row r="1803" spans="11:13" x14ac:dyDescent="0.25">
      <c r="K1803" s="53" t="s">
        <v>4457</v>
      </c>
      <c r="L1803" t="s">
        <v>4458</v>
      </c>
      <c r="M1803" s="54" t="s">
        <v>872</v>
      </c>
    </row>
    <row r="1804" spans="11:13" x14ac:dyDescent="0.25">
      <c r="K1804" s="53" t="s">
        <v>4459</v>
      </c>
      <c r="L1804" t="s">
        <v>4460</v>
      </c>
      <c r="M1804" s="54" t="s">
        <v>872</v>
      </c>
    </row>
    <row r="1805" spans="11:13" x14ac:dyDescent="0.25">
      <c r="K1805" s="53" t="s">
        <v>4461</v>
      </c>
      <c r="L1805" t="s">
        <v>4462</v>
      </c>
      <c r="M1805" s="54" t="s">
        <v>872</v>
      </c>
    </row>
    <row r="1806" spans="11:13" x14ac:dyDescent="0.25">
      <c r="K1806" s="53" t="s">
        <v>4463</v>
      </c>
      <c r="L1806" t="s">
        <v>4464</v>
      </c>
      <c r="M1806" s="54" t="s">
        <v>872</v>
      </c>
    </row>
    <row r="1807" spans="11:13" x14ac:dyDescent="0.25">
      <c r="K1807" s="53" t="s">
        <v>4465</v>
      </c>
      <c r="L1807" t="s">
        <v>4466</v>
      </c>
      <c r="M1807" s="54" t="s">
        <v>872</v>
      </c>
    </row>
    <row r="1808" spans="11:13" x14ac:dyDescent="0.25">
      <c r="K1808" s="53" t="s">
        <v>4467</v>
      </c>
      <c r="L1808" t="s">
        <v>4468</v>
      </c>
      <c r="M1808" s="54" t="s">
        <v>872</v>
      </c>
    </row>
    <row r="1809" spans="11:13" x14ac:dyDescent="0.25">
      <c r="K1809" s="53" t="s">
        <v>4469</v>
      </c>
      <c r="L1809" t="s">
        <v>4470</v>
      </c>
      <c r="M1809" s="54" t="s">
        <v>872</v>
      </c>
    </row>
    <row r="1810" spans="11:13" x14ac:dyDescent="0.25">
      <c r="K1810" s="53" t="s">
        <v>4471</v>
      </c>
      <c r="L1810" t="s">
        <v>4472</v>
      </c>
      <c r="M1810" s="54" t="s">
        <v>872</v>
      </c>
    </row>
    <row r="1811" spans="11:13" x14ac:dyDescent="0.25">
      <c r="K1811" s="53" t="s">
        <v>4473</v>
      </c>
      <c r="L1811" t="s">
        <v>4474</v>
      </c>
      <c r="M1811" s="54" t="s">
        <v>872</v>
      </c>
    </row>
    <row r="1812" spans="11:13" x14ac:dyDescent="0.25">
      <c r="K1812" s="53" t="s">
        <v>4475</v>
      </c>
      <c r="L1812" t="s">
        <v>4476</v>
      </c>
      <c r="M1812" s="54" t="s">
        <v>872</v>
      </c>
    </row>
    <row r="1813" spans="11:13" x14ac:dyDescent="0.25">
      <c r="K1813" s="53" t="s">
        <v>4477</v>
      </c>
      <c r="L1813" t="s">
        <v>4478</v>
      </c>
      <c r="M1813" s="54" t="s">
        <v>872</v>
      </c>
    </row>
    <row r="1814" spans="11:13" x14ac:dyDescent="0.25">
      <c r="K1814" s="53" t="s">
        <v>4479</v>
      </c>
      <c r="L1814" t="s">
        <v>4480</v>
      </c>
      <c r="M1814" s="54" t="s">
        <v>872</v>
      </c>
    </row>
    <row r="1815" spans="11:13" x14ac:dyDescent="0.25">
      <c r="K1815" s="53" t="s">
        <v>4481</v>
      </c>
      <c r="L1815" t="s">
        <v>4482</v>
      </c>
      <c r="M1815" s="54" t="s">
        <v>872</v>
      </c>
    </row>
    <row r="1816" spans="11:13" x14ac:dyDescent="0.25">
      <c r="K1816" s="53" t="s">
        <v>4483</v>
      </c>
      <c r="L1816" t="s">
        <v>4484</v>
      </c>
      <c r="M1816" s="54" t="s">
        <v>872</v>
      </c>
    </row>
    <row r="1817" spans="11:13" x14ac:dyDescent="0.25">
      <c r="K1817" s="53" t="s">
        <v>4485</v>
      </c>
      <c r="L1817" t="s">
        <v>4486</v>
      </c>
      <c r="M1817" s="54" t="s">
        <v>872</v>
      </c>
    </row>
    <row r="1818" spans="11:13" x14ac:dyDescent="0.25">
      <c r="K1818" s="53" t="s">
        <v>4487</v>
      </c>
      <c r="L1818" t="s">
        <v>4488</v>
      </c>
      <c r="M1818" s="54" t="s">
        <v>872</v>
      </c>
    </row>
    <row r="1819" spans="11:13" x14ac:dyDescent="0.25">
      <c r="K1819" s="53" t="s">
        <v>4489</v>
      </c>
      <c r="L1819" t="s">
        <v>4490</v>
      </c>
      <c r="M1819" s="54" t="s">
        <v>872</v>
      </c>
    </row>
    <row r="1820" spans="11:13" x14ac:dyDescent="0.25">
      <c r="K1820" s="53" t="s">
        <v>4491</v>
      </c>
      <c r="L1820" t="s">
        <v>4492</v>
      </c>
      <c r="M1820" s="54" t="s">
        <v>872</v>
      </c>
    </row>
    <row r="1821" spans="11:13" x14ac:dyDescent="0.25">
      <c r="K1821" s="53" t="s">
        <v>4493</v>
      </c>
      <c r="L1821" t="s">
        <v>4494</v>
      </c>
      <c r="M1821" s="54" t="s">
        <v>872</v>
      </c>
    </row>
    <row r="1822" spans="11:13" x14ac:dyDescent="0.25">
      <c r="K1822" s="53" t="s">
        <v>4495</v>
      </c>
      <c r="L1822" t="s">
        <v>4496</v>
      </c>
      <c r="M1822" s="54" t="s">
        <v>872</v>
      </c>
    </row>
    <row r="1823" spans="11:13" x14ac:dyDescent="0.25">
      <c r="K1823" s="53" t="s">
        <v>4497</v>
      </c>
      <c r="L1823" t="s">
        <v>4498</v>
      </c>
      <c r="M1823" s="54" t="s">
        <v>872</v>
      </c>
    </row>
    <row r="1824" spans="11:13" x14ac:dyDescent="0.25">
      <c r="K1824" s="53" t="s">
        <v>4499</v>
      </c>
      <c r="L1824" t="s">
        <v>4500</v>
      </c>
      <c r="M1824" s="54" t="s">
        <v>872</v>
      </c>
    </row>
    <row r="1825" spans="11:13" x14ac:dyDescent="0.25">
      <c r="K1825" s="53" t="s">
        <v>4501</v>
      </c>
      <c r="L1825" t="s">
        <v>4502</v>
      </c>
      <c r="M1825" s="54" t="s">
        <v>872</v>
      </c>
    </row>
    <row r="1826" spans="11:13" x14ac:dyDescent="0.25">
      <c r="K1826" s="53" t="s">
        <v>4503</v>
      </c>
      <c r="L1826" t="s">
        <v>4504</v>
      </c>
      <c r="M1826" s="54" t="s">
        <v>872</v>
      </c>
    </row>
    <row r="1827" spans="11:13" x14ac:dyDescent="0.25">
      <c r="K1827" s="53" t="s">
        <v>4505</v>
      </c>
      <c r="L1827" t="s">
        <v>4506</v>
      </c>
      <c r="M1827" s="54" t="s">
        <v>872</v>
      </c>
    </row>
    <row r="1828" spans="11:13" x14ac:dyDescent="0.25">
      <c r="K1828" s="53" t="s">
        <v>4507</v>
      </c>
      <c r="L1828" t="s">
        <v>4508</v>
      </c>
      <c r="M1828" s="54" t="s">
        <v>872</v>
      </c>
    </row>
    <row r="1829" spans="11:13" x14ac:dyDescent="0.25">
      <c r="K1829" s="53" t="s">
        <v>4509</v>
      </c>
      <c r="L1829" t="s">
        <v>4510</v>
      </c>
      <c r="M1829" s="54" t="s">
        <v>872</v>
      </c>
    </row>
    <row r="1830" spans="11:13" x14ac:dyDescent="0.25">
      <c r="K1830" s="53" t="s">
        <v>4511</v>
      </c>
      <c r="L1830" t="s">
        <v>4512</v>
      </c>
      <c r="M1830" s="54" t="s">
        <v>872</v>
      </c>
    </row>
    <row r="1831" spans="11:13" x14ac:dyDescent="0.25">
      <c r="K1831" s="53" t="s">
        <v>4513</v>
      </c>
      <c r="L1831" t="s">
        <v>4514</v>
      </c>
      <c r="M1831" s="54" t="s">
        <v>872</v>
      </c>
    </row>
    <row r="1832" spans="11:13" x14ac:dyDescent="0.25">
      <c r="K1832" s="53" t="s">
        <v>4515</v>
      </c>
      <c r="L1832" t="s">
        <v>4516</v>
      </c>
      <c r="M1832" s="54" t="s">
        <v>872</v>
      </c>
    </row>
    <row r="1833" spans="11:13" x14ac:dyDescent="0.25">
      <c r="K1833" s="53" t="s">
        <v>4517</v>
      </c>
      <c r="L1833" t="s">
        <v>4518</v>
      </c>
      <c r="M1833" s="54" t="s">
        <v>872</v>
      </c>
    </row>
    <row r="1834" spans="11:13" x14ac:dyDescent="0.25">
      <c r="K1834" s="53" t="s">
        <v>4519</v>
      </c>
      <c r="L1834" t="s">
        <v>4520</v>
      </c>
      <c r="M1834" s="54" t="s">
        <v>872</v>
      </c>
    </row>
    <row r="1835" spans="11:13" x14ac:dyDescent="0.25">
      <c r="K1835" s="53" t="s">
        <v>4521</v>
      </c>
      <c r="L1835" t="s">
        <v>4522</v>
      </c>
      <c r="M1835" s="54" t="s">
        <v>872</v>
      </c>
    </row>
    <row r="1836" spans="11:13" x14ac:dyDescent="0.25">
      <c r="K1836" s="53" t="s">
        <v>4523</v>
      </c>
      <c r="L1836" t="s">
        <v>4524</v>
      </c>
      <c r="M1836" s="54" t="s">
        <v>872</v>
      </c>
    </row>
    <row r="1837" spans="11:13" x14ac:dyDescent="0.25">
      <c r="K1837" s="53" t="s">
        <v>4525</v>
      </c>
      <c r="L1837" t="s">
        <v>4526</v>
      </c>
      <c r="M1837" s="54" t="s">
        <v>872</v>
      </c>
    </row>
    <row r="1838" spans="11:13" x14ac:dyDescent="0.25">
      <c r="K1838" s="53" t="s">
        <v>4527</v>
      </c>
      <c r="L1838" t="s">
        <v>4528</v>
      </c>
      <c r="M1838" s="54" t="s">
        <v>872</v>
      </c>
    </row>
    <row r="1839" spans="11:13" x14ac:dyDescent="0.25">
      <c r="K1839" s="53" t="s">
        <v>4529</v>
      </c>
      <c r="L1839" t="s">
        <v>4530</v>
      </c>
      <c r="M1839" s="54" t="s">
        <v>872</v>
      </c>
    </row>
    <row r="1840" spans="11:13" x14ac:dyDescent="0.25">
      <c r="K1840" s="53" t="s">
        <v>4531</v>
      </c>
      <c r="L1840" t="s">
        <v>4532</v>
      </c>
      <c r="M1840" s="54" t="s">
        <v>872</v>
      </c>
    </row>
    <row r="1841" spans="11:13" x14ac:dyDescent="0.25">
      <c r="K1841" s="53" t="s">
        <v>4533</v>
      </c>
      <c r="L1841" t="s">
        <v>4534</v>
      </c>
      <c r="M1841" s="54" t="s">
        <v>872</v>
      </c>
    </row>
    <row r="1842" spans="11:13" x14ac:dyDescent="0.25">
      <c r="K1842" s="53" t="s">
        <v>4535</v>
      </c>
      <c r="L1842" t="s">
        <v>4536</v>
      </c>
      <c r="M1842" s="54" t="s">
        <v>872</v>
      </c>
    </row>
    <row r="1843" spans="11:13" x14ac:dyDescent="0.25">
      <c r="K1843" s="53" t="s">
        <v>4537</v>
      </c>
      <c r="L1843" t="s">
        <v>4538</v>
      </c>
      <c r="M1843" s="54">
        <v>1.6472124635253786E-6</v>
      </c>
    </row>
    <row r="1844" spans="11:13" x14ac:dyDescent="0.25">
      <c r="K1844" s="53" t="s">
        <v>4539</v>
      </c>
      <c r="L1844" t="s">
        <v>4540</v>
      </c>
      <c r="M1844" s="54" t="s">
        <v>872</v>
      </c>
    </row>
    <row r="1845" spans="11:13" x14ac:dyDescent="0.25">
      <c r="K1845" s="53" t="s">
        <v>4541</v>
      </c>
      <c r="L1845" t="s">
        <v>4542</v>
      </c>
      <c r="M1845" s="54" t="s">
        <v>872</v>
      </c>
    </row>
    <row r="1846" spans="11:13" x14ac:dyDescent="0.25">
      <c r="K1846" s="53" t="s">
        <v>4543</v>
      </c>
      <c r="L1846" t="s">
        <v>4544</v>
      </c>
      <c r="M1846" s="54" t="s">
        <v>872</v>
      </c>
    </row>
    <row r="1847" spans="11:13" x14ac:dyDescent="0.25">
      <c r="K1847" s="53" t="s">
        <v>4545</v>
      </c>
      <c r="L1847" t="s">
        <v>4546</v>
      </c>
      <c r="M1847" s="54" t="s">
        <v>872</v>
      </c>
    </row>
    <row r="1848" spans="11:13" x14ac:dyDescent="0.25">
      <c r="K1848" s="53" t="s">
        <v>4547</v>
      </c>
      <c r="L1848" t="s">
        <v>4548</v>
      </c>
      <c r="M1848" s="54" t="s">
        <v>872</v>
      </c>
    </row>
    <row r="1849" spans="11:13" x14ac:dyDescent="0.25">
      <c r="K1849" s="53" t="s">
        <v>4549</v>
      </c>
      <c r="L1849" t="s">
        <v>4550</v>
      </c>
      <c r="M1849" s="54" t="s">
        <v>872</v>
      </c>
    </row>
    <row r="1850" spans="11:13" x14ac:dyDescent="0.25">
      <c r="K1850" s="53" t="s">
        <v>4551</v>
      </c>
      <c r="L1850" t="s">
        <v>4552</v>
      </c>
      <c r="M1850" s="54" t="s">
        <v>872</v>
      </c>
    </row>
    <row r="1851" spans="11:13" x14ac:dyDescent="0.25">
      <c r="K1851" s="53" t="s">
        <v>4553</v>
      </c>
      <c r="L1851" t="s">
        <v>4554</v>
      </c>
      <c r="M1851" s="54" t="s">
        <v>872</v>
      </c>
    </row>
    <row r="1852" spans="11:13" x14ac:dyDescent="0.25">
      <c r="K1852" s="53" t="s">
        <v>4555</v>
      </c>
      <c r="L1852" t="s">
        <v>4556</v>
      </c>
      <c r="M1852" s="54" t="s">
        <v>872</v>
      </c>
    </row>
    <row r="1853" spans="11:13" x14ac:dyDescent="0.25">
      <c r="K1853" s="53" t="s">
        <v>4557</v>
      </c>
      <c r="L1853" t="s">
        <v>4558</v>
      </c>
      <c r="M1853" s="54" t="s">
        <v>872</v>
      </c>
    </row>
    <row r="1854" spans="11:13" x14ac:dyDescent="0.25">
      <c r="K1854" s="53" t="s">
        <v>4559</v>
      </c>
      <c r="L1854" t="s">
        <v>4560</v>
      </c>
      <c r="M1854" s="54" t="s">
        <v>872</v>
      </c>
    </row>
    <row r="1855" spans="11:13" x14ac:dyDescent="0.25">
      <c r="K1855" s="53" t="s">
        <v>4561</v>
      </c>
      <c r="L1855" t="s">
        <v>4562</v>
      </c>
      <c r="M1855" s="54" t="s">
        <v>872</v>
      </c>
    </row>
    <row r="1856" spans="11:13" x14ac:dyDescent="0.25">
      <c r="K1856" s="53" t="s">
        <v>4563</v>
      </c>
      <c r="L1856" t="s">
        <v>4564</v>
      </c>
      <c r="M1856" s="54" t="s">
        <v>872</v>
      </c>
    </row>
    <row r="1857" spans="11:13" x14ac:dyDescent="0.25">
      <c r="K1857" s="53" t="s">
        <v>4565</v>
      </c>
      <c r="L1857" t="s">
        <v>4566</v>
      </c>
      <c r="M1857" s="54" t="s">
        <v>872</v>
      </c>
    </row>
    <row r="1858" spans="11:13" x14ac:dyDescent="0.25">
      <c r="K1858" s="53" t="s">
        <v>4567</v>
      </c>
      <c r="L1858" t="s">
        <v>4568</v>
      </c>
      <c r="M1858" s="54" t="s">
        <v>872</v>
      </c>
    </row>
    <row r="1859" spans="11:13" x14ac:dyDescent="0.25">
      <c r="K1859" s="53" t="s">
        <v>4569</v>
      </c>
      <c r="L1859" t="s">
        <v>4570</v>
      </c>
      <c r="M1859" s="54" t="s">
        <v>872</v>
      </c>
    </row>
    <row r="1860" spans="11:13" x14ac:dyDescent="0.25">
      <c r="K1860" s="53" t="s">
        <v>4571</v>
      </c>
      <c r="L1860" t="s">
        <v>4572</v>
      </c>
      <c r="M1860" s="54" t="s">
        <v>872</v>
      </c>
    </row>
    <row r="1861" spans="11:13" x14ac:dyDescent="0.25">
      <c r="K1861" s="53" t="s">
        <v>4573</v>
      </c>
      <c r="L1861" t="s">
        <v>4574</v>
      </c>
      <c r="M1861" s="54" t="s">
        <v>872</v>
      </c>
    </row>
    <row r="1862" spans="11:13" x14ac:dyDescent="0.25">
      <c r="K1862" s="53" t="s">
        <v>4575</v>
      </c>
      <c r="L1862" t="s">
        <v>4576</v>
      </c>
      <c r="M1862" s="54" t="s">
        <v>872</v>
      </c>
    </row>
    <row r="1863" spans="11:13" x14ac:dyDescent="0.25">
      <c r="K1863" s="53" t="s">
        <v>4577</v>
      </c>
      <c r="L1863" t="s">
        <v>4578</v>
      </c>
      <c r="M1863" s="54" t="s">
        <v>872</v>
      </c>
    </row>
    <row r="1864" spans="11:13" x14ac:dyDescent="0.25">
      <c r="K1864" s="53" t="s">
        <v>4579</v>
      </c>
      <c r="L1864" t="s">
        <v>4580</v>
      </c>
      <c r="M1864" s="54" t="s">
        <v>872</v>
      </c>
    </row>
    <row r="1865" spans="11:13" x14ac:dyDescent="0.25">
      <c r="K1865" s="53" t="s">
        <v>4581</v>
      </c>
      <c r="L1865" t="s">
        <v>4582</v>
      </c>
      <c r="M1865" s="54" t="s">
        <v>872</v>
      </c>
    </row>
    <row r="1866" spans="11:13" x14ac:dyDescent="0.25">
      <c r="K1866" s="53" t="s">
        <v>4583</v>
      </c>
      <c r="L1866" t="s">
        <v>4584</v>
      </c>
      <c r="M1866" s="54" t="s">
        <v>872</v>
      </c>
    </row>
    <row r="1867" spans="11:13" x14ac:dyDescent="0.25">
      <c r="K1867" s="53" t="s">
        <v>4585</v>
      </c>
      <c r="L1867" t="s">
        <v>4586</v>
      </c>
      <c r="M1867" s="54" t="s">
        <v>872</v>
      </c>
    </row>
    <row r="1868" spans="11:13" x14ac:dyDescent="0.25">
      <c r="K1868" s="53" t="s">
        <v>4587</v>
      </c>
      <c r="L1868" t="s">
        <v>4588</v>
      </c>
      <c r="M1868" s="54" t="s">
        <v>872</v>
      </c>
    </row>
    <row r="1869" spans="11:13" x14ac:dyDescent="0.25">
      <c r="K1869" s="53" t="s">
        <v>4589</v>
      </c>
      <c r="L1869" t="s">
        <v>4590</v>
      </c>
      <c r="M1869" s="54" t="s">
        <v>872</v>
      </c>
    </row>
    <row r="1870" spans="11:13" x14ac:dyDescent="0.25">
      <c r="K1870" s="53" t="s">
        <v>4591</v>
      </c>
      <c r="L1870" t="s">
        <v>4592</v>
      </c>
      <c r="M1870" s="54">
        <v>1.0133556666420343E-4</v>
      </c>
    </row>
    <row r="1871" spans="11:13" x14ac:dyDescent="0.25">
      <c r="K1871" s="53" t="s">
        <v>4593</v>
      </c>
      <c r="L1871" t="s">
        <v>4594</v>
      </c>
      <c r="M1871" s="54" t="s">
        <v>872</v>
      </c>
    </row>
    <row r="1872" spans="11:13" x14ac:dyDescent="0.25">
      <c r="K1872" s="53" t="s">
        <v>4595</v>
      </c>
      <c r="L1872" t="s">
        <v>4596</v>
      </c>
      <c r="M1872" s="54" t="s">
        <v>872</v>
      </c>
    </row>
    <row r="1873" spans="11:13" x14ac:dyDescent="0.25">
      <c r="K1873" s="53" t="s">
        <v>4597</v>
      </c>
      <c r="L1873" t="s">
        <v>4598</v>
      </c>
      <c r="M1873" s="54" t="s">
        <v>872</v>
      </c>
    </row>
    <row r="1874" spans="11:13" x14ac:dyDescent="0.25">
      <c r="K1874" s="53" t="s">
        <v>4599</v>
      </c>
      <c r="L1874" t="s">
        <v>4600</v>
      </c>
      <c r="M1874" s="54" t="s">
        <v>872</v>
      </c>
    </row>
    <row r="1875" spans="11:13" x14ac:dyDescent="0.25">
      <c r="K1875" s="53" t="s">
        <v>4601</v>
      </c>
      <c r="L1875" t="s">
        <v>4602</v>
      </c>
      <c r="M1875" s="54" t="s">
        <v>872</v>
      </c>
    </row>
    <row r="1876" spans="11:13" x14ac:dyDescent="0.25">
      <c r="K1876" s="53" t="s">
        <v>4603</v>
      </c>
      <c r="L1876" t="s">
        <v>4604</v>
      </c>
      <c r="M1876" s="54" t="s">
        <v>872</v>
      </c>
    </row>
    <row r="1877" spans="11:13" x14ac:dyDescent="0.25">
      <c r="K1877" s="53" t="s">
        <v>4605</v>
      </c>
      <c r="L1877" t="s">
        <v>4606</v>
      </c>
      <c r="M1877" s="54" t="s">
        <v>872</v>
      </c>
    </row>
    <row r="1878" spans="11:13" x14ac:dyDescent="0.25">
      <c r="K1878" s="53" t="s">
        <v>4607</v>
      </c>
      <c r="L1878" t="s">
        <v>4608</v>
      </c>
      <c r="M1878" s="54" t="s">
        <v>872</v>
      </c>
    </row>
    <row r="1879" spans="11:13" x14ac:dyDescent="0.25">
      <c r="K1879" s="53" t="s">
        <v>4609</v>
      </c>
      <c r="L1879" t="s">
        <v>4610</v>
      </c>
      <c r="M1879" s="54" t="s">
        <v>872</v>
      </c>
    </row>
    <row r="1880" spans="11:13" x14ac:dyDescent="0.25">
      <c r="K1880" s="53" t="s">
        <v>4611</v>
      </c>
      <c r="L1880" t="s">
        <v>4612</v>
      </c>
      <c r="M1880" s="54" t="s">
        <v>872</v>
      </c>
    </row>
    <row r="1881" spans="11:13" x14ac:dyDescent="0.25">
      <c r="K1881" s="53" t="s">
        <v>4613</v>
      </c>
      <c r="L1881" t="s">
        <v>4614</v>
      </c>
      <c r="M1881" s="54" t="s">
        <v>872</v>
      </c>
    </row>
    <row r="1882" spans="11:13" x14ac:dyDescent="0.25">
      <c r="K1882" s="53" t="s">
        <v>4615</v>
      </c>
      <c r="L1882" t="s">
        <v>4616</v>
      </c>
      <c r="M1882" s="54" t="s">
        <v>872</v>
      </c>
    </row>
    <row r="1883" spans="11:13" x14ac:dyDescent="0.25">
      <c r="K1883" s="53" t="s">
        <v>4617</v>
      </c>
      <c r="L1883" t="s">
        <v>4618</v>
      </c>
      <c r="M1883" s="54" t="s">
        <v>872</v>
      </c>
    </row>
    <row r="1884" spans="11:13" x14ac:dyDescent="0.25">
      <c r="K1884" s="53" t="s">
        <v>4619</v>
      </c>
      <c r="L1884" t="s">
        <v>4620</v>
      </c>
      <c r="M1884" s="54" t="s">
        <v>872</v>
      </c>
    </row>
    <row r="1885" spans="11:13" x14ac:dyDescent="0.25">
      <c r="K1885" s="53" t="s">
        <v>4621</v>
      </c>
      <c r="L1885" t="s">
        <v>4622</v>
      </c>
      <c r="M1885" s="54" t="s">
        <v>872</v>
      </c>
    </row>
    <row r="1886" spans="11:13" x14ac:dyDescent="0.25">
      <c r="K1886" s="53" t="s">
        <v>4623</v>
      </c>
      <c r="L1886" t="s">
        <v>4624</v>
      </c>
      <c r="M1886" s="54" t="s">
        <v>872</v>
      </c>
    </row>
    <row r="1887" spans="11:13" x14ac:dyDescent="0.25">
      <c r="K1887" s="53" t="s">
        <v>4625</v>
      </c>
      <c r="L1887" t="s">
        <v>4626</v>
      </c>
      <c r="M1887" s="54" t="s">
        <v>872</v>
      </c>
    </row>
    <row r="1888" spans="11:13" x14ac:dyDescent="0.25">
      <c r="K1888" s="53" t="s">
        <v>4627</v>
      </c>
      <c r="L1888" t="s">
        <v>4628</v>
      </c>
      <c r="M1888" s="54" t="s">
        <v>872</v>
      </c>
    </row>
    <row r="1889" spans="11:13" x14ac:dyDescent="0.25">
      <c r="K1889" s="53" t="s">
        <v>4629</v>
      </c>
      <c r="L1889" t="s">
        <v>4630</v>
      </c>
      <c r="M1889" s="54" t="s">
        <v>872</v>
      </c>
    </row>
    <row r="1890" spans="11:13" x14ac:dyDescent="0.25">
      <c r="K1890" s="53" t="s">
        <v>4631</v>
      </c>
      <c r="L1890" t="s">
        <v>4632</v>
      </c>
      <c r="M1890" s="54" t="s">
        <v>872</v>
      </c>
    </row>
    <row r="1891" spans="11:13" x14ac:dyDescent="0.25">
      <c r="K1891" s="53" t="s">
        <v>4633</v>
      </c>
      <c r="L1891" t="s">
        <v>4634</v>
      </c>
      <c r="M1891" s="54" t="s">
        <v>872</v>
      </c>
    </row>
    <row r="1892" spans="11:13" x14ac:dyDescent="0.25">
      <c r="K1892" s="53" t="s">
        <v>4635</v>
      </c>
      <c r="L1892" t="s">
        <v>4636</v>
      </c>
      <c r="M1892" s="54" t="s">
        <v>872</v>
      </c>
    </row>
    <row r="1893" spans="11:13" x14ac:dyDescent="0.25">
      <c r="K1893" s="53" t="s">
        <v>4637</v>
      </c>
      <c r="L1893" t="s">
        <v>4638</v>
      </c>
      <c r="M1893" s="54" t="s">
        <v>872</v>
      </c>
    </row>
    <row r="1894" spans="11:13" x14ac:dyDescent="0.25">
      <c r="K1894" s="53" t="s">
        <v>4639</v>
      </c>
      <c r="L1894" t="s">
        <v>4640</v>
      </c>
      <c r="M1894" s="54" t="s">
        <v>872</v>
      </c>
    </row>
    <row r="1895" spans="11:13" x14ac:dyDescent="0.25">
      <c r="K1895" s="53" t="s">
        <v>4641</v>
      </c>
      <c r="L1895" t="s">
        <v>4642</v>
      </c>
      <c r="M1895" s="54" t="s">
        <v>872</v>
      </c>
    </row>
    <row r="1896" spans="11:13" x14ac:dyDescent="0.25">
      <c r="K1896" s="53" t="s">
        <v>4643</v>
      </c>
      <c r="L1896" t="s">
        <v>4644</v>
      </c>
      <c r="M1896" s="54" t="s">
        <v>872</v>
      </c>
    </row>
    <row r="1897" spans="11:13" x14ac:dyDescent="0.25">
      <c r="K1897" s="53" t="s">
        <v>4645</v>
      </c>
      <c r="L1897" t="s">
        <v>4646</v>
      </c>
      <c r="M1897" s="54" t="s">
        <v>872</v>
      </c>
    </row>
    <row r="1898" spans="11:13" x14ac:dyDescent="0.25">
      <c r="K1898" s="53" t="s">
        <v>4647</v>
      </c>
      <c r="L1898" t="s">
        <v>4648</v>
      </c>
      <c r="M1898" s="54" t="s">
        <v>872</v>
      </c>
    </row>
    <row r="1899" spans="11:13" x14ac:dyDescent="0.25">
      <c r="K1899" s="53" t="s">
        <v>4649</v>
      </c>
      <c r="L1899" t="s">
        <v>4650</v>
      </c>
      <c r="M1899" s="54" t="s">
        <v>872</v>
      </c>
    </row>
    <row r="1900" spans="11:13" x14ac:dyDescent="0.25">
      <c r="K1900" s="53" t="s">
        <v>4651</v>
      </c>
      <c r="L1900" t="s">
        <v>4652</v>
      </c>
      <c r="M1900" s="54" t="s">
        <v>872</v>
      </c>
    </row>
    <row r="1901" spans="11:13" x14ac:dyDescent="0.25">
      <c r="K1901" s="53" t="s">
        <v>4653</v>
      </c>
      <c r="L1901" t="s">
        <v>4654</v>
      </c>
      <c r="M1901" s="54" t="s">
        <v>872</v>
      </c>
    </row>
    <row r="1902" spans="11:13" x14ac:dyDescent="0.25">
      <c r="K1902" s="53" t="s">
        <v>4655</v>
      </c>
      <c r="L1902" t="s">
        <v>4656</v>
      </c>
      <c r="M1902" s="54" t="s">
        <v>872</v>
      </c>
    </row>
    <row r="1903" spans="11:13" x14ac:dyDescent="0.25">
      <c r="K1903" s="53" t="s">
        <v>4657</v>
      </c>
      <c r="L1903" t="s">
        <v>4658</v>
      </c>
      <c r="M1903" s="54" t="s">
        <v>872</v>
      </c>
    </row>
    <row r="1904" spans="11:13" x14ac:dyDescent="0.25">
      <c r="K1904" s="53" t="s">
        <v>4659</v>
      </c>
      <c r="L1904" t="s">
        <v>4660</v>
      </c>
      <c r="M1904" s="54" t="s">
        <v>872</v>
      </c>
    </row>
    <row r="1905" spans="11:13" x14ac:dyDescent="0.25">
      <c r="K1905" s="53" t="s">
        <v>4661</v>
      </c>
      <c r="L1905" t="s">
        <v>4662</v>
      </c>
      <c r="M1905" s="54" t="s">
        <v>872</v>
      </c>
    </row>
    <row r="1906" spans="11:13" x14ac:dyDescent="0.25">
      <c r="K1906" s="53" t="s">
        <v>4663</v>
      </c>
      <c r="L1906" t="s">
        <v>4664</v>
      </c>
      <c r="M1906" s="54" t="s">
        <v>872</v>
      </c>
    </row>
    <row r="1907" spans="11:13" x14ac:dyDescent="0.25">
      <c r="K1907" s="53" t="s">
        <v>4665</v>
      </c>
      <c r="L1907" t="s">
        <v>4666</v>
      </c>
      <c r="M1907" s="54" t="s">
        <v>872</v>
      </c>
    </row>
    <row r="1908" spans="11:13" x14ac:dyDescent="0.25">
      <c r="K1908" s="53" t="s">
        <v>4667</v>
      </c>
      <c r="L1908" t="s">
        <v>4668</v>
      </c>
      <c r="M1908" s="54" t="s">
        <v>872</v>
      </c>
    </row>
    <row r="1909" spans="11:13" x14ac:dyDescent="0.25">
      <c r="K1909" s="53" t="s">
        <v>4669</v>
      </c>
      <c r="L1909" t="s">
        <v>4670</v>
      </c>
      <c r="M1909" s="54" t="s">
        <v>872</v>
      </c>
    </row>
    <row r="1910" spans="11:13" x14ac:dyDescent="0.25">
      <c r="K1910" s="53" t="s">
        <v>4671</v>
      </c>
      <c r="L1910" t="s">
        <v>4672</v>
      </c>
      <c r="M1910" s="54" t="s">
        <v>872</v>
      </c>
    </row>
    <row r="1911" spans="11:13" x14ac:dyDescent="0.25">
      <c r="K1911" s="53" t="s">
        <v>4673</v>
      </c>
      <c r="L1911" t="s">
        <v>4674</v>
      </c>
      <c r="M1911" s="54" t="s">
        <v>872</v>
      </c>
    </row>
    <row r="1912" spans="11:13" x14ac:dyDescent="0.25">
      <c r="K1912" s="53" t="s">
        <v>4675</v>
      </c>
      <c r="L1912" t="s">
        <v>4676</v>
      </c>
      <c r="M1912" s="54">
        <v>1.4575747634424469E-6</v>
      </c>
    </row>
    <row r="1913" spans="11:13" x14ac:dyDescent="0.25">
      <c r="K1913" s="53" t="s">
        <v>4677</v>
      </c>
      <c r="L1913" t="s">
        <v>4678</v>
      </c>
      <c r="M1913" s="54" t="s">
        <v>872</v>
      </c>
    </row>
    <row r="1914" spans="11:13" x14ac:dyDescent="0.25">
      <c r="K1914" s="53" t="s">
        <v>4679</v>
      </c>
      <c r="L1914" t="s">
        <v>4680</v>
      </c>
      <c r="M1914" s="54">
        <v>1.000266195256755E-6</v>
      </c>
    </row>
    <row r="1915" spans="11:13" x14ac:dyDescent="0.25">
      <c r="K1915" s="53" t="s">
        <v>4681</v>
      </c>
      <c r="L1915" t="s">
        <v>4682</v>
      </c>
      <c r="M1915" s="54" t="s">
        <v>872</v>
      </c>
    </row>
    <row r="1916" spans="11:13" x14ac:dyDescent="0.25">
      <c r="K1916" s="53" t="s">
        <v>4683</v>
      </c>
      <c r="L1916" t="s">
        <v>4684</v>
      </c>
      <c r="M1916" s="54" t="s">
        <v>872</v>
      </c>
    </row>
    <row r="1917" spans="11:13" x14ac:dyDescent="0.25">
      <c r="K1917" s="53" t="s">
        <v>4685</v>
      </c>
      <c r="L1917" t="s">
        <v>4686</v>
      </c>
      <c r="M1917" s="54" t="s">
        <v>872</v>
      </c>
    </row>
    <row r="1918" spans="11:13" x14ac:dyDescent="0.25">
      <c r="K1918" s="53" t="s">
        <v>4687</v>
      </c>
      <c r="L1918" t="s">
        <v>4688</v>
      </c>
      <c r="M1918" s="54" t="s">
        <v>872</v>
      </c>
    </row>
    <row r="1919" spans="11:13" x14ac:dyDescent="0.25">
      <c r="K1919" s="53" t="s">
        <v>4689</v>
      </c>
      <c r="L1919" t="s">
        <v>4690</v>
      </c>
      <c r="M1919" s="54" t="s">
        <v>872</v>
      </c>
    </row>
    <row r="1920" spans="11:13" x14ac:dyDescent="0.25">
      <c r="K1920" s="53" t="s">
        <v>4691</v>
      </c>
      <c r="L1920" t="s">
        <v>4692</v>
      </c>
      <c r="M1920" s="54" t="s">
        <v>872</v>
      </c>
    </row>
    <row r="1921" spans="11:13" x14ac:dyDescent="0.25">
      <c r="K1921" s="53" t="s">
        <v>4693</v>
      </c>
      <c r="L1921" t="s">
        <v>4694</v>
      </c>
      <c r="M1921" s="54" t="s">
        <v>872</v>
      </c>
    </row>
    <row r="1922" spans="11:13" x14ac:dyDescent="0.25">
      <c r="K1922" s="53" t="s">
        <v>4695</v>
      </c>
      <c r="L1922" t="s">
        <v>4696</v>
      </c>
      <c r="M1922" s="54" t="s">
        <v>872</v>
      </c>
    </row>
    <row r="1923" spans="11:13" x14ac:dyDescent="0.25">
      <c r="K1923" s="53" t="s">
        <v>4697</v>
      </c>
      <c r="L1923" t="s">
        <v>4698</v>
      </c>
      <c r="M1923" s="54" t="s">
        <v>872</v>
      </c>
    </row>
    <row r="1924" spans="11:13" x14ac:dyDescent="0.25">
      <c r="K1924" s="53" t="s">
        <v>4699</v>
      </c>
      <c r="L1924" t="s">
        <v>4700</v>
      </c>
      <c r="M1924" s="54" t="s">
        <v>872</v>
      </c>
    </row>
    <row r="1925" spans="11:13" x14ac:dyDescent="0.25">
      <c r="K1925" s="53" t="s">
        <v>4701</v>
      </c>
      <c r="L1925" t="s">
        <v>4702</v>
      </c>
      <c r="M1925" s="54" t="s">
        <v>872</v>
      </c>
    </row>
    <row r="1926" spans="11:13" x14ac:dyDescent="0.25">
      <c r="K1926" s="53" t="s">
        <v>4703</v>
      </c>
      <c r="L1926" t="s">
        <v>4704</v>
      </c>
      <c r="M1926" s="54" t="s">
        <v>872</v>
      </c>
    </row>
    <row r="1927" spans="11:13" x14ac:dyDescent="0.25">
      <c r="K1927" s="53" t="s">
        <v>4705</v>
      </c>
      <c r="L1927" t="s">
        <v>4706</v>
      </c>
      <c r="M1927" s="54" t="s">
        <v>872</v>
      </c>
    </row>
    <row r="1928" spans="11:13" x14ac:dyDescent="0.25">
      <c r="K1928" s="53" t="s">
        <v>4707</v>
      </c>
      <c r="L1928" t="s">
        <v>4708</v>
      </c>
      <c r="M1928" s="54" t="s">
        <v>872</v>
      </c>
    </row>
    <row r="1929" spans="11:13" x14ac:dyDescent="0.25">
      <c r="K1929" s="53" t="s">
        <v>4709</v>
      </c>
      <c r="L1929" t="s">
        <v>4710</v>
      </c>
      <c r="M1929" s="54" t="s">
        <v>872</v>
      </c>
    </row>
    <row r="1930" spans="11:13" x14ac:dyDescent="0.25">
      <c r="K1930" s="53" t="s">
        <v>4711</v>
      </c>
      <c r="L1930" t="s">
        <v>4712</v>
      </c>
      <c r="M1930" s="54" t="s">
        <v>872</v>
      </c>
    </row>
    <row r="1931" spans="11:13" x14ac:dyDescent="0.25">
      <c r="K1931" s="53" t="s">
        <v>4713</v>
      </c>
      <c r="L1931" t="s">
        <v>4714</v>
      </c>
      <c r="M1931" s="54" t="s">
        <v>872</v>
      </c>
    </row>
    <row r="1932" spans="11:13" x14ac:dyDescent="0.25">
      <c r="K1932" s="53" t="s">
        <v>4715</v>
      </c>
      <c r="L1932" t="s">
        <v>4716</v>
      </c>
      <c r="M1932" s="54" t="s">
        <v>872</v>
      </c>
    </row>
    <row r="1933" spans="11:13" x14ac:dyDescent="0.25">
      <c r="K1933" s="53" t="s">
        <v>4717</v>
      </c>
      <c r="L1933" t="s">
        <v>4718</v>
      </c>
      <c r="M1933" s="54" t="s">
        <v>872</v>
      </c>
    </row>
    <row r="1934" spans="11:13" x14ac:dyDescent="0.25">
      <c r="K1934" s="53" t="s">
        <v>4719</v>
      </c>
      <c r="L1934" t="s">
        <v>4720</v>
      </c>
      <c r="M1934" s="54" t="s">
        <v>872</v>
      </c>
    </row>
    <row r="1935" spans="11:13" x14ac:dyDescent="0.25">
      <c r="K1935" s="53" t="s">
        <v>4721</v>
      </c>
      <c r="L1935" t="s">
        <v>4722</v>
      </c>
      <c r="M1935" s="54" t="s">
        <v>872</v>
      </c>
    </row>
    <row r="1936" spans="11:13" x14ac:dyDescent="0.25">
      <c r="K1936" s="53" t="s">
        <v>4723</v>
      </c>
      <c r="L1936" t="s">
        <v>4724</v>
      </c>
      <c r="M1936" s="54" t="s">
        <v>872</v>
      </c>
    </row>
    <row r="1937" spans="11:13" x14ac:dyDescent="0.25">
      <c r="K1937" s="53" t="s">
        <v>4725</v>
      </c>
      <c r="L1937" t="s">
        <v>4726</v>
      </c>
      <c r="M1937" s="54" t="s">
        <v>872</v>
      </c>
    </row>
    <row r="1938" spans="11:13" x14ac:dyDescent="0.25">
      <c r="K1938" s="53" t="s">
        <v>4727</v>
      </c>
      <c r="L1938" t="s">
        <v>4728</v>
      </c>
      <c r="M1938" s="54" t="s">
        <v>872</v>
      </c>
    </row>
    <row r="1939" spans="11:13" x14ac:dyDescent="0.25">
      <c r="K1939" s="53" t="s">
        <v>4729</v>
      </c>
      <c r="L1939" t="s">
        <v>4730</v>
      </c>
      <c r="M1939" s="54" t="s">
        <v>872</v>
      </c>
    </row>
    <row r="1940" spans="11:13" x14ac:dyDescent="0.25">
      <c r="K1940" s="53" t="s">
        <v>4731</v>
      </c>
      <c r="L1940" t="s">
        <v>4732</v>
      </c>
      <c r="M1940" s="54" t="s">
        <v>872</v>
      </c>
    </row>
    <row r="1941" spans="11:13" x14ac:dyDescent="0.25">
      <c r="K1941" s="53" t="s">
        <v>685</v>
      </c>
      <c r="L1941" t="s">
        <v>684</v>
      </c>
      <c r="M1941" s="54" t="s">
        <v>872</v>
      </c>
    </row>
    <row r="1942" spans="11:13" x14ac:dyDescent="0.25">
      <c r="K1942" s="53" t="s">
        <v>4733</v>
      </c>
      <c r="L1942" t="s">
        <v>4734</v>
      </c>
      <c r="M1942" s="54" t="s">
        <v>872</v>
      </c>
    </row>
    <row r="1943" spans="11:13" x14ac:dyDescent="0.25">
      <c r="K1943" s="53" t="s">
        <v>4735</v>
      </c>
      <c r="L1943" t="s">
        <v>4736</v>
      </c>
      <c r="M1943" s="54" t="s">
        <v>872</v>
      </c>
    </row>
    <row r="1944" spans="11:13" x14ac:dyDescent="0.25">
      <c r="K1944" s="53" t="s">
        <v>4737</v>
      </c>
      <c r="L1944" t="s">
        <v>4738</v>
      </c>
      <c r="M1944" s="54" t="s">
        <v>872</v>
      </c>
    </row>
    <row r="1945" spans="11:13" x14ac:dyDescent="0.25">
      <c r="K1945" s="53" t="s">
        <v>4739</v>
      </c>
      <c r="L1945" t="s">
        <v>4740</v>
      </c>
      <c r="M1945" s="54" t="s">
        <v>872</v>
      </c>
    </row>
    <row r="1946" spans="11:13" x14ac:dyDescent="0.25">
      <c r="K1946" s="53" t="s">
        <v>4741</v>
      </c>
      <c r="L1946" t="s">
        <v>4742</v>
      </c>
      <c r="M1946" s="54" t="s">
        <v>872</v>
      </c>
    </row>
    <row r="1947" spans="11:13" x14ac:dyDescent="0.25">
      <c r="K1947" s="53" t="s">
        <v>4743</v>
      </c>
      <c r="L1947" t="s">
        <v>4744</v>
      </c>
      <c r="M1947" s="54" t="s">
        <v>872</v>
      </c>
    </row>
    <row r="1948" spans="11:13" x14ac:dyDescent="0.25">
      <c r="K1948" s="53" t="s">
        <v>4745</v>
      </c>
      <c r="L1948" t="s">
        <v>4746</v>
      </c>
      <c r="M1948" s="54" t="s">
        <v>872</v>
      </c>
    </row>
    <row r="1949" spans="11:13" x14ac:dyDescent="0.25">
      <c r="K1949" s="53" t="s">
        <v>4747</v>
      </c>
      <c r="L1949" t="s">
        <v>4748</v>
      </c>
      <c r="M1949" s="54" t="s">
        <v>872</v>
      </c>
    </row>
    <row r="1950" spans="11:13" x14ac:dyDescent="0.25">
      <c r="K1950" s="53" t="s">
        <v>4749</v>
      </c>
      <c r="L1950" t="s">
        <v>4750</v>
      </c>
      <c r="M1950" s="54" t="s">
        <v>872</v>
      </c>
    </row>
    <row r="1951" spans="11:13" x14ac:dyDescent="0.25">
      <c r="K1951" s="53" t="s">
        <v>4751</v>
      </c>
      <c r="L1951" t="s">
        <v>4752</v>
      </c>
      <c r="M1951" s="54" t="s">
        <v>872</v>
      </c>
    </row>
    <row r="1952" spans="11:13" x14ac:dyDescent="0.25">
      <c r="K1952" s="53" t="s">
        <v>4753</v>
      </c>
      <c r="L1952" t="s">
        <v>4754</v>
      </c>
      <c r="M1952" s="54" t="s">
        <v>872</v>
      </c>
    </row>
    <row r="1953" spans="11:13" x14ac:dyDescent="0.25">
      <c r="K1953" s="53" t="s">
        <v>4755</v>
      </c>
      <c r="L1953" t="s">
        <v>4756</v>
      </c>
      <c r="M1953" s="54" t="s">
        <v>872</v>
      </c>
    </row>
    <row r="1954" spans="11:13" x14ac:dyDescent="0.25">
      <c r="K1954" s="53" t="s">
        <v>4757</v>
      </c>
      <c r="L1954" t="s">
        <v>4758</v>
      </c>
      <c r="M1954" s="54" t="s">
        <v>872</v>
      </c>
    </row>
    <row r="1955" spans="11:13" x14ac:dyDescent="0.25">
      <c r="K1955" s="53" t="s">
        <v>4759</v>
      </c>
      <c r="L1955" t="s">
        <v>4760</v>
      </c>
      <c r="M1955" s="54" t="s">
        <v>872</v>
      </c>
    </row>
    <row r="1956" spans="11:13" x14ac:dyDescent="0.25">
      <c r="K1956" s="53" t="s">
        <v>4761</v>
      </c>
      <c r="L1956" t="s">
        <v>4762</v>
      </c>
      <c r="M1956" s="54" t="s">
        <v>872</v>
      </c>
    </row>
    <row r="1957" spans="11:13" x14ac:dyDescent="0.25">
      <c r="K1957" s="53" t="s">
        <v>4763</v>
      </c>
      <c r="L1957" t="s">
        <v>4764</v>
      </c>
      <c r="M1957" s="54" t="s">
        <v>872</v>
      </c>
    </row>
    <row r="1958" spans="11:13" x14ac:dyDescent="0.25">
      <c r="K1958" s="53" t="s">
        <v>4765</v>
      </c>
      <c r="L1958" t="s">
        <v>4766</v>
      </c>
      <c r="M1958" s="54" t="s">
        <v>872</v>
      </c>
    </row>
    <row r="1959" spans="11:13" x14ac:dyDescent="0.25">
      <c r="K1959" s="53" t="s">
        <v>4767</v>
      </c>
      <c r="L1959" t="s">
        <v>4768</v>
      </c>
      <c r="M1959" s="54" t="s">
        <v>872</v>
      </c>
    </row>
    <row r="1960" spans="11:13" x14ac:dyDescent="0.25">
      <c r="K1960" s="53" t="s">
        <v>4769</v>
      </c>
      <c r="L1960" t="s">
        <v>4770</v>
      </c>
      <c r="M1960" s="54" t="s">
        <v>872</v>
      </c>
    </row>
    <row r="1961" spans="11:13" x14ac:dyDescent="0.25">
      <c r="K1961" s="53" t="s">
        <v>4771</v>
      </c>
      <c r="L1961" t="s">
        <v>4772</v>
      </c>
      <c r="M1961" s="54" t="s">
        <v>872</v>
      </c>
    </row>
    <row r="1962" spans="11:13" x14ac:dyDescent="0.25">
      <c r="K1962" s="53" t="s">
        <v>4773</v>
      </c>
      <c r="L1962" t="s">
        <v>4774</v>
      </c>
      <c r="M1962" s="54">
        <v>1.418703971727762E-6</v>
      </c>
    </row>
    <row r="1963" spans="11:13" x14ac:dyDescent="0.25">
      <c r="K1963" s="53" t="s">
        <v>4775</v>
      </c>
      <c r="L1963" t="s">
        <v>4776</v>
      </c>
      <c r="M1963" s="54" t="s">
        <v>872</v>
      </c>
    </row>
    <row r="1964" spans="11:13" x14ac:dyDescent="0.25">
      <c r="K1964" s="53" t="s">
        <v>4777</v>
      </c>
      <c r="L1964" t="s">
        <v>4778</v>
      </c>
      <c r="M1964" s="54" t="s">
        <v>872</v>
      </c>
    </row>
    <row r="1965" spans="11:13" x14ac:dyDescent="0.25">
      <c r="K1965" s="53" t="s">
        <v>4779</v>
      </c>
      <c r="L1965" t="s">
        <v>4780</v>
      </c>
      <c r="M1965" s="54" t="s">
        <v>872</v>
      </c>
    </row>
    <row r="1966" spans="11:13" x14ac:dyDescent="0.25">
      <c r="K1966" s="53" t="s">
        <v>4781</v>
      </c>
      <c r="L1966" t="s">
        <v>4782</v>
      </c>
      <c r="M1966" s="54">
        <v>9.4609227795217776E-5</v>
      </c>
    </row>
    <row r="1967" spans="11:13" x14ac:dyDescent="0.25">
      <c r="K1967" s="53" t="s">
        <v>4783</v>
      </c>
      <c r="L1967" t="s">
        <v>4784</v>
      </c>
      <c r="M1967" s="54" t="s">
        <v>872</v>
      </c>
    </row>
    <row r="1968" spans="11:13" x14ac:dyDescent="0.25">
      <c r="K1968" s="53" t="s">
        <v>4785</v>
      </c>
      <c r="L1968" t="s">
        <v>4786</v>
      </c>
      <c r="M1968" s="54" t="s">
        <v>872</v>
      </c>
    </row>
    <row r="1969" spans="11:13" x14ac:dyDescent="0.25">
      <c r="K1969" s="53" t="s">
        <v>4787</v>
      </c>
      <c r="L1969" t="s">
        <v>4788</v>
      </c>
      <c r="M1969" s="54" t="s">
        <v>872</v>
      </c>
    </row>
    <row r="1970" spans="11:13" x14ac:dyDescent="0.25">
      <c r="K1970" s="53" t="s">
        <v>4789</v>
      </c>
      <c r="L1970" t="s">
        <v>4790</v>
      </c>
      <c r="M1970" s="54" t="s">
        <v>872</v>
      </c>
    </row>
    <row r="1971" spans="11:13" x14ac:dyDescent="0.25">
      <c r="K1971" s="53" t="s">
        <v>4791</v>
      </c>
      <c r="L1971" t="s">
        <v>4792</v>
      </c>
      <c r="M1971" s="54" t="s">
        <v>872</v>
      </c>
    </row>
    <row r="1972" spans="11:13" x14ac:dyDescent="0.25">
      <c r="K1972" s="53" t="s">
        <v>4793</v>
      </c>
      <c r="L1972" t="s">
        <v>4794</v>
      </c>
      <c r="M1972" s="54" t="s">
        <v>872</v>
      </c>
    </row>
    <row r="1973" spans="11:13" x14ac:dyDescent="0.25">
      <c r="K1973" s="53" t="s">
        <v>4795</v>
      </c>
      <c r="L1973" t="s">
        <v>4796</v>
      </c>
      <c r="M1973" s="54" t="s">
        <v>872</v>
      </c>
    </row>
    <row r="1974" spans="11:13" x14ac:dyDescent="0.25">
      <c r="K1974" s="53" t="s">
        <v>4797</v>
      </c>
      <c r="L1974" t="s">
        <v>4798</v>
      </c>
      <c r="M1974" s="54" t="s">
        <v>872</v>
      </c>
    </row>
    <row r="1975" spans="11:13" x14ac:dyDescent="0.25">
      <c r="K1975" s="53" t="s">
        <v>4799</v>
      </c>
      <c r="L1975" t="s">
        <v>4800</v>
      </c>
      <c r="M1975" s="54" t="s">
        <v>872</v>
      </c>
    </row>
    <row r="1976" spans="11:13" x14ac:dyDescent="0.25">
      <c r="K1976" s="53" t="s">
        <v>4801</v>
      </c>
      <c r="L1976" t="s">
        <v>4802</v>
      </c>
      <c r="M1976" s="54" t="s">
        <v>872</v>
      </c>
    </row>
    <row r="1977" spans="11:13" x14ac:dyDescent="0.25">
      <c r="K1977" s="53" t="s">
        <v>4803</v>
      </c>
      <c r="L1977" t="s">
        <v>4804</v>
      </c>
      <c r="M1977" s="54" t="s">
        <v>872</v>
      </c>
    </row>
    <row r="1978" spans="11:13" x14ac:dyDescent="0.25">
      <c r="K1978" s="53" t="s">
        <v>4805</v>
      </c>
      <c r="L1978" t="s">
        <v>4806</v>
      </c>
      <c r="M1978" s="54" t="s">
        <v>872</v>
      </c>
    </row>
    <row r="1979" spans="11:13" x14ac:dyDescent="0.25">
      <c r="K1979" s="53" t="s">
        <v>4807</v>
      </c>
      <c r="L1979" t="s">
        <v>4808</v>
      </c>
      <c r="M1979" s="54" t="s">
        <v>872</v>
      </c>
    </row>
    <row r="1980" spans="11:13" x14ac:dyDescent="0.25">
      <c r="K1980" s="53" t="s">
        <v>4809</v>
      </c>
      <c r="L1980" t="s">
        <v>4810</v>
      </c>
      <c r="M1980" s="54" t="s">
        <v>872</v>
      </c>
    </row>
    <row r="1981" spans="11:13" x14ac:dyDescent="0.25">
      <c r="K1981" s="53" t="s">
        <v>4811</v>
      </c>
      <c r="L1981" t="s">
        <v>4812</v>
      </c>
      <c r="M1981" s="54" t="s">
        <v>872</v>
      </c>
    </row>
    <row r="1982" spans="11:13" x14ac:dyDescent="0.25">
      <c r="K1982" s="53" t="s">
        <v>4813</v>
      </c>
      <c r="L1982" t="s">
        <v>4814</v>
      </c>
      <c r="M1982" s="54" t="s">
        <v>872</v>
      </c>
    </row>
    <row r="1983" spans="11:13" x14ac:dyDescent="0.25">
      <c r="K1983" s="53" t="s">
        <v>4815</v>
      </c>
      <c r="L1983" t="s">
        <v>4816</v>
      </c>
      <c r="M1983" s="54" t="s">
        <v>872</v>
      </c>
    </row>
    <row r="1984" spans="11:13" x14ac:dyDescent="0.25">
      <c r="K1984" s="53" t="s">
        <v>4817</v>
      </c>
      <c r="L1984" t="s">
        <v>4818</v>
      </c>
      <c r="M1984" s="54">
        <v>2.7241309306485211E-6</v>
      </c>
    </row>
    <row r="1985" spans="11:13" x14ac:dyDescent="0.25">
      <c r="K1985" s="53" t="s">
        <v>4819</v>
      </c>
      <c r="L1985" t="s">
        <v>4820</v>
      </c>
      <c r="M1985" s="54">
        <v>9.6362460146893777E-6</v>
      </c>
    </row>
    <row r="1986" spans="11:13" x14ac:dyDescent="0.25">
      <c r="K1986" s="53" t="s">
        <v>4821</v>
      </c>
      <c r="L1986" t="s">
        <v>4822</v>
      </c>
      <c r="M1986" s="54" t="s">
        <v>872</v>
      </c>
    </row>
    <row r="1987" spans="11:13" x14ac:dyDescent="0.25">
      <c r="K1987" s="53" t="s">
        <v>4823</v>
      </c>
      <c r="L1987" t="s">
        <v>4824</v>
      </c>
      <c r="M1987" s="54" t="s">
        <v>872</v>
      </c>
    </row>
    <row r="1988" spans="11:13" x14ac:dyDescent="0.25">
      <c r="K1988" s="53" t="s">
        <v>4825</v>
      </c>
      <c r="L1988" t="s">
        <v>4826</v>
      </c>
      <c r="M1988" s="54" t="s">
        <v>872</v>
      </c>
    </row>
    <row r="1989" spans="11:13" x14ac:dyDescent="0.25">
      <c r="K1989" s="53" t="s">
        <v>4827</v>
      </c>
      <c r="L1989" t="s">
        <v>4828</v>
      </c>
      <c r="M1989" s="54" t="s">
        <v>872</v>
      </c>
    </row>
    <row r="1990" spans="11:13" x14ac:dyDescent="0.25">
      <c r="K1990" s="53" t="s">
        <v>4829</v>
      </c>
      <c r="L1990" t="s">
        <v>4830</v>
      </c>
      <c r="M1990" s="54" t="s">
        <v>872</v>
      </c>
    </row>
    <row r="1991" spans="11:13" x14ac:dyDescent="0.25">
      <c r="K1991" s="53" t="s">
        <v>4831</v>
      </c>
      <c r="L1991" t="s">
        <v>4832</v>
      </c>
      <c r="M1991" s="54">
        <v>4.1375691689906914E-6</v>
      </c>
    </row>
    <row r="1992" spans="11:13" x14ac:dyDescent="0.25">
      <c r="K1992" s="53" t="s">
        <v>4833</v>
      </c>
      <c r="L1992" t="s">
        <v>4834</v>
      </c>
      <c r="M1992" s="54" t="s">
        <v>872</v>
      </c>
    </row>
    <row r="1993" spans="11:13" x14ac:dyDescent="0.25">
      <c r="K1993" s="53" t="s">
        <v>4835</v>
      </c>
      <c r="L1993" t="s">
        <v>4836</v>
      </c>
      <c r="M1993" s="54" t="s">
        <v>872</v>
      </c>
    </row>
    <row r="1994" spans="11:13" x14ac:dyDescent="0.25">
      <c r="K1994" s="53" t="s">
        <v>4837</v>
      </c>
      <c r="L1994" t="s">
        <v>4838</v>
      </c>
      <c r="M1994" s="54" t="s">
        <v>872</v>
      </c>
    </row>
    <row r="1995" spans="11:13" x14ac:dyDescent="0.25">
      <c r="K1995" s="53" t="s">
        <v>4839</v>
      </c>
      <c r="L1995" t="s">
        <v>4840</v>
      </c>
      <c r="M1995" s="54" t="s">
        <v>872</v>
      </c>
    </row>
    <row r="1996" spans="11:13" x14ac:dyDescent="0.25">
      <c r="K1996" s="53" t="s">
        <v>4841</v>
      </c>
      <c r="L1996" t="s">
        <v>4842</v>
      </c>
      <c r="M1996" s="54">
        <v>2.4672159355425087E-6</v>
      </c>
    </row>
    <row r="1997" spans="11:13" x14ac:dyDescent="0.25">
      <c r="K1997" s="53" t="s">
        <v>4843</v>
      </c>
      <c r="L1997" t="s">
        <v>4844</v>
      </c>
      <c r="M1997" s="54" t="s">
        <v>872</v>
      </c>
    </row>
    <row r="1998" spans="11:13" x14ac:dyDescent="0.25">
      <c r="K1998" s="53" t="s">
        <v>4845</v>
      </c>
      <c r="L1998" t="s">
        <v>4846</v>
      </c>
      <c r="M1998" s="54" t="s">
        <v>872</v>
      </c>
    </row>
    <row r="1999" spans="11:13" x14ac:dyDescent="0.25">
      <c r="K1999" s="53" t="s">
        <v>4847</v>
      </c>
      <c r="L1999" t="s">
        <v>4848</v>
      </c>
      <c r="M1999" s="54" t="s">
        <v>872</v>
      </c>
    </row>
    <row r="2000" spans="11:13" x14ac:dyDescent="0.25">
      <c r="K2000" s="53" t="s">
        <v>4849</v>
      </c>
      <c r="L2000" t="s">
        <v>4850</v>
      </c>
      <c r="M2000" s="54" t="s">
        <v>872</v>
      </c>
    </row>
    <row r="2001" spans="11:13" x14ac:dyDescent="0.25">
      <c r="K2001" s="53" t="s">
        <v>4851</v>
      </c>
      <c r="L2001" t="s">
        <v>4852</v>
      </c>
      <c r="M2001" s="54" t="s">
        <v>872</v>
      </c>
    </row>
    <row r="2002" spans="11:13" x14ac:dyDescent="0.25">
      <c r="K2002" s="53" t="s">
        <v>4853</v>
      </c>
      <c r="L2002" t="s">
        <v>4854</v>
      </c>
      <c r="M2002" s="54" t="s">
        <v>872</v>
      </c>
    </row>
    <row r="2003" spans="11:13" x14ac:dyDescent="0.25">
      <c r="K2003" s="53" t="s">
        <v>4855</v>
      </c>
      <c r="L2003" t="s">
        <v>4856</v>
      </c>
      <c r="M2003" s="54" t="s">
        <v>872</v>
      </c>
    </row>
    <row r="2004" spans="11:13" x14ac:dyDescent="0.25">
      <c r="K2004" s="53" t="s">
        <v>4857</v>
      </c>
      <c r="L2004" t="s">
        <v>4858</v>
      </c>
      <c r="M2004" s="54" t="s">
        <v>872</v>
      </c>
    </row>
    <row r="2005" spans="11:13" x14ac:dyDescent="0.25">
      <c r="K2005" s="53" t="s">
        <v>4859</v>
      </c>
      <c r="L2005" t="s">
        <v>4860</v>
      </c>
      <c r="M2005" s="54" t="s">
        <v>872</v>
      </c>
    </row>
    <row r="2006" spans="11:13" x14ac:dyDescent="0.25">
      <c r="K2006" s="53" t="s">
        <v>4861</v>
      </c>
      <c r="L2006" t="s">
        <v>4862</v>
      </c>
      <c r="M2006" s="54" t="s">
        <v>872</v>
      </c>
    </row>
    <row r="2007" spans="11:13" x14ac:dyDescent="0.25">
      <c r="K2007" s="53" t="s">
        <v>4863</v>
      </c>
      <c r="L2007" t="s">
        <v>4864</v>
      </c>
      <c r="M2007" s="54" t="s">
        <v>872</v>
      </c>
    </row>
    <row r="2008" spans="11:13" x14ac:dyDescent="0.25">
      <c r="K2008" s="53" t="s">
        <v>4865</v>
      </c>
      <c r="L2008" t="s">
        <v>4866</v>
      </c>
      <c r="M2008" s="54" t="s">
        <v>872</v>
      </c>
    </row>
    <row r="2009" spans="11:13" x14ac:dyDescent="0.25">
      <c r="K2009" s="53" t="s">
        <v>4867</v>
      </c>
      <c r="L2009" t="s">
        <v>4868</v>
      </c>
      <c r="M2009" s="54">
        <v>4.8468616454422061E-6</v>
      </c>
    </row>
    <row r="2010" spans="11:13" x14ac:dyDescent="0.25">
      <c r="K2010" s="53" t="s">
        <v>4869</v>
      </c>
      <c r="L2010" t="s">
        <v>4870</v>
      </c>
      <c r="M2010" s="54" t="s">
        <v>872</v>
      </c>
    </row>
    <row r="2011" spans="11:13" x14ac:dyDescent="0.25">
      <c r="K2011" s="53" t="s">
        <v>4871</v>
      </c>
      <c r="L2011" t="s">
        <v>4872</v>
      </c>
      <c r="M2011" s="54" t="s">
        <v>872</v>
      </c>
    </row>
    <row r="2012" spans="11:13" x14ac:dyDescent="0.25">
      <c r="K2012" s="53" t="s">
        <v>4873</v>
      </c>
      <c r="L2012" t="s">
        <v>4874</v>
      </c>
      <c r="M2012" s="54" t="s">
        <v>872</v>
      </c>
    </row>
    <row r="2013" spans="11:13" x14ac:dyDescent="0.25">
      <c r="K2013" s="53" t="s">
        <v>4875</v>
      </c>
      <c r="L2013" t="s">
        <v>4876</v>
      </c>
      <c r="M2013" s="54">
        <v>5.0133325963184776E-6</v>
      </c>
    </row>
    <row r="2014" spans="11:13" x14ac:dyDescent="0.25">
      <c r="K2014" s="53" t="s">
        <v>4877</v>
      </c>
      <c r="L2014" t="s">
        <v>4878</v>
      </c>
      <c r="M2014" s="54" t="s">
        <v>872</v>
      </c>
    </row>
    <row r="2015" spans="11:13" x14ac:dyDescent="0.25">
      <c r="K2015" s="53" t="s">
        <v>4879</v>
      </c>
      <c r="L2015" t="s">
        <v>4880</v>
      </c>
      <c r="M2015" s="54" t="s">
        <v>872</v>
      </c>
    </row>
    <row r="2016" spans="11:13" x14ac:dyDescent="0.25">
      <c r="K2016" s="53" t="s">
        <v>4881</v>
      </c>
      <c r="L2016" t="s">
        <v>4882</v>
      </c>
      <c r="M2016" s="54" t="s">
        <v>872</v>
      </c>
    </row>
    <row r="2017" spans="11:13" x14ac:dyDescent="0.25">
      <c r="K2017" s="53" t="s">
        <v>4883</v>
      </c>
      <c r="L2017" t="s">
        <v>4884</v>
      </c>
      <c r="M2017" s="54" t="s">
        <v>872</v>
      </c>
    </row>
    <row r="2018" spans="11:13" x14ac:dyDescent="0.25">
      <c r="K2018" s="53" t="s">
        <v>4885</v>
      </c>
      <c r="L2018" t="s">
        <v>4886</v>
      </c>
      <c r="M2018" s="54">
        <v>8.9006887279303959E-6</v>
      </c>
    </row>
    <row r="2019" spans="11:13" x14ac:dyDescent="0.25">
      <c r="K2019" s="53" t="s">
        <v>4887</v>
      </c>
      <c r="L2019" t="s">
        <v>4888</v>
      </c>
      <c r="M2019" s="54">
        <v>1.0578551663071609E-6</v>
      </c>
    </row>
    <row r="2020" spans="11:13" x14ac:dyDescent="0.25">
      <c r="K2020" s="53" t="s">
        <v>4889</v>
      </c>
      <c r="L2020" t="s">
        <v>4890</v>
      </c>
      <c r="M2020" s="54" t="s">
        <v>872</v>
      </c>
    </row>
    <row r="2021" spans="11:13" x14ac:dyDescent="0.25">
      <c r="K2021" s="53" t="s">
        <v>4891</v>
      </c>
      <c r="L2021" t="s">
        <v>4892</v>
      </c>
      <c r="M2021" s="54">
        <v>1.2797152639956899E-5</v>
      </c>
    </row>
    <row r="2022" spans="11:13" x14ac:dyDescent="0.25">
      <c r="K2022" s="53" t="s">
        <v>4893</v>
      </c>
      <c r="L2022" t="s">
        <v>4894</v>
      </c>
      <c r="M2022" s="54" t="s">
        <v>872</v>
      </c>
    </row>
    <row r="2023" spans="11:13" x14ac:dyDescent="0.25">
      <c r="K2023" s="53" t="s">
        <v>4895</v>
      </c>
      <c r="L2023" t="s">
        <v>4896</v>
      </c>
      <c r="M2023" s="54" t="s">
        <v>872</v>
      </c>
    </row>
    <row r="2024" spans="11:13" x14ac:dyDescent="0.25">
      <c r="K2024" s="53" t="s">
        <v>4897</v>
      </c>
      <c r="L2024" t="s">
        <v>4898</v>
      </c>
      <c r="M2024" s="54" t="s">
        <v>872</v>
      </c>
    </row>
    <row r="2025" spans="11:13" x14ac:dyDescent="0.25">
      <c r="K2025" s="53" t="s">
        <v>4899</v>
      </c>
      <c r="L2025" t="s">
        <v>4900</v>
      </c>
      <c r="M2025" s="54" t="s">
        <v>872</v>
      </c>
    </row>
    <row r="2026" spans="11:13" x14ac:dyDescent="0.25">
      <c r="K2026" s="53" t="s">
        <v>4901</v>
      </c>
      <c r="L2026" t="s">
        <v>4902</v>
      </c>
      <c r="M2026" s="54" t="s">
        <v>872</v>
      </c>
    </row>
    <row r="2027" spans="11:13" x14ac:dyDescent="0.25">
      <c r="K2027" s="53" t="s">
        <v>4903</v>
      </c>
      <c r="L2027" t="s">
        <v>4904</v>
      </c>
      <c r="M2027" s="54" t="s">
        <v>872</v>
      </c>
    </row>
    <row r="2028" spans="11:13" x14ac:dyDescent="0.25">
      <c r="K2028" s="53" t="s">
        <v>4905</v>
      </c>
      <c r="L2028" t="s">
        <v>4906</v>
      </c>
      <c r="M2028" s="54" t="s">
        <v>872</v>
      </c>
    </row>
    <row r="2029" spans="11:13" x14ac:dyDescent="0.25">
      <c r="K2029" s="53" t="s">
        <v>4907</v>
      </c>
      <c r="L2029" t="s">
        <v>4908</v>
      </c>
      <c r="M2029" s="54" t="s">
        <v>872</v>
      </c>
    </row>
    <row r="2030" spans="11:13" x14ac:dyDescent="0.25">
      <c r="K2030" s="53" t="s">
        <v>716</v>
      </c>
      <c r="L2030" t="s">
        <v>714</v>
      </c>
      <c r="M2030" s="54">
        <v>1.2410973958787118E-5</v>
      </c>
    </row>
    <row r="2031" spans="11:13" x14ac:dyDescent="0.25">
      <c r="K2031" s="53" t="s">
        <v>4909</v>
      </c>
      <c r="L2031" t="s">
        <v>4910</v>
      </c>
      <c r="M2031" s="54" t="s">
        <v>872</v>
      </c>
    </row>
    <row r="2032" spans="11:13" x14ac:dyDescent="0.25">
      <c r="K2032" s="53" t="s">
        <v>4911</v>
      </c>
      <c r="L2032" t="s">
        <v>4912</v>
      </c>
      <c r="M2032" s="54" t="s">
        <v>872</v>
      </c>
    </row>
    <row r="2033" spans="11:13" x14ac:dyDescent="0.25">
      <c r="K2033" s="53" t="s">
        <v>4913</v>
      </c>
      <c r="L2033" t="s">
        <v>4914</v>
      </c>
      <c r="M2033" s="54" t="s">
        <v>872</v>
      </c>
    </row>
    <row r="2034" spans="11:13" x14ac:dyDescent="0.25">
      <c r="K2034" s="53" t="s">
        <v>4915</v>
      </c>
      <c r="L2034" t="s">
        <v>4916</v>
      </c>
      <c r="M2034" s="54" t="s">
        <v>872</v>
      </c>
    </row>
    <row r="2035" spans="11:13" x14ac:dyDescent="0.25">
      <c r="K2035" s="53" t="s">
        <v>4917</v>
      </c>
      <c r="L2035" t="s">
        <v>4918</v>
      </c>
      <c r="M2035" s="54" t="s">
        <v>872</v>
      </c>
    </row>
    <row r="2036" spans="11:13" x14ac:dyDescent="0.25">
      <c r="K2036" s="53" t="s">
        <v>4919</v>
      </c>
      <c r="L2036" t="s">
        <v>4920</v>
      </c>
      <c r="M2036" s="54" t="s">
        <v>872</v>
      </c>
    </row>
    <row r="2037" spans="11:13" x14ac:dyDescent="0.25">
      <c r="K2037" s="53" t="s">
        <v>4921</v>
      </c>
      <c r="L2037" t="s">
        <v>4922</v>
      </c>
      <c r="M2037" s="54" t="s">
        <v>872</v>
      </c>
    </row>
    <row r="2038" spans="11:13" x14ac:dyDescent="0.25">
      <c r="K2038" s="53" t="s">
        <v>4923</v>
      </c>
      <c r="L2038" t="s">
        <v>4924</v>
      </c>
      <c r="M2038" s="54" t="s">
        <v>872</v>
      </c>
    </row>
    <row r="2039" spans="11:13" x14ac:dyDescent="0.25">
      <c r="K2039" s="53" t="s">
        <v>4925</v>
      </c>
      <c r="L2039" t="s">
        <v>4926</v>
      </c>
      <c r="M2039" s="54" t="s">
        <v>872</v>
      </c>
    </row>
    <row r="2040" spans="11:13" x14ac:dyDescent="0.25">
      <c r="K2040" s="53" t="s">
        <v>4927</v>
      </c>
      <c r="L2040" t="s">
        <v>4928</v>
      </c>
      <c r="M2040" s="54" t="s">
        <v>872</v>
      </c>
    </row>
    <row r="2041" spans="11:13" x14ac:dyDescent="0.25">
      <c r="K2041" s="53" t="s">
        <v>4929</v>
      </c>
      <c r="L2041" t="s">
        <v>4930</v>
      </c>
      <c r="M2041" s="54" t="s">
        <v>872</v>
      </c>
    </row>
    <row r="2042" spans="11:13" x14ac:dyDescent="0.25">
      <c r="K2042" s="53" t="s">
        <v>4931</v>
      </c>
      <c r="L2042" t="s">
        <v>4932</v>
      </c>
      <c r="M2042" s="54" t="s">
        <v>872</v>
      </c>
    </row>
    <row r="2043" spans="11:13" x14ac:dyDescent="0.25">
      <c r="K2043" s="53" t="s">
        <v>4933</v>
      </c>
      <c r="L2043" t="s">
        <v>4934</v>
      </c>
      <c r="M2043" s="54" t="s">
        <v>872</v>
      </c>
    </row>
    <row r="2044" spans="11:13" x14ac:dyDescent="0.25">
      <c r="K2044" s="53" t="s">
        <v>4935</v>
      </c>
      <c r="L2044" t="s">
        <v>4936</v>
      </c>
      <c r="M2044" s="54">
        <v>3.350465828115097E-6</v>
      </c>
    </row>
    <row r="2045" spans="11:13" x14ac:dyDescent="0.25">
      <c r="K2045" s="53" t="s">
        <v>4937</v>
      </c>
      <c r="L2045" t="s">
        <v>4938</v>
      </c>
      <c r="M2045" s="54" t="s">
        <v>872</v>
      </c>
    </row>
    <row r="2046" spans="11:13" x14ac:dyDescent="0.25">
      <c r="K2046" s="53" t="s">
        <v>4939</v>
      </c>
      <c r="L2046" t="s">
        <v>4940</v>
      </c>
      <c r="M2046" s="54" t="s">
        <v>872</v>
      </c>
    </row>
    <row r="2047" spans="11:13" x14ac:dyDescent="0.25">
      <c r="K2047" s="53" t="s">
        <v>4941</v>
      </c>
      <c r="L2047" t="s">
        <v>4942</v>
      </c>
      <c r="M2047" s="54" t="s">
        <v>872</v>
      </c>
    </row>
    <row r="2048" spans="11:13" x14ac:dyDescent="0.25">
      <c r="K2048" s="53" t="s">
        <v>4943</v>
      </c>
      <c r="L2048" t="s">
        <v>4944</v>
      </c>
      <c r="M2048" s="54" t="s">
        <v>872</v>
      </c>
    </row>
    <row r="2049" spans="11:13" x14ac:dyDescent="0.25">
      <c r="K2049" s="53" t="s">
        <v>4945</v>
      </c>
      <c r="L2049" t="s">
        <v>4946</v>
      </c>
      <c r="M2049" s="54" t="s">
        <v>872</v>
      </c>
    </row>
    <row r="2050" spans="11:13" x14ac:dyDescent="0.25">
      <c r="K2050" s="53" t="s">
        <v>4947</v>
      </c>
      <c r="L2050" t="s">
        <v>4948</v>
      </c>
      <c r="M2050" s="54" t="s">
        <v>872</v>
      </c>
    </row>
    <row r="2051" spans="11:13" x14ac:dyDescent="0.25">
      <c r="K2051" s="53" t="s">
        <v>4949</v>
      </c>
      <c r="L2051" t="s">
        <v>4950</v>
      </c>
      <c r="M2051" s="54" t="s">
        <v>872</v>
      </c>
    </row>
    <row r="2052" spans="11:13" x14ac:dyDescent="0.25">
      <c r="K2052" s="53" t="s">
        <v>4951</v>
      </c>
      <c r="L2052" t="s">
        <v>4952</v>
      </c>
      <c r="M2052" s="54" t="s">
        <v>872</v>
      </c>
    </row>
    <row r="2053" spans="11:13" x14ac:dyDescent="0.25">
      <c r="K2053" s="53" t="s">
        <v>4953</v>
      </c>
      <c r="L2053" t="s">
        <v>4954</v>
      </c>
      <c r="M2053" s="54" t="s">
        <v>872</v>
      </c>
    </row>
    <row r="2054" spans="11:13" x14ac:dyDescent="0.25">
      <c r="K2054" s="53" t="s">
        <v>4955</v>
      </c>
      <c r="L2054" t="s">
        <v>4956</v>
      </c>
      <c r="M2054" s="54" t="s">
        <v>872</v>
      </c>
    </row>
    <row r="2055" spans="11:13" x14ac:dyDescent="0.25">
      <c r="K2055" s="53" t="s">
        <v>4957</v>
      </c>
      <c r="L2055" t="s">
        <v>4958</v>
      </c>
      <c r="M2055" s="54" t="s">
        <v>872</v>
      </c>
    </row>
    <row r="2056" spans="11:13" x14ac:dyDescent="0.25">
      <c r="K2056" s="53" t="s">
        <v>4959</v>
      </c>
      <c r="L2056" t="s">
        <v>4960</v>
      </c>
      <c r="M2056" s="54" t="s">
        <v>872</v>
      </c>
    </row>
    <row r="2057" spans="11:13" x14ac:dyDescent="0.25">
      <c r="K2057" s="53" t="s">
        <v>4961</v>
      </c>
      <c r="L2057" t="s">
        <v>4962</v>
      </c>
      <c r="M2057" s="54" t="s">
        <v>872</v>
      </c>
    </row>
    <row r="2058" spans="11:13" x14ac:dyDescent="0.25">
      <c r="K2058" s="53" t="s">
        <v>4963</v>
      </c>
      <c r="L2058" t="s">
        <v>4964</v>
      </c>
      <c r="M2058" s="54">
        <v>1.2528276862644839E-6</v>
      </c>
    </row>
    <row r="2059" spans="11:13" x14ac:dyDescent="0.25">
      <c r="K2059" s="53" t="s">
        <v>4965</v>
      </c>
      <c r="L2059" t="s">
        <v>4966</v>
      </c>
      <c r="M2059" s="54" t="s">
        <v>872</v>
      </c>
    </row>
    <row r="2060" spans="11:13" x14ac:dyDescent="0.25">
      <c r="K2060" s="53" t="s">
        <v>4967</v>
      </c>
      <c r="L2060" t="s">
        <v>4968</v>
      </c>
      <c r="M2060" s="54" t="s">
        <v>872</v>
      </c>
    </row>
    <row r="2061" spans="11:13" x14ac:dyDescent="0.25">
      <c r="K2061" s="53" t="s">
        <v>4969</v>
      </c>
      <c r="L2061" t="s">
        <v>4970</v>
      </c>
      <c r="M2061" s="54" t="s">
        <v>872</v>
      </c>
    </row>
    <row r="2062" spans="11:13" x14ac:dyDescent="0.25">
      <c r="K2062" s="53" t="s">
        <v>4971</v>
      </c>
      <c r="L2062" t="s">
        <v>4972</v>
      </c>
      <c r="M2062" s="54" t="s">
        <v>872</v>
      </c>
    </row>
    <row r="2063" spans="11:13" x14ac:dyDescent="0.25">
      <c r="K2063" s="53" t="s">
        <v>4973</v>
      </c>
      <c r="L2063" t="s">
        <v>4974</v>
      </c>
      <c r="M2063" s="54" t="s">
        <v>872</v>
      </c>
    </row>
    <row r="2064" spans="11:13" x14ac:dyDescent="0.25">
      <c r="K2064" s="53" t="s">
        <v>4975</v>
      </c>
      <c r="L2064" t="s">
        <v>4976</v>
      </c>
      <c r="M2064" s="54" t="s">
        <v>872</v>
      </c>
    </row>
    <row r="2065" spans="11:13" x14ac:dyDescent="0.25">
      <c r="K2065" s="53" t="s">
        <v>4977</v>
      </c>
      <c r="L2065" t="s">
        <v>4978</v>
      </c>
      <c r="M2065" s="54" t="s">
        <v>872</v>
      </c>
    </row>
    <row r="2066" spans="11:13" x14ac:dyDescent="0.25">
      <c r="K2066" s="53" t="s">
        <v>4979</v>
      </c>
      <c r="L2066" t="s">
        <v>4980</v>
      </c>
      <c r="M2066" s="54" t="s">
        <v>872</v>
      </c>
    </row>
    <row r="2067" spans="11:13" x14ac:dyDescent="0.25">
      <c r="K2067" s="53" t="s">
        <v>4981</v>
      </c>
      <c r="L2067" t="s">
        <v>4982</v>
      </c>
      <c r="M2067" s="54" t="s">
        <v>872</v>
      </c>
    </row>
    <row r="2068" spans="11:13" x14ac:dyDescent="0.25">
      <c r="K2068" s="53" t="s">
        <v>4983</v>
      </c>
      <c r="L2068" t="s">
        <v>4984</v>
      </c>
      <c r="M2068" s="54" t="s">
        <v>872</v>
      </c>
    </row>
    <row r="2069" spans="11:13" x14ac:dyDescent="0.25">
      <c r="K2069" s="53" t="s">
        <v>4985</v>
      </c>
      <c r="L2069" t="s">
        <v>4986</v>
      </c>
      <c r="M2069" s="54" t="s">
        <v>872</v>
      </c>
    </row>
    <row r="2070" spans="11:13" x14ac:dyDescent="0.25">
      <c r="K2070" s="53" t="s">
        <v>4987</v>
      </c>
      <c r="L2070" t="s">
        <v>4988</v>
      </c>
      <c r="M2070" s="54" t="s">
        <v>872</v>
      </c>
    </row>
    <row r="2071" spans="11:13" x14ac:dyDescent="0.25">
      <c r="K2071" s="53" t="s">
        <v>4989</v>
      </c>
      <c r="L2071" t="s">
        <v>4990</v>
      </c>
      <c r="M2071" s="54" t="s">
        <v>872</v>
      </c>
    </row>
    <row r="2072" spans="11:13" x14ac:dyDescent="0.25">
      <c r="K2072" s="53" t="s">
        <v>4991</v>
      </c>
      <c r="L2072" t="s">
        <v>4992</v>
      </c>
      <c r="M2072" s="54" t="s">
        <v>872</v>
      </c>
    </row>
    <row r="2073" spans="11:13" x14ac:dyDescent="0.25">
      <c r="K2073" s="53" t="s">
        <v>4993</v>
      </c>
      <c r="L2073" t="s">
        <v>4994</v>
      </c>
      <c r="M2073" s="54" t="s">
        <v>872</v>
      </c>
    </row>
    <row r="2074" spans="11:13" x14ac:dyDescent="0.25">
      <c r="K2074" s="53" t="s">
        <v>4995</v>
      </c>
      <c r="L2074" t="s">
        <v>4996</v>
      </c>
      <c r="M2074" s="54" t="s">
        <v>872</v>
      </c>
    </row>
    <row r="2075" spans="11:13" x14ac:dyDescent="0.25">
      <c r="K2075" s="53" t="s">
        <v>4997</v>
      </c>
      <c r="L2075" t="s">
        <v>4998</v>
      </c>
      <c r="M2075" s="54" t="s">
        <v>872</v>
      </c>
    </row>
    <row r="2076" spans="11:13" x14ac:dyDescent="0.25">
      <c r="K2076" s="53" t="s">
        <v>4999</v>
      </c>
      <c r="L2076" t="s">
        <v>5000</v>
      </c>
      <c r="M2076" s="54" t="s">
        <v>872</v>
      </c>
    </row>
    <row r="2077" spans="11:13" x14ac:dyDescent="0.25">
      <c r="K2077" s="53" t="s">
        <v>5001</v>
      </c>
      <c r="L2077" t="s">
        <v>5002</v>
      </c>
      <c r="M2077" s="54" t="s">
        <v>872</v>
      </c>
    </row>
    <row r="2078" spans="11:13" x14ac:dyDescent="0.25">
      <c r="K2078" s="53" t="s">
        <v>5003</v>
      </c>
      <c r="L2078" t="s">
        <v>5004</v>
      </c>
      <c r="M2078" s="54">
        <v>4.1484959870498023E-6</v>
      </c>
    </row>
    <row r="2079" spans="11:13" x14ac:dyDescent="0.25">
      <c r="K2079" s="53" t="s">
        <v>5005</v>
      </c>
      <c r="L2079" t="s">
        <v>5006</v>
      </c>
      <c r="M2079" s="54" t="s">
        <v>872</v>
      </c>
    </row>
    <row r="2080" spans="11:13" x14ac:dyDescent="0.25">
      <c r="K2080" s="53" t="s">
        <v>5007</v>
      </c>
      <c r="L2080" t="s">
        <v>5008</v>
      </c>
      <c r="M2080" s="54" t="s">
        <v>872</v>
      </c>
    </row>
    <row r="2081" spans="11:13" x14ac:dyDescent="0.25">
      <c r="K2081" s="53" t="s">
        <v>5009</v>
      </c>
      <c r="L2081" t="s">
        <v>5010</v>
      </c>
      <c r="M2081" s="54" t="s">
        <v>872</v>
      </c>
    </row>
    <row r="2082" spans="11:13" x14ac:dyDescent="0.25">
      <c r="K2082" s="53" t="s">
        <v>5011</v>
      </c>
      <c r="L2082" t="s">
        <v>5012</v>
      </c>
      <c r="M2082" s="54" t="s">
        <v>872</v>
      </c>
    </row>
    <row r="2083" spans="11:13" x14ac:dyDescent="0.25">
      <c r="K2083" s="53" t="s">
        <v>5013</v>
      </c>
      <c r="L2083" t="s">
        <v>5014</v>
      </c>
      <c r="M2083" s="54" t="s">
        <v>872</v>
      </c>
    </row>
    <row r="2084" spans="11:13" x14ac:dyDescent="0.25">
      <c r="K2084" s="53" t="s">
        <v>5015</v>
      </c>
      <c r="L2084" t="s">
        <v>5016</v>
      </c>
      <c r="M2084" s="54" t="s">
        <v>872</v>
      </c>
    </row>
    <row r="2085" spans="11:13" x14ac:dyDescent="0.25">
      <c r="K2085" s="53" t="s">
        <v>5017</v>
      </c>
      <c r="L2085" t="s">
        <v>5018</v>
      </c>
      <c r="M2085" s="54" t="s">
        <v>872</v>
      </c>
    </row>
    <row r="2086" spans="11:13" x14ac:dyDescent="0.25">
      <c r="K2086" s="53" t="s">
        <v>5019</v>
      </c>
      <c r="L2086" t="s">
        <v>5020</v>
      </c>
      <c r="M2086" s="54" t="s">
        <v>872</v>
      </c>
    </row>
    <row r="2087" spans="11:13" x14ac:dyDescent="0.25">
      <c r="K2087" s="53" t="s">
        <v>5021</v>
      </c>
      <c r="L2087" t="s">
        <v>5022</v>
      </c>
      <c r="M2087" s="54" t="s">
        <v>872</v>
      </c>
    </row>
    <row r="2088" spans="11:13" x14ac:dyDescent="0.25">
      <c r="K2088" s="53" t="s">
        <v>5023</v>
      </c>
      <c r="L2088" t="s">
        <v>5024</v>
      </c>
      <c r="M2088" s="54" t="s">
        <v>872</v>
      </c>
    </row>
    <row r="2089" spans="11:13" x14ac:dyDescent="0.25">
      <c r="K2089" s="53" t="s">
        <v>5025</v>
      </c>
      <c r="L2089" t="s">
        <v>5026</v>
      </c>
      <c r="M2089" s="54" t="s">
        <v>872</v>
      </c>
    </row>
    <row r="2090" spans="11:13" x14ac:dyDescent="0.25">
      <c r="K2090" s="53" t="s">
        <v>5027</v>
      </c>
      <c r="L2090" t="s">
        <v>5028</v>
      </c>
      <c r="M2090" s="54" t="s">
        <v>872</v>
      </c>
    </row>
    <row r="2091" spans="11:13" x14ac:dyDescent="0.25">
      <c r="K2091" s="53" t="s">
        <v>5029</v>
      </c>
      <c r="L2091" t="s">
        <v>5030</v>
      </c>
      <c r="M2091" s="54" t="s">
        <v>872</v>
      </c>
    </row>
    <row r="2092" spans="11:13" x14ac:dyDescent="0.25">
      <c r="K2092" s="53" t="s">
        <v>5031</v>
      </c>
      <c r="L2092" t="s">
        <v>5032</v>
      </c>
      <c r="M2092" s="54" t="s">
        <v>872</v>
      </c>
    </row>
    <row r="2093" spans="11:13" x14ac:dyDescent="0.25">
      <c r="K2093" s="53" t="s">
        <v>5033</v>
      </c>
      <c r="L2093" t="s">
        <v>5034</v>
      </c>
      <c r="M2093" s="54" t="s">
        <v>872</v>
      </c>
    </row>
    <row r="2094" spans="11:13" x14ac:dyDescent="0.25">
      <c r="K2094" s="53" t="s">
        <v>5035</v>
      </c>
      <c r="L2094" t="s">
        <v>5036</v>
      </c>
      <c r="M2094" s="54" t="s">
        <v>872</v>
      </c>
    </row>
    <row r="2095" spans="11:13" x14ac:dyDescent="0.25">
      <c r="K2095" s="53" t="s">
        <v>5037</v>
      </c>
      <c r="L2095" t="s">
        <v>5038</v>
      </c>
      <c r="M2095" s="54" t="s">
        <v>872</v>
      </c>
    </row>
    <row r="2096" spans="11:13" x14ac:dyDescent="0.25">
      <c r="K2096" s="53" t="s">
        <v>5039</v>
      </c>
      <c r="L2096" t="s">
        <v>5040</v>
      </c>
      <c r="M2096" s="54" t="s">
        <v>872</v>
      </c>
    </row>
    <row r="2097" spans="11:13" x14ac:dyDescent="0.25">
      <c r="K2097" s="53" t="s">
        <v>5041</v>
      </c>
      <c r="L2097" t="s">
        <v>5042</v>
      </c>
      <c r="M2097" s="54" t="s">
        <v>872</v>
      </c>
    </row>
    <row r="2098" spans="11:13" x14ac:dyDescent="0.25">
      <c r="K2098" s="53" t="s">
        <v>5043</v>
      </c>
      <c r="L2098" t="s">
        <v>5044</v>
      </c>
      <c r="M2098" s="54" t="s">
        <v>872</v>
      </c>
    </row>
    <row r="2099" spans="11:13" x14ac:dyDescent="0.25">
      <c r="K2099" s="53" t="s">
        <v>5045</v>
      </c>
      <c r="L2099" t="s">
        <v>5046</v>
      </c>
      <c r="M2099" s="54" t="s">
        <v>872</v>
      </c>
    </row>
    <row r="2100" spans="11:13" x14ac:dyDescent="0.25">
      <c r="K2100" s="53" t="s">
        <v>5047</v>
      </c>
      <c r="L2100" t="s">
        <v>5048</v>
      </c>
      <c r="M2100" s="54" t="s">
        <v>872</v>
      </c>
    </row>
    <row r="2101" spans="11:13" x14ac:dyDescent="0.25">
      <c r="K2101" s="53" t="s">
        <v>5049</v>
      </c>
      <c r="L2101" t="s">
        <v>5050</v>
      </c>
      <c r="M2101" s="54" t="s">
        <v>872</v>
      </c>
    </row>
    <row r="2102" spans="11:13" x14ac:dyDescent="0.25">
      <c r="K2102" s="53" t="s">
        <v>5051</v>
      </c>
      <c r="L2102" t="s">
        <v>5052</v>
      </c>
      <c r="M2102" s="54" t="s">
        <v>872</v>
      </c>
    </row>
    <row r="2103" spans="11:13" x14ac:dyDescent="0.25">
      <c r="K2103" s="53" t="s">
        <v>5053</v>
      </c>
      <c r="L2103" t="s">
        <v>5054</v>
      </c>
      <c r="M2103" s="54" t="s">
        <v>872</v>
      </c>
    </row>
    <row r="2104" spans="11:13" x14ac:dyDescent="0.25">
      <c r="K2104" s="53" t="s">
        <v>5055</v>
      </c>
      <c r="L2104" t="s">
        <v>5056</v>
      </c>
      <c r="M2104" s="54" t="s">
        <v>872</v>
      </c>
    </row>
    <row r="2105" spans="11:13" x14ac:dyDescent="0.25">
      <c r="K2105" s="53" t="s">
        <v>5057</v>
      </c>
      <c r="L2105" t="s">
        <v>5058</v>
      </c>
      <c r="M2105" s="54" t="s">
        <v>872</v>
      </c>
    </row>
    <row r="2106" spans="11:13" x14ac:dyDescent="0.25">
      <c r="K2106" s="53" t="s">
        <v>5059</v>
      </c>
      <c r="L2106" t="s">
        <v>5060</v>
      </c>
      <c r="M2106" s="54">
        <v>9.5769246762541411E-6</v>
      </c>
    </row>
    <row r="2107" spans="11:13" x14ac:dyDescent="0.25">
      <c r="K2107" s="53" t="s">
        <v>5061</v>
      </c>
      <c r="L2107" t="s">
        <v>5062</v>
      </c>
      <c r="M2107" s="54" t="s">
        <v>872</v>
      </c>
    </row>
    <row r="2108" spans="11:13" x14ac:dyDescent="0.25">
      <c r="K2108" s="53" t="s">
        <v>5063</v>
      </c>
      <c r="L2108" t="s">
        <v>5064</v>
      </c>
      <c r="M2108" s="54" t="s">
        <v>872</v>
      </c>
    </row>
    <row r="2109" spans="11:13" x14ac:dyDescent="0.25">
      <c r="K2109" s="53" t="s">
        <v>5065</v>
      </c>
      <c r="L2109" t="s">
        <v>5066</v>
      </c>
      <c r="M2109" s="54" t="s">
        <v>872</v>
      </c>
    </row>
    <row r="2110" spans="11:13" x14ac:dyDescent="0.25">
      <c r="K2110" s="53" t="s">
        <v>5067</v>
      </c>
      <c r="L2110" t="s">
        <v>5068</v>
      </c>
      <c r="M2110" s="54" t="s">
        <v>872</v>
      </c>
    </row>
    <row r="2111" spans="11:13" x14ac:dyDescent="0.25">
      <c r="K2111" s="53" t="s">
        <v>5069</v>
      </c>
      <c r="L2111" t="s">
        <v>5070</v>
      </c>
      <c r="M2111" s="54" t="s">
        <v>872</v>
      </c>
    </row>
    <row r="2112" spans="11:13" x14ac:dyDescent="0.25">
      <c r="K2112" s="53" t="s">
        <v>5071</v>
      </c>
      <c r="L2112" t="s">
        <v>5072</v>
      </c>
      <c r="M2112" s="54">
        <v>8.307818172668724E-7</v>
      </c>
    </row>
    <row r="2113" spans="11:13" x14ac:dyDescent="0.25">
      <c r="K2113" s="53" t="s">
        <v>5073</v>
      </c>
      <c r="L2113" t="s">
        <v>5074</v>
      </c>
      <c r="M2113" s="54">
        <v>9.5345395505591561E-7</v>
      </c>
    </row>
    <row r="2114" spans="11:13" x14ac:dyDescent="0.25">
      <c r="K2114" s="53" t="s">
        <v>5075</v>
      </c>
      <c r="L2114" t="s">
        <v>5076</v>
      </c>
      <c r="M2114" s="54" t="s">
        <v>872</v>
      </c>
    </row>
    <row r="2115" spans="11:13" x14ac:dyDescent="0.25">
      <c r="K2115" s="53" t="s">
        <v>5077</v>
      </c>
      <c r="L2115" t="s">
        <v>5078</v>
      </c>
      <c r="M2115" s="54" t="s">
        <v>872</v>
      </c>
    </row>
    <row r="2116" spans="11:13" x14ac:dyDescent="0.25">
      <c r="K2116" s="53" t="s">
        <v>5079</v>
      </c>
      <c r="L2116" t="s">
        <v>5080</v>
      </c>
      <c r="M2116" s="54" t="s">
        <v>872</v>
      </c>
    </row>
    <row r="2117" spans="11:13" x14ac:dyDescent="0.25">
      <c r="K2117" s="53" t="s">
        <v>5081</v>
      </c>
      <c r="L2117" t="s">
        <v>5082</v>
      </c>
      <c r="M2117" s="54" t="s">
        <v>872</v>
      </c>
    </row>
    <row r="2118" spans="11:13" x14ac:dyDescent="0.25">
      <c r="K2118" s="53" t="s">
        <v>5083</v>
      </c>
      <c r="L2118" t="s">
        <v>5084</v>
      </c>
      <c r="M2118" s="54" t="s">
        <v>872</v>
      </c>
    </row>
    <row r="2119" spans="11:13" x14ac:dyDescent="0.25">
      <c r="K2119" s="53" t="s">
        <v>5085</v>
      </c>
      <c r="L2119" t="s">
        <v>5086</v>
      </c>
      <c r="M2119" s="54" t="s">
        <v>872</v>
      </c>
    </row>
    <row r="2120" spans="11:13" x14ac:dyDescent="0.25">
      <c r="K2120" s="53" t="s">
        <v>5087</v>
      </c>
      <c r="L2120" t="s">
        <v>5088</v>
      </c>
      <c r="M2120" s="54" t="s">
        <v>872</v>
      </c>
    </row>
    <row r="2121" spans="11:13" x14ac:dyDescent="0.25">
      <c r="K2121" s="53" t="s">
        <v>5089</v>
      </c>
      <c r="L2121" t="s">
        <v>5090</v>
      </c>
      <c r="M2121" s="54" t="s">
        <v>872</v>
      </c>
    </row>
    <row r="2122" spans="11:13" x14ac:dyDescent="0.25">
      <c r="K2122" s="53" t="s">
        <v>5091</v>
      </c>
      <c r="L2122" t="s">
        <v>5092</v>
      </c>
      <c r="M2122" s="54" t="s">
        <v>872</v>
      </c>
    </row>
    <row r="2123" spans="11:13" x14ac:dyDescent="0.25">
      <c r="K2123" s="53" t="s">
        <v>5093</v>
      </c>
      <c r="L2123" t="s">
        <v>5094</v>
      </c>
      <c r="M2123" s="54" t="s">
        <v>872</v>
      </c>
    </row>
    <row r="2124" spans="11:13" x14ac:dyDescent="0.25">
      <c r="K2124" s="53" t="s">
        <v>5095</v>
      </c>
      <c r="L2124" t="s">
        <v>5096</v>
      </c>
      <c r="M2124" s="54">
        <v>6.5623163686443768E-6</v>
      </c>
    </row>
    <row r="2125" spans="11:13" x14ac:dyDescent="0.25">
      <c r="K2125" s="53" t="s">
        <v>5097</v>
      </c>
      <c r="L2125" t="s">
        <v>5098</v>
      </c>
      <c r="M2125" s="54">
        <v>1.0518782295226909E-5</v>
      </c>
    </row>
    <row r="2126" spans="11:13" x14ac:dyDescent="0.25">
      <c r="K2126" s="53" t="s">
        <v>5099</v>
      </c>
      <c r="L2126" t="s">
        <v>5100</v>
      </c>
      <c r="M2126" s="54" t="s">
        <v>872</v>
      </c>
    </row>
    <row r="2127" spans="11:13" x14ac:dyDescent="0.25">
      <c r="K2127" s="53" t="s">
        <v>5101</v>
      </c>
      <c r="L2127" t="s">
        <v>5102</v>
      </c>
      <c r="M2127" s="54" t="s">
        <v>872</v>
      </c>
    </row>
    <row r="2128" spans="11:13" x14ac:dyDescent="0.25">
      <c r="K2128" s="53" t="s">
        <v>5103</v>
      </c>
      <c r="L2128" t="s">
        <v>5104</v>
      </c>
      <c r="M2128" s="54" t="s">
        <v>872</v>
      </c>
    </row>
    <row r="2129" spans="11:13" x14ac:dyDescent="0.25">
      <c r="K2129" s="53" t="s">
        <v>5105</v>
      </c>
      <c r="L2129" t="s">
        <v>5106</v>
      </c>
      <c r="M2129" s="54">
        <v>1.4757680558054328E-5</v>
      </c>
    </row>
    <row r="2130" spans="11:13" x14ac:dyDescent="0.25">
      <c r="K2130" s="53" t="s">
        <v>5107</v>
      </c>
      <c r="L2130" t="s">
        <v>5108</v>
      </c>
      <c r="M2130" s="54" t="s">
        <v>872</v>
      </c>
    </row>
    <row r="2131" spans="11:13" x14ac:dyDescent="0.25">
      <c r="K2131" s="53" t="s">
        <v>5109</v>
      </c>
      <c r="L2131" t="s">
        <v>5110</v>
      </c>
      <c r="M2131" s="54" t="s">
        <v>872</v>
      </c>
    </row>
    <row r="2132" spans="11:13" x14ac:dyDescent="0.25">
      <c r="K2132" s="53" t="s">
        <v>5111</v>
      </c>
      <c r="L2132" t="s">
        <v>5112</v>
      </c>
      <c r="M2132" s="54">
        <v>5.0611066259216747E-6</v>
      </c>
    </row>
    <row r="2133" spans="11:13" x14ac:dyDescent="0.25">
      <c r="K2133" s="53" t="s">
        <v>5113</v>
      </c>
      <c r="L2133" t="s">
        <v>5114</v>
      </c>
      <c r="M2133" s="54" t="s">
        <v>872</v>
      </c>
    </row>
    <row r="2134" spans="11:13" x14ac:dyDescent="0.25">
      <c r="K2134" s="53" t="s">
        <v>5115</v>
      </c>
      <c r="L2134" t="s">
        <v>5116</v>
      </c>
      <c r="M2134" s="54" t="s">
        <v>872</v>
      </c>
    </row>
    <row r="2135" spans="11:13" x14ac:dyDescent="0.25">
      <c r="K2135" s="53" t="s">
        <v>318</v>
      </c>
      <c r="L2135" t="s">
        <v>5117</v>
      </c>
      <c r="M2135" s="54" t="s">
        <v>872</v>
      </c>
    </row>
    <row r="2136" spans="11:13" x14ac:dyDescent="0.25">
      <c r="K2136" s="53" t="s">
        <v>5118</v>
      </c>
      <c r="L2136" t="s">
        <v>5119</v>
      </c>
      <c r="M2136" s="54" t="s">
        <v>872</v>
      </c>
    </row>
    <row r="2137" spans="11:13" x14ac:dyDescent="0.25">
      <c r="K2137" s="53" t="s">
        <v>5120</v>
      </c>
      <c r="L2137" t="s">
        <v>5121</v>
      </c>
      <c r="M2137" s="54" t="s">
        <v>872</v>
      </c>
    </row>
    <row r="2138" spans="11:13" x14ac:dyDescent="0.25">
      <c r="K2138" s="53" t="s">
        <v>5122</v>
      </c>
      <c r="L2138" t="s">
        <v>5123</v>
      </c>
      <c r="M2138" s="54" t="s">
        <v>872</v>
      </c>
    </row>
    <row r="2139" spans="11:13" x14ac:dyDescent="0.25">
      <c r="K2139" s="53" t="s">
        <v>5124</v>
      </c>
      <c r="L2139" t="s">
        <v>5125</v>
      </c>
      <c r="M2139" s="54" t="s">
        <v>872</v>
      </c>
    </row>
    <row r="2140" spans="11:13" x14ac:dyDescent="0.25">
      <c r="K2140" s="53" t="s">
        <v>5126</v>
      </c>
      <c r="L2140" t="s">
        <v>5127</v>
      </c>
      <c r="M2140" s="54" t="s">
        <v>872</v>
      </c>
    </row>
    <row r="2141" spans="11:13" x14ac:dyDescent="0.25">
      <c r="K2141" s="53" t="s">
        <v>5128</v>
      </c>
      <c r="L2141" t="s">
        <v>5129</v>
      </c>
      <c r="M2141" s="54" t="s">
        <v>872</v>
      </c>
    </row>
    <row r="2142" spans="11:13" x14ac:dyDescent="0.25">
      <c r="K2142" s="53" t="s">
        <v>724</v>
      </c>
      <c r="L2142" t="s">
        <v>723</v>
      </c>
      <c r="M2142" s="54" t="s">
        <v>872</v>
      </c>
    </row>
    <row r="2143" spans="11:13" x14ac:dyDescent="0.25">
      <c r="K2143" s="53" t="s">
        <v>5130</v>
      </c>
      <c r="L2143" t="s">
        <v>5131</v>
      </c>
      <c r="M2143" s="54">
        <v>1.9272354556951501E-5</v>
      </c>
    </row>
    <row r="2144" spans="11:13" x14ac:dyDescent="0.25">
      <c r="K2144" s="53" t="s">
        <v>5132</v>
      </c>
      <c r="L2144" t="s">
        <v>5133</v>
      </c>
      <c r="M2144" s="54" t="s">
        <v>872</v>
      </c>
    </row>
    <row r="2145" spans="11:13" x14ac:dyDescent="0.25">
      <c r="K2145" s="53" t="s">
        <v>5134</v>
      </c>
      <c r="L2145" t="s">
        <v>5135</v>
      </c>
      <c r="M2145" s="54">
        <v>8.9063523269463374E-6</v>
      </c>
    </row>
    <row r="2146" spans="11:13" x14ac:dyDescent="0.25">
      <c r="K2146" s="53" t="s">
        <v>5136</v>
      </c>
      <c r="L2146" t="s">
        <v>5137</v>
      </c>
      <c r="M2146" s="54">
        <v>1.2309759718881294E-6</v>
      </c>
    </row>
    <row r="2147" spans="11:13" x14ac:dyDescent="0.25">
      <c r="K2147" s="53" t="s">
        <v>5138</v>
      </c>
      <c r="L2147" t="s">
        <v>5139</v>
      </c>
      <c r="M2147" s="54" t="s">
        <v>872</v>
      </c>
    </row>
    <row r="2148" spans="11:13" x14ac:dyDescent="0.25">
      <c r="K2148" s="53" t="s">
        <v>5140</v>
      </c>
      <c r="L2148" t="s">
        <v>5141</v>
      </c>
      <c r="M2148" s="54" t="s">
        <v>872</v>
      </c>
    </row>
    <row r="2149" spans="11:13" x14ac:dyDescent="0.25">
      <c r="K2149" s="53" t="s">
        <v>5142</v>
      </c>
      <c r="L2149" t="s">
        <v>5143</v>
      </c>
      <c r="M2149" s="54" t="s">
        <v>872</v>
      </c>
    </row>
    <row r="2150" spans="11:13" x14ac:dyDescent="0.25">
      <c r="K2150" s="53" t="s">
        <v>5144</v>
      </c>
      <c r="L2150" t="s">
        <v>5145</v>
      </c>
      <c r="M2150" s="54" t="s">
        <v>872</v>
      </c>
    </row>
    <row r="2151" spans="11:13" x14ac:dyDescent="0.25">
      <c r="K2151" s="53" t="s">
        <v>5146</v>
      </c>
      <c r="L2151" t="s">
        <v>5147</v>
      </c>
      <c r="M2151" s="54" t="s">
        <v>872</v>
      </c>
    </row>
    <row r="2152" spans="11:13" x14ac:dyDescent="0.25">
      <c r="K2152" s="53" t="s">
        <v>5148</v>
      </c>
      <c r="L2152" t="s">
        <v>5149</v>
      </c>
      <c r="M2152" s="54" t="s">
        <v>872</v>
      </c>
    </row>
    <row r="2153" spans="11:13" x14ac:dyDescent="0.25">
      <c r="K2153" s="53" t="s">
        <v>5150</v>
      </c>
      <c r="L2153" t="s">
        <v>5151</v>
      </c>
      <c r="M2153" s="54" t="s">
        <v>872</v>
      </c>
    </row>
    <row r="2154" spans="11:13" x14ac:dyDescent="0.25">
      <c r="K2154" s="53" t="s">
        <v>5152</v>
      </c>
      <c r="L2154" t="s">
        <v>5153</v>
      </c>
      <c r="M2154" s="54" t="s">
        <v>872</v>
      </c>
    </row>
    <row r="2155" spans="11:13" x14ac:dyDescent="0.25">
      <c r="K2155" s="53" t="s">
        <v>5154</v>
      </c>
      <c r="L2155" t="s">
        <v>5155</v>
      </c>
      <c r="M2155" s="54">
        <v>2.2530152055408342E-6</v>
      </c>
    </row>
    <row r="2156" spans="11:13" x14ac:dyDescent="0.25">
      <c r="K2156" s="53" t="s">
        <v>5156</v>
      </c>
      <c r="L2156" t="s">
        <v>5157</v>
      </c>
      <c r="M2156" s="54" t="s">
        <v>872</v>
      </c>
    </row>
    <row r="2157" spans="11:13" x14ac:dyDescent="0.25">
      <c r="K2157" s="53" t="s">
        <v>5158</v>
      </c>
      <c r="L2157" t="s">
        <v>5159</v>
      </c>
      <c r="M2157" s="54" t="s">
        <v>872</v>
      </c>
    </row>
    <row r="2158" spans="11:13" x14ac:dyDescent="0.25">
      <c r="K2158" s="53" t="s">
        <v>5160</v>
      </c>
      <c r="L2158" t="s">
        <v>5161</v>
      </c>
      <c r="M2158" s="54" t="s">
        <v>872</v>
      </c>
    </row>
    <row r="2159" spans="11:13" x14ac:dyDescent="0.25">
      <c r="K2159" s="53" t="s">
        <v>5162</v>
      </c>
      <c r="L2159" t="s">
        <v>5163</v>
      </c>
      <c r="M2159" s="54" t="s">
        <v>872</v>
      </c>
    </row>
    <row r="2160" spans="11:13" x14ac:dyDescent="0.25">
      <c r="K2160" s="53" t="s">
        <v>5164</v>
      </c>
      <c r="L2160" t="s">
        <v>5165</v>
      </c>
      <c r="M2160" s="54" t="s">
        <v>872</v>
      </c>
    </row>
    <row r="2161" spans="11:13" x14ac:dyDescent="0.25">
      <c r="K2161" s="53" t="s">
        <v>5166</v>
      </c>
      <c r="L2161" t="s">
        <v>5167</v>
      </c>
      <c r="M2161" s="54" t="s">
        <v>872</v>
      </c>
    </row>
    <row r="2162" spans="11:13" x14ac:dyDescent="0.25">
      <c r="K2162" s="53" t="s">
        <v>5168</v>
      </c>
      <c r="L2162" t="s">
        <v>5169</v>
      </c>
      <c r="M2162" s="54" t="s">
        <v>872</v>
      </c>
    </row>
    <row r="2163" spans="11:13" x14ac:dyDescent="0.25">
      <c r="K2163" s="53" t="s">
        <v>5170</v>
      </c>
      <c r="L2163" t="s">
        <v>5171</v>
      </c>
      <c r="M2163" s="54" t="s">
        <v>872</v>
      </c>
    </row>
    <row r="2164" spans="11:13" x14ac:dyDescent="0.25">
      <c r="K2164" s="53" t="s">
        <v>5172</v>
      </c>
      <c r="L2164" t="s">
        <v>5173</v>
      </c>
      <c r="M2164" s="54" t="s">
        <v>872</v>
      </c>
    </row>
    <row r="2165" spans="11:13" x14ac:dyDescent="0.25">
      <c r="K2165" s="53" t="s">
        <v>5174</v>
      </c>
      <c r="L2165" t="s">
        <v>5175</v>
      </c>
      <c r="M2165" s="54" t="s">
        <v>872</v>
      </c>
    </row>
    <row r="2166" spans="11:13" x14ac:dyDescent="0.25">
      <c r="K2166" s="53" t="s">
        <v>5176</v>
      </c>
      <c r="L2166" t="s">
        <v>5177</v>
      </c>
      <c r="M2166" s="54" t="s">
        <v>872</v>
      </c>
    </row>
    <row r="2167" spans="11:13" x14ac:dyDescent="0.25">
      <c r="K2167" s="53" t="s">
        <v>5178</v>
      </c>
      <c r="L2167" t="s">
        <v>5179</v>
      </c>
      <c r="M2167" s="54" t="s">
        <v>872</v>
      </c>
    </row>
    <row r="2168" spans="11:13" x14ac:dyDescent="0.25">
      <c r="K2168" s="53" t="s">
        <v>5180</v>
      </c>
      <c r="L2168" t="s">
        <v>5181</v>
      </c>
      <c r="M2168" s="54" t="s">
        <v>872</v>
      </c>
    </row>
    <row r="2169" spans="11:13" x14ac:dyDescent="0.25">
      <c r="K2169" s="53" t="s">
        <v>5182</v>
      </c>
      <c r="L2169" t="s">
        <v>5183</v>
      </c>
      <c r="M2169" s="54" t="s">
        <v>872</v>
      </c>
    </row>
    <row r="2170" spans="11:13" x14ac:dyDescent="0.25">
      <c r="K2170" s="53" t="s">
        <v>5184</v>
      </c>
      <c r="L2170" t="s">
        <v>5185</v>
      </c>
      <c r="M2170" s="54" t="s">
        <v>872</v>
      </c>
    </row>
    <row r="2171" spans="11:13" x14ac:dyDescent="0.25">
      <c r="K2171" s="53" t="s">
        <v>5186</v>
      </c>
      <c r="L2171" t="s">
        <v>5187</v>
      </c>
      <c r="M2171" s="54" t="s">
        <v>872</v>
      </c>
    </row>
    <row r="2172" spans="11:13" x14ac:dyDescent="0.25">
      <c r="K2172" s="53" t="s">
        <v>5188</v>
      </c>
      <c r="L2172" t="s">
        <v>5189</v>
      </c>
      <c r="M2172" s="54" t="s">
        <v>872</v>
      </c>
    </row>
    <row r="2173" spans="11:13" x14ac:dyDescent="0.25">
      <c r="K2173" s="53" t="s">
        <v>5190</v>
      </c>
      <c r="L2173" t="s">
        <v>5191</v>
      </c>
      <c r="M2173" s="54" t="s">
        <v>872</v>
      </c>
    </row>
    <row r="2174" spans="11:13" x14ac:dyDescent="0.25">
      <c r="K2174" s="53" t="s">
        <v>5192</v>
      </c>
      <c r="L2174" t="s">
        <v>5193</v>
      </c>
      <c r="M2174" s="54" t="s">
        <v>872</v>
      </c>
    </row>
    <row r="2175" spans="11:13" x14ac:dyDescent="0.25">
      <c r="K2175" s="53" t="s">
        <v>5194</v>
      </c>
      <c r="L2175" t="s">
        <v>5195</v>
      </c>
      <c r="M2175" s="54" t="s">
        <v>872</v>
      </c>
    </row>
    <row r="2176" spans="11:13" x14ac:dyDescent="0.25">
      <c r="K2176" s="53" t="s">
        <v>5196</v>
      </c>
      <c r="L2176" t="s">
        <v>5197</v>
      </c>
      <c r="M2176" s="54">
        <v>5.2253119347119931E-6</v>
      </c>
    </row>
    <row r="2177" spans="11:13" x14ac:dyDescent="0.25">
      <c r="K2177" s="53" t="s">
        <v>5198</v>
      </c>
      <c r="L2177" t="s">
        <v>5199</v>
      </c>
      <c r="M2177" s="54" t="s">
        <v>872</v>
      </c>
    </row>
    <row r="2178" spans="11:13" x14ac:dyDescent="0.25">
      <c r="K2178" s="53" t="s">
        <v>5200</v>
      </c>
      <c r="L2178" t="s">
        <v>5201</v>
      </c>
      <c r="M2178" s="54" t="s">
        <v>872</v>
      </c>
    </row>
    <row r="2179" spans="11:13" x14ac:dyDescent="0.25">
      <c r="K2179" s="53" t="s">
        <v>5202</v>
      </c>
      <c r="L2179" t="s">
        <v>5203</v>
      </c>
      <c r="M2179" s="54" t="s">
        <v>872</v>
      </c>
    </row>
    <row r="2180" spans="11:13" x14ac:dyDescent="0.25">
      <c r="K2180" s="53" t="s">
        <v>5204</v>
      </c>
      <c r="L2180" t="s">
        <v>5205</v>
      </c>
      <c r="M2180" s="54" t="s">
        <v>872</v>
      </c>
    </row>
    <row r="2181" spans="11:13" x14ac:dyDescent="0.25">
      <c r="K2181" s="53" t="s">
        <v>5206</v>
      </c>
      <c r="L2181" t="s">
        <v>5207</v>
      </c>
      <c r="M2181" s="54" t="s">
        <v>872</v>
      </c>
    </row>
    <row r="2182" spans="11:13" x14ac:dyDescent="0.25">
      <c r="K2182" s="53" t="s">
        <v>5208</v>
      </c>
      <c r="L2182" t="s">
        <v>5209</v>
      </c>
      <c r="M2182" s="54" t="s">
        <v>872</v>
      </c>
    </row>
    <row r="2183" spans="11:13" x14ac:dyDescent="0.25">
      <c r="K2183" s="53" t="s">
        <v>5210</v>
      </c>
      <c r="L2183" t="s">
        <v>5211</v>
      </c>
      <c r="M2183" s="54" t="s">
        <v>872</v>
      </c>
    </row>
    <row r="2184" spans="11:13" x14ac:dyDescent="0.25">
      <c r="K2184" s="53" t="s">
        <v>5212</v>
      </c>
      <c r="L2184" t="s">
        <v>5213</v>
      </c>
      <c r="M2184" s="54" t="s">
        <v>872</v>
      </c>
    </row>
    <row r="2185" spans="11:13" x14ac:dyDescent="0.25">
      <c r="K2185" s="53" t="s">
        <v>5214</v>
      </c>
      <c r="L2185" t="s">
        <v>5215</v>
      </c>
      <c r="M2185" s="54" t="s">
        <v>872</v>
      </c>
    </row>
    <row r="2186" spans="11:13" x14ac:dyDescent="0.25">
      <c r="K2186" s="53" t="s">
        <v>5216</v>
      </c>
      <c r="L2186" t="s">
        <v>5217</v>
      </c>
      <c r="M2186" s="54">
        <v>1.8000646030712277E-5</v>
      </c>
    </row>
    <row r="2187" spans="11:13" x14ac:dyDescent="0.25">
      <c r="K2187" s="53" t="s">
        <v>5218</v>
      </c>
      <c r="L2187" t="s">
        <v>5219</v>
      </c>
      <c r="M2187" s="54" t="s">
        <v>872</v>
      </c>
    </row>
    <row r="2188" spans="11:13" x14ac:dyDescent="0.25">
      <c r="K2188" s="53" t="s">
        <v>5220</v>
      </c>
      <c r="L2188" t="s">
        <v>5221</v>
      </c>
      <c r="M2188" s="54" t="s">
        <v>872</v>
      </c>
    </row>
    <row r="2189" spans="11:13" x14ac:dyDescent="0.25">
      <c r="K2189" s="53" t="s">
        <v>5222</v>
      </c>
      <c r="L2189" t="s">
        <v>5223</v>
      </c>
      <c r="M2189" s="54" t="s">
        <v>872</v>
      </c>
    </row>
    <row r="2190" spans="11:13" x14ac:dyDescent="0.25">
      <c r="K2190" s="53" t="s">
        <v>5224</v>
      </c>
      <c r="L2190" t="s">
        <v>5225</v>
      </c>
      <c r="M2190" s="54">
        <v>1.3831905446594123E-6</v>
      </c>
    </row>
    <row r="2191" spans="11:13" x14ac:dyDescent="0.25">
      <c r="K2191" s="53" t="s">
        <v>5226</v>
      </c>
      <c r="L2191" t="s">
        <v>5227</v>
      </c>
      <c r="M2191" s="54" t="s">
        <v>872</v>
      </c>
    </row>
    <row r="2192" spans="11:13" x14ac:dyDescent="0.25">
      <c r="K2192" s="53" t="s">
        <v>5228</v>
      </c>
      <c r="L2192" t="s">
        <v>5229</v>
      </c>
      <c r="M2192" s="54" t="s">
        <v>872</v>
      </c>
    </row>
    <row r="2193" spans="11:13" x14ac:dyDescent="0.25">
      <c r="K2193" s="53" t="s">
        <v>5230</v>
      </c>
      <c r="L2193" t="s">
        <v>5231</v>
      </c>
      <c r="M2193" s="54">
        <v>1.9119471579792087E-5</v>
      </c>
    </row>
    <row r="2194" spans="11:13" x14ac:dyDescent="0.25">
      <c r="K2194" s="53" t="s">
        <v>5232</v>
      </c>
      <c r="L2194" t="s">
        <v>5233</v>
      </c>
      <c r="M2194" s="54" t="s">
        <v>872</v>
      </c>
    </row>
    <row r="2195" spans="11:13" x14ac:dyDescent="0.25">
      <c r="K2195" s="53" t="s">
        <v>5234</v>
      </c>
      <c r="L2195" t="s">
        <v>5235</v>
      </c>
      <c r="M2195" s="54" t="s">
        <v>872</v>
      </c>
    </row>
    <row r="2196" spans="11:13" x14ac:dyDescent="0.25">
      <c r="K2196" s="53" t="s">
        <v>5236</v>
      </c>
      <c r="L2196" t="s">
        <v>5237</v>
      </c>
      <c r="M2196" s="54" t="s">
        <v>872</v>
      </c>
    </row>
    <row r="2197" spans="11:13" x14ac:dyDescent="0.25">
      <c r="K2197" s="53" t="s">
        <v>5238</v>
      </c>
      <c r="L2197" t="s">
        <v>5239</v>
      </c>
      <c r="M2197" s="54" t="s">
        <v>872</v>
      </c>
    </row>
    <row r="2198" spans="11:13" x14ac:dyDescent="0.25">
      <c r="K2198" s="53" t="s">
        <v>5240</v>
      </c>
      <c r="L2198" t="s">
        <v>5241</v>
      </c>
      <c r="M2198" s="54" t="s">
        <v>872</v>
      </c>
    </row>
    <row r="2199" spans="11:13" x14ac:dyDescent="0.25">
      <c r="K2199" s="53" t="s">
        <v>5242</v>
      </c>
      <c r="L2199" t="s">
        <v>5243</v>
      </c>
      <c r="M2199" s="54" t="s">
        <v>872</v>
      </c>
    </row>
    <row r="2200" spans="11:13" x14ac:dyDescent="0.25">
      <c r="K2200" s="53" t="s">
        <v>5244</v>
      </c>
      <c r="L2200" t="s">
        <v>5245</v>
      </c>
      <c r="M2200" s="54" t="s">
        <v>872</v>
      </c>
    </row>
    <row r="2201" spans="11:13" x14ac:dyDescent="0.25">
      <c r="K2201" s="53" t="s">
        <v>5246</v>
      </c>
      <c r="L2201" t="s">
        <v>5247</v>
      </c>
      <c r="M2201" s="54" t="s">
        <v>872</v>
      </c>
    </row>
    <row r="2202" spans="11:13" x14ac:dyDescent="0.25">
      <c r="K2202" s="53" t="s">
        <v>5248</v>
      </c>
      <c r="L2202" t="s">
        <v>5249</v>
      </c>
      <c r="M2202" s="54" t="s">
        <v>872</v>
      </c>
    </row>
    <row r="2203" spans="11:13" x14ac:dyDescent="0.25">
      <c r="K2203" s="53" t="s">
        <v>5250</v>
      </c>
      <c r="L2203" t="s">
        <v>5251</v>
      </c>
      <c r="M2203" s="54">
        <v>8.9141179163504717E-4</v>
      </c>
    </row>
    <row r="2204" spans="11:13" x14ac:dyDescent="0.25">
      <c r="K2204" s="53" t="s">
        <v>5252</v>
      </c>
      <c r="L2204" t="s">
        <v>5253</v>
      </c>
      <c r="M2204" s="54" t="s">
        <v>872</v>
      </c>
    </row>
    <row r="2205" spans="11:13" x14ac:dyDescent="0.25">
      <c r="K2205" s="53" t="s">
        <v>5254</v>
      </c>
      <c r="L2205" t="s">
        <v>5255</v>
      </c>
      <c r="M2205" s="54" t="s">
        <v>872</v>
      </c>
    </row>
    <row r="2206" spans="11:13" x14ac:dyDescent="0.25">
      <c r="K2206" s="53" t="s">
        <v>5256</v>
      </c>
      <c r="L2206" t="s">
        <v>5257</v>
      </c>
      <c r="M2206" s="54" t="s">
        <v>872</v>
      </c>
    </row>
    <row r="2207" spans="11:13" x14ac:dyDescent="0.25">
      <c r="K2207" s="53" t="s">
        <v>5258</v>
      </c>
      <c r="L2207" t="s">
        <v>5259</v>
      </c>
      <c r="M2207" s="54" t="s">
        <v>872</v>
      </c>
    </row>
    <row r="2208" spans="11:13" x14ac:dyDescent="0.25">
      <c r="K2208" s="53" t="s">
        <v>5260</v>
      </c>
      <c r="L2208" t="s">
        <v>5261</v>
      </c>
      <c r="M2208" s="54" t="s">
        <v>872</v>
      </c>
    </row>
    <row r="2209" spans="11:13" x14ac:dyDescent="0.25">
      <c r="K2209" s="53" t="s">
        <v>5262</v>
      </c>
      <c r="L2209" t="s">
        <v>5263</v>
      </c>
      <c r="M2209" s="54" t="s">
        <v>872</v>
      </c>
    </row>
    <row r="2210" spans="11:13" x14ac:dyDescent="0.25">
      <c r="K2210" s="53" t="s">
        <v>5264</v>
      </c>
      <c r="L2210" t="s">
        <v>5265</v>
      </c>
      <c r="M2210" s="54" t="s">
        <v>872</v>
      </c>
    </row>
    <row r="2211" spans="11:13" x14ac:dyDescent="0.25">
      <c r="K2211" s="53" t="s">
        <v>5266</v>
      </c>
      <c r="L2211" t="s">
        <v>5267</v>
      </c>
      <c r="M2211" s="54" t="s">
        <v>872</v>
      </c>
    </row>
    <row r="2212" spans="11:13" x14ac:dyDescent="0.25">
      <c r="K2212" s="53" t="s">
        <v>5268</v>
      </c>
      <c r="L2212" t="s">
        <v>5269</v>
      </c>
      <c r="M2212" s="54" t="s">
        <v>872</v>
      </c>
    </row>
    <row r="2213" spans="11:13" x14ac:dyDescent="0.25">
      <c r="K2213" s="53" t="s">
        <v>5270</v>
      </c>
      <c r="L2213" t="s">
        <v>5271</v>
      </c>
      <c r="M2213" s="54" t="s">
        <v>872</v>
      </c>
    </row>
    <row r="2214" spans="11:13" x14ac:dyDescent="0.25">
      <c r="K2214" s="53" t="s">
        <v>5272</v>
      </c>
      <c r="L2214" t="s">
        <v>5273</v>
      </c>
      <c r="M2214" s="54" t="s">
        <v>872</v>
      </c>
    </row>
    <row r="2215" spans="11:13" x14ac:dyDescent="0.25">
      <c r="K2215" s="53" t="s">
        <v>5274</v>
      </c>
      <c r="L2215" t="s">
        <v>5275</v>
      </c>
      <c r="M2215" s="54" t="s">
        <v>872</v>
      </c>
    </row>
    <row r="2216" spans="11:13" x14ac:dyDescent="0.25">
      <c r="K2216" s="53" t="s">
        <v>5276</v>
      </c>
      <c r="L2216" t="s">
        <v>5277</v>
      </c>
      <c r="M2216" s="54">
        <v>5.7033340107807251E-6</v>
      </c>
    </row>
    <row r="2217" spans="11:13" x14ac:dyDescent="0.25">
      <c r="K2217" s="53" t="s">
        <v>5278</v>
      </c>
      <c r="L2217" t="s">
        <v>5279</v>
      </c>
      <c r="M2217" s="54" t="s">
        <v>872</v>
      </c>
    </row>
    <row r="2218" spans="11:13" x14ac:dyDescent="0.25">
      <c r="K2218" s="53" t="s">
        <v>5280</v>
      </c>
      <c r="L2218" t="s">
        <v>5281</v>
      </c>
      <c r="M2218" s="54" t="s">
        <v>872</v>
      </c>
    </row>
    <row r="2219" spans="11:13" x14ac:dyDescent="0.25">
      <c r="K2219" s="53" t="s">
        <v>5282</v>
      </c>
      <c r="L2219" t="s">
        <v>5283</v>
      </c>
      <c r="M2219" s="54" t="s">
        <v>872</v>
      </c>
    </row>
    <row r="2220" spans="11:13" x14ac:dyDescent="0.25">
      <c r="K2220" s="53" t="s">
        <v>5284</v>
      </c>
      <c r="L2220" t="s">
        <v>5285</v>
      </c>
      <c r="M2220" s="54" t="s">
        <v>872</v>
      </c>
    </row>
    <row r="2221" spans="11:13" x14ac:dyDescent="0.25">
      <c r="K2221" s="53" t="s">
        <v>5286</v>
      </c>
      <c r="L2221" t="s">
        <v>5287</v>
      </c>
      <c r="M2221" s="54" t="s">
        <v>872</v>
      </c>
    </row>
    <row r="2222" spans="11:13" x14ac:dyDescent="0.25">
      <c r="K2222" s="53" t="s">
        <v>5288</v>
      </c>
      <c r="L2222" t="s">
        <v>5289</v>
      </c>
      <c r="M2222" s="54" t="s">
        <v>872</v>
      </c>
    </row>
    <row r="2223" spans="11:13" x14ac:dyDescent="0.25">
      <c r="K2223" s="53" t="s">
        <v>5290</v>
      </c>
      <c r="L2223" t="s">
        <v>5291</v>
      </c>
      <c r="M2223" s="54">
        <v>7.1338938360365508E-6</v>
      </c>
    </row>
    <row r="2224" spans="11:13" x14ac:dyDescent="0.25">
      <c r="K2224" s="53" t="s">
        <v>5292</v>
      </c>
      <c r="L2224" t="s">
        <v>5293</v>
      </c>
      <c r="M2224" s="54" t="s">
        <v>872</v>
      </c>
    </row>
    <row r="2225" spans="11:13" x14ac:dyDescent="0.25">
      <c r="K2225" s="53" t="s">
        <v>5294</v>
      </c>
      <c r="L2225" t="s">
        <v>5295</v>
      </c>
      <c r="M2225" s="54" t="s">
        <v>872</v>
      </c>
    </row>
    <row r="2226" spans="11:13" x14ac:dyDescent="0.25">
      <c r="K2226" s="53" t="s">
        <v>5296</v>
      </c>
      <c r="L2226" t="s">
        <v>5297</v>
      </c>
      <c r="M2226" s="54" t="s">
        <v>872</v>
      </c>
    </row>
    <row r="2227" spans="11:13" x14ac:dyDescent="0.25">
      <c r="K2227" s="53" t="s">
        <v>5298</v>
      </c>
      <c r="L2227" t="s">
        <v>5299</v>
      </c>
      <c r="M2227" s="54" t="s">
        <v>872</v>
      </c>
    </row>
    <row r="2228" spans="11:13" x14ac:dyDescent="0.25">
      <c r="K2228" s="53" t="s">
        <v>5300</v>
      </c>
      <c r="L2228" t="s">
        <v>5301</v>
      </c>
      <c r="M2228" s="54" t="s">
        <v>872</v>
      </c>
    </row>
    <row r="2229" spans="11:13" x14ac:dyDescent="0.25">
      <c r="K2229" s="53" t="s">
        <v>5302</v>
      </c>
      <c r="L2229" t="s">
        <v>5303</v>
      </c>
      <c r="M2229" s="54" t="s">
        <v>872</v>
      </c>
    </row>
    <row r="2230" spans="11:13" x14ac:dyDescent="0.25">
      <c r="K2230" s="53" t="s">
        <v>5304</v>
      </c>
      <c r="L2230" t="s">
        <v>5305</v>
      </c>
      <c r="M2230" s="54" t="s">
        <v>872</v>
      </c>
    </row>
    <row r="2231" spans="11:13" x14ac:dyDescent="0.25">
      <c r="K2231" s="53" t="s">
        <v>5306</v>
      </c>
      <c r="L2231" t="s">
        <v>5307</v>
      </c>
      <c r="M2231" s="54" t="s">
        <v>872</v>
      </c>
    </row>
    <row r="2232" spans="11:13" x14ac:dyDescent="0.25">
      <c r="K2232" s="53" t="s">
        <v>5308</v>
      </c>
      <c r="L2232" t="s">
        <v>5309</v>
      </c>
      <c r="M2232" s="54" t="s">
        <v>872</v>
      </c>
    </row>
    <row r="2233" spans="11:13" x14ac:dyDescent="0.25">
      <c r="K2233" s="53" t="s">
        <v>5310</v>
      </c>
      <c r="L2233" t="s">
        <v>5311</v>
      </c>
      <c r="M2233" s="54" t="s">
        <v>872</v>
      </c>
    </row>
    <row r="2234" spans="11:13" x14ac:dyDescent="0.25">
      <c r="K2234" s="53" t="s">
        <v>5312</v>
      </c>
      <c r="L2234" t="s">
        <v>5313</v>
      </c>
      <c r="M2234" s="54" t="s">
        <v>872</v>
      </c>
    </row>
    <row r="2235" spans="11:13" x14ac:dyDescent="0.25">
      <c r="K2235" s="53" t="s">
        <v>5314</v>
      </c>
      <c r="L2235" t="s">
        <v>5315</v>
      </c>
      <c r="M2235" s="54" t="s">
        <v>872</v>
      </c>
    </row>
    <row r="2236" spans="11:13" x14ac:dyDescent="0.25">
      <c r="K2236" s="53" t="s">
        <v>5316</v>
      </c>
      <c r="L2236" t="s">
        <v>5317</v>
      </c>
      <c r="M2236" s="54" t="s">
        <v>872</v>
      </c>
    </row>
    <row r="2237" spans="11:13" x14ac:dyDescent="0.25">
      <c r="K2237" s="53" t="s">
        <v>5318</v>
      </c>
      <c r="L2237" t="s">
        <v>5319</v>
      </c>
      <c r="M2237" s="54" t="s">
        <v>872</v>
      </c>
    </row>
    <row r="2238" spans="11:13" x14ac:dyDescent="0.25">
      <c r="K2238" s="53" t="s">
        <v>5320</v>
      </c>
      <c r="L2238" t="s">
        <v>5321</v>
      </c>
      <c r="M2238" s="54">
        <v>6.6411364265362646E-6</v>
      </c>
    </row>
    <row r="2239" spans="11:13" x14ac:dyDescent="0.25">
      <c r="K2239" s="53" t="s">
        <v>5322</v>
      </c>
      <c r="L2239" t="s">
        <v>5323</v>
      </c>
      <c r="M2239" s="54" t="s">
        <v>872</v>
      </c>
    </row>
    <row r="2240" spans="11:13" x14ac:dyDescent="0.25">
      <c r="K2240" s="53" t="s">
        <v>5324</v>
      </c>
      <c r="L2240" t="s">
        <v>5325</v>
      </c>
      <c r="M2240" s="54" t="s">
        <v>872</v>
      </c>
    </row>
    <row r="2241" spans="11:13" x14ac:dyDescent="0.25">
      <c r="K2241" s="53" t="s">
        <v>5326</v>
      </c>
      <c r="L2241" t="s">
        <v>5327</v>
      </c>
      <c r="M2241" s="54" t="s">
        <v>872</v>
      </c>
    </row>
    <row r="2242" spans="11:13" x14ac:dyDescent="0.25">
      <c r="K2242" s="53" t="s">
        <v>5328</v>
      </c>
      <c r="L2242" t="s">
        <v>5329</v>
      </c>
      <c r="M2242" s="54" t="s">
        <v>872</v>
      </c>
    </row>
    <row r="2243" spans="11:13" x14ac:dyDescent="0.25">
      <c r="K2243" s="53" t="s">
        <v>5330</v>
      </c>
      <c r="L2243" t="s">
        <v>5331</v>
      </c>
      <c r="M2243" s="54" t="s">
        <v>872</v>
      </c>
    </row>
    <row r="2244" spans="11:13" x14ac:dyDescent="0.25">
      <c r="K2244" s="53" t="s">
        <v>5332</v>
      </c>
      <c r="L2244" t="s">
        <v>5333</v>
      </c>
      <c r="M2244" s="54" t="s">
        <v>872</v>
      </c>
    </row>
    <row r="2245" spans="11:13" x14ac:dyDescent="0.25">
      <c r="K2245" s="53" t="s">
        <v>5334</v>
      </c>
      <c r="L2245" t="s">
        <v>5335</v>
      </c>
      <c r="M2245" s="54" t="s">
        <v>872</v>
      </c>
    </row>
    <row r="2246" spans="11:13" x14ac:dyDescent="0.25">
      <c r="K2246" s="53" t="s">
        <v>5336</v>
      </c>
      <c r="L2246" t="s">
        <v>5337</v>
      </c>
      <c r="M2246" s="54" t="s">
        <v>872</v>
      </c>
    </row>
    <row r="2247" spans="11:13" x14ac:dyDescent="0.25">
      <c r="K2247" s="53" t="s">
        <v>5338</v>
      </c>
      <c r="L2247" t="s">
        <v>5339</v>
      </c>
      <c r="M2247" s="54" t="s">
        <v>872</v>
      </c>
    </row>
    <row r="2248" spans="11:13" x14ac:dyDescent="0.25">
      <c r="K2248" s="53" t="s">
        <v>5340</v>
      </c>
      <c r="L2248" t="s">
        <v>5341</v>
      </c>
      <c r="M2248" s="54" t="s">
        <v>872</v>
      </c>
    </row>
    <row r="2249" spans="11:13" x14ac:dyDescent="0.25">
      <c r="K2249" s="53" t="s">
        <v>5342</v>
      </c>
      <c r="L2249" t="s">
        <v>5343</v>
      </c>
      <c r="M2249" s="54" t="s">
        <v>872</v>
      </c>
    </row>
    <row r="2250" spans="11:13" x14ac:dyDescent="0.25">
      <c r="K2250" s="53" t="s">
        <v>5344</v>
      </c>
      <c r="L2250" t="s">
        <v>5345</v>
      </c>
      <c r="M2250" s="54" t="s">
        <v>872</v>
      </c>
    </row>
    <row r="2251" spans="11:13" x14ac:dyDescent="0.25">
      <c r="K2251" s="53" t="s">
        <v>5346</v>
      </c>
      <c r="L2251" t="s">
        <v>5347</v>
      </c>
      <c r="M2251" s="54" t="s">
        <v>872</v>
      </c>
    </row>
    <row r="2252" spans="11:13" x14ac:dyDescent="0.25">
      <c r="K2252" s="53" t="s">
        <v>5348</v>
      </c>
      <c r="L2252" t="s">
        <v>5349</v>
      </c>
      <c r="M2252" s="54" t="s">
        <v>872</v>
      </c>
    </row>
    <row r="2253" spans="11:13" x14ac:dyDescent="0.25">
      <c r="K2253" s="53" t="s">
        <v>5350</v>
      </c>
      <c r="L2253" t="s">
        <v>5351</v>
      </c>
      <c r="M2253" s="54" t="s">
        <v>872</v>
      </c>
    </row>
    <row r="2254" spans="11:13" x14ac:dyDescent="0.25">
      <c r="K2254" s="53" t="s">
        <v>5352</v>
      </c>
      <c r="L2254" t="s">
        <v>5353</v>
      </c>
      <c r="M2254" s="54" t="s">
        <v>872</v>
      </c>
    </row>
    <row r="2255" spans="11:13" x14ac:dyDescent="0.25">
      <c r="K2255" s="53" t="s">
        <v>5354</v>
      </c>
      <c r="L2255" t="s">
        <v>5355</v>
      </c>
      <c r="M2255" s="54" t="s">
        <v>872</v>
      </c>
    </row>
    <row r="2256" spans="11:13" x14ac:dyDescent="0.25">
      <c r="K2256" s="53" t="s">
        <v>5356</v>
      </c>
      <c r="L2256" t="s">
        <v>5357</v>
      </c>
      <c r="M2256" s="54" t="s">
        <v>872</v>
      </c>
    </row>
    <row r="2257" spans="11:13" x14ac:dyDescent="0.25">
      <c r="K2257" s="53" t="s">
        <v>5358</v>
      </c>
      <c r="L2257" t="s">
        <v>5359</v>
      </c>
      <c r="M2257" s="54" t="s">
        <v>872</v>
      </c>
    </row>
    <row r="2258" spans="11:13" x14ac:dyDescent="0.25">
      <c r="K2258" s="53" t="s">
        <v>5360</v>
      </c>
      <c r="L2258" t="s">
        <v>5361</v>
      </c>
      <c r="M2258" s="54" t="s">
        <v>872</v>
      </c>
    </row>
    <row r="2259" spans="11:13" x14ac:dyDescent="0.25">
      <c r="K2259" s="53" t="s">
        <v>5362</v>
      </c>
      <c r="L2259" t="s">
        <v>5363</v>
      </c>
      <c r="M2259" s="54" t="s">
        <v>872</v>
      </c>
    </row>
    <row r="2260" spans="11:13" x14ac:dyDescent="0.25">
      <c r="K2260" s="53" t="s">
        <v>5364</v>
      </c>
      <c r="L2260" t="s">
        <v>5365</v>
      </c>
      <c r="M2260" s="54" t="s">
        <v>872</v>
      </c>
    </row>
    <row r="2261" spans="11:13" x14ac:dyDescent="0.25">
      <c r="K2261" s="53" t="s">
        <v>5366</v>
      </c>
      <c r="L2261" t="s">
        <v>5367</v>
      </c>
      <c r="M2261" s="54" t="s">
        <v>872</v>
      </c>
    </row>
    <row r="2262" spans="11:13" x14ac:dyDescent="0.25">
      <c r="K2262" s="53" t="s">
        <v>5368</v>
      </c>
      <c r="L2262" t="s">
        <v>5369</v>
      </c>
      <c r="M2262" s="54" t="s">
        <v>872</v>
      </c>
    </row>
    <row r="2263" spans="11:13" x14ac:dyDescent="0.25">
      <c r="K2263" s="53" t="s">
        <v>5370</v>
      </c>
      <c r="L2263" t="s">
        <v>5371</v>
      </c>
      <c r="M2263" s="54" t="s">
        <v>872</v>
      </c>
    </row>
    <row r="2264" spans="11:13" x14ac:dyDescent="0.25">
      <c r="K2264" s="53" t="s">
        <v>5372</v>
      </c>
      <c r="L2264" t="s">
        <v>5373</v>
      </c>
      <c r="M2264" s="54" t="s">
        <v>872</v>
      </c>
    </row>
    <row r="2265" spans="11:13" x14ac:dyDescent="0.25">
      <c r="K2265" s="53" t="s">
        <v>5374</v>
      </c>
      <c r="L2265" t="s">
        <v>5375</v>
      </c>
      <c r="M2265" s="54" t="s">
        <v>872</v>
      </c>
    </row>
    <row r="2266" spans="11:13" x14ac:dyDescent="0.25">
      <c r="K2266" s="53" t="s">
        <v>5376</v>
      </c>
      <c r="L2266" t="s">
        <v>5377</v>
      </c>
      <c r="M2266" s="54" t="s">
        <v>872</v>
      </c>
    </row>
    <row r="2267" spans="11:13" x14ac:dyDescent="0.25">
      <c r="K2267" s="53" t="s">
        <v>5378</v>
      </c>
      <c r="L2267" t="s">
        <v>5379</v>
      </c>
      <c r="M2267" s="54" t="s">
        <v>872</v>
      </c>
    </row>
    <row r="2268" spans="11:13" x14ac:dyDescent="0.25">
      <c r="K2268" s="53" t="s">
        <v>5380</v>
      </c>
      <c r="L2268" t="s">
        <v>5381</v>
      </c>
      <c r="M2268" s="54" t="s">
        <v>872</v>
      </c>
    </row>
    <row r="2269" spans="11:13" x14ac:dyDescent="0.25">
      <c r="K2269" s="53" t="s">
        <v>5382</v>
      </c>
      <c r="L2269" t="s">
        <v>5383</v>
      </c>
      <c r="M2269" s="54" t="s">
        <v>872</v>
      </c>
    </row>
    <row r="2270" spans="11:13" x14ac:dyDescent="0.25">
      <c r="K2270" s="53" t="s">
        <v>5384</v>
      </c>
      <c r="L2270" t="s">
        <v>5385</v>
      </c>
      <c r="M2270" s="54" t="s">
        <v>872</v>
      </c>
    </row>
    <row r="2271" spans="11:13" x14ac:dyDescent="0.25">
      <c r="K2271" s="53" t="s">
        <v>5386</v>
      </c>
      <c r="L2271" t="s">
        <v>5387</v>
      </c>
      <c r="M2271" s="54" t="s">
        <v>872</v>
      </c>
    </row>
    <row r="2272" spans="11:13" x14ac:dyDescent="0.25">
      <c r="K2272" s="53" t="s">
        <v>5388</v>
      </c>
      <c r="L2272" t="s">
        <v>5389</v>
      </c>
      <c r="M2272" s="54">
        <v>1.5334271631518372E-6</v>
      </c>
    </row>
    <row r="2273" spans="11:13" x14ac:dyDescent="0.25">
      <c r="K2273" s="53" t="s">
        <v>5390</v>
      </c>
      <c r="L2273" t="s">
        <v>5391</v>
      </c>
      <c r="M2273" s="54" t="s">
        <v>872</v>
      </c>
    </row>
    <row r="2274" spans="11:13" x14ac:dyDescent="0.25">
      <c r="K2274" s="53" t="s">
        <v>5392</v>
      </c>
      <c r="L2274" t="s">
        <v>5393</v>
      </c>
      <c r="M2274" s="54" t="s">
        <v>872</v>
      </c>
    </row>
    <row r="2275" spans="11:13" x14ac:dyDescent="0.25">
      <c r="K2275" s="53" t="s">
        <v>5394</v>
      </c>
      <c r="L2275" t="s">
        <v>5395</v>
      </c>
      <c r="M2275" s="54" t="s">
        <v>872</v>
      </c>
    </row>
    <row r="2276" spans="11:13" x14ac:dyDescent="0.25">
      <c r="K2276" s="53" t="s">
        <v>5396</v>
      </c>
      <c r="L2276" t="s">
        <v>5397</v>
      </c>
      <c r="M2276" s="54" t="s">
        <v>872</v>
      </c>
    </row>
    <row r="2277" spans="11:13" x14ac:dyDescent="0.25">
      <c r="K2277" s="53" t="s">
        <v>5398</v>
      </c>
      <c r="L2277" t="s">
        <v>5399</v>
      </c>
      <c r="M2277" s="54" t="s">
        <v>872</v>
      </c>
    </row>
    <row r="2278" spans="11:13" x14ac:dyDescent="0.25">
      <c r="K2278" s="53" t="s">
        <v>5400</v>
      </c>
      <c r="L2278" t="s">
        <v>5401</v>
      </c>
      <c r="M2278" s="54" t="s">
        <v>872</v>
      </c>
    </row>
    <row r="2279" spans="11:13" x14ac:dyDescent="0.25">
      <c r="K2279" s="53" t="s">
        <v>5402</v>
      </c>
      <c r="L2279" t="s">
        <v>5403</v>
      </c>
      <c r="M2279" s="54" t="s">
        <v>872</v>
      </c>
    </row>
    <row r="2280" spans="11:13" x14ac:dyDescent="0.25">
      <c r="K2280" s="53" t="s">
        <v>5404</v>
      </c>
      <c r="L2280" t="s">
        <v>5405</v>
      </c>
      <c r="M2280" s="54" t="s">
        <v>872</v>
      </c>
    </row>
    <row r="2281" spans="11:13" x14ac:dyDescent="0.25">
      <c r="K2281" s="53" t="s">
        <v>5406</v>
      </c>
      <c r="L2281" t="s">
        <v>5407</v>
      </c>
      <c r="M2281" s="54" t="s">
        <v>872</v>
      </c>
    </row>
    <row r="2282" spans="11:13" x14ac:dyDescent="0.25">
      <c r="K2282" s="53" t="s">
        <v>5408</v>
      </c>
      <c r="L2282" t="s">
        <v>5409</v>
      </c>
      <c r="M2282" s="54" t="s">
        <v>872</v>
      </c>
    </row>
    <row r="2283" spans="11:13" x14ac:dyDescent="0.25">
      <c r="K2283" s="53" t="s">
        <v>5410</v>
      </c>
      <c r="L2283" t="s">
        <v>5411</v>
      </c>
      <c r="M2283" s="54" t="s">
        <v>872</v>
      </c>
    </row>
    <row r="2284" spans="11:13" x14ac:dyDescent="0.25">
      <c r="K2284" s="53" t="s">
        <v>5412</v>
      </c>
      <c r="L2284" t="s">
        <v>5413</v>
      </c>
      <c r="M2284" s="54" t="s">
        <v>872</v>
      </c>
    </row>
    <row r="2285" spans="11:13" x14ac:dyDescent="0.25">
      <c r="K2285" s="53" t="s">
        <v>5414</v>
      </c>
      <c r="L2285" t="s">
        <v>5415</v>
      </c>
      <c r="M2285" s="54" t="s">
        <v>872</v>
      </c>
    </row>
    <row r="2286" spans="11:13" x14ac:dyDescent="0.25">
      <c r="K2286" s="53" t="s">
        <v>5416</v>
      </c>
      <c r="L2286" t="s">
        <v>5417</v>
      </c>
      <c r="M2286" s="54" t="s">
        <v>872</v>
      </c>
    </row>
    <row r="2287" spans="11:13" x14ac:dyDescent="0.25">
      <c r="K2287" s="53" t="s">
        <v>5418</v>
      </c>
      <c r="L2287" t="s">
        <v>5419</v>
      </c>
      <c r="M2287" s="54" t="s">
        <v>872</v>
      </c>
    </row>
    <row r="2288" spans="11:13" x14ac:dyDescent="0.25">
      <c r="K2288" s="53" t="s">
        <v>5420</v>
      </c>
      <c r="L2288" t="s">
        <v>5421</v>
      </c>
      <c r="M2288" s="54" t="s">
        <v>872</v>
      </c>
    </row>
    <row r="2289" spans="11:13" x14ac:dyDescent="0.25">
      <c r="K2289" s="53" t="s">
        <v>5422</v>
      </c>
      <c r="L2289" t="s">
        <v>5423</v>
      </c>
      <c r="M2289" s="54" t="s">
        <v>872</v>
      </c>
    </row>
    <row r="2290" spans="11:13" x14ac:dyDescent="0.25">
      <c r="K2290" s="53" t="s">
        <v>5424</v>
      </c>
      <c r="L2290" t="s">
        <v>5425</v>
      </c>
      <c r="M2290" s="54">
        <v>4.7151741662887576E-6</v>
      </c>
    </row>
    <row r="2291" spans="11:13" x14ac:dyDescent="0.25">
      <c r="K2291" s="53" t="s">
        <v>5426</v>
      </c>
      <c r="L2291" t="s">
        <v>5427</v>
      </c>
      <c r="M2291" s="54" t="s">
        <v>872</v>
      </c>
    </row>
    <row r="2292" spans="11:13" x14ac:dyDescent="0.25">
      <c r="K2292" s="53" t="s">
        <v>5428</v>
      </c>
      <c r="L2292" t="s">
        <v>5429</v>
      </c>
      <c r="M2292" s="54" t="s">
        <v>872</v>
      </c>
    </row>
    <row r="2293" spans="11:13" x14ac:dyDescent="0.25">
      <c r="K2293" s="53" t="s">
        <v>5430</v>
      </c>
      <c r="L2293" t="s">
        <v>5431</v>
      </c>
      <c r="M2293" s="54" t="s">
        <v>872</v>
      </c>
    </row>
    <row r="2294" spans="11:13" x14ac:dyDescent="0.25">
      <c r="K2294" s="53" t="s">
        <v>5432</v>
      </c>
      <c r="L2294" t="s">
        <v>5433</v>
      </c>
      <c r="M2294" s="54" t="s">
        <v>872</v>
      </c>
    </row>
    <row r="2295" spans="11:13" x14ac:dyDescent="0.25">
      <c r="K2295" s="53" t="s">
        <v>5434</v>
      </c>
      <c r="L2295" t="s">
        <v>5435</v>
      </c>
      <c r="M2295" s="54">
        <v>6.435495226100508E-6</v>
      </c>
    </row>
    <row r="2296" spans="11:13" x14ac:dyDescent="0.25">
      <c r="K2296" s="53" t="s">
        <v>5436</v>
      </c>
      <c r="L2296" t="s">
        <v>5437</v>
      </c>
      <c r="M2296" s="54" t="s">
        <v>872</v>
      </c>
    </row>
    <row r="2297" spans="11:13" x14ac:dyDescent="0.25">
      <c r="K2297" s="53" t="s">
        <v>5438</v>
      </c>
      <c r="L2297" t="s">
        <v>5439</v>
      </c>
      <c r="M2297" s="54" t="s">
        <v>872</v>
      </c>
    </row>
    <row r="2298" spans="11:13" x14ac:dyDescent="0.25">
      <c r="K2298" s="53" t="s">
        <v>5440</v>
      </c>
      <c r="L2298" t="s">
        <v>5441</v>
      </c>
      <c r="M2298" s="54" t="s">
        <v>872</v>
      </c>
    </row>
    <row r="2299" spans="11:13" x14ac:dyDescent="0.25">
      <c r="K2299" s="53" t="s">
        <v>5442</v>
      </c>
      <c r="L2299" t="s">
        <v>5443</v>
      </c>
      <c r="M2299" s="54" t="s">
        <v>872</v>
      </c>
    </row>
    <row r="2300" spans="11:13" x14ac:dyDescent="0.25">
      <c r="K2300" s="53" t="s">
        <v>5444</v>
      </c>
      <c r="L2300" t="s">
        <v>5445</v>
      </c>
      <c r="M2300" s="54" t="s">
        <v>872</v>
      </c>
    </row>
    <row r="2301" spans="11:13" x14ac:dyDescent="0.25">
      <c r="K2301" s="53" t="s">
        <v>5446</v>
      </c>
      <c r="L2301" t="s">
        <v>5447</v>
      </c>
      <c r="M2301" s="54" t="s">
        <v>872</v>
      </c>
    </row>
    <row r="2302" spans="11:13" x14ac:dyDescent="0.25">
      <c r="K2302" s="53" t="s">
        <v>545</v>
      </c>
      <c r="L2302" t="s">
        <v>543</v>
      </c>
      <c r="M2302" s="54" t="s">
        <v>872</v>
      </c>
    </row>
    <row r="2303" spans="11:13" x14ac:dyDescent="0.25">
      <c r="K2303" s="53" t="s">
        <v>5448</v>
      </c>
      <c r="L2303" t="s">
        <v>5449</v>
      </c>
      <c r="M2303" s="54" t="s">
        <v>872</v>
      </c>
    </row>
    <row r="2304" spans="11:13" x14ac:dyDescent="0.25">
      <c r="K2304" s="53" t="s">
        <v>5450</v>
      </c>
      <c r="L2304" t="s">
        <v>5451</v>
      </c>
      <c r="M2304" s="54" t="s">
        <v>872</v>
      </c>
    </row>
    <row r="2305" spans="11:13" x14ac:dyDescent="0.25">
      <c r="K2305" s="53" t="s">
        <v>5452</v>
      </c>
      <c r="L2305" t="s">
        <v>5453</v>
      </c>
      <c r="M2305" s="54" t="s">
        <v>872</v>
      </c>
    </row>
    <row r="2306" spans="11:13" x14ac:dyDescent="0.25">
      <c r="K2306" s="53" t="s">
        <v>5454</v>
      </c>
      <c r="L2306" t="s">
        <v>5455</v>
      </c>
      <c r="M2306" s="54" t="s">
        <v>872</v>
      </c>
    </row>
    <row r="2307" spans="11:13" x14ac:dyDescent="0.25">
      <c r="K2307" s="53" t="s">
        <v>5456</v>
      </c>
      <c r="L2307" t="s">
        <v>5457</v>
      </c>
      <c r="M2307" s="54" t="s">
        <v>872</v>
      </c>
    </row>
    <row r="2308" spans="11:13" x14ac:dyDescent="0.25">
      <c r="K2308" s="53" t="s">
        <v>5458</v>
      </c>
      <c r="L2308" t="s">
        <v>5459</v>
      </c>
      <c r="M2308" s="54" t="s">
        <v>872</v>
      </c>
    </row>
    <row r="2309" spans="11:13" x14ac:dyDescent="0.25">
      <c r="K2309" s="53" t="s">
        <v>5460</v>
      </c>
      <c r="L2309" t="s">
        <v>5461</v>
      </c>
      <c r="M2309" s="54" t="s">
        <v>872</v>
      </c>
    </row>
    <row r="2310" spans="11:13" x14ac:dyDescent="0.25">
      <c r="K2310" s="53" t="s">
        <v>5462</v>
      </c>
      <c r="L2310" t="s">
        <v>5463</v>
      </c>
      <c r="M2310" s="54" t="s">
        <v>872</v>
      </c>
    </row>
    <row r="2311" spans="11:13" x14ac:dyDescent="0.25">
      <c r="K2311" s="53" t="s">
        <v>5464</v>
      </c>
      <c r="L2311" t="s">
        <v>5465</v>
      </c>
      <c r="M2311" s="54" t="s">
        <v>872</v>
      </c>
    </row>
    <row r="2312" spans="11:13" x14ac:dyDescent="0.25">
      <c r="K2312" s="53" t="s">
        <v>5466</v>
      </c>
      <c r="L2312" t="s">
        <v>5467</v>
      </c>
      <c r="M2312" s="54" t="s">
        <v>872</v>
      </c>
    </row>
    <row r="2313" spans="11:13" x14ac:dyDescent="0.25">
      <c r="K2313" s="53" t="s">
        <v>5468</v>
      </c>
      <c r="L2313" t="s">
        <v>5469</v>
      </c>
      <c r="M2313" s="54" t="s">
        <v>872</v>
      </c>
    </row>
    <row r="2314" spans="11:13" x14ac:dyDescent="0.25">
      <c r="K2314" s="53" t="s">
        <v>5470</v>
      </c>
      <c r="L2314" t="s">
        <v>5471</v>
      </c>
      <c r="M2314" s="54" t="s">
        <v>872</v>
      </c>
    </row>
    <row r="2315" spans="11:13" x14ac:dyDescent="0.25">
      <c r="K2315" s="53" t="s">
        <v>5472</v>
      </c>
      <c r="L2315" t="s">
        <v>5473</v>
      </c>
      <c r="M2315" s="54" t="s">
        <v>872</v>
      </c>
    </row>
    <row r="2316" spans="11:13" x14ac:dyDescent="0.25">
      <c r="K2316" s="53" t="s">
        <v>5474</v>
      </c>
      <c r="L2316" t="s">
        <v>5475</v>
      </c>
      <c r="M2316" s="54" t="s">
        <v>872</v>
      </c>
    </row>
    <row r="2317" spans="11:13" x14ac:dyDescent="0.25">
      <c r="K2317" s="53" t="s">
        <v>5476</v>
      </c>
      <c r="L2317" t="s">
        <v>5477</v>
      </c>
      <c r="M2317" s="54" t="s">
        <v>872</v>
      </c>
    </row>
    <row r="2318" spans="11:13" x14ac:dyDescent="0.25">
      <c r="K2318" s="53" t="s">
        <v>5478</v>
      </c>
      <c r="L2318" t="s">
        <v>5479</v>
      </c>
      <c r="M2318" s="54" t="s">
        <v>872</v>
      </c>
    </row>
    <row r="2319" spans="11:13" x14ac:dyDescent="0.25">
      <c r="K2319" s="53" t="s">
        <v>5480</v>
      </c>
      <c r="L2319" t="s">
        <v>5481</v>
      </c>
      <c r="M2319" s="54" t="s">
        <v>872</v>
      </c>
    </row>
    <row r="2320" spans="11:13" x14ac:dyDescent="0.25">
      <c r="K2320" s="53" t="s">
        <v>5482</v>
      </c>
      <c r="L2320" t="s">
        <v>5483</v>
      </c>
      <c r="M2320" s="54" t="s">
        <v>872</v>
      </c>
    </row>
    <row r="2321" spans="11:13" x14ac:dyDescent="0.25">
      <c r="K2321" s="53" t="s">
        <v>5484</v>
      </c>
      <c r="L2321" t="s">
        <v>5485</v>
      </c>
      <c r="M2321" s="54" t="s">
        <v>872</v>
      </c>
    </row>
    <row r="2322" spans="11:13" x14ac:dyDescent="0.25">
      <c r="K2322" s="53" t="s">
        <v>5486</v>
      </c>
      <c r="L2322" t="s">
        <v>5487</v>
      </c>
      <c r="M2322" s="54" t="s">
        <v>872</v>
      </c>
    </row>
    <row r="2323" spans="11:13" x14ac:dyDescent="0.25">
      <c r="K2323" s="53" t="s">
        <v>5488</v>
      </c>
      <c r="L2323" t="s">
        <v>5489</v>
      </c>
      <c r="M2323" s="54" t="s">
        <v>872</v>
      </c>
    </row>
    <row r="2324" spans="11:13" x14ac:dyDescent="0.25">
      <c r="K2324" s="53" t="s">
        <v>5490</v>
      </c>
      <c r="L2324" t="s">
        <v>5491</v>
      </c>
      <c r="M2324" s="54" t="s">
        <v>872</v>
      </c>
    </row>
    <row r="2325" spans="11:13" x14ac:dyDescent="0.25">
      <c r="K2325" s="53" t="s">
        <v>5492</v>
      </c>
      <c r="L2325" t="s">
        <v>5493</v>
      </c>
      <c r="M2325" s="54" t="s">
        <v>872</v>
      </c>
    </row>
    <row r="2326" spans="11:13" x14ac:dyDescent="0.25">
      <c r="K2326" s="53" t="s">
        <v>5494</v>
      </c>
      <c r="L2326" t="s">
        <v>5495</v>
      </c>
      <c r="M2326" s="54" t="s">
        <v>872</v>
      </c>
    </row>
    <row r="2327" spans="11:13" x14ac:dyDescent="0.25">
      <c r="K2327" s="53" t="s">
        <v>5496</v>
      </c>
      <c r="L2327" t="s">
        <v>5497</v>
      </c>
      <c r="M2327" s="54" t="s">
        <v>872</v>
      </c>
    </row>
    <row r="2328" spans="11:13" x14ac:dyDescent="0.25">
      <c r="K2328" s="53" t="s">
        <v>5498</v>
      </c>
      <c r="L2328" t="s">
        <v>5499</v>
      </c>
      <c r="M2328" s="54" t="s">
        <v>872</v>
      </c>
    </row>
    <row r="2329" spans="11:13" x14ac:dyDescent="0.25">
      <c r="K2329" s="53" t="s">
        <v>5500</v>
      </c>
      <c r="L2329" t="s">
        <v>5501</v>
      </c>
      <c r="M2329" s="54" t="s">
        <v>872</v>
      </c>
    </row>
    <row r="2330" spans="11:13" x14ac:dyDescent="0.25">
      <c r="K2330" s="53" t="s">
        <v>5502</v>
      </c>
      <c r="L2330" t="s">
        <v>5503</v>
      </c>
      <c r="M2330" s="54" t="s">
        <v>872</v>
      </c>
    </row>
    <row r="2331" spans="11:13" x14ac:dyDescent="0.25">
      <c r="K2331" s="53" t="s">
        <v>5504</v>
      </c>
      <c r="L2331" t="s">
        <v>5505</v>
      </c>
      <c r="M2331" s="54" t="s">
        <v>872</v>
      </c>
    </row>
    <row r="2332" spans="11:13" x14ac:dyDescent="0.25">
      <c r="K2332" s="53" t="s">
        <v>5506</v>
      </c>
      <c r="L2332" t="s">
        <v>5507</v>
      </c>
      <c r="M2332" s="54" t="s">
        <v>872</v>
      </c>
    </row>
    <row r="2333" spans="11:13" x14ac:dyDescent="0.25">
      <c r="K2333" s="53" t="s">
        <v>5508</v>
      </c>
      <c r="L2333" t="s">
        <v>5509</v>
      </c>
      <c r="M2333" s="54" t="s">
        <v>872</v>
      </c>
    </row>
    <row r="2334" spans="11:13" x14ac:dyDescent="0.25">
      <c r="K2334" s="53" t="s">
        <v>5510</v>
      </c>
      <c r="L2334" t="s">
        <v>5511</v>
      </c>
      <c r="M2334" s="54">
        <v>3.231303521830003E-4</v>
      </c>
    </row>
    <row r="2335" spans="11:13" x14ac:dyDescent="0.25">
      <c r="K2335" s="53" t="s">
        <v>5512</v>
      </c>
      <c r="L2335" t="s">
        <v>5513</v>
      </c>
      <c r="M2335" s="54" t="s">
        <v>872</v>
      </c>
    </row>
    <row r="2336" spans="11:13" x14ac:dyDescent="0.25">
      <c r="K2336" s="53" t="s">
        <v>5514</v>
      </c>
      <c r="L2336" t="s">
        <v>5515</v>
      </c>
      <c r="M2336" s="54" t="s">
        <v>872</v>
      </c>
    </row>
    <row r="2337" spans="11:13" x14ac:dyDescent="0.25">
      <c r="K2337" s="53" t="s">
        <v>5516</v>
      </c>
      <c r="L2337" t="s">
        <v>5517</v>
      </c>
      <c r="M2337" s="54" t="s">
        <v>872</v>
      </c>
    </row>
    <row r="2338" spans="11:13" x14ac:dyDescent="0.25">
      <c r="K2338" s="53" t="s">
        <v>5518</v>
      </c>
      <c r="L2338" t="s">
        <v>5519</v>
      </c>
      <c r="M2338" s="54" t="s">
        <v>872</v>
      </c>
    </row>
    <row r="2339" spans="11:13" x14ac:dyDescent="0.25">
      <c r="K2339" s="53" t="s">
        <v>5520</v>
      </c>
      <c r="L2339" t="s">
        <v>5521</v>
      </c>
      <c r="M2339" s="54" t="s">
        <v>872</v>
      </c>
    </row>
    <row r="2340" spans="11:13" x14ac:dyDescent="0.25">
      <c r="K2340" s="53" t="s">
        <v>5522</v>
      </c>
      <c r="L2340" t="s">
        <v>5523</v>
      </c>
      <c r="M2340" s="54">
        <v>3.2836328445559928E-6</v>
      </c>
    </row>
    <row r="2341" spans="11:13" x14ac:dyDescent="0.25">
      <c r="K2341" s="53" t="s">
        <v>5524</v>
      </c>
      <c r="L2341" t="s">
        <v>5525</v>
      </c>
      <c r="M2341" s="54" t="s">
        <v>872</v>
      </c>
    </row>
    <row r="2342" spans="11:13" x14ac:dyDescent="0.25">
      <c r="K2342" s="53" t="s">
        <v>5526</v>
      </c>
      <c r="L2342" t="s">
        <v>5527</v>
      </c>
      <c r="M2342" s="54" t="s">
        <v>872</v>
      </c>
    </row>
    <row r="2343" spans="11:13" x14ac:dyDescent="0.25">
      <c r="K2343" s="53" t="s">
        <v>5528</v>
      </c>
      <c r="L2343" t="s">
        <v>5529</v>
      </c>
      <c r="M2343" s="54" t="s">
        <v>872</v>
      </c>
    </row>
    <row r="2344" spans="11:13" x14ac:dyDescent="0.25">
      <c r="K2344" s="53" t="s">
        <v>5530</v>
      </c>
      <c r="L2344" t="s">
        <v>5531</v>
      </c>
      <c r="M2344" s="54" t="s">
        <v>872</v>
      </c>
    </row>
    <row r="2345" spans="11:13" x14ac:dyDescent="0.25">
      <c r="K2345" s="53" t="s">
        <v>5532</v>
      </c>
      <c r="L2345" t="s">
        <v>5533</v>
      </c>
      <c r="M2345" s="54" t="s">
        <v>872</v>
      </c>
    </row>
    <row r="2346" spans="11:13" x14ac:dyDescent="0.25">
      <c r="K2346" s="53" t="s">
        <v>5534</v>
      </c>
      <c r="L2346" t="s">
        <v>5535</v>
      </c>
      <c r="M2346" s="54">
        <v>5.1177620080480198E-6</v>
      </c>
    </row>
    <row r="2347" spans="11:13" x14ac:dyDescent="0.25">
      <c r="K2347" s="53" t="s">
        <v>5536</v>
      </c>
      <c r="L2347" t="s">
        <v>5537</v>
      </c>
      <c r="M2347" s="54" t="s">
        <v>872</v>
      </c>
    </row>
    <row r="2348" spans="11:13" x14ac:dyDescent="0.25">
      <c r="K2348" s="53" t="s">
        <v>5538</v>
      </c>
      <c r="L2348" t="s">
        <v>5539</v>
      </c>
      <c r="M2348" s="54">
        <v>2.7126131879533383E-6</v>
      </c>
    </row>
    <row r="2349" spans="11:13" x14ac:dyDescent="0.25">
      <c r="K2349" s="53" t="s">
        <v>5540</v>
      </c>
      <c r="L2349" t="s">
        <v>5541</v>
      </c>
      <c r="M2349" s="54" t="s">
        <v>872</v>
      </c>
    </row>
    <row r="2350" spans="11:13" x14ac:dyDescent="0.25">
      <c r="K2350" s="53" t="s">
        <v>5542</v>
      </c>
      <c r="L2350" t="s">
        <v>5543</v>
      </c>
      <c r="M2350" s="54" t="s">
        <v>872</v>
      </c>
    </row>
    <row r="2351" spans="11:13" x14ac:dyDescent="0.25">
      <c r="K2351" s="53" t="s">
        <v>5544</v>
      </c>
      <c r="L2351" t="s">
        <v>5545</v>
      </c>
      <c r="M2351" s="54" t="s">
        <v>872</v>
      </c>
    </row>
    <row r="2352" spans="11:13" x14ac:dyDescent="0.25">
      <c r="K2352" s="53" t="s">
        <v>5546</v>
      </c>
      <c r="L2352" t="s">
        <v>5547</v>
      </c>
      <c r="M2352" s="54" t="s">
        <v>872</v>
      </c>
    </row>
    <row r="2353" spans="11:13" x14ac:dyDescent="0.25">
      <c r="K2353" s="53" t="s">
        <v>5548</v>
      </c>
      <c r="L2353" t="s">
        <v>5549</v>
      </c>
      <c r="M2353" s="54" t="s">
        <v>872</v>
      </c>
    </row>
    <row r="2354" spans="11:13" x14ac:dyDescent="0.25">
      <c r="K2354" s="53" t="s">
        <v>5550</v>
      </c>
      <c r="L2354" t="s">
        <v>5551</v>
      </c>
      <c r="M2354" s="54" t="s">
        <v>872</v>
      </c>
    </row>
    <row r="2355" spans="11:13" x14ac:dyDescent="0.25">
      <c r="K2355" s="53" t="s">
        <v>5552</v>
      </c>
      <c r="L2355" t="s">
        <v>5553</v>
      </c>
      <c r="M2355" s="54" t="s">
        <v>872</v>
      </c>
    </row>
    <row r="2356" spans="11:13" x14ac:dyDescent="0.25">
      <c r="K2356" s="53" t="s">
        <v>5554</v>
      </c>
      <c r="L2356" t="s">
        <v>5555</v>
      </c>
      <c r="M2356" s="54" t="s">
        <v>872</v>
      </c>
    </row>
    <row r="2357" spans="11:13" x14ac:dyDescent="0.25">
      <c r="K2357" s="53" t="s">
        <v>5556</v>
      </c>
      <c r="L2357" t="s">
        <v>5557</v>
      </c>
      <c r="M2357" s="54" t="s">
        <v>872</v>
      </c>
    </row>
    <row r="2358" spans="11:13" x14ac:dyDescent="0.25">
      <c r="K2358" s="53" t="s">
        <v>5558</v>
      </c>
      <c r="L2358" t="s">
        <v>5559</v>
      </c>
      <c r="M2358" s="54" t="s">
        <v>872</v>
      </c>
    </row>
    <row r="2359" spans="11:13" x14ac:dyDescent="0.25">
      <c r="K2359" s="53" t="s">
        <v>175</v>
      </c>
      <c r="L2359" t="s">
        <v>5560</v>
      </c>
      <c r="M2359" s="54" t="s">
        <v>872</v>
      </c>
    </row>
    <row r="2360" spans="11:13" x14ac:dyDescent="0.25">
      <c r="K2360" s="53" t="s">
        <v>5561</v>
      </c>
      <c r="L2360" t="s">
        <v>5562</v>
      </c>
      <c r="M2360" s="54" t="s">
        <v>872</v>
      </c>
    </row>
    <row r="2361" spans="11:13" x14ac:dyDescent="0.25">
      <c r="K2361" s="53" t="s">
        <v>5563</v>
      </c>
      <c r="L2361" t="s">
        <v>5564</v>
      </c>
      <c r="M2361" s="54">
        <v>1.4314759753192439E-6</v>
      </c>
    </row>
    <row r="2362" spans="11:13" x14ac:dyDescent="0.25">
      <c r="K2362" s="53" t="s">
        <v>5565</v>
      </c>
      <c r="L2362" t="s">
        <v>5566</v>
      </c>
      <c r="M2362" s="54">
        <v>1.3352457269593574E-5</v>
      </c>
    </row>
    <row r="2363" spans="11:13" x14ac:dyDescent="0.25">
      <c r="K2363" s="53" t="s">
        <v>5567</v>
      </c>
      <c r="L2363" t="s">
        <v>5568</v>
      </c>
      <c r="M2363" s="54" t="s">
        <v>872</v>
      </c>
    </row>
    <row r="2364" spans="11:13" x14ac:dyDescent="0.25">
      <c r="K2364" s="53" t="s">
        <v>5569</v>
      </c>
      <c r="L2364" t="s">
        <v>5570</v>
      </c>
      <c r="M2364" s="54" t="s">
        <v>872</v>
      </c>
    </row>
    <row r="2365" spans="11:13" x14ac:dyDescent="0.25">
      <c r="K2365" s="53" t="s">
        <v>5571</v>
      </c>
      <c r="L2365" t="s">
        <v>5572</v>
      </c>
      <c r="M2365" s="54" t="s">
        <v>872</v>
      </c>
    </row>
    <row r="2366" spans="11:13" x14ac:dyDescent="0.25">
      <c r="K2366" s="53" t="s">
        <v>5573</v>
      </c>
      <c r="L2366" t="s">
        <v>5574</v>
      </c>
      <c r="M2366" s="54" t="s">
        <v>872</v>
      </c>
    </row>
    <row r="2367" spans="11:13" x14ac:dyDescent="0.25">
      <c r="K2367" s="53" t="s">
        <v>5575</v>
      </c>
      <c r="L2367" t="s">
        <v>5576</v>
      </c>
      <c r="M2367" s="54" t="s">
        <v>872</v>
      </c>
    </row>
    <row r="2368" spans="11:13" x14ac:dyDescent="0.25">
      <c r="K2368" s="53" t="s">
        <v>5577</v>
      </c>
      <c r="L2368" t="s">
        <v>5578</v>
      </c>
      <c r="M2368" s="54">
        <v>1.5433501657284235E-5</v>
      </c>
    </row>
    <row r="2369" spans="11:13" x14ac:dyDescent="0.25">
      <c r="K2369" s="53" t="s">
        <v>5579</v>
      </c>
      <c r="L2369" t="s">
        <v>5580</v>
      </c>
      <c r="M2369" s="54" t="s">
        <v>872</v>
      </c>
    </row>
    <row r="2370" spans="11:13" x14ac:dyDescent="0.25">
      <c r="K2370" s="53" t="s">
        <v>5581</v>
      </c>
      <c r="L2370" t="s">
        <v>5582</v>
      </c>
      <c r="M2370" s="54" t="s">
        <v>872</v>
      </c>
    </row>
    <row r="2371" spans="11:13" x14ac:dyDescent="0.25">
      <c r="K2371" s="53" t="s">
        <v>5583</v>
      </c>
      <c r="L2371" t="s">
        <v>5584</v>
      </c>
      <c r="M2371" s="54" t="s">
        <v>872</v>
      </c>
    </row>
    <row r="2372" spans="11:13" x14ac:dyDescent="0.25">
      <c r="K2372" s="53" t="s">
        <v>5585</v>
      </c>
      <c r="L2372" t="s">
        <v>5586</v>
      </c>
      <c r="M2372" s="54" t="s">
        <v>872</v>
      </c>
    </row>
    <row r="2373" spans="11:13" x14ac:dyDescent="0.25">
      <c r="K2373" s="53" t="s">
        <v>5587</v>
      </c>
      <c r="L2373" t="s">
        <v>5588</v>
      </c>
      <c r="M2373" s="54" t="s">
        <v>872</v>
      </c>
    </row>
    <row r="2374" spans="11:13" x14ac:dyDescent="0.25">
      <c r="K2374" s="53" t="s">
        <v>5589</v>
      </c>
      <c r="L2374" t="s">
        <v>5590</v>
      </c>
      <c r="M2374" s="54" t="s">
        <v>872</v>
      </c>
    </row>
    <row r="2375" spans="11:13" x14ac:dyDescent="0.25">
      <c r="K2375" s="53" t="s">
        <v>5591</v>
      </c>
      <c r="L2375" t="s">
        <v>5592</v>
      </c>
      <c r="M2375" s="54" t="s">
        <v>872</v>
      </c>
    </row>
    <row r="2376" spans="11:13" x14ac:dyDescent="0.25">
      <c r="K2376" s="53" t="s">
        <v>5593</v>
      </c>
      <c r="L2376" t="s">
        <v>5594</v>
      </c>
      <c r="M2376" s="54" t="s">
        <v>872</v>
      </c>
    </row>
    <row r="2377" spans="11:13" x14ac:dyDescent="0.25">
      <c r="K2377" s="53" t="s">
        <v>5595</v>
      </c>
      <c r="L2377" t="s">
        <v>5596</v>
      </c>
      <c r="M2377" s="54" t="s">
        <v>872</v>
      </c>
    </row>
    <row r="2378" spans="11:13" x14ac:dyDescent="0.25">
      <c r="K2378" s="53" t="s">
        <v>5597</v>
      </c>
      <c r="L2378" t="s">
        <v>5598</v>
      </c>
      <c r="M2378" s="54">
        <v>3.1657718154245094E-6</v>
      </c>
    </row>
    <row r="2379" spans="11:13" x14ac:dyDescent="0.25">
      <c r="K2379" s="53" t="s">
        <v>5599</v>
      </c>
      <c r="L2379" t="s">
        <v>5600</v>
      </c>
      <c r="M2379" s="54" t="s">
        <v>872</v>
      </c>
    </row>
    <row r="2380" spans="11:13" x14ac:dyDescent="0.25">
      <c r="K2380" s="53" t="s">
        <v>5601</v>
      </c>
      <c r="L2380" t="s">
        <v>5602</v>
      </c>
      <c r="M2380" s="54" t="s">
        <v>872</v>
      </c>
    </row>
    <row r="2381" spans="11:13" x14ac:dyDescent="0.25">
      <c r="K2381" s="53" t="s">
        <v>5603</v>
      </c>
      <c r="L2381" t="s">
        <v>5604</v>
      </c>
      <c r="M2381" s="54" t="s">
        <v>872</v>
      </c>
    </row>
    <row r="2382" spans="11:13" x14ac:dyDescent="0.25">
      <c r="K2382" s="53" t="s">
        <v>5605</v>
      </c>
      <c r="L2382" t="s">
        <v>5606</v>
      </c>
      <c r="M2382" s="54" t="s">
        <v>872</v>
      </c>
    </row>
    <row r="2383" spans="11:13" x14ac:dyDescent="0.25">
      <c r="K2383" s="53" t="s">
        <v>5607</v>
      </c>
      <c r="L2383" t="s">
        <v>5608</v>
      </c>
      <c r="M2383" s="54" t="s">
        <v>872</v>
      </c>
    </row>
    <row r="2384" spans="11:13" x14ac:dyDescent="0.25">
      <c r="K2384" s="53" t="s">
        <v>5609</v>
      </c>
      <c r="L2384" t="s">
        <v>5610</v>
      </c>
      <c r="M2384" s="54">
        <v>6.3255310271161187E-6</v>
      </c>
    </row>
    <row r="2385" spans="11:13" x14ac:dyDescent="0.25">
      <c r="K2385" s="53" t="s">
        <v>5611</v>
      </c>
      <c r="L2385" t="s">
        <v>5612</v>
      </c>
      <c r="M2385" s="54" t="s">
        <v>872</v>
      </c>
    </row>
    <row r="2386" spans="11:13" x14ac:dyDescent="0.25">
      <c r="K2386" s="53" t="s">
        <v>5613</v>
      </c>
      <c r="L2386" t="s">
        <v>5614</v>
      </c>
      <c r="M2386" s="54" t="s">
        <v>872</v>
      </c>
    </row>
    <row r="2387" spans="11:13" x14ac:dyDescent="0.25">
      <c r="K2387" s="53" t="s">
        <v>5615</v>
      </c>
      <c r="L2387" t="s">
        <v>5616</v>
      </c>
      <c r="M2387" s="54" t="s">
        <v>872</v>
      </c>
    </row>
    <row r="2388" spans="11:13" x14ac:dyDescent="0.25">
      <c r="K2388" s="53" t="s">
        <v>5617</v>
      </c>
      <c r="L2388" t="s">
        <v>5618</v>
      </c>
      <c r="M2388" s="54" t="s">
        <v>872</v>
      </c>
    </row>
    <row r="2389" spans="11:13" x14ac:dyDescent="0.25">
      <c r="K2389" s="53" t="s">
        <v>5619</v>
      </c>
      <c r="L2389" t="s">
        <v>5620</v>
      </c>
      <c r="M2389" s="54" t="s">
        <v>872</v>
      </c>
    </row>
    <row r="2390" spans="11:13" x14ac:dyDescent="0.25">
      <c r="K2390" s="53" t="s">
        <v>5621</v>
      </c>
      <c r="L2390" t="s">
        <v>5622</v>
      </c>
      <c r="M2390" s="54" t="s">
        <v>872</v>
      </c>
    </row>
    <row r="2391" spans="11:13" x14ac:dyDescent="0.25">
      <c r="K2391" s="53" t="s">
        <v>5623</v>
      </c>
      <c r="L2391" t="s">
        <v>5624</v>
      </c>
      <c r="M2391" s="54" t="s">
        <v>872</v>
      </c>
    </row>
    <row r="2392" spans="11:13" x14ac:dyDescent="0.25">
      <c r="K2392" s="53" t="s">
        <v>5625</v>
      </c>
      <c r="L2392" t="s">
        <v>5626</v>
      </c>
      <c r="M2392" s="54" t="s">
        <v>872</v>
      </c>
    </row>
    <row r="2393" spans="11:13" x14ac:dyDescent="0.25">
      <c r="K2393" s="53" t="s">
        <v>5627</v>
      </c>
      <c r="L2393" t="s">
        <v>5628</v>
      </c>
      <c r="M2393" s="54" t="s">
        <v>872</v>
      </c>
    </row>
    <row r="2394" spans="11:13" x14ac:dyDescent="0.25">
      <c r="K2394" s="53" t="s">
        <v>5629</v>
      </c>
      <c r="L2394" t="s">
        <v>5630</v>
      </c>
      <c r="M2394" s="54" t="s">
        <v>872</v>
      </c>
    </row>
    <row r="2395" spans="11:13" x14ac:dyDescent="0.25">
      <c r="K2395" s="53" t="s">
        <v>5631</v>
      </c>
      <c r="L2395" t="s">
        <v>5632</v>
      </c>
      <c r="M2395" s="54" t="s">
        <v>872</v>
      </c>
    </row>
    <row r="2396" spans="11:13" x14ac:dyDescent="0.25">
      <c r="K2396" s="53" t="s">
        <v>5633</v>
      </c>
      <c r="L2396" t="s">
        <v>5634</v>
      </c>
      <c r="M2396" s="54" t="s">
        <v>872</v>
      </c>
    </row>
    <row r="2397" spans="11:13" x14ac:dyDescent="0.25">
      <c r="K2397" s="53" t="s">
        <v>5635</v>
      </c>
      <c r="L2397" t="s">
        <v>5636</v>
      </c>
      <c r="M2397" s="54" t="s">
        <v>872</v>
      </c>
    </row>
    <row r="2398" spans="11:13" x14ac:dyDescent="0.25">
      <c r="K2398" s="53" t="s">
        <v>5637</v>
      </c>
      <c r="L2398" t="s">
        <v>5638</v>
      </c>
      <c r="M2398" s="54" t="s">
        <v>872</v>
      </c>
    </row>
    <row r="2399" spans="11:13" x14ac:dyDescent="0.25">
      <c r="K2399" s="53" t="s">
        <v>5639</v>
      </c>
      <c r="L2399" t="s">
        <v>5640</v>
      </c>
      <c r="M2399" s="54" t="s">
        <v>872</v>
      </c>
    </row>
    <row r="2400" spans="11:13" x14ac:dyDescent="0.25">
      <c r="K2400" s="53" t="s">
        <v>5641</v>
      </c>
      <c r="L2400" t="s">
        <v>5642</v>
      </c>
      <c r="M2400" s="54" t="s">
        <v>872</v>
      </c>
    </row>
    <row r="2401" spans="11:13" x14ac:dyDescent="0.25">
      <c r="K2401" s="53" t="s">
        <v>5643</v>
      </c>
      <c r="L2401" t="s">
        <v>5644</v>
      </c>
      <c r="M2401" s="54" t="s">
        <v>872</v>
      </c>
    </row>
    <row r="2402" spans="11:13" x14ac:dyDescent="0.25">
      <c r="K2402" s="53" t="s">
        <v>5645</v>
      </c>
      <c r="L2402" t="s">
        <v>5646</v>
      </c>
      <c r="M2402" s="54" t="s">
        <v>872</v>
      </c>
    </row>
    <row r="2403" spans="11:13" x14ac:dyDescent="0.25">
      <c r="K2403" s="53" t="s">
        <v>5647</v>
      </c>
      <c r="L2403" t="s">
        <v>5648</v>
      </c>
      <c r="M2403" s="54" t="s">
        <v>872</v>
      </c>
    </row>
    <row r="2404" spans="11:13" x14ac:dyDescent="0.25">
      <c r="K2404" s="53" t="s">
        <v>5649</v>
      </c>
      <c r="L2404" t="s">
        <v>5650</v>
      </c>
      <c r="M2404" s="54" t="s">
        <v>872</v>
      </c>
    </row>
    <row r="2405" spans="11:13" x14ac:dyDescent="0.25">
      <c r="K2405" s="53" t="s">
        <v>5651</v>
      </c>
      <c r="L2405" t="s">
        <v>5652</v>
      </c>
      <c r="M2405" s="54" t="s">
        <v>872</v>
      </c>
    </row>
    <row r="2406" spans="11:13" x14ac:dyDescent="0.25">
      <c r="K2406" s="53" t="s">
        <v>5653</v>
      </c>
      <c r="L2406" t="s">
        <v>5654</v>
      </c>
      <c r="M2406" s="54" t="s">
        <v>872</v>
      </c>
    </row>
    <row r="2407" spans="11:13" x14ac:dyDescent="0.25">
      <c r="K2407" s="53" t="s">
        <v>5655</v>
      </c>
      <c r="L2407" t="s">
        <v>5656</v>
      </c>
      <c r="M2407" s="54" t="s">
        <v>872</v>
      </c>
    </row>
    <row r="2408" spans="11:13" x14ac:dyDescent="0.25">
      <c r="K2408" s="53" t="s">
        <v>5657</v>
      </c>
      <c r="L2408" t="s">
        <v>5658</v>
      </c>
      <c r="M2408" s="54">
        <v>5.7011087712741626E-6</v>
      </c>
    </row>
    <row r="2409" spans="11:13" x14ac:dyDescent="0.25">
      <c r="K2409" s="53" t="s">
        <v>5659</v>
      </c>
      <c r="L2409" t="s">
        <v>5660</v>
      </c>
      <c r="M2409" s="54" t="s">
        <v>872</v>
      </c>
    </row>
    <row r="2410" spans="11:13" x14ac:dyDescent="0.25">
      <c r="K2410" s="53" t="s">
        <v>5661</v>
      </c>
      <c r="L2410" t="s">
        <v>5662</v>
      </c>
      <c r="M2410" s="54">
        <v>1.5496718917592685E-5</v>
      </c>
    </row>
    <row r="2411" spans="11:13" x14ac:dyDescent="0.25">
      <c r="K2411" s="53" t="s">
        <v>5663</v>
      </c>
      <c r="L2411" t="s">
        <v>5664</v>
      </c>
      <c r="M2411" s="54" t="s">
        <v>872</v>
      </c>
    </row>
    <row r="2412" spans="11:13" x14ac:dyDescent="0.25">
      <c r="K2412" s="53" t="s">
        <v>5665</v>
      </c>
      <c r="L2412" t="s">
        <v>5666</v>
      </c>
      <c r="M2412" s="54" t="s">
        <v>872</v>
      </c>
    </row>
    <row r="2413" spans="11:13" x14ac:dyDescent="0.25">
      <c r="K2413" s="53" t="s">
        <v>5667</v>
      </c>
      <c r="L2413" t="s">
        <v>5668</v>
      </c>
      <c r="M2413" s="54" t="s">
        <v>872</v>
      </c>
    </row>
    <row r="2414" spans="11:13" x14ac:dyDescent="0.25">
      <c r="K2414" s="53" t="s">
        <v>5669</v>
      </c>
      <c r="L2414" t="s">
        <v>5670</v>
      </c>
      <c r="M2414" s="54" t="s">
        <v>872</v>
      </c>
    </row>
    <row r="2415" spans="11:13" x14ac:dyDescent="0.25">
      <c r="K2415" s="53" t="s">
        <v>5671</v>
      </c>
      <c r="L2415" t="s">
        <v>5672</v>
      </c>
      <c r="M2415" s="54">
        <v>1</v>
      </c>
    </row>
    <row r="2416" spans="11:13" x14ac:dyDescent="0.25">
      <c r="K2416" s="53" t="s">
        <v>5673</v>
      </c>
      <c r="L2416" t="s">
        <v>5674</v>
      </c>
      <c r="M2416" s="54" t="s">
        <v>872</v>
      </c>
    </row>
    <row r="2417" spans="11:13" x14ac:dyDescent="0.25">
      <c r="K2417" s="53" t="s">
        <v>5675</v>
      </c>
      <c r="L2417" t="s">
        <v>5676</v>
      </c>
      <c r="M2417" s="54" t="s">
        <v>872</v>
      </c>
    </row>
    <row r="2418" spans="11:13" x14ac:dyDescent="0.25">
      <c r="K2418" s="53" t="s">
        <v>5677</v>
      </c>
      <c r="L2418" t="s">
        <v>5678</v>
      </c>
      <c r="M2418" s="54">
        <v>1.6235039187627754E-6</v>
      </c>
    </row>
    <row r="2419" spans="11:13" x14ac:dyDescent="0.25">
      <c r="K2419" s="53" t="s">
        <v>5679</v>
      </c>
      <c r="L2419" t="s">
        <v>5680</v>
      </c>
      <c r="M2419" s="54">
        <v>1.6933191444147236E-5</v>
      </c>
    </row>
    <row r="2420" spans="11:13" x14ac:dyDescent="0.25">
      <c r="K2420" s="53" t="s">
        <v>5681</v>
      </c>
      <c r="L2420" t="s">
        <v>5682</v>
      </c>
      <c r="M2420" s="54" t="s">
        <v>872</v>
      </c>
    </row>
    <row r="2421" spans="11:13" x14ac:dyDescent="0.25">
      <c r="K2421" s="53" t="s">
        <v>5683</v>
      </c>
      <c r="L2421" t="s">
        <v>5684</v>
      </c>
      <c r="M2421" s="54" t="s">
        <v>872</v>
      </c>
    </row>
    <row r="2422" spans="11:13" x14ac:dyDescent="0.25">
      <c r="K2422" s="53" t="s">
        <v>5685</v>
      </c>
      <c r="L2422" t="s">
        <v>5686</v>
      </c>
      <c r="M2422" s="54" t="s">
        <v>872</v>
      </c>
    </row>
    <row r="2423" spans="11:13" x14ac:dyDescent="0.25">
      <c r="K2423" s="53" t="s">
        <v>5687</v>
      </c>
      <c r="L2423" t="s">
        <v>5688</v>
      </c>
      <c r="M2423" s="54" t="s">
        <v>872</v>
      </c>
    </row>
    <row r="2424" spans="11:13" x14ac:dyDescent="0.25">
      <c r="K2424" s="53" t="s">
        <v>5689</v>
      </c>
      <c r="L2424" t="s">
        <v>5690</v>
      </c>
      <c r="M2424" s="54" t="s">
        <v>872</v>
      </c>
    </row>
    <row r="2425" spans="11:13" x14ac:dyDescent="0.25">
      <c r="K2425" s="53" t="s">
        <v>5691</v>
      </c>
      <c r="L2425" t="s">
        <v>5692</v>
      </c>
      <c r="M2425" s="54" t="s">
        <v>872</v>
      </c>
    </row>
    <row r="2426" spans="11:13" x14ac:dyDescent="0.25">
      <c r="K2426" s="53" t="s">
        <v>5693</v>
      </c>
      <c r="L2426" t="s">
        <v>5694</v>
      </c>
      <c r="M2426" s="54" t="s">
        <v>872</v>
      </c>
    </row>
    <row r="2427" spans="11:13" x14ac:dyDescent="0.25">
      <c r="K2427" s="53" t="s">
        <v>5695</v>
      </c>
      <c r="L2427" t="s">
        <v>5696</v>
      </c>
      <c r="M2427" s="54" t="s">
        <v>872</v>
      </c>
    </row>
    <row r="2428" spans="11:13" x14ac:dyDescent="0.25">
      <c r="K2428" s="53" t="s">
        <v>5697</v>
      </c>
      <c r="L2428" t="s">
        <v>5698</v>
      </c>
      <c r="M2428" s="54" t="s">
        <v>872</v>
      </c>
    </row>
    <row r="2429" spans="11:13" x14ac:dyDescent="0.25">
      <c r="K2429" s="53" t="s">
        <v>5699</v>
      </c>
      <c r="L2429" t="s">
        <v>5700</v>
      </c>
      <c r="M2429" s="54" t="s">
        <v>872</v>
      </c>
    </row>
    <row r="2430" spans="11:13" x14ac:dyDescent="0.25">
      <c r="K2430" s="53" t="s">
        <v>5701</v>
      </c>
      <c r="L2430" t="s">
        <v>5702</v>
      </c>
      <c r="M2430" s="54" t="s">
        <v>872</v>
      </c>
    </row>
    <row r="2431" spans="11:13" x14ac:dyDescent="0.25">
      <c r="K2431" s="53" t="s">
        <v>5703</v>
      </c>
      <c r="L2431" t="s">
        <v>5704</v>
      </c>
      <c r="M2431" s="54" t="s">
        <v>872</v>
      </c>
    </row>
    <row r="2432" spans="11:13" x14ac:dyDescent="0.25">
      <c r="K2432" s="53" t="s">
        <v>5705</v>
      </c>
      <c r="L2432" t="s">
        <v>5706</v>
      </c>
      <c r="M2432" s="54" t="s">
        <v>872</v>
      </c>
    </row>
    <row r="2433" spans="11:13" x14ac:dyDescent="0.25">
      <c r="K2433" s="53" t="s">
        <v>5707</v>
      </c>
      <c r="L2433" t="s">
        <v>5708</v>
      </c>
      <c r="M2433" s="54" t="s">
        <v>872</v>
      </c>
    </row>
    <row r="2434" spans="11:13" x14ac:dyDescent="0.25">
      <c r="K2434" s="53" t="s">
        <v>5709</v>
      </c>
      <c r="L2434" t="s">
        <v>5710</v>
      </c>
      <c r="M2434" s="54" t="s">
        <v>872</v>
      </c>
    </row>
    <row r="2435" spans="11:13" x14ac:dyDescent="0.25">
      <c r="K2435" s="53" t="s">
        <v>5711</v>
      </c>
      <c r="L2435" t="s">
        <v>5712</v>
      </c>
      <c r="M2435" s="54" t="s">
        <v>872</v>
      </c>
    </row>
    <row r="2436" spans="11:13" x14ac:dyDescent="0.25">
      <c r="K2436" s="53" t="s">
        <v>5713</v>
      </c>
      <c r="L2436" t="s">
        <v>5714</v>
      </c>
      <c r="M2436" s="54" t="s">
        <v>872</v>
      </c>
    </row>
    <row r="2437" spans="11:13" x14ac:dyDescent="0.25">
      <c r="K2437" s="53" t="s">
        <v>5715</v>
      </c>
      <c r="L2437" t="s">
        <v>5716</v>
      </c>
      <c r="M2437" s="54" t="s">
        <v>872</v>
      </c>
    </row>
    <row r="2438" spans="11:13" x14ac:dyDescent="0.25">
      <c r="K2438" s="53" t="s">
        <v>5717</v>
      </c>
      <c r="L2438" t="s">
        <v>5718</v>
      </c>
      <c r="M2438" s="54" t="s">
        <v>872</v>
      </c>
    </row>
    <row r="2439" spans="11:13" x14ac:dyDescent="0.25">
      <c r="K2439" s="53" t="s">
        <v>5719</v>
      </c>
      <c r="L2439" t="s">
        <v>5720</v>
      </c>
      <c r="M2439" s="54" t="s">
        <v>872</v>
      </c>
    </row>
    <row r="2440" spans="11:13" x14ac:dyDescent="0.25">
      <c r="K2440" s="53" t="s">
        <v>5721</v>
      </c>
      <c r="L2440" t="s">
        <v>5722</v>
      </c>
      <c r="M2440" s="54" t="s">
        <v>872</v>
      </c>
    </row>
    <row r="2441" spans="11:13" x14ac:dyDescent="0.25">
      <c r="K2441" s="53" t="s">
        <v>5723</v>
      </c>
      <c r="L2441" t="s">
        <v>5724</v>
      </c>
      <c r="M2441" s="54">
        <v>2.4804814134479653E-6</v>
      </c>
    </row>
    <row r="2442" spans="11:13" x14ac:dyDescent="0.25">
      <c r="K2442" s="53" t="s">
        <v>5725</v>
      </c>
      <c r="L2442" t="s">
        <v>5726</v>
      </c>
      <c r="M2442" s="54" t="s">
        <v>872</v>
      </c>
    </row>
    <row r="2443" spans="11:13" x14ac:dyDescent="0.25">
      <c r="K2443" s="53" t="s">
        <v>589</v>
      </c>
      <c r="L2443" t="s">
        <v>5727</v>
      </c>
      <c r="M2443" s="54" t="s">
        <v>872</v>
      </c>
    </row>
    <row r="2444" spans="11:13" x14ac:dyDescent="0.25">
      <c r="K2444" s="53" t="s">
        <v>5728</v>
      </c>
      <c r="L2444" t="s">
        <v>5729</v>
      </c>
      <c r="M2444" s="54" t="s">
        <v>872</v>
      </c>
    </row>
    <row r="2445" spans="11:13" x14ac:dyDescent="0.25">
      <c r="K2445" s="53" t="s">
        <v>5730</v>
      </c>
      <c r="L2445" t="s">
        <v>5731</v>
      </c>
      <c r="M2445" s="54" t="s">
        <v>872</v>
      </c>
    </row>
    <row r="2446" spans="11:13" x14ac:dyDescent="0.25">
      <c r="K2446" s="53" t="s">
        <v>5732</v>
      </c>
      <c r="L2446" t="s">
        <v>5733</v>
      </c>
      <c r="M2446" s="54" t="s">
        <v>872</v>
      </c>
    </row>
    <row r="2447" spans="11:13" x14ac:dyDescent="0.25">
      <c r="K2447" s="53" t="s">
        <v>5734</v>
      </c>
      <c r="L2447" t="s">
        <v>5735</v>
      </c>
      <c r="M2447" s="54" t="s">
        <v>872</v>
      </c>
    </row>
    <row r="2448" spans="11:13" x14ac:dyDescent="0.25">
      <c r="K2448" s="53" t="s">
        <v>5736</v>
      </c>
      <c r="L2448" t="s">
        <v>5737</v>
      </c>
      <c r="M2448" s="54">
        <v>7.073979498618226E-6</v>
      </c>
    </row>
    <row r="2449" spans="11:13" x14ac:dyDescent="0.25">
      <c r="K2449" s="53" t="s">
        <v>5738</v>
      </c>
      <c r="L2449" t="s">
        <v>5739</v>
      </c>
      <c r="M2449" s="54" t="s">
        <v>872</v>
      </c>
    </row>
    <row r="2450" spans="11:13" x14ac:dyDescent="0.25">
      <c r="K2450" s="53" t="s">
        <v>5740</v>
      </c>
      <c r="L2450" t="s">
        <v>5741</v>
      </c>
      <c r="M2450" s="54" t="s">
        <v>872</v>
      </c>
    </row>
    <row r="2451" spans="11:13" x14ac:dyDescent="0.25">
      <c r="K2451" s="53" t="s">
        <v>5742</v>
      </c>
      <c r="L2451" t="s">
        <v>5743</v>
      </c>
      <c r="M2451" s="54">
        <v>1.3559342760132299E-6</v>
      </c>
    </row>
    <row r="2452" spans="11:13" x14ac:dyDescent="0.25">
      <c r="K2452" s="53" t="s">
        <v>5744</v>
      </c>
      <c r="L2452" t="s">
        <v>5745</v>
      </c>
      <c r="M2452" s="54" t="s">
        <v>872</v>
      </c>
    </row>
    <row r="2453" spans="11:13" x14ac:dyDescent="0.25">
      <c r="K2453" s="53" t="s">
        <v>5746</v>
      </c>
      <c r="L2453" t="s">
        <v>5747</v>
      </c>
      <c r="M2453" s="54" t="s">
        <v>872</v>
      </c>
    </row>
    <row r="2454" spans="11:13" x14ac:dyDescent="0.25">
      <c r="K2454" s="53" t="s">
        <v>5748</v>
      </c>
      <c r="L2454" t="s">
        <v>5749</v>
      </c>
      <c r="M2454" s="54" t="s">
        <v>872</v>
      </c>
    </row>
    <row r="2455" spans="11:13" x14ac:dyDescent="0.25">
      <c r="K2455" s="53" t="s">
        <v>5750</v>
      </c>
      <c r="L2455" t="s">
        <v>5751</v>
      </c>
      <c r="M2455" s="54" t="s">
        <v>872</v>
      </c>
    </row>
    <row r="2456" spans="11:13" x14ac:dyDescent="0.25">
      <c r="K2456" s="53" t="s">
        <v>5752</v>
      </c>
      <c r="L2456" t="s">
        <v>5753</v>
      </c>
      <c r="M2456" s="54" t="s">
        <v>872</v>
      </c>
    </row>
    <row r="2457" spans="11:13" x14ac:dyDescent="0.25">
      <c r="K2457" s="53" t="s">
        <v>5754</v>
      </c>
      <c r="L2457" t="s">
        <v>5755</v>
      </c>
      <c r="M2457" s="54" t="s">
        <v>872</v>
      </c>
    </row>
    <row r="2458" spans="11:13" x14ac:dyDescent="0.25">
      <c r="K2458" s="53" t="s">
        <v>5756</v>
      </c>
      <c r="L2458" t="s">
        <v>5757</v>
      </c>
      <c r="M2458" s="54">
        <v>2.7431720293881091E-6</v>
      </c>
    </row>
    <row r="2459" spans="11:13" x14ac:dyDescent="0.25">
      <c r="K2459" s="53" t="s">
        <v>5758</v>
      </c>
      <c r="L2459" t="s">
        <v>5759</v>
      </c>
      <c r="M2459" s="54" t="s">
        <v>872</v>
      </c>
    </row>
    <row r="2460" spans="11:13" x14ac:dyDescent="0.25">
      <c r="K2460" s="53" t="s">
        <v>5760</v>
      </c>
      <c r="L2460" t="s">
        <v>5761</v>
      </c>
      <c r="M2460" s="54" t="s">
        <v>872</v>
      </c>
    </row>
    <row r="2461" spans="11:13" x14ac:dyDescent="0.25">
      <c r="K2461" s="53" t="s">
        <v>5762</v>
      </c>
      <c r="L2461" t="s">
        <v>5763</v>
      </c>
      <c r="M2461" s="54" t="s">
        <v>872</v>
      </c>
    </row>
    <row r="2462" spans="11:13" x14ac:dyDescent="0.25">
      <c r="K2462" s="53" t="s">
        <v>5764</v>
      </c>
      <c r="L2462" t="s">
        <v>5765</v>
      </c>
      <c r="M2462" s="54" t="s">
        <v>872</v>
      </c>
    </row>
    <row r="2463" spans="11:13" x14ac:dyDescent="0.25">
      <c r="K2463" s="53" t="s">
        <v>5766</v>
      </c>
      <c r="L2463" t="s">
        <v>5767</v>
      </c>
      <c r="M2463" s="54">
        <v>2.3823305942716717E-6</v>
      </c>
    </row>
    <row r="2464" spans="11:13" x14ac:dyDescent="0.25">
      <c r="K2464" s="53" t="s">
        <v>5768</v>
      </c>
      <c r="L2464" t="s">
        <v>5769</v>
      </c>
      <c r="M2464" s="54" t="s">
        <v>872</v>
      </c>
    </row>
    <row r="2465" spans="11:13" x14ac:dyDescent="0.25">
      <c r="K2465" s="53" t="s">
        <v>5770</v>
      </c>
      <c r="L2465" t="s">
        <v>5771</v>
      </c>
      <c r="M2465" s="54" t="s">
        <v>872</v>
      </c>
    </row>
    <row r="2466" spans="11:13" x14ac:dyDescent="0.25">
      <c r="K2466" s="53" t="s">
        <v>5772</v>
      </c>
      <c r="L2466" t="s">
        <v>5773</v>
      </c>
      <c r="M2466" s="54" t="s">
        <v>872</v>
      </c>
    </row>
    <row r="2467" spans="11:13" x14ac:dyDescent="0.25">
      <c r="K2467" s="53" t="s">
        <v>5774</v>
      </c>
      <c r="L2467" t="s">
        <v>5775</v>
      </c>
      <c r="M2467" s="54">
        <v>4.7572734958576381E-6</v>
      </c>
    </row>
    <row r="2468" spans="11:13" x14ac:dyDescent="0.25">
      <c r="K2468" s="53" t="s">
        <v>5776</v>
      </c>
      <c r="L2468" t="s">
        <v>5777</v>
      </c>
      <c r="M2468" s="54" t="s">
        <v>872</v>
      </c>
    </row>
    <row r="2469" spans="11:13" x14ac:dyDescent="0.25">
      <c r="K2469" s="53" t="s">
        <v>5778</v>
      </c>
      <c r="L2469" t="s">
        <v>5779</v>
      </c>
      <c r="M2469" s="54" t="s">
        <v>872</v>
      </c>
    </row>
    <row r="2470" spans="11:13" x14ac:dyDescent="0.25">
      <c r="K2470" s="53" t="s">
        <v>5780</v>
      </c>
      <c r="L2470" t="s">
        <v>5781</v>
      </c>
      <c r="M2470" s="54" t="s">
        <v>872</v>
      </c>
    </row>
    <row r="2471" spans="11:13" x14ac:dyDescent="0.25">
      <c r="K2471" s="53" t="s">
        <v>5782</v>
      </c>
      <c r="L2471" t="s">
        <v>5783</v>
      </c>
      <c r="M2471" s="54" t="s">
        <v>872</v>
      </c>
    </row>
    <row r="2472" spans="11:13" x14ac:dyDescent="0.25">
      <c r="K2472" s="53" t="s">
        <v>5784</v>
      </c>
      <c r="L2472" t="s">
        <v>5785</v>
      </c>
      <c r="M2472" s="54" t="s">
        <v>872</v>
      </c>
    </row>
    <row r="2473" spans="11:13" x14ac:dyDescent="0.25">
      <c r="K2473" s="53" t="s">
        <v>5786</v>
      </c>
      <c r="L2473" t="s">
        <v>5787</v>
      </c>
      <c r="M2473" s="54" t="s">
        <v>872</v>
      </c>
    </row>
    <row r="2474" spans="11:13" x14ac:dyDescent="0.25">
      <c r="K2474" s="53" t="s">
        <v>5788</v>
      </c>
      <c r="L2474" t="s">
        <v>5789</v>
      </c>
      <c r="M2474" s="54" t="s">
        <v>872</v>
      </c>
    </row>
    <row r="2475" spans="11:13" x14ac:dyDescent="0.25">
      <c r="K2475" s="53" t="s">
        <v>5790</v>
      </c>
      <c r="L2475" t="s">
        <v>5791</v>
      </c>
      <c r="M2475" s="54" t="s">
        <v>872</v>
      </c>
    </row>
    <row r="2476" spans="11:13" x14ac:dyDescent="0.25">
      <c r="K2476" s="53" t="s">
        <v>5792</v>
      </c>
      <c r="L2476" t="s">
        <v>5793</v>
      </c>
      <c r="M2476" s="54" t="s">
        <v>872</v>
      </c>
    </row>
    <row r="2477" spans="11:13" x14ac:dyDescent="0.25">
      <c r="K2477" s="53" t="s">
        <v>5794</v>
      </c>
      <c r="L2477" t="s">
        <v>5795</v>
      </c>
      <c r="M2477" s="54" t="s">
        <v>872</v>
      </c>
    </row>
    <row r="2478" spans="11:13" x14ac:dyDescent="0.25">
      <c r="K2478" s="53" t="s">
        <v>5796</v>
      </c>
      <c r="L2478" t="s">
        <v>5797</v>
      </c>
      <c r="M2478" s="54" t="s">
        <v>872</v>
      </c>
    </row>
    <row r="2479" spans="11:13" x14ac:dyDescent="0.25">
      <c r="K2479" s="53" t="s">
        <v>5798</v>
      </c>
      <c r="L2479" t="s">
        <v>5799</v>
      </c>
      <c r="M2479" s="54" t="s">
        <v>872</v>
      </c>
    </row>
    <row r="2480" spans="11:13" x14ac:dyDescent="0.25">
      <c r="K2480" s="53" t="s">
        <v>5800</v>
      </c>
      <c r="L2480" t="s">
        <v>5801</v>
      </c>
      <c r="M2480" s="54" t="s">
        <v>872</v>
      </c>
    </row>
    <row r="2481" spans="11:13" x14ac:dyDescent="0.25">
      <c r="K2481" s="53" t="s">
        <v>5802</v>
      </c>
      <c r="L2481" t="s">
        <v>5803</v>
      </c>
      <c r="M2481" s="54" t="s">
        <v>872</v>
      </c>
    </row>
    <row r="2482" spans="11:13" x14ac:dyDescent="0.25">
      <c r="K2482" s="53" t="s">
        <v>5804</v>
      </c>
      <c r="L2482" t="s">
        <v>5805</v>
      </c>
      <c r="M2482" s="54" t="s">
        <v>872</v>
      </c>
    </row>
    <row r="2483" spans="11:13" x14ac:dyDescent="0.25">
      <c r="K2483" s="53" t="s">
        <v>5806</v>
      </c>
      <c r="L2483" t="s">
        <v>5807</v>
      </c>
      <c r="M2483" s="54" t="s">
        <v>872</v>
      </c>
    </row>
    <row r="2484" spans="11:13" x14ac:dyDescent="0.25">
      <c r="K2484" s="53" t="s">
        <v>5808</v>
      </c>
      <c r="L2484" t="s">
        <v>5809</v>
      </c>
      <c r="M2484" s="54" t="s">
        <v>872</v>
      </c>
    </row>
    <row r="2485" spans="11:13" x14ac:dyDescent="0.25">
      <c r="K2485" s="53" t="s">
        <v>5810</v>
      </c>
      <c r="L2485" t="s">
        <v>5811</v>
      </c>
      <c r="M2485" s="54" t="s">
        <v>872</v>
      </c>
    </row>
    <row r="2486" spans="11:13" x14ac:dyDescent="0.25">
      <c r="K2486" s="53" t="s">
        <v>5812</v>
      </c>
      <c r="L2486" t="s">
        <v>5813</v>
      </c>
      <c r="M2486" s="54" t="s">
        <v>872</v>
      </c>
    </row>
    <row r="2487" spans="11:13" x14ac:dyDescent="0.25">
      <c r="K2487" s="53" t="s">
        <v>5814</v>
      </c>
      <c r="L2487" t="s">
        <v>5815</v>
      </c>
      <c r="M2487" s="54" t="s">
        <v>872</v>
      </c>
    </row>
    <row r="2488" spans="11:13" x14ac:dyDescent="0.25">
      <c r="K2488" s="53" t="s">
        <v>5816</v>
      </c>
      <c r="L2488" t="s">
        <v>5817</v>
      </c>
      <c r="M2488" s="54" t="s">
        <v>872</v>
      </c>
    </row>
    <row r="2489" spans="11:13" x14ac:dyDescent="0.25">
      <c r="K2489" s="53" t="s">
        <v>5818</v>
      </c>
      <c r="L2489" t="s">
        <v>5819</v>
      </c>
      <c r="M2489" s="54">
        <v>3.8319115150004854E-6</v>
      </c>
    </row>
    <row r="2490" spans="11:13" x14ac:dyDescent="0.25">
      <c r="K2490" s="53" t="s">
        <v>5820</v>
      </c>
      <c r="L2490" t="s">
        <v>5821</v>
      </c>
      <c r="M2490" s="54" t="s">
        <v>872</v>
      </c>
    </row>
    <row r="2491" spans="11:13" x14ac:dyDescent="0.25">
      <c r="K2491" s="53" t="s">
        <v>5822</v>
      </c>
      <c r="L2491" t="s">
        <v>5823</v>
      </c>
      <c r="M2491" s="54" t="s">
        <v>872</v>
      </c>
    </row>
    <row r="2492" spans="11:13" x14ac:dyDescent="0.25">
      <c r="K2492" s="53" t="s">
        <v>5824</v>
      </c>
      <c r="L2492" t="s">
        <v>5825</v>
      </c>
      <c r="M2492" s="54" t="s">
        <v>872</v>
      </c>
    </row>
    <row r="2493" spans="11:13" x14ac:dyDescent="0.25">
      <c r="K2493" s="53" t="s">
        <v>5826</v>
      </c>
      <c r="L2493" t="s">
        <v>5827</v>
      </c>
      <c r="M2493" s="54" t="s">
        <v>872</v>
      </c>
    </row>
    <row r="2494" spans="11:13" x14ac:dyDescent="0.25">
      <c r="K2494" s="53" t="s">
        <v>5828</v>
      </c>
      <c r="L2494" t="s">
        <v>5829</v>
      </c>
      <c r="M2494" s="54" t="s">
        <v>872</v>
      </c>
    </row>
    <row r="2495" spans="11:13" x14ac:dyDescent="0.25">
      <c r="K2495" s="53" t="s">
        <v>5830</v>
      </c>
      <c r="L2495" t="s">
        <v>5831</v>
      </c>
      <c r="M2495" s="54" t="s">
        <v>872</v>
      </c>
    </row>
    <row r="2496" spans="11:13" x14ac:dyDescent="0.25">
      <c r="K2496" s="53" t="s">
        <v>5832</v>
      </c>
      <c r="L2496" t="s">
        <v>5833</v>
      </c>
      <c r="M2496" s="54">
        <v>1.1206943837694519E-5</v>
      </c>
    </row>
    <row r="2497" spans="11:13" x14ac:dyDescent="0.25">
      <c r="K2497" s="53" t="s">
        <v>5834</v>
      </c>
      <c r="L2497" t="s">
        <v>5835</v>
      </c>
      <c r="M2497" s="54" t="s">
        <v>872</v>
      </c>
    </row>
    <row r="2498" spans="11:13" x14ac:dyDescent="0.25">
      <c r="K2498" s="53" t="s">
        <v>5836</v>
      </c>
      <c r="L2498" t="s">
        <v>5837</v>
      </c>
      <c r="M2498" s="54" t="s">
        <v>872</v>
      </c>
    </row>
    <row r="2499" spans="11:13" x14ac:dyDescent="0.25">
      <c r="K2499" s="53" t="s">
        <v>5838</v>
      </c>
      <c r="L2499" t="s">
        <v>5839</v>
      </c>
      <c r="M2499" s="54" t="s">
        <v>872</v>
      </c>
    </row>
    <row r="2500" spans="11:13" x14ac:dyDescent="0.25">
      <c r="K2500" s="53" t="s">
        <v>5840</v>
      </c>
      <c r="L2500" t="s">
        <v>5841</v>
      </c>
      <c r="M2500" s="54" t="s">
        <v>872</v>
      </c>
    </row>
    <row r="2501" spans="11:13" x14ac:dyDescent="0.25">
      <c r="K2501" s="53" t="s">
        <v>5842</v>
      </c>
      <c r="L2501" t="s">
        <v>5843</v>
      </c>
      <c r="M2501" s="54" t="s">
        <v>872</v>
      </c>
    </row>
    <row r="2502" spans="11:13" x14ac:dyDescent="0.25">
      <c r="K2502" s="53" t="s">
        <v>5844</v>
      </c>
      <c r="L2502" t="s">
        <v>5845</v>
      </c>
      <c r="M2502" s="54" t="s">
        <v>872</v>
      </c>
    </row>
    <row r="2503" spans="11:13" x14ac:dyDescent="0.25">
      <c r="K2503" s="53" t="s">
        <v>5846</v>
      </c>
      <c r="L2503" t="s">
        <v>5847</v>
      </c>
      <c r="M2503" s="54" t="s">
        <v>872</v>
      </c>
    </row>
    <row r="2504" spans="11:13" x14ac:dyDescent="0.25">
      <c r="K2504" s="53" t="s">
        <v>5848</v>
      </c>
      <c r="L2504" t="s">
        <v>5849</v>
      </c>
      <c r="M2504" s="54">
        <v>1.0536834768999968E-5</v>
      </c>
    </row>
    <row r="2505" spans="11:13" x14ac:dyDescent="0.25">
      <c r="K2505" s="53" t="s">
        <v>5850</v>
      </c>
      <c r="L2505" t="s">
        <v>5851</v>
      </c>
      <c r="M2505" s="54">
        <v>1.8866186376238937E-5</v>
      </c>
    </row>
    <row r="2506" spans="11:13" x14ac:dyDescent="0.25">
      <c r="K2506" s="53" t="s">
        <v>5852</v>
      </c>
      <c r="L2506" t="s">
        <v>5853</v>
      </c>
      <c r="M2506" s="54" t="s">
        <v>872</v>
      </c>
    </row>
    <row r="2507" spans="11:13" x14ac:dyDescent="0.25">
      <c r="K2507" s="53" t="s">
        <v>5854</v>
      </c>
      <c r="L2507" t="s">
        <v>5855</v>
      </c>
      <c r="M2507" s="54" t="s">
        <v>872</v>
      </c>
    </row>
    <row r="2508" spans="11:13" x14ac:dyDescent="0.25">
      <c r="K2508" s="53" t="s">
        <v>5856</v>
      </c>
      <c r="L2508" t="s">
        <v>5857</v>
      </c>
      <c r="M2508" s="54" t="s">
        <v>872</v>
      </c>
    </row>
    <row r="2509" spans="11:13" x14ac:dyDescent="0.25">
      <c r="K2509" s="53" t="s">
        <v>5858</v>
      </c>
      <c r="L2509" t="s">
        <v>5859</v>
      </c>
      <c r="M2509" s="54" t="s">
        <v>872</v>
      </c>
    </row>
    <row r="2510" spans="11:13" x14ac:dyDescent="0.25">
      <c r="K2510" s="53" t="s">
        <v>5860</v>
      </c>
      <c r="L2510" t="s">
        <v>5861</v>
      </c>
      <c r="M2510" s="54" t="s">
        <v>872</v>
      </c>
    </row>
    <row r="2511" spans="11:13" x14ac:dyDescent="0.25">
      <c r="K2511" s="53" t="s">
        <v>5862</v>
      </c>
      <c r="L2511" t="s">
        <v>5863</v>
      </c>
      <c r="M2511" s="54" t="s">
        <v>872</v>
      </c>
    </row>
    <row r="2512" spans="11:13" x14ac:dyDescent="0.25">
      <c r="K2512" s="53" t="s">
        <v>5864</v>
      </c>
      <c r="L2512" t="s">
        <v>5865</v>
      </c>
      <c r="M2512" s="54" t="s">
        <v>872</v>
      </c>
    </row>
    <row r="2513" spans="11:13" x14ac:dyDescent="0.25">
      <c r="K2513" s="53" t="s">
        <v>5866</v>
      </c>
      <c r="L2513" t="s">
        <v>5867</v>
      </c>
      <c r="M2513" s="54" t="s">
        <v>872</v>
      </c>
    </row>
    <row r="2514" spans="11:13" x14ac:dyDescent="0.25">
      <c r="K2514" s="53" t="s">
        <v>5868</v>
      </c>
      <c r="L2514" t="s">
        <v>5869</v>
      </c>
      <c r="M2514" s="54" t="s">
        <v>872</v>
      </c>
    </row>
    <row r="2515" spans="11:13" x14ac:dyDescent="0.25">
      <c r="K2515" s="53" t="s">
        <v>5870</v>
      </c>
      <c r="L2515" t="s">
        <v>5871</v>
      </c>
      <c r="M2515" s="54" t="s">
        <v>872</v>
      </c>
    </row>
    <row r="2516" spans="11:13" x14ac:dyDescent="0.25">
      <c r="K2516" s="53" t="s">
        <v>5872</v>
      </c>
      <c r="L2516" t="s">
        <v>5873</v>
      </c>
      <c r="M2516" s="54" t="s">
        <v>872</v>
      </c>
    </row>
    <row r="2517" spans="11:13" x14ac:dyDescent="0.25">
      <c r="K2517" s="53" t="s">
        <v>5874</v>
      </c>
      <c r="L2517" t="s">
        <v>5875</v>
      </c>
      <c r="M2517" s="54" t="s">
        <v>872</v>
      </c>
    </row>
    <row r="2518" spans="11:13" x14ac:dyDescent="0.25">
      <c r="K2518" s="53" t="s">
        <v>5876</v>
      </c>
      <c r="L2518" t="s">
        <v>5877</v>
      </c>
      <c r="M2518" s="54">
        <v>5.387301077708689E-4</v>
      </c>
    </row>
    <row r="2519" spans="11:13" x14ac:dyDescent="0.25">
      <c r="K2519" s="53" t="s">
        <v>5878</v>
      </c>
      <c r="L2519" t="s">
        <v>5879</v>
      </c>
      <c r="M2519" s="54" t="s">
        <v>872</v>
      </c>
    </row>
    <row r="2520" spans="11:13" x14ac:dyDescent="0.25">
      <c r="K2520" s="53" t="s">
        <v>5880</v>
      </c>
      <c r="L2520" t="s">
        <v>5881</v>
      </c>
      <c r="M2520" s="54" t="s">
        <v>872</v>
      </c>
    </row>
    <row r="2521" spans="11:13" x14ac:dyDescent="0.25">
      <c r="K2521" s="53" t="s">
        <v>5882</v>
      </c>
      <c r="L2521" t="s">
        <v>5883</v>
      </c>
      <c r="M2521" s="54" t="s">
        <v>872</v>
      </c>
    </row>
    <row r="2522" spans="11:13" x14ac:dyDescent="0.25">
      <c r="K2522" s="53" t="s">
        <v>5884</v>
      </c>
      <c r="L2522" t="s">
        <v>5885</v>
      </c>
      <c r="M2522" s="54" t="s">
        <v>872</v>
      </c>
    </row>
    <row r="2523" spans="11:13" x14ac:dyDescent="0.25">
      <c r="K2523" s="53" t="s">
        <v>5886</v>
      </c>
      <c r="L2523" t="s">
        <v>5887</v>
      </c>
      <c r="M2523" s="54" t="s">
        <v>872</v>
      </c>
    </row>
    <row r="2524" spans="11:13" x14ac:dyDescent="0.25">
      <c r="K2524" s="53" t="s">
        <v>5888</v>
      </c>
      <c r="L2524" t="s">
        <v>5889</v>
      </c>
      <c r="M2524" s="54" t="s">
        <v>872</v>
      </c>
    </row>
    <row r="2525" spans="11:13" x14ac:dyDescent="0.25">
      <c r="K2525" s="53" t="s">
        <v>5890</v>
      </c>
      <c r="L2525" t="s">
        <v>5891</v>
      </c>
      <c r="M2525" s="54" t="s">
        <v>872</v>
      </c>
    </row>
    <row r="2526" spans="11:13" x14ac:dyDescent="0.25">
      <c r="K2526" s="53" t="s">
        <v>5892</v>
      </c>
      <c r="L2526" t="s">
        <v>5893</v>
      </c>
      <c r="M2526" s="54">
        <v>1.244960435063686E-5</v>
      </c>
    </row>
    <row r="2527" spans="11:13" x14ac:dyDescent="0.25">
      <c r="K2527" s="53" t="s">
        <v>5894</v>
      </c>
      <c r="L2527" t="s">
        <v>5895</v>
      </c>
      <c r="M2527" s="54" t="s">
        <v>872</v>
      </c>
    </row>
    <row r="2528" spans="11:13" x14ac:dyDescent="0.25">
      <c r="K2528" s="53" t="s">
        <v>5896</v>
      </c>
      <c r="L2528" t="s">
        <v>5897</v>
      </c>
      <c r="M2528" s="54" t="s">
        <v>872</v>
      </c>
    </row>
    <row r="2529" spans="11:13" x14ac:dyDescent="0.25">
      <c r="K2529" s="53" t="s">
        <v>5898</v>
      </c>
      <c r="L2529" t="s">
        <v>5899</v>
      </c>
      <c r="M2529" s="54" t="s">
        <v>872</v>
      </c>
    </row>
    <row r="2530" spans="11:13" x14ac:dyDescent="0.25">
      <c r="K2530" s="53" t="s">
        <v>5900</v>
      </c>
      <c r="L2530" t="s">
        <v>5901</v>
      </c>
      <c r="M2530" s="54" t="s">
        <v>872</v>
      </c>
    </row>
    <row r="2531" spans="11:13" x14ac:dyDescent="0.25">
      <c r="K2531" s="53" t="s">
        <v>5902</v>
      </c>
      <c r="L2531" t="s">
        <v>5903</v>
      </c>
      <c r="M2531" s="54" t="s">
        <v>872</v>
      </c>
    </row>
    <row r="2532" spans="11:13" x14ac:dyDescent="0.25">
      <c r="K2532" s="53" t="s">
        <v>5904</v>
      </c>
      <c r="L2532" t="s">
        <v>5905</v>
      </c>
      <c r="M2532" s="54" t="s">
        <v>872</v>
      </c>
    </row>
    <row r="2533" spans="11:13" x14ac:dyDescent="0.25">
      <c r="K2533" s="53" t="s">
        <v>5906</v>
      </c>
      <c r="L2533" t="s">
        <v>5907</v>
      </c>
      <c r="M2533" s="54">
        <v>3.4112322490739634E-6</v>
      </c>
    </row>
    <row r="2534" spans="11:13" x14ac:dyDescent="0.25">
      <c r="K2534" s="53" t="s">
        <v>5908</v>
      </c>
      <c r="L2534" t="s">
        <v>5909</v>
      </c>
      <c r="M2534" s="54" t="s">
        <v>872</v>
      </c>
    </row>
    <row r="2535" spans="11:13" x14ac:dyDescent="0.25">
      <c r="K2535" s="53" t="s">
        <v>5910</v>
      </c>
      <c r="L2535" t="s">
        <v>5911</v>
      </c>
      <c r="M2535" s="54" t="s">
        <v>872</v>
      </c>
    </row>
    <row r="2536" spans="11:13" x14ac:dyDescent="0.25">
      <c r="K2536" s="53" t="s">
        <v>5912</v>
      </c>
      <c r="L2536" t="s">
        <v>5913</v>
      </c>
      <c r="M2536" s="54" t="s">
        <v>872</v>
      </c>
    </row>
    <row r="2537" spans="11:13" x14ac:dyDescent="0.25">
      <c r="K2537" s="53" t="s">
        <v>5914</v>
      </c>
      <c r="L2537" t="s">
        <v>5915</v>
      </c>
      <c r="M2537" s="54" t="s">
        <v>872</v>
      </c>
    </row>
    <row r="2538" spans="11:13" x14ac:dyDescent="0.25">
      <c r="K2538" s="53" t="s">
        <v>5916</v>
      </c>
      <c r="L2538" t="s">
        <v>5917</v>
      </c>
      <c r="M2538" s="54" t="s">
        <v>872</v>
      </c>
    </row>
    <row r="2539" spans="11:13" x14ac:dyDescent="0.25">
      <c r="K2539" s="53" t="s">
        <v>5918</v>
      </c>
      <c r="L2539" t="s">
        <v>5919</v>
      </c>
      <c r="M2539" s="54" t="s">
        <v>872</v>
      </c>
    </row>
    <row r="2540" spans="11:13" x14ac:dyDescent="0.25">
      <c r="K2540" s="53" t="s">
        <v>5920</v>
      </c>
      <c r="L2540" t="s">
        <v>5921</v>
      </c>
      <c r="M2540" s="54" t="s">
        <v>872</v>
      </c>
    </row>
    <row r="2541" spans="11:13" x14ac:dyDescent="0.25">
      <c r="K2541" s="53" t="s">
        <v>68</v>
      </c>
      <c r="L2541" t="s">
        <v>5922</v>
      </c>
      <c r="M2541" s="54" t="s">
        <v>872</v>
      </c>
    </row>
    <row r="2542" spans="11:13" x14ac:dyDescent="0.25">
      <c r="K2542" s="53" t="s">
        <v>5923</v>
      </c>
      <c r="L2542" t="s">
        <v>5924</v>
      </c>
      <c r="M2542" s="54" t="s">
        <v>872</v>
      </c>
    </row>
    <row r="2543" spans="11:13" x14ac:dyDescent="0.25">
      <c r="K2543" s="53" t="s">
        <v>5925</v>
      </c>
      <c r="L2543" t="s">
        <v>5926</v>
      </c>
      <c r="M2543" s="54" t="s">
        <v>872</v>
      </c>
    </row>
    <row r="2544" spans="11:13" x14ac:dyDescent="0.25">
      <c r="K2544" s="53" t="s">
        <v>5927</v>
      </c>
      <c r="L2544" t="s">
        <v>5928</v>
      </c>
      <c r="M2544" s="54">
        <v>2.3833455494213795E-6</v>
      </c>
    </row>
    <row r="2545" spans="11:13" x14ac:dyDescent="0.25">
      <c r="K2545" s="53" t="s">
        <v>5929</v>
      </c>
      <c r="L2545" t="s">
        <v>5930</v>
      </c>
      <c r="M2545" s="54" t="s">
        <v>872</v>
      </c>
    </row>
    <row r="2546" spans="11:13" x14ac:dyDescent="0.25">
      <c r="K2546" s="53" t="s">
        <v>5931</v>
      </c>
      <c r="L2546" t="s">
        <v>5932</v>
      </c>
      <c r="M2546" s="54" t="s">
        <v>872</v>
      </c>
    </row>
    <row r="2547" spans="11:13" x14ac:dyDescent="0.25">
      <c r="K2547" s="53" t="s">
        <v>5933</v>
      </c>
      <c r="L2547" t="s">
        <v>5934</v>
      </c>
      <c r="M2547" s="54" t="s">
        <v>872</v>
      </c>
    </row>
    <row r="2548" spans="11:13" x14ac:dyDescent="0.25">
      <c r="K2548" s="53" t="s">
        <v>5935</v>
      </c>
      <c r="L2548" t="s">
        <v>5936</v>
      </c>
      <c r="M2548" s="54" t="s">
        <v>872</v>
      </c>
    </row>
    <row r="2549" spans="11:13" x14ac:dyDescent="0.25">
      <c r="K2549" s="53" t="s">
        <v>5937</v>
      </c>
      <c r="L2549" t="s">
        <v>5938</v>
      </c>
      <c r="M2549" s="54" t="s">
        <v>872</v>
      </c>
    </row>
    <row r="2550" spans="11:13" x14ac:dyDescent="0.25">
      <c r="K2550" s="53" t="s">
        <v>5939</v>
      </c>
      <c r="L2550" t="s">
        <v>5940</v>
      </c>
      <c r="M2550" s="54">
        <v>2.1607830816675167E-5</v>
      </c>
    </row>
    <row r="2551" spans="11:13" x14ac:dyDescent="0.25">
      <c r="K2551" s="53" t="s">
        <v>5941</v>
      </c>
      <c r="L2551" t="s">
        <v>5942</v>
      </c>
      <c r="M2551" s="54" t="s">
        <v>872</v>
      </c>
    </row>
    <row r="2552" spans="11:13" x14ac:dyDescent="0.25">
      <c r="K2552" s="53" t="s">
        <v>5943</v>
      </c>
      <c r="L2552" t="s">
        <v>5944</v>
      </c>
      <c r="M2552" s="54" t="s">
        <v>872</v>
      </c>
    </row>
    <row r="2553" spans="11:13" x14ac:dyDescent="0.25">
      <c r="K2553" s="53" t="s">
        <v>5945</v>
      </c>
      <c r="L2553" t="s">
        <v>5946</v>
      </c>
      <c r="M2553" s="54" t="s">
        <v>872</v>
      </c>
    </row>
    <row r="2554" spans="11:13" x14ac:dyDescent="0.25">
      <c r="K2554" s="53" t="s">
        <v>5947</v>
      </c>
      <c r="L2554" t="s">
        <v>5948</v>
      </c>
      <c r="M2554" s="54">
        <v>2.4047499990375268E-6</v>
      </c>
    </row>
    <row r="2555" spans="11:13" x14ac:dyDescent="0.25">
      <c r="K2555" s="53" t="s">
        <v>5949</v>
      </c>
      <c r="L2555" t="s">
        <v>5950</v>
      </c>
      <c r="M2555" s="54" t="s">
        <v>872</v>
      </c>
    </row>
    <row r="2556" spans="11:13" x14ac:dyDescent="0.25">
      <c r="K2556" s="53" t="s">
        <v>5951</v>
      </c>
      <c r="L2556" t="s">
        <v>5952</v>
      </c>
      <c r="M2556" s="54" t="s">
        <v>872</v>
      </c>
    </row>
    <row r="2557" spans="11:13" x14ac:dyDescent="0.25">
      <c r="K2557" s="53" t="s">
        <v>5953</v>
      </c>
      <c r="L2557" t="s">
        <v>5954</v>
      </c>
      <c r="M2557" s="54" t="s">
        <v>872</v>
      </c>
    </row>
    <row r="2558" spans="11:13" x14ac:dyDescent="0.25">
      <c r="K2558" s="53" t="s">
        <v>5955</v>
      </c>
      <c r="L2558" t="s">
        <v>5956</v>
      </c>
      <c r="M2558" s="54" t="s">
        <v>872</v>
      </c>
    </row>
    <row r="2559" spans="11:13" x14ac:dyDescent="0.25">
      <c r="K2559" s="53" t="s">
        <v>5957</v>
      </c>
      <c r="L2559" t="s">
        <v>5958</v>
      </c>
      <c r="M2559" s="54" t="s">
        <v>872</v>
      </c>
    </row>
    <row r="2560" spans="11:13" x14ac:dyDescent="0.25">
      <c r="K2560" s="53" t="s">
        <v>5959</v>
      </c>
      <c r="L2560" t="s">
        <v>5960</v>
      </c>
      <c r="M2560" s="54" t="s">
        <v>872</v>
      </c>
    </row>
    <row r="2561" spans="11:13" x14ac:dyDescent="0.25">
      <c r="K2561" s="53" t="s">
        <v>5961</v>
      </c>
      <c r="L2561" t="s">
        <v>5962</v>
      </c>
      <c r="M2561" s="54" t="s">
        <v>872</v>
      </c>
    </row>
    <row r="2562" spans="11:13" x14ac:dyDescent="0.25">
      <c r="K2562" s="53" t="s">
        <v>139</v>
      </c>
      <c r="L2562" t="s">
        <v>138</v>
      </c>
      <c r="M2562" s="54" t="s">
        <v>872</v>
      </c>
    </row>
    <row r="2563" spans="11:13" x14ac:dyDescent="0.25">
      <c r="K2563" s="53" t="s">
        <v>5963</v>
      </c>
      <c r="L2563" t="s">
        <v>5964</v>
      </c>
      <c r="M2563" s="54" t="s">
        <v>872</v>
      </c>
    </row>
    <row r="2564" spans="11:13" x14ac:dyDescent="0.25">
      <c r="K2564" s="53" t="s">
        <v>5965</v>
      </c>
      <c r="L2564" t="s">
        <v>5966</v>
      </c>
      <c r="M2564" s="54">
        <v>1.6766399865153003E-6</v>
      </c>
    </row>
    <row r="2565" spans="11:13" x14ac:dyDescent="0.25">
      <c r="K2565" s="53" t="s">
        <v>5967</v>
      </c>
      <c r="L2565" t="s">
        <v>5968</v>
      </c>
      <c r="M2565" s="54">
        <v>1.0448266334090428E-4</v>
      </c>
    </row>
    <row r="2566" spans="11:13" x14ac:dyDescent="0.25">
      <c r="K2566" s="53" t="s">
        <v>5969</v>
      </c>
      <c r="L2566" t="s">
        <v>5970</v>
      </c>
      <c r="M2566" s="54" t="s">
        <v>872</v>
      </c>
    </row>
    <row r="2567" spans="11:13" x14ac:dyDescent="0.25">
      <c r="K2567" s="53" t="s">
        <v>5971</v>
      </c>
      <c r="L2567" t="s">
        <v>5972</v>
      </c>
      <c r="M2567" s="54" t="s">
        <v>872</v>
      </c>
    </row>
    <row r="2568" spans="11:13" x14ac:dyDescent="0.25">
      <c r="K2568" s="53" t="s">
        <v>5973</v>
      </c>
      <c r="L2568" t="s">
        <v>5974</v>
      </c>
      <c r="M2568" s="54" t="s">
        <v>872</v>
      </c>
    </row>
    <row r="2569" spans="11:13" x14ac:dyDescent="0.25">
      <c r="K2569" s="53" t="s">
        <v>5975</v>
      </c>
      <c r="L2569" t="s">
        <v>5976</v>
      </c>
      <c r="M2569" s="54" t="s">
        <v>872</v>
      </c>
    </row>
    <row r="2570" spans="11:13" x14ac:dyDescent="0.25">
      <c r="K2570" s="53" t="s">
        <v>5977</v>
      </c>
      <c r="L2570" t="s">
        <v>5978</v>
      </c>
      <c r="M2570" s="54" t="s">
        <v>872</v>
      </c>
    </row>
    <row r="2571" spans="11:13" x14ac:dyDescent="0.25">
      <c r="K2571" s="53" t="s">
        <v>5979</v>
      </c>
      <c r="L2571" t="s">
        <v>5980</v>
      </c>
      <c r="M2571" s="54" t="s">
        <v>872</v>
      </c>
    </row>
    <row r="2572" spans="11:13" x14ac:dyDescent="0.25">
      <c r="K2572" s="53" t="s">
        <v>5981</v>
      </c>
      <c r="L2572" t="s">
        <v>5982</v>
      </c>
      <c r="M2572" s="54" t="s">
        <v>872</v>
      </c>
    </row>
    <row r="2573" spans="11:13" x14ac:dyDescent="0.25">
      <c r="K2573" s="53" t="s">
        <v>5983</v>
      </c>
      <c r="L2573" t="s">
        <v>5984</v>
      </c>
      <c r="M2573" s="54" t="s">
        <v>872</v>
      </c>
    </row>
    <row r="2574" spans="11:13" x14ac:dyDescent="0.25">
      <c r="K2574" s="53" t="s">
        <v>5985</v>
      </c>
      <c r="L2574" t="s">
        <v>5986</v>
      </c>
      <c r="M2574" s="54" t="s">
        <v>872</v>
      </c>
    </row>
    <row r="2575" spans="11:13" x14ac:dyDescent="0.25">
      <c r="K2575" s="53" t="s">
        <v>5987</v>
      </c>
      <c r="L2575" t="s">
        <v>5988</v>
      </c>
      <c r="M2575" s="54" t="s">
        <v>872</v>
      </c>
    </row>
    <row r="2576" spans="11:13" x14ac:dyDescent="0.25">
      <c r="K2576" s="53" t="s">
        <v>5989</v>
      </c>
      <c r="L2576" t="s">
        <v>5990</v>
      </c>
      <c r="M2576" s="54" t="s">
        <v>872</v>
      </c>
    </row>
    <row r="2577" spans="11:13" x14ac:dyDescent="0.25">
      <c r="K2577" s="53" t="s">
        <v>5991</v>
      </c>
      <c r="L2577" t="s">
        <v>5992</v>
      </c>
      <c r="M2577" s="54" t="s">
        <v>872</v>
      </c>
    </row>
    <row r="2578" spans="11:13" x14ac:dyDescent="0.25">
      <c r="K2578" s="53" t="s">
        <v>5993</v>
      </c>
      <c r="L2578" t="s">
        <v>5994</v>
      </c>
      <c r="M2578" s="54" t="s">
        <v>872</v>
      </c>
    </row>
    <row r="2579" spans="11:13" x14ac:dyDescent="0.25">
      <c r="K2579" s="53" t="s">
        <v>5995</v>
      </c>
      <c r="L2579" t="s">
        <v>5996</v>
      </c>
      <c r="M2579" s="54" t="s">
        <v>872</v>
      </c>
    </row>
    <row r="2580" spans="11:13" x14ac:dyDescent="0.25">
      <c r="K2580" s="53" t="s">
        <v>5997</v>
      </c>
      <c r="L2580" t="s">
        <v>5998</v>
      </c>
      <c r="M2580" s="54" t="s">
        <v>872</v>
      </c>
    </row>
    <row r="2581" spans="11:13" x14ac:dyDescent="0.25">
      <c r="K2581" s="53" t="s">
        <v>5999</v>
      </c>
      <c r="L2581" t="s">
        <v>6000</v>
      </c>
      <c r="M2581" s="54" t="s">
        <v>872</v>
      </c>
    </row>
    <row r="2582" spans="11:13" x14ac:dyDescent="0.25">
      <c r="K2582" s="53" t="s">
        <v>6001</v>
      </c>
      <c r="L2582" t="s">
        <v>6002</v>
      </c>
      <c r="M2582" s="54" t="s">
        <v>872</v>
      </c>
    </row>
    <row r="2583" spans="11:13" x14ac:dyDescent="0.25">
      <c r="K2583" s="53" t="s">
        <v>6003</v>
      </c>
      <c r="L2583" t="s">
        <v>6004</v>
      </c>
      <c r="M2583" s="54" t="s">
        <v>872</v>
      </c>
    </row>
    <row r="2584" spans="11:13" x14ac:dyDescent="0.25">
      <c r="K2584" s="53" t="s">
        <v>102</v>
      </c>
      <c r="L2584" t="s">
        <v>100</v>
      </c>
      <c r="M2584" s="54" t="s">
        <v>872</v>
      </c>
    </row>
    <row r="2585" spans="11:13" x14ac:dyDescent="0.25">
      <c r="K2585" s="53" t="s">
        <v>6005</v>
      </c>
      <c r="L2585" t="s">
        <v>6006</v>
      </c>
      <c r="M2585" s="54" t="s">
        <v>872</v>
      </c>
    </row>
    <row r="2586" spans="11:13" x14ac:dyDescent="0.25">
      <c r="K2586" s="53" t="s">
        <v>6007</v>
      </c>
      <c r="L2586" t="s">
        <v>6008</v>
      </c>
      <c r="M2586" s="54" t="s">
        <v>872</v>
      </c>
    </row>
    <row r="2587" spans="11:13" x14ac:dyDescent="0.25">
      <c r="K2587" s="53" t="s">
        <v>6009</v>
      </c>
      <c r="L2587" t="s">
        <v>6010</v>
      </c>
      <c r="M2587" s="54" t="s">
        <v>872</v>
      </c>
    </row>
    <row r="2588" spans="11:13" x14ac:dyDescent="0.25">
      <c r="K2588" s="53" t="s">
        <v>6011</v>
      </c>
      <c r="L2588" t="s">
        <v>6012</v>
      </c>
      <c r="M2588" s="54" t="s">
        <v>872</v>
      </c>
    </row>
    <row r="2589" spans="11:13" x14ac:dyDescent="0.25">
      <c r="K2589" s="53" t="s">
        <v>6013</v>
      </c>
      <c r="L2589" t="s">
        <v>6014</v>
      </c>
      <c r="M2589" s="54">
        <v>4.9379077964577541E-6</v>
      </c>
    </row>
    <row r="2590" spans="11:13" x14ac:dyDescent="0.25">
      <c r="K2590" s="53" t="s">
        <v>6015</v>
      </c>
      <c r="L2590" t="s">
        <v>6016</v>
      </c>
      <c r="M2590" s="54" t="s">
        <v>872</v>
      </c>
    </row>
    <row r="2591" spans="11:13" x14ac:dyDescent="0.25">
      <c r="K2591" s="53" t="s">
        <v>6017</v>
      </c>
      <c r="L2591" t="s">
        <v>6018</v>
      </c>
      <c r="M2591" s="54" t="s">
        <v>872</v>
      </c>
    </row>
    <row r="2592" spans="11:13" x14ac:dyDescent="0.25">
      <c r="K2592" s="53" t="s">
        <v>6019</v>
      </c>
      <c r="L2592" t="s">
        <v>6020</v>
      </c>
      <c r="M2592" s="54" t="s">
        <v>872</v>
      </c>
    </row>
    <row r="2593" spans="11:13" x14ac:dyDescent="0.25">
      <c r="K2593" s="53" t="s">
        <v>6021</v>
      </c>
      <c r="L2593" t="s">
        <v>6022</v>
      </c>
      <c r="M2593" s="54">
        <v>2.3898321147552262E-6</v>
      </c>
    </row>
    <row r="2594" spans="11:13" x14ac:dyDescent="0.25">
      <c r="K2594" s="53" t="s">
        <v>6023</v>
      </c>
      <c r="L2594" t="s">
        <v>6024</v>
      </c>
      <c r="M2594" s="54" t="s">
        <v>872</v>
      </c>
    </row>
    <row r="2595" spans="11:13" x14ac:dyDescent="0.25">
      <c r="K2595" s="53" t="s">
        <v>6025</v>
      </c>
      <c r="L2595" t="s">
        <v>6026</v>
      </c>
      <c r="M2595" s="54" t="s">
        <v>872</v>
      </c>
    </row>
    <row r="2596" spans="11:13" x14ac:dyDescent="0.25">
      <c r="K2596" s="53" t="s">
        <v>6027</v>
      </c>
      <c r="L2596" t="s">
        <v>6028</v>
      </c>
      <c r="M2596" s="54">
        <v>1.1714198295013228E-6</v>
      </c>
    </row>
    <row r="2597" spans="11:13" x14ac:dyDescent="0.25">
      <c r="K2597" s="53" t="s">
        <v>6029</v>
      </c>
      <c r="L2597" t="s">
        <v>6030</v>
      </c>
      <c r="M2597" s="54" t="s">
        <v>872</v>
      </c>
    </row>
    <row r="2598" spans="11:13" x14ac:dyDescent="0.25">
      <c r="K2598" s="53" t="s">
        <v>6031</v>
      </c>
      <c r="L2598" t="s">
        <v>6032</v>
      </c>
      <c r="M2598" s="54" t="s">
        <v>872</v>
      </c>
    </row>
    <row r="2599" spans="11:13" x14ac:dyDescent="0.25">
      <c r="K2599" s="53" t="s">
        <v>6033</v>
      </c>
      <c r="L2599" t="s">
        <v>6034</v>
      </c>
      <c r="M2599" s="54" t="s">
        <v>872</v>
      </c>
    </row>
    <row r="2600" spans="11:13" x14ac:dyDescent="0.25">
      <c r="K2600" s="53" t="s">
        <v>6035</v>
      </c>
      <c r="L2600" t="s">
        <v>6036</v>
      </c>
      <c r="M2600" s="54" t="s">
        <v>872</v>
      </c>
    </row>
    <row r="2601" spans="11:13" x14ac:dyDescent="0.25">
      <c r="K2601" s="53" t="s">
        <v>6037</v>
      </c>
      <c r="L2601" t="s">
        <v>6038</v>
      </c>
      <c r="M2601" s="54" t="s">
        <v>872</v>
      </c>
    </row>
    <row r="2602" spans="11:13" x14ac:dyDescent="0.25">
      <c r="K2602" s="53" t="s">
        <v>6039</v>
      </c>
      <c r="L2602" t="s">
        <v>6040</v>
      </c>
      <c r="M2602" s="54" t="s">
        <v>872</v>
      </c>
    </row>
    <row r="2603" spans="11:13" x14ac:dyDescent="0.25">
      <c r="K2603" s="53" t="s">
        <v>6041</v>
      </c>
      <c r="L2603" t="s">
        <v>6042</v>
      </c>
      <c r="M2603" s="54" t="s">
        <v>872</v>
      </c>
    </row>
    <row r="2604" spans="11:13" x14ac:dyDescent="0.25">
      <c r="K2604" s="53" t="s">
        <v>6043</v>
      </c>
      <c r="L2604" t="s">
        <v>6044</v>
      </c>
      <c r="M2604" s="54">
        <v>1.1402087806528445E-5</v>
      </c>
    </row>
    <row r="2605" spans="11:13" x14ac:dyDescent="0.25">
      <c r="K2605" s="53" t="s">
        <v>6045</v>
      </c>
      <c r="L2605" t="s">
        <v>6046</v>
      </c>
      <c r="M2605" s="54" t="s">
        <v>872</v>
      </c>
    </row>
    <row r="2606" spans="11:13" x14ac:dyDescent="0.25">
      <c r="K2606" s="53" t="s">
        <v>6047</v>
      </c>
      <c r="L2606" t="s">
        <v>6048</v>
      </c>
      <c r="M2606" s="54" t="s">
        <v>872</v>
      </c>
    </row>
    <row r="2607" spans="11:13" x14ac:dyDescent="0.25">
      <c r="K2607" s="53" t="s">
        <v>6049</v>
      </c>
      <c r="L2607" t="s">
        <v>6050</v>
      </c>
      <c r="M2607" s="54" t="s">
        <v>872</v>
      </c>
    </row>
    <row r="2608" spans="11:13" x14ac:dyDescent="0.25">
      <c r="K2608" s="53" t="s">
        <v>6051</v>
      </c>
      <c r="L2608" t="s">
        <v>6052</v>
      </c>
      <c r="M2608" s="54" t="s">
        <v>872</v>
      </c>
    </row>
    <row r="2609" spans="11:13" x14ac:dyDescent="0.25">
      <c r="K2609" s="53" t="s">
        <v>6053</v>
      </c>
      <c r="L2609" t="s">
        <v>6054</v>
      </c>
      <c r="M2609" s="54" t="s">
        <v>872</v>
      </c>
    </row>
    <row r="2610" spans="11:13" x14ac:dyDescent="0.25">
      <c r="K2610" s="53" t="s">
        <v>6055</v>
      </c>
      <c r="L2610" t="s">
        <v>6056</v>
      </c>
      <c r="M2610" s="54" t="s">
        <v>872</v>
      </c>
    </row>
    <row r="2611" spans="11:13" x14ac:dyDescent="0.25">
      <c r="K2611" s="53" t="s">
        <v>6057</v>
      </c>
      <c r="L2611" t="s">
        <v>6058</v>
      </c>
      <c r="M2611" s="54" t="s">
        <v>872</v>
      </c>
    </row>
    <row r="2612" spans="11:13" x14ac:dyDescent="0.25">
      <c r="K2612" s="53" t="s">
        <v>6059</v>
      </c>
      <c r="L2612" t="s">
        <v>6060</v>
      </c>
      <c r="M2612" s="54" t="s">
        <v>872</v>
      </c>
    </row>
    <row r="2613" spans="11:13" x14ac:dyDescent="0.25">
      <c r="K2613" s="53" t="s">
        <v>6061</v>
      </c>
      <c r="L2613" t="s">
        <v>6062</v>
      </c>
      <c r="M2613" s="54" t="s">
        <v>872</v>
      </c>
    </row>
    <row r="2614" spans="11:13" x14ac:dyDescent="0.25">
      <c r="K2614" s="53" t="s">
        <v>6063</v>
      </c>
      <c r="L2614" t="s">
        <v>6064</v>
      </c>
      <c r="M2614" s="54" t="s">
        <v>872</v>
      </c>
    </row>
    <row r="2615" spans="11:13" x14ac:dyDescent="0.25">
      <c r="K2615" s="53" t="s">
        <v>6065</v>
      </c>
      <c r="L2615" t="s">
        <v>6066</v>
      </c>
      <c r="M2615" s="54" t="s">
        <v>872</v>
      </c>
    </row>
    <row r="2616" spans="11:13" x14ac:dyDescent="0.25">
      <c r="K2616" s="53" t="s">
        <v>6067</v>
      </c>
      <c r="L2616" t="s">
        <v>6068</v>
      </c>
      <c r="M2616" s="54">
        <v>5.7218122421287254E-6</v>
      </c>
    </row>
    <row r="2617" spans="11:13" x14ac:dyDescent="0.25">
      <c r="K2617" s="53" t="s">
        <v>6069</v>
      </c>
      <c r="L2617" t="s">
        <v>6070</v>
      </c>
      <c r="M2617" s="54">
        <v>8.2912761780229888E-6</v>
      </c>
    </row>
    <row r="2618" spans="11:13" x14ac:dyDescent="0.25">
      <c r="K2618" s="53" t="s">
        <v>6071</v>
      </c>
      <c r="L2618" t="s">
        <v>6072</v>
      </c>
      <c r="M2618" s="54" t="s">
        <v>872</v>
      </c>
    </row>
    <row r="2619" spans="11:13" x14ac:dyDescent="0.25">
      <c r="K2619" s="53" t="s">
        <v>6073</v>
      </c>
      <c r="L2619" t="s">
        <v>6074</v>
      </c>
      <c r="M2619" s="54" t="s">
        <v>872</v>
      </c>
    </row>
    <row r="2620" spans="11:13" x14ac:dyDescent="0.25">
      <c r="K2620" s="53" t="s">
        <v>6075</v>
      </c>
      <c r="L2620" t="s">
        <v>6076</v>
      </c>
      <c r="M2620" s="54" t="s">
        <v>872</v>
      </c>
    </row>
    <row r="2621" spans="11:13" x14ac:dyDescent="0.25">
      <c r="K2621" s="53" t="s">
        <v>6077</v>
      </c>
      <c r="L2621" t="s">
        <v>6078</v>
      </c>
      <c r="M2621" s="54">
        <v>6.2624547122000878E-5</v>
      </c>
    </row>
    <row r="2622" spans="11:13" x14ac:dyDescent="0.25">
      <c r="K2622" s="53" t="s">
        <v>6079</v>
      </c>
      <c r="L2622" t="s">
        <v>6080</v>
      </c>
      <c r="M2622" s="54" t="s">
        <v>872</v>
      </c>
    </row>
    <row r="2623" spans="11:13" x14ac:dyDescent="0.25">
      <c r="K2623" s="53" t="s">
        <v>6081</v>
      </c>
      <c r="L2623" t="s">
        <v>6082</v>
      </c>
      <c r="M2623" s="54" t="s">
        <v>872</v>
      </c>
    </row>
    <row r="2624" spans="11:13" x14ac:dyDescent="0.25">
      <c r="K2624" s="53" t="s">
        <v>6083</v>
      </c>
      <c r="L2624" t="s">
        <v>6084</v>
      </c>
      <c r="M2624" s="54" t="s">
        <v>872</v>
      </c>
    </row>
    <row r="2625" spans="11:13" x14ac:dyDescent="0.25">
      <c r="K2625" s="53" t="s">
        <v>6085</v>
      </c>
      <c r="L2625" t="s">
        <v>6086</v>
      </c>
      <c r="M2625" s="54" t="s">
        <v>872</v>
      </c>
    </row>
    <row r="2626" spans="11:13" x14ac:dyDescent="0.25">
      <c r="K2626" s="53" t="s">
        <v>6087</v>
      </c>
      <c r="L2626" t="s">
        <v>6088</v>
      </c>
      <c r="M2626" s="54" t="s">
        <v>872</v>
      </c>
    </row>
    <row r="2627" spans="11:13" x14ac:dyDescent="0.25">
      <c r="K2627" s="53" t="s">
        <v>6089</v>
      </c>
      <c r="L2627" t="s">
        <v>6090</v>
      </c>
      <c r="M2627" s="54" t="s">
        <v>872</v>
      </c>
    </row>
    <row r="2628" spans="11:13" x14ac:dyDescent="0.25">
      <c r="K2628" s="53" t="s">
        <v>6091</v>
      </c>
      <c r="L2628" t="s">
        <v>6092</v>
      </c>
      <c r="M2628" s="54">
        <v>6.0948741310940505E-6</v>
      </c>
    </row>
    <row r="2629" spans="11:13" x14ac:dyDescent="0.25">
      <c r="K2629" s="53" t="s">
        <v>6093</v>
      </c>
      <c r="L2629" t="s">
        <v>6094</v>
      </c>
      <c r="M2629" s="54" t="s">
        <v>872</v>
      </c>
    </row>
    <row r="2630" spans="11:13" x14ac:dyDescent="0.25">
      <c r="K2630" s="53" t="s">
        <v>6095</v>
      </c>
      <c r="L2630" t="s">
        <v>6096</v>
      </c>
      <c r="M2630" s="54" t="s">
        <v>872</v>
      </c>
    </row>
    <row r="2631" spans="11:13" x14ac:dyDescent="0.25">
      <c r="K2631" s="53" t="s">
        <v>6097</v>
      </c>
      <c r="L2631" t="s">
        <v>6098</v>
      </c>
      <c r="M2631" s="54" t="s">
        <v>872</v>
      </c>
    </row>
    <row r="2632" spans="11:13" x14ac:dyDescent="0.25">
      <c r="K2632" s="53" t="s">
        <v>6099</v>
      </c>
      <c r="L2632" t="s">
        <v>6100</v>
      </c>
      <c r="M2632" s="54" t="s">
        <v>872</v>
      </c>
    </row>
    <row r="2633" spans="11:13" x14ac:dyDescent="0.25">
      <c r="K2633" s="53" t="s">
        <v>6101</v>
      </c>
      <c r="L2633" t="s">
        <v>6102</v>
      </c>
      <c r="M2633" s="54" t="s">
        <v>872</v>
      </c>
    </row>
    <row r="2634" spans="11:13" x14ac:dyDescent="0.25">
      <c r="K2634" s="53" t="s">
        <v>6103</v>
      </c>
      <c r="L2634" t="s">
        <v>6104</v>
      </c>
      <c r="M2634" s="54" t="s">
        <v>872</v>
      </c>
    </row>
    <row r="2635" spans="11:13" x14ac:dyDescent="0.25">
      <c r="K2635" s="53" t="s">
        <v>6105</v>
      </c>
      <c r="L2635" t="s">
        <v>6106</v>
      </c>
      <c r="M2635" s="54" t="s">
        <v>872</v>
      </c>
    </row>
    <row r="2636" spans="11:13" x14ac:dyDescent="0.25">
      <c r="K2636" s="53" t="s">
        <v>6107</v>
      </c>
      <c r="L2636" t="s">
        <v>6108</v>
      </c>
      <c r="M2636" s="54" t="s">
        <v>872</v>
      </c>
    </row>
    <row r="2637" spans="11:13" x14ac:dyDescent="0.25">
      <c r="K2637" s="53" t="s">
        <v>6109</v>
      </c>
      <c r="L2637" t="s">
        <v>6110</v>
      </c>
      <c r="M2637" s="54" t="s">
        <v>872</v>
      </c>
    </row>
    <row r="2638" spans="11:13" x14ac:dyDescent="0.25">
      <c r="K2638" s="53" t="s">
        <v>6111</v>
      </c>
      <c r="L2638" t="s">
        <v>6112</v>
      </c>
      <c r="M2638" s="54" t="s">
        <v>872</v>
      </c>
    </row>
    <row r="2639" spans="11:13" x14ac:dyDescent="0.25">
      <c r="K2639" s="53" t="s">
        <v>6113</v>
      </c>
      <c r="L2639" t="s">
        <v>6114</v>
      </c>
      <c r="M2639" s="54" t="s">
        <v>872</v>
      </c>
    </row>
    <row r="2640" spans="11:13" x14ac:dyDescent="0.25">
      <c r="K2640" s="53" t="s">
        <v>6115</v>
      </c>
      <c r="L2640" t="s">
        <v>6116</v>
      </c>
      <c r="M2640" s="54" t="s">
        <v>872</v>
      </c>
    </row>
    <row r="2641" spans="11:13" x14ac:dyDescent="0.25">
      <c r="K2641" s="53" t="s">
        <v>6117</v>
      </c>
      <c r="L2641" t="s">
        <v>6118</v>
      </c>
      <c r="M2641" s="54">
        <v>7.4996181915250281E-6</v>
      </c>
    </row>
    <row r="2642" spans="11:13" x14ac:dyDescent="0.25">
      <c r="K2642" s="53" t="s">
        <v>6119</v>
      </c>
      <c r="L2642" t="s">
        <v>6120</v>
      </c>
      <c r="M2642" s="54" t="s">
        <v>872</v>
      </c>
    </row>
    <row r="2643" spans="11:13" x14ac:dyDescent="0.25">
      <c r="K2643" s="53" t="s">
        <v>6121</v>
      </c>
      <c r="L2643" t="s">
        <v>6122</v>
      </c>
      <c r="M2643" s="54" t="s">
        <v>872</v>
      </c>
    </row>
    <row r="2644" spans="11:13" x14ac:dyDescent="0.25">
      <c r="K2644" s="53" t="s">
        <v>6123</v>
      </c>
      <c r="L2644" t="s">
        <v>6124</v>
      </c>
      <c r="M2644" s="54" t="s">
        <v>872</v>
      </c>
    </row>
    <row r="2645" spans="11:13" x14ac:dyDescent="0.25">
      <c r="K2645" s="53" t="s">
        <v>6125</v>
      </c>
      <c r="L2645" t="s">
        <v>6126</v>
      </c>
      <c r="M2645" s="54" t="s">
        <v>872</v>
      </c>
    </row>
    <row r="2646" spans="11:13" x14ac:dyDescent="0.25">
      <c r="K2646" s="53" t="s">
        <v>6127</v>
      </c>
      <c r="L2646" t="s">
        <v>6128</v>
      </c>
      <c r="M2646" s="54" t="s">
        <v>872</v>
      </c>
    </row>
    <row r="2647" spans="11:13" x14ac:dyDescent="0.25">
      <c r="K2647" s="53" t="s">
        <v>6129</v>
      </c>
      <c r="L2647" t="s">
        <v>6130</v>
      </c>
      <c r="M2647" s="54" t="s">
        <v>872</v>
      </c>
    </row>
    <row r="2648" spans="11:13" x14ac:dyDescent="0.25">
      <c r="K2648" s="53" t="s">
        <v>6131</v>
      </c>
      <c r="L2648" t="s">
        <v>6132</v>
      </c>
      <c r="M2648" s="54" t="s">
        <v>872</v>
      </c>
    </row>
    <row r="2649" spans="11:13" x14ac:dyDescent="0.25">
      <c r="K2649" s="53" t="s">
        <v>6133</v>
      </c>
      <c r="L2649" t="s">
        <v>6134</v>
      </c>
      <c r="M2649" s="54" t="s">
        <v>872</v>
      </c>
    </row>
    <row r="2650" spans="11:13" x14ac:dyDescent="0.25">
      <c r="K2650" s="53" t="s">
        <v>6135</v>
      </c>
      <c r="L2650" t="s">
        <v>6136</v>
      </c>
      <c r="M2650" s="54" t="s">
        <v>872</v>
      </c>
    </row>
    <row r="2651" spans="11:13" x14ac:dyDescent="0.25">
      <c r="K2651" s="53" t="s">
        <v>6137</v>
      </c>
      <c r="L2651" t="s">
        <v>6138</v>
      </c>
      <c r="M2651" s="54" t="s">
        <v>872</v>
      </c>
    </row>
    <row r="2652" spans="11:13" x14ac:dyDescent="0.25">
      <c r="K2652" s="53" t="s">
        <v>6139</v>
      </c>
      <c r="L2652" t="s">
        <v>6140</v>
      </c>
      <c r="M2652" s="54" t="s">
        <v>872</v>
      </c>
    </row>
    <row r="2653" spans="11:13" x14ac:dyDescent="0.25">
      <c r="K2653" s="53" t="s">
        <v>6141</v>
      </c>
      <c r="L2653" t="s">
        <v>6142</v>
      </c>
      <c r="M2653" s="54" t="s">
        <v>872</v>
      </c>
    </row>
    <row r="2654" spans="11:13" x14ac:dyDescent="0.25">
      <c r="K2654" s="53" t="s">
        <v>6143</v>
      </c>
      <c r="L2654" t="s">
        <v>6144</v>
      </c>
      <c r="M2654" s="54" t="s">
        <v>872</v>
      </c>
    </row>
    <row r="2655" spans="11:13" x14ac:dyDescent="0.25">
      <c r="K2655" s="53" t="s">
        <v>6145</v>
      </c>
      <c r="L2655" t="s">
        <v>6146</v>
      </c>
      <c r="M2655" s="54" t="s">
        <v>872</v>
      </c>
    </row>
    <row r="2656" spans="11:13" x14ac:dyDescent="0.25">
      <c r="K2656" s="53" t="s">
        <v>6147</v>
      </c>
      <c r="L2656" t="s">
        <v>6148</v>
      </c>
      <c r="M2656" s="54" t="s">
        <v>872</v>
      </c>
    </row>
    <row r="2657" spans="11:13" x14ac:dyDescent="0.25">
      <c r="K2657" s="53" t="s">
        <v>6149</v>
      </c>
      <c r="L2657" t="s">
        <v>6150</v>
      </c>
      <c r="M2657" s="54" t="s">
        <v>872</v>
      </c>
    </row>
    <row r="2658" spans="11:13" x14ac:dyDescent="0.25">
      <c r="K2658" s="53" t="s">
        <v>6151</v>
      </c>
      <c r="L2658" t="s">
        <v>6152</v>
      </c>
      <c r="M2658" s="54" t="s">
        <v>872</v>
      </c>
    </row>
    <row r="2659" spans="11:13" x14ac:dyDescent="0.25">
      <c r="K2659" s="53" t="s">
        <v>6153</v>
      </c>
      <c r="L2659" t="s">
        <v>6154</v>
      </c>
      <c r="M2659" s="54" t="s">
        <v>872</v>
      </c>
    </row>
    <row r="2660" spans="11:13" x14ac:dyDescent="0.25">
      <c r="K2660" s="53" t="s">
        <v>6155</v>
      </c>
      <c r="L2660" t="s">
        <v>6156</v>
      </c>
      <c r="M2660" s="54" t="s">
        <v>872</v>
      </c>
    </row>
    <row r="2661" spans="11:13" x14ac:dyDescent="0.25">
      <c r="K2661" s="53" t="s">
        <v>6157</v>
      </c>
      <c r="L2661" t="s">
        <v>6158</v>
      </c>
      <c r="M2661" s="54" t="s">
        <v>872</v>
      </c>
    </row>
    <row r="2662" spans="11:13" x14ac:dyDescent="0.25">
      <c r="K2662" s="53" t="s">
        <v>6159</v>
      </c>
      <c r="L2662" t="s">
        <v>6160</v>
      </c>
      <c r="M2662" s="54" t="s">
        <v>872</v>
      </c>
    </row>
    <row r="2663" spans="11:13" x14ac:dyDescent="0.25">
      <c r="K2663" s="53" t="s">
        <v>6161</v>
      </c>
      <c r="L2663" t="s">
        <v>6162</v>
      </c>
      <c r="M2663" s="54" t="s">
        <v>872</v>
      </c>
    </row>
    <row r="2664" spans="11:13" x14ac:dyDescent="0.25">
      <c r="K2664" s="53" t="s">
        <v>6163</v>
      </c>
      <c r="L2664" t="s">
        <v>6164</v>
      </c>
      <c r="M2664" s="54">
        <v>1.3718999935684584E-5</v>
      </c>
    </row>
    <row r="2665" spans="11:13" x14ac:dyDescent="0.25">
      <c r="K2665" s="53" t="s">
        <v>6165</v>
      </c>
      <c r="L2665" t="s">
        <v>6166</v>
      </c>
      <c r="M2665" s="54" t="s">
        <v>872</v>
      </c>
    </row>
    <row r="2666" spans="11:13" x14ac:dyDescent="0.25">
      <c r="K2666" s="53" t="s">
        <v>6167</v>
      </c>
      <c r="L2666" t="s">
        <v>443</v>
      </c>
      <c r="M2666" s="54" t="s">
        <v>872</v>
      </c>
    </row>
    <row r="2667" spans="11:13" x14ac:dyDescent="0.25">
      <c r="K2667" s="53" t="s">
        <v>6168</v>
      </c>
      <c r="L2667" t="s">
        <v>6169</v>
      </c>
      <c r="M2667" s="54" t="s">
        <v>872</v>
      </c>
    </row>
    <row r="2668" spans="11:13" x14ac:dyDescent="0.25">
      <c r="K2668" s="53" t="s">
        <v>6170</v>
      </c>
      <c r="L2668" t="s">
        <v>6171</v>
      </c>
      <c r="M2668" s="54" t="s">
        <v>872</v>
      </c>
    </row>
    <row r="2669" spans="11:13" x14ac:dyDescent="0.25">
      <c r="K2669" s="53" t="s">
        <v>6172</v>
      </c>
      <c r="L2669" t="s">
        <v>6173</v>
      </c>
      <c r="M2669" s="54" t="s">
        <v>872</v>
      </c>
    </row>
    <row r="2670" spans="11:13" x14ac:dyDescent="0.25">
      <c r="K2670" s="53" t="s">
        <v>6174</v>
      </c>
      <c r="L2670" t="s">
        <v>6175</v>
      </c>
      <c r="M2670" s="54" t="s">
        <v>872</v>
      </c>
    </row>
    <row r="2671" spans="11:13" x14ac:dyDescent="0.25">
      <c r="K2671" s="53" t="s">
        <v>6176</v>
      </c>
      <c r="L2671" t="s">
        <v>6177</v>
      </c>
      <c r="M2671" s="54" t="s">
        <v>872</v>
      </c>
    </row>
    <row r="2672" spans="11:13" x14ac:dyDescent="0.25">
      <c r="K2672" s="53" t="s">
        <v>6178</v>
      </c>
      <c r="L2672" t="s">
        <v>6179</v>
      </c>
      <c r="M2672" s="54" t="s">
        <v>872</v>
      </c>
    </row>
    <row r="2673" spans="11:13" x14ac:dyDescent="0.25">
      <c r="K2673" s="53" t="s">
        <v>116</v>
      </c>
      <c r="L2673" t="s">
        <v>6180</v>
      </c>
      <c r="M2673" s="54" t="s">
        <v>872</v>
      </c>
    </row>
    <row r="2674" spans="11:13" x14ac:dyDescent="0.25">
      <c r="K2674" s="53" t="s">
        <v>6181</v>
      </c>
      <c r="L2674" t="s">
        <v>6182</v>
      </c>
      <c r="M2674" s="54" t="s">
        <v>872</v>
      </c>
    </row>
    <row r="2675" spans="11:13" x14ac:dyDescent="0.25">
      <c r="K2675" s="53" t="s">
        <v>6183</v>
      </c>
      <c r="L2675" t="s">
        <v>6184</v>
      </c>
      <c r="M2675" s="54" t="s">
        <v>872</v>
      </c>
    </row>
    <row r="2676" spans="11:13" x14ac:dyDescent="0.25">
      <c r="K2676" s="53" t="s">
        <v>6185</v>
      </c>
      <c r="L2676" t="s">
        <v>6186</v>
      </c>
      <c r="M2676" s="54" t="s">
        <v>872</v>
      </c>
    </row>
    <row r="2677" spans="11:13" x14ac:dyDescent="0.25">
      <c r="K2677" s="53" t="s">
        <v>6187</v>
      </c>
      <c r="L2677" t="s">
        <v>6188</v>
      </c>
      <c r="M2677" s="54" t="s">
        <v>872</v>
      </c>
    </row>
    <row r="2678" spans="11:13" x14ac:dyDescent="0.25">
      <c r="K2678" s="53" t="s">
        <v>6189</v>
      </c>
      <c r="L2678" t="s">
        <v>6190</v>
      </c>
      <c r="M2678" s="54" t="s">
        <v>872</v>
      </c>
    </row>
    <row r="2679" spans="11:13" x14ac:dyDescent="0.25">
      <c r="K2679" s="53" t="s">
        <v>6191</v>
      </c>
      <c r="L2679" t="s">
        <v>6192</v>
      </c>
      <c r="M2679" s="54" t="s">
        <v>872</v>
      </c>
    </row>
    <row r="2680" spans="11:13" x14ac:dyDescent="0.25">
      <c r="K2680" s="53" t="s">
        <v>6193</v>
      </c>
      <c r="L2680" t="s">
        <v>6194</v>
      </c>
      <c r="M2680" s="54" t="s">
        <v>872</v>
      </c>
    </row>
    <row r="2681" spans="11:13" x14ac:dyDescent="0.25">
      <c r="K2681" s="53" t="s">
        <v>6195</v>
      </c>
      <c r="L2681" t="s">
        <v>6196</v>
      </c>
      <c r="M2681" s="54">
        <v>1.0352389256761691E-5</v>
      </c>
    </row>
    <row r="2682" spans="11:13" x14ac:dyDescent="0.25">
      <c r="K2682" s="53" t="s">
        <v>6197</v>
      </c>
      <c r="L2682" t="s">
        <v>6198</v>
      </c>
      <c r="M2682" s="54">
        <v>1.3353791196203959E-6</v>
      </c>
    </row>
    <row r="2683" spans="11:13" x14ac:dyDescent="0.25">
      <c r="K2683" s="53" t="s">
        <v>6199</v>
      </c>
      <c r="L2683" t="s">
        <v>6200</v>
      </c>
      <c r="M2683" s="54" t="s">
        <v>872</v>
      </c>
    </row>
    <row r="2684" spans="11:13" x14ac:dyDescent="0.25">
      <c r="K2684" s="53" t="s">
        <v>6201</v>
      </c>
      <c r="L2684" t="s">
        <v>6202</v>
      </c>
      <c r="M2684" s="54" t="s">
        <v>872</v>
      </c>
    </row>
    <row r="2685" spans="11:13" x14ac:dyDescent="0.25">
      <c r="K2685" s="53" t="s">
        <v>6203</v>
      </c>
      <c r="L2685" t="s">
        <v>6204</v>
      </c>
      <c r="M2685" s="54" t="s">
        <v>872</v>
      </c>
    </row>
    <row r="2686" spans="11:13" x14ac:dyDescent="0.25">
      <c r="K2686" s="53" t="s">
        <v>6205</v>
      </c>
      <c r="L2686" t="s">
        <v>6206</v>
      </c>
      <c r="M2686" s="54" t="s">
        <v>872</v>
      </c>
    </row>
    <row r="2687" spans="11:13" x14ac:dyDescent="0.25">
      <c r="K2687" s="53" t="s">
        <v>6207</v>
      </c>
      <c r="L2687" t="s">
        <v>6208</v>
      </c>
      <c r="M2687" s="54" t="s">
        <v>872</v>
      </c>
    </row>
    <row r="2688" spans="11:13" x14ac:dyDescent="0.25">
      <c r="K2688" s="53" t="s">
        <v>6209</v>
      </c>
      <c r="L2688" t="s">
        <v>6210</v>
      </c>
      <c r="M2688" s="54" t="s">
        <v>872</v>
      </c>
    </row>
    <row r="2689" spans="11:13" x14ac:dyDescent="0.25">
      <c r="K2689" s="53" t="s">
        <v>6211</v>
      </c>
      <c r="L2689" t="s">
        <v>6212</v>
      </c>
      <c r="M2689" s="54" t="s">
        <v>872</v>
      </c>
    </row>
    <row r="2690" spans="11:13" x14ac:dyDescent="0.25">
      <c r="K2690" s="53" t="s">
        <v>6213</v>
      </c>
      <c r="L2690" t="s">
        <v>6214</v>
      </c>
      <c r="M2690" s="54" t="s">
        <v>872</v>
      </c>
    </row>
    <row r="2691" spans="11:13" x14ac:dyDescent="0.25">
      <c r="K2691" s="53" t="s">
        <v>6215</v>
      </c>
      <c r="L2691" t="s">
        <v>6216</v>
      </c>
      <c r="M2691" s="54">
        <v>4.6231618602948388E-6</v>
      </c>
    </row>
    <row r="2692" spans="11:13" x14ac:dyDescent="0.25">
      <c r="K2692" s="53" t="s">
        <v>6217</v>
      </c>
      <c r="L2692" t="s">
        <v>6218</v>
      </c>
      <c r="M2692" s="54">
        <v>3.4336877537024683E-6</v>
      </c>
    </row>
    <row r="2693" spans="11:13" x14ac:dyDescent="0.25">
      <c r="K2693" s="53" t="s">
        <v>6219</v>
      </c>
      <c r="L2693" t="s">
        <v>6220</v>
      </c>
      <c r="M2693" s="54" t="s">
        <v>872</v>
      </c>
    </row>
    <row r="2694" spans="11:13" x14ac:dyDescent="0.25">
      <c r="K2694" s="53" t="s">
        <v>6221</v>
      </c>
      <c r="L2694" t="s">
        <v>6222</v>
      </c>
      <c r="M2694" s="54" t="s">
        <v>872</v>
      </c>
    </row>
    <row r="2695" spans="11:13" x14ac:dyDescent="0.25">
      <c r="K2695" s="53" t="s">
        <v>6223</v>
      </c>
      <c r="L2695" t="s">
        <v>6224</v>
      </c>
      <c r="M2695" s="54" t="s">
        <v>872</v>
      </c>
    </row>
    <row r="2696" spans="11:13" x14ac:dyDescent="0.25">
      <c r="K2696" s="53" t="s">
        <v>6225</v>
      </c>
      <c r="L2696" t="s">
        <v>6226</v>
      </c>
      <c r="M2696" s="54" t="s">
        <v>872</v>
      </c>
    </row>
    <row r="2697" spans="11:13" x14ac:dyDescent="0.25">
      <c r="K2697" s="53" t="s">
        <v>6227</v>
      </c>
      <c r="L2697" t="s">
        <v>6228</v>
      </c>
      <c r="M2697" s="54" t="s">
        <v>872</v>
      </c>
    </row>
    <row r="2698" spans="11:13" x14ac:dyDescent="0.25">
      <c r="K2698" s="53" t="s">
        <v>6229</v>
      </c>
      <c r="L2698" t="s">
        <v>6230</v>
      </c>
      <c r="M2698" s="54" t="s">
        <v>872</v>
      </c>
    </row>
    <row r="2699" spans="11:13" x14ac:dyDescent="0.25">
      <c r="K2699" s="53" t="s">
        <v>6231</v>
      </c>
      <c r="L2699" t="s">
        <v>6232</v>
      </c>
      <c r="M2699" s="54" t="s">
        <v>872</v>
      </c>
    </row>
    <row r="2700" spans="11:13" x14ac:dyDescent="0.25">
      <c r="K2700" s="53" t="s">
        <v>6233</v>
      </c>
      <c r="L2700" t="s">
        <v>6234</v>
      </c>
      <c r="M2700" s="54" t="s">
        <v>872</v>
      </c>
    </row>
    <row r="2701" spans="11:13" x14ac:dyDescent="0.25">
      <c r="K2701" s="53" t="s">
        <v>6235</v>
      </c>
      <c r="L2701" t="s">
        <v>6236</v>
      </c>
      <c r="M2701" s="54" t="s">
        <v>872</v>
      </c>
    </row>
    <row r="2702" spans="11:13" x14ac:dyDescent="0.25">
      <c r="K2702" s="53" t="s">
        <v>6237</v>
      </c>
      <c r="L2702" t="s">
        <v>6238</v>
      </c>
      <c r="M2702" s="54" t="s">
        <v>872</v>
      </c>
    </row>
    <row r="2703" spans="11:13" x14ac:dyDescent="0.25">
      <c r="K2703" s="53" t="s">
        <v>6239</v>
      </c>
      <c r="L2703" t="s">
        <v>6240</v>
      </c>
      <c r="M2703" s="54" t="s">
        <v>872</v>
      </c>
    </row>
    <row r="2704" spans="11:13" x14ac:dyDescent="0.25">
      <c r="K2704" s="53" t="s">
        <v>6241</v>
      </c>
      <c r="L2704" t="s">
        <v>6242</v>
      </c>
      <c r="M2704" s="54">
        <v>2.9584985679598837E-6</v>
      </c>
    </row>
    <row r="2705" spans="11:13" x14ac:dyDescent="0.25">
      <c r="K2705" s="53" t="s">
        <v>6243</v>
      </c>
      <c r="L2705" t="s">
        <v>6244</v>
      </c>
      <c r="M2705" s="54">
        <v>1.4551649875649266E-3</v>
      </c>
    </row>
    <row r="2706" spans="11:13" x14ac:dyDescent="0.25">
      <c r="K2706" s="53" t="s">
        <v>6245</v>
      </c>
      <c r="L2706" t="s">
        <v>6246</v>
      </c>
      <c r="M2706" s="54" t="s">
        <v>872</v>
      </c>
    </row>
    <row r="2707" spans="11:13" x14ac:dyDescent="0.25">
      <c r="K2707" s="53" t="s">
        <v>6247</v>
      </c>
      <c r="L2707" t="s">
        <v>6248</v>
      </c>
      <c r="M2707" s="54" t="s">
        <v>872</v>
      </c>
    </row>
    <row r="2708" spans="11:13" x14ac:dyDescent="0.25">
      <c r="K2708" s="53" t="s">
        <v>6249</v>
      </c>
      <c r="L2708" t="s">
        <v>6250</v>
      </c>
      <c r="M2708" s="54" t="s">
        <v>872</v>
      </c>
    </row>
    <row r="2709" spans="11:13" x14ac:dyDescent="0.25">
      <c r="K2709" s="53" t="s">
        <v>6251</v>
      </c>
      <c r="L2709" t="s">
        <v>6252</v>
      </c>
      <c r="M2709" s="54" t="s">
        <v>872</v>
      </c>
    </row>
    <row r="2710" spans="11:13" x14ac:dyDescent="0.25">
      <c r="K2710" s="53" t="s">
        <v>6253</v>
      </c>
      <c r="L2710" t="s">
        <v>6254</v>
      </c>
      <c r="M2710" s="54" t="s">
        <v>872</v>
      </c>
    </row>
    <row r="2711" spans="11:13" x14ac:dyDescent="0.25">
      <c r="K2711" s="53" t="s">
        <v>6255</v>
      </c>
      <c r="L2711" t="s">
        <v>6256</v>
      </c>
      <c r="M2711" s="54" t="s">
        <v>872</v>
      </c>
    </row>
    <row r="2712" spans="11:13" x14ac:dyDescent="0.25">
      <c r="K2712" s="53" t="s">
        <v>6257</v>
      </c>
      <c r="L2712" t="s">
        <v>6258</v>
      </c>
      <c r="M2712" s="54" t="s">
        <v>872</v>
      </c>
    </row>
    <row r="2713" spans="11:13" x14ac:dyDescent="0.25">
      <c r="K2713" s="53" t="s">
        <v>6259</v>
      </c>
      <c r="L2713" t="s">
        <v>6260</v>
      </c>
      <c r="M2713" s="54" t="s">
        <v>872</v>
      </c>
    </row>
    <row r="2714" spans="11:13" x14ac:dyDescent="0.25">
      <c r="K2714" s="53" t="s">
        <v>6261</v>
      </c>
      <c r="L2714" t="s">
        <v>6262</v>
      </c>
      <c r="M2714" s="54" t="s">
        <v>872</v>
      </c>
    </row>
    <row r="2715" spans="11:13" x14ac:dyDescent="0.25">
      <c r="K2715" s="53" t="s">
        <v>6263</v>
      </c>
      <c r="L2715" t="s">
        <v>6264</v>
      </c>
      <c r="M2715" s="54" t="s">
        <v>872</v>
      </c>
    </row>
    <row r="2716" spans="11:13" x14ac:dyDescent="0.25">
      <c r="K2716" s="53" t="s">
        <v>6265</v>
      </c>
      <c r="L2716" t="s">
        <v>6266</v>
      </c>
      <c r="M2716" s="54" t="s">
        <v>872</v>
      </c>
    </row>
    <row r="2717" spans="11:13" x14ac:dyDescent="0.25">
      <c r="K2717" s="53" t="s">
        <v>6267</v>
      </c>
      <c r="L2717" t="s">
        <v>6268</v>
      </c>
      <c r="M2717" s="54" t="s">
        <v>872</v>
      </c>
    </row>
    <row r="2718" spans="11:13" x14ac:dyDescent="0.25">
      <c r="K2718" s="53" t="s">
        <v>6269</v>
      </c>
      <c r="L2718" t="s">
        <v>6270</v>
      </c>
      <c r="M2718" s="54" t="s">
        <v>872</v>
      </c>
    </row>
    <row r="2719" spans="11:13" x14ac:dyDescent="0.25">
      <c r="K2719" s="53" t="s">
        <v>6271</v>
      </c>
      <c r="L2719" t="s">
        <v>6272</v>
      </c>
      <c r="M2719" s="54" t="s">
        <v>872</v>
      </c>
    </row>
    <row r="2720" spans="11:13" x14ac:dyDescent="0.25">
      <c r="K2720" s="53" t="s">
        <v>6273</v>
      </c>
      <c r="L2720" t="s">
        <v>6274</v>
      </c>
      <c r="M2720" s="54">
        <v>1.7318481613548026E-6</v>
      </c>
    </row>
    <row r="2721" spans="11:13" x14ac:dyDescent="0.25">
      <c r="K2721" s="53" t="s">
        <v>6275</v>
      </c>
      <c r="L2721" t="s">
        <v>6276</v>
      </c>
      <c r="M2721" s="54" t="s">
        <v>872</v>
      </c>
    </row>
    <row r="2722" spans="11:13" x14ac:dyDescent="0.25">
      <c r="K2722" s="53" t="s">
        <v>6277</v>
      </c>
      <c r="L2722" t="s">
        <v>6278</v>
      </c>
      <c r="M2722" s="54" t="s">
        <v>872</v>
      </c>
    </row>
    <row r="2723" spans="11:13" x14ac:dyDescent="0.25">
      <c r="K2723" s="53" t="s">
        <v>6279</v>
      </c>
      <c r="L2723" t="s">
        <v>6280</v>
      </c>
      <c r="M2723" s="54">
        <v>2.2208618639437087E-5</v>
      </c>
    </row>
    <row r="2724" spans="11:13" x14ac:dyDescent="0.25">
      <c r="K2724" s="53" t="s">
        <v>6281</v>
      </c>
      <c r="L2724" t="s">
        <v>6282</v>
      </c>
      <c r="M2724" s="54" t="s">
        <v>872</v>
      </c>
    </row>
    <row r="2725" spans="11:13" x14ac:dyDescent="0.25">
      <c r="K2725" s="53" t="s">
        <v>6283</v>
      </c>
      <c r="L2725" t="s">
        <v>6284</v>
      </c>
      <c r="M2725" s="54">
        <v>3.4027326099474651E-5</v>
      </c>
    </row>
    <row r="2726" spans="11:13" x14ac:dyDescent="0.25">
      <c r="K2726" s="53" t="s">
        <v>6285</v>
      </c>
      <c r="L2726" t="s">
        <v>6286</v>
      </c>
      <c r="M2726" s="54" t="s">
        <v>872</v>
      </c>
    </row>
    <row r="2727" spans="11:13" x14ac:dyDescent="0.25">
      <c r="K2727" s="53" t="s">
        <v>6287</v>
      </c>
      <c r="L2727" t="s">
        <v>6288</v>
      </c>
      <c r="M2727" s="54" t="s">
        <v>872</v>
      </c>
    </row>
    <row r="2728" spans="11:13" x14ac:dyDescent="0.25">
      <c r="K2728" s="53" t="s">
        <v>6289</v>
      </c>
      <c r="L2728" t="s">
        <v>6290</v>
      </c>
      <c r="M2728" s="54" t="s">
        <v>872</v>
      </c>
    </row>
    <row r="2729" spans="11:13" x14ac:dyDescent="0.25">
      <c r="K2729" s="53" t="s">
        <v>593</v>
      </c>
      <c r="L2729" t="s">
        <v>6291</v>
      </c>
      <c r="M2729" s="54" t="s">
        <v>872</v>
      </c>
    </row>
    <row r="2730" spans="11:13" x14ac:dyDescent="0.25">
      <c r="K2730" s="53" t="s">
        <v>6292</v>
      </c>
      <c r="L2730" t="s">
        <v>6293</v>
      </c>
      <c r="M2730" s="54" t="s">
        <v>872</v>
      </c>
    </row>
    <row r="2731" spans="11:13" x14ac:dyDescent="0.25">
      <c r="K2731" s="53" t="s">
        <v>6294</v>
      </c>
      <c r="L2731" t="s">
        <v>6295</v>
      </c>
      <c r="M2731" s="54">
        <v>4.0637166058630792E-4</v>
      </c>
    </row>
    <row r="2732" spans="11:13" x14ac:dyDescent="0.25">
      <c r="K2732" s="53" t="s">
        <v>6296</v>
      </c>
      <c r="L2732" t="s">
        <v>6297</v>
      </c>
      <c r="M2732" s="54" t="s">
        <v>872</v>
      </c>
    </row>
    <row r="2733" spans="11:13" x14ac:dyDescent="0.25">
      <c r="K2733" s="53" t="s">
        <v>6298</v>
      </c>
      <c r="L2733" t="s">
        <v>6299</v>
      </c>
      <c r="M2733" s="54" t="s">
        <v>872</v>
      </c>
    </row>
    <row r="2734" spans="11:13" x14ac:dyDescent="0.25">
      <c r="K2734" s="53" t="s">
        <v>6300</v>
      </c>
      <c r="L2734" t="s">
        <v>6301</v>
      </c>
      <c r="M2734" s="54" t="s">
        <v>872</v>
      </c>
    </row>
    <row r="2735" spans="11:13" x14ac:dyDescent="0.25">
      <c r="K2735" s="53" t="s">
        <v>6302</v>
      </c>
      <c r="L2735" t="s">
        <v>6303</v>
      </c>
      <c r="M2735" s="54">
        <v>7.3199909295044689E-6</v>
      </c>
    </row>
    <row r="2736" spans="11:13" x14ac:dyDescent="0.25">
      <c r="K2736" s="53" t="s">
        <v>6304</v>
      </c>
      <c r="L2736" t="s">
        <v>6305</v>
      </c>
      <c r="M2736" s="54" t="s">
        <v>872</v>
      </c>
    </row>
    <row r="2737" spans="11:13" x14ac:dyDescent="0.25">
      <c r="K2737" s="53" t="s">
        <v>6306</v>
      </c>
      <c r="L2737" t="s">
        <v>6307</v>
      </c>
      <c r="M2737" s="54" t="s">
        <v>872</v>
      </c>
    </row>
    <row r="2738" spans="11:13" x14ac:dyDescent="0.25">
      <c r="K2738" s="53" t="s">
        <v>6308</v>
      </c>
      <c r="L2738" t="s">
        <v>6309</v>
      </c>
      <c r="M2738" s="54" t="s">
        <v>872</v>
      </c>
    </row>
    <row r="2739" spans="11:13" x14ac:dyDescent="0.25">
      <c r="K2739" s="53" t="s">
        <v>6310</v>
      </c>
      <c r="L2739" t="s">
        <v>6311</v>
      </c>
      <c r="M2739" s="54" t="s">
        <v>872</v>
      </c>
    </row>
    <row r="2740" spans="11:13" x14ac:dyDescent="0.25">
      <c r="K2740" s="53" t="s">
        <v>6312</v>
      </c>
      <c r="L2740" t="s">
        <v>6313</v>
      </c>
      <c r="M2740" s="54" t="s">
        <v>872</v>
      </c>
    </row>
    <row r="2741" spans="11:13" x14ac:dyDescent="0.25">
      <c r="K2741" s="53" t="s">
        <v>6314</v>
      </c>
      <c r="L2741" t="s">
        <v>6315</v>
      </c>
      <c r="M2741" s="54">
        <v>2.186606453387888E-2</v>
      </c>
    </row>
    <row r="2742" spans="11:13" x14ac:dyDescent="0.25">
      <c r="K2742" s="53" t="s">
        <v>6316</v>
      </c>
      <c r="L2742" t="s">
        <v>6317</v>
      </c>
      <c r="M2742" s="54" t="s">
        <v>872</v>
      </c>
    </row>
    <row r="2743" spans="11:13" x14ac:dyDescent="0.25">
      <c r="K2743" s="53" t="s">
        <v>6318</v>
      </c>
      <c r="L2743" t="s">
        <v>6319</v>
      </c>
      <c r="M2743" s="54" t="s">
        <v>872</v>
      </c>
    </row>
    <row r="2744" spans="11:13" x14ac:dyDescent="0.25">
      <c r="K2744" s="53" t="s">
        <v>6320</v>
      </c>
      <c r="L2744" t="s">
        <v>6321</v>
      </c>
      <c r="M2744" s="54" t="s">
        <v>872</v>
      </c>
    </row>
    <row r="2745" spans="11:13" x14ac:dyDescent="0.25">
      <c r="K2745" s="53" t="s">
        <v>6322</v>
      </c>
      <c r="L2745" t="s">
        <v>6323</v>
      </c>
      <c r="M2745" s="54" t="s">
        <v>872</v>
      </c>
    </row>
    <row r="2746" spans="11:13" x14ac:dyDescent="0.25">
      <c r="K2746" s="53" t="s">
        <v>6324</v>
      </c>
      <c r="L2746" t="s">
        <v>6325</v>
      </c>
      <c r="M2746" s="54" t="s">
        <v>872</v>
      </c>
    </row>
    <row r="2747" spans="11:13" x14ac:dyDescent="0.25">
      <c r="K2747" s="53" t="s">
        <v>6326</v>
      </c>
      <c r="L2747" t="s">
        <v>6327</v>
      </c>
      <c r="M2747" s="54" t="s">
        <v>872</v>
      </c>
    </row>
    <row r="2748" spans="11:13" x14ac:dyDescent="0.25">
      <c r="K2748" s="53" t="s">
        <v>6328</v>
      </c>
      <c r="L2748" t="s">
        <v>6329</v>
      </c>
      <c r="M2748" s="54" t="s">
        <v>872</v>
      </c>
    </row>
    <row r="2749" spans="11:13" x14ac:dyDescent="0.25">
      <c r="K2749" s="53" t="s">
        <v>6330</v>
      </c>
      <c r="L2749" t="s">
        <v>6331</v>
      </c>
      <c r="M2749" s="54" t="s">
        <v>872</v>
      </c>
    </row>
    <row r="2750" spans="11:13" x14ac:dyDescent="0.25">
      <c r="K2750" s="53" t="s">
        <v>6332</v>
      </c>
      <c r="L2750" t="s">
        <v>6333</v>
      </c>
      <c r="M2750" s="54" t="s">
        <v>872</v>
      </c>
    </row>
    <row r="2751" spans="11:13" x14ac:dyDescent="0.25">
      <c r="K2751" s="53" t="s">
        <v>6334</v>
      </c>
      <c r="L2751" t="s">
        <v>6335</v>
      </c>
      <c r="M2751" s="54" t="s">
        <v>872</v>
      </c>
    </row>
    <row r="2752" spans="11:13" x14ac:dyDescent="0.25">
      <c r="K2752" s="53" t="s">
        <v>6336</v>
      </c>
      <c r="L2752" t="s">
        <v>6337</v>
      </c>
      <c r="M2752" s="54" t="s">
        <v>872</v>
      </c>
    </row>
    <row r="2753" spans="11:13" x14ac:dyDescent="0.25">
      <c r="K2753" s="53" t="s">
        <v>6338</v>
      </c>
      <c r="L2753" t="s">
        <v>6339</v>
      </c>
      <c r="M2753" s="54" t="s">
        <v>872</v>
      </c>
    </row>
    <row r="2754" spans="11:13" x14ac:dyDescent="0.25">
      <c r="K2754" s="53" t="s">
        <v>6340</v>
      </c>
      <c r="L2754" t="s">
        <v>6341</v>
      </c>
      <c r="M2754" s="54" t="s">
        <v>872</v>
      </c>
    </row>
    <row r="2755" spans="11:13" x14ac:dyDescent="0.25">
      <c r="K2755" s="53" t="s">
        <v>6342</v>
      </c>
      <c r="L2755" t="s">
        <v>6343</v>
      </c>
      <c r="M2755" s="54" t="s">
        <v>872</v>
      </c>
    </row>
    <row r="2756" spans="11:13" x14ac:dyDescent="0.25">
      <c r="K2756" s="53" t="s">
        <v>6344</v>
      </c>
      <c r="L2756" t="s">
        <v>6345</v>
      </c>
      <c r="M2756" s="54" t="s">
        <v>872</v>
      </c>
    </row>
    <row r="2757" spans="11:13" x14ac:dyDescent="0.25">
      <c r="K2757" s="53" t="s">
        <v>6346</v>
      </c>
      <c r="L2757" t="s">
        <v>6347</v>
      </c>
      <c r="M2757" s="54" t="s">
        <v>872</v>
      </c>
    </row>
    <row r="2758" spans="11:13" x14ac:dyDescent="0.25">
      <c r="K2758" s="53" t="s">
        <v>6348</v>
      </c>
      <c r="L2758" t="s">
        <v>6349</v>
      </c>
      <c r="M2758" s="54">
        <v>9.4651571055874855E-7</v>
      </c>
    </row>
    <row r="2759" spans="11:13" x14ac:dyDescent="0.25">
      <c r="K2759" s="53" t="s">
        <v>6350</v>
      </c>
      <c r="L2759" t="s">
        <v>6351</v>
      </c>
      <c r="M2759" s="54" t="s">
        <v>872</v>
      </c>
    </row>
    <row r="2760" spans="11:13" x14ac:dyDescent="0.25">
      <c r="K2760" s="53" t="s">
        <v>6352</v>
      </c>
      <c r="L2760" t="s">
        <v>6353</v>
      </c>
      <c r="M2760" s="54" t="s">
        <v>872</v>
      </c>
    </row>
    <row r="2761" spans="11:13" x14ac:dyDescent="0.25">
      <c r="K2761" s="53" t="s">
        <v>6354</v>
      </c>
      <c r="L2761" t="s">
        <v>6355</v>
      </c>
      <c r="M2761" s="54" t="s">
        <v>872</v>
      </c>
    </row>
    <row r="2762" spans="11:13" x14ac:dyDescent="0.25">
      <c r="K2762" s="53" t="s">
        <v>6356</v>
      </c>
      <c r="L2762" t="s">
        <v>6357</v>
      </c>
      <c r="M2762" s="54" t="s">
        <v>872</v>
      </c>
    </row>
    <row r="2763" spans="11:13" x14ac:dyDescent="0.25">
      <c r="K2763" s="53" t="s">
        <v>6358</v>
      </c>
      <c r="L2763" t="s">
        <v>6359</v>
      </c>
      <c r="M2763" s="54" t="s">
        <v>872</v>
      </c>
    </row>
    <row r="2764" spans="11:13" x14ac:dyDescent="0.25">
      <c r="K2764" s="53" t="s">
        <v>6360</v>
      </c>
      <c r="L2764" t="s">
        <v>6361</v>
      </c>
      <c r="M2764" s="54" t="s">
        <v>872</v>
      </c>
    </row>
    <row r="2765" spans="11:13" x14ac:dyDescent="0.25">
      <c r="K2765" s="53" t="s">
        <v>6362</v>
      </c>
      <c r="L2765" t="s">
        <v>6363</v>
      </c>
      <c r="M2765" s="54" t="s">
        <v>872</v>
      </c>
    </row>
    <row r="2766" spans="11:13" x14ac:dyDescent="0.25">
      <c r="K2766" s="53" t="s">
        <v>6364</v>
      </c>
      <c r="L2766" t="s">
        <v>6365</v>
      </c>
      <c r="M2766" s="54" t="s">
        <v>872</v>
      </c>
    </row>
    <row r="2767" spans="11:13" x14ac:dyDescent="0.25">
      <c r="K2767" s="53" t="s">
        <v>6366</v>
      </c>
      <c r="L2767" t="s">
        <v>6367</v>
      </c>
      <c r="M2767" s="54">
        <v>1.1240109209396026E-6</v>
      </c>
    </row>
    <row r="2768" spans="11:13" x14ac:dyDescent="0.25">
      <c r="K2768" s="53" t="s">
        <v>6368</v>
      </c>
      <c r="L2768" t="s">
        <v>6369</v>
      </c>
      <c r="M2768" s="54" t="s">
        <v>872</v>
      </c>
    </row>
    <row r="2769" spans="11:13" x14ac:dyDescent="0.25">
      <c r="K2769" s="53" t="s">
        <v>6370</v>
      </c>
      <c r="L2769" t="s">
        <v>6371</v>
      </c>
      <c r="M2769" s="54">
        <v>4.3683111454086869E-6</v>
      </c>
    </row>
    <row r="2770" spans="11:13" x14ac:dyDescent="0.25">
      <c r="K2770" s="53" t="s">
        <v>6372</v>
      </c>
      <c r="L2770" t="s">
        <v>6373</v>
      </c>
      <c r="M2770" s="54" t="s">
        <v>872</v>
      </c>
    </row>
    <row r="2771" spans="11:13" x14ac:dyDescent="0.25">
      <c r="K2771" s="53" t="s">
        <v>6374</v>
      </c>
      <c r="L2771" t="s">
        <v>6375</v>
      </c>
      <c r="M2771" s="54" t="s">
        <v>872</v>
      </c>
    </row>
    <row r="2772" spans="11:13" x14ac:dyDescent="0.25">
      <c r="K2772" s="53" t="s">
        <v>6376</v>
      </c>
      <c r="L2772" t="s">
        <v>6377</v>
      </c>
      <c r="M2772" s="54">
        <v>7.1205985458306668E-6</v>
      </c>
    </row>
    <row r="2773" spans="11:13" x14ac:dyDescent="0.25">
      <c r="K2773" s="53" t="s">
        <v>6378</v>
      </c>
      <c r="L2773" t="s">
        <v>6379</v>
      </c>
      <c r="M2773" s="54" t="s">
        <v>872</v>
      </c>
    </row>
    <row r="2774" spans="11:13" x14ac:dyDescent="0.25">
      <c r="K2774" s="53" t="s">
        <v>6380</v>
      </c>
      <c r="L2774" t="s">
        <v>6381</v>
      </c>
      <c r="M2774" s="54" t="s">
        <v>872</v>
      </c>
    </row>
    <row r="2775" spans="11:13" x14ac:dyDescent="0.25">
      <c r="K2775" s="53" t="s">
        <v>6382</v>
      </c>
      <c r="L2775" t="s">
        <v>6383</v>
      </c>
      <c r="M2775" s="54" t="s">
        <v>872</v>
      </c>
    </row>
    <row r="2776" spans="11:13" x14ac:dyDescent="0.25">
      <c r="K2776" s="53" t="s">
        <v>6384</v>
      </c>
      <c r="L2776" t="s">
        <v>6385</v>
      </c>
      <c r="M2776" s="54" t="s">
        <v>872</v>
      </c>
    </row>
    <row r="2777" spans="11:13" x14ac:dyDescent="0.25">
      <c r="K2777" s="53" t="s">
        <v>6386</v>
      </c>
      <c r="L2777" t="s">
        <v>6387</v>
      </c>
      <c r="M2777" s="54" t="s">
        <v>872</v>
      </c>
    </row>
    <row r="2778" spans="11:13" x14ac:dyDescent="0.25">
      <c r="K2778" s="53" t="s">
        <v>6388</v>
      </c>
      <c r="L2778" t="s">
        <v>6389</v>
      </c>
      <c r="M2778" s="54">
        <v>3.8515301570046597E-5</v>
      </c>
    </row>
    <row r="2779" spans="11:13" x14ac:dyDescent="0.25">
      <c r="K2779" s="53" t="s">
        <v>6390</v>
      </c>
      <c r="L2779" t="s">
        <v>6391</v>
      </c>
      <c r="M2779" s="54" t="s">
        <v>872</v>
      </c>
    </row>
    <row r="2780" spans="11:13" x14ac:dyDescent="0.25">
      <c r="K2780" s="53" t="s">
        <v>6392</v>
      </c>
      <c r="L2780" t="s">
        <v>6393</v>
      </c>
      <c r="M2780" s="54" t="s">
        <v>872</v>
      </c>
    </row>
    <row r="2781" spans="11:13" x14ac:dyDescent="0.25">
      <c r="K2781" s="53" t="s">
        <v>6394</v>
      </c>
      <c r="L2781" t="s">
        <v>6395</v>
      </c>
      <c r="M2781" s="54">
        <v>7.5189908450492445E-5</v>
      </c>
    </row>
    <row r="2782" spans="11:13" x14ac:dyDescent="0.25">
      <c r="K2782" s="53" t="s">
        <v>6396</v>
      </c>
      <c r="L2782" t="s">
        <v>6397</v>
      </c>
      <c r="M2782" s="54">
        <v>3.2574712236539525E-5</v>
      </c>
    </row>
    <row r="2783" spans="11:13" x14ac:dyDescent="0.25">
      <c r="K2783" s="53" t="s">
        <v>6398</v>
      </c>
      <c r="L2783" t="s">
        <v>6399</v>
      </c>
      <c r="M2783" s="54" t="s">
        <v>872</v>
      </c>
    </row>
    <row r="2784" spans="11:13" x14ac:dyDescent="0.25">
      <c r="K2784" s="53" t="s">
        <v>6400</v>
      </c>
      <c r="L2784" t="s">
        <v>6401</v>
      </c>
      <c r="M2784" s="54">
        <v>2.4568155184329407E-6</v>
      </c>
    </row>
    <row r="2785" spans="11:13" x14ac:dyDescent="0.25">
      <c r="K2785" s="53" t="s">
        <v>6402</v>
      </c>
      <c r="L2785" t="s">
        <v>6403</v>
      </c>
      <c r="M2785" s="54" t="s">
        <v>872</v>
      </c>
    </row>
    <row r="2786" spans="11:13" x14ac:dyDescent="0.25">
      <c r="K2786" s="53" t="s">
        <v>6404</v>
      </c>
      <c r="L2786" t="s">
        <v>6405</v>
      </c>
      <c r="M2786" s="54" t="s">
        <v>872</v>
      </c>
    </row>
    <row r="2787" spans="11:13" x14ac:dyDescent="0.25">
      <c r="K2787" s="53" t="s">
        <v>6406</v>
      </c>
      <c r="L2787" t="s">
        <v>6407</v>
      </c>
      <c r="M2787" s="54" t="s">
        <v>872</v>
      </c>
    </row>
    <row r="2788" spans="11:13" x14ac:dyDescent="0.25">
      <c r="K2788" s="53" t="s">
        <v>6408</v>
      </c>
      <c r="L2788" t="s">
        <v>6409</v>
      </c>
      <c r="M2788" s="54">
        <v>1.7551415885588133E-6</v>
      </c>
    </row>
    <row r="2789" spans="11:13" x14ac:dyDescent="0.25">
      <c r="K2789" s="53" t="s">
        <v>6410</v>
      </c>
      <c r="L2789" t="s">
        <v>6411</v>
      </c>
      <c r="M2789" s="54" t="s">
        <v>872</v>
      </c>
    </row>
    <row r="2790" spans="11:13" x14ac:dyDescent="0.25">
      <c r="K2790" s="53" t="s">
        <v>6412</v>
      </c>
      <c r="L2790" t="s">
        <v>6413</v>
      </c>
      <c r="M2790" s="54" t="s">
        <v>872</v>
      </c>
    </row>
    <row r="2791" spans="11:13" x14ac:dyDescent="0.25">
      <c r="K2791" s="53" t="s">
        <v>6414</v>
      </c>
      <c r="L2791" t="s">
        <v>6415</v>
      </c>
      <c r="M2791" s="54" t="s">
        <v>872</v>
      </c>
    </row>
    <row r="2792" spans="11:13" x14ac:dyDescent="0.25">
      <c r="K2792" s="53" t="s">
        <v>6416</v>
      </c>
      <c r="L2792" t="s">
        <v>6417</v>
      </c>
      <c r="M2792" s="54">
        <v>1.0885549614135008E-6</v>
      </c>
    </row>
    <row r="2793" spans="11:13" x14ac:dyDescent="0.25">
      <c r="K2793" s="53" t="s">
        <v>6418</v>
      </c>
      <c r="L2793" t="s">
        <v>6419</v>
      </c>
      <c r="M2793" s="54" t="s">
        <v>872</v>
      </c>
    </row>
    <row r="2794" spans="11:13" x14ac:dyDescent="0.25">
      <c r="K2794" s="53" t="s">
        <v>6420</v>
      </c>
      <c r="L2794" t="s">
        <v>6421</v>
      </c>
      <c r="M2794" s="54" t="s">
        <v>872</v>
      </c>
    </row>
    <row r="2795" spans="11:13" x14ac:dyDescent="0.25">
      <c r="K2795" s="53" t="s">
        <v>6422</v>
      </c>
      <c r="L2795" t="s">
        <v>6423</v>
      </c>
      <c r="M2795" s="54" t="s">
        <v>872</v>
      </c>
    </row>
    <row r="2796" spans="11:13" x14ac:dyDescent="0.25">
      <c r="K2796" s="53" t="s">
        <v>6424</v>
      </c>
      <c r="L2796" t="s">
        <v>6425</v>
      </c>
      <c r="M2796" s="54" t="s">
        <v>872</v>
      </c>
    </row>
    <row r="2797" spans="11:13" x14ac:dyDescent="0.25">
      <c r="K2797" s="53" t="s">
        <v>6426</v>
      </c>
      <c r="L2797" t="s">
        <v>6427</v>
      </c>
      <c r="M2797" s="54" t="s">
        <v>872</v>
      </c>
    </row>
    <row r="2798" spans="11:13" x14ac:dyDescent="0.25">
      <c r="K2798" s="53" t="s">
        <v>6428</v>
      </c>
      <c r="L2798" t="s">
        <v>6429</v>
      </c>
      <c r="M2798" s="54" t="s">
        <v>872</v>
      </c>
    </row>
    <row r="2799" spans="11:13" x14ac:dyDescent="0.25">
      <c r="K2799" s="53" t="s">
        <v>6430</v>
      </c>
      <c r="L2799" t="s">
        <v>6431</v>
      </c>
      <c r="M2799" s="54">
        <v>1.0504654769319472E-6</v>
      </c>
    </row>
    <row r="2800" spans="11:13" x14ac:dyDescent="0.25">
      <c r="K2800" s="53" t="s">
        <v>6432</v>
      </c>
      <c r="L2800" t="s">
        <v>6433</v>
      </c>
      <c r="M2800" s="54" t="s">
        <v>872</v>
      </c>
    </row>
    <row r="2801" spans="11:13" x14ac:dyDescent="0.25">
      <c r="K2801" s="53" t="s">
        <v>6434</v>
      </c>
      <c r="L2801" t="s">
        <v>6435</v>
      </c>
      <c r="M2801" s="54" t="s">
        <v>872</v>
      </c>
    </row>
    <row r="2802" spans="11:13" x14ac:dyDescent="0.25">
      <c r="K2802" s="53" t="s">
        <v>206</v>
      </c>
      <c r="L2802" t="s">
        <v>6436</v>
      </c>
      <c r="M2802" s="54" t="s">
        <v>872</v>
      </c>
    </row>
    <row r="2803" spans="11:13" x14ac:dyDescent="0.25">
      <c r="K2803" s="53" t="s">
        <v>6437</v>
      </c>
      <c r="L2803" t="s">
        <v>6438</v>
      </c>
      <c r="M2803" s="54" t="s">
        <v>872</v>
      </c>
    </row>
    <row r="2804" spans="11:13" x14ac:dyDescent="0.25">
      <c r="K2804" s="53" t="s">
        <v>6439</v>
      </c>
      <c r="L2804" t="s">
        <v>6440</v>
      </c>
      <c r="M2804" s="54" t="s">
        <v>872</v>
      </c>
    </row>
    <row r="2805" spans="11:13" x14ac:dyDescent="0.25">
      <c r="K2805" s="53" t="s">
        <v>6441</v>
      </c>
      <c r="L2805" t="s">
        <v>6442</v>
      </c>
      <c r="M2805" s="54">
        <v>4.6538688337778197E-6</v>
      </c>
    </row>
    <row r="2806" spans="11:13" x14ac:dyDescent="0.25">
      <c r="K2806" s="53" t="s">
        <v>6443</v>
      </c>
      <c r="L2806" t="s">
        <v>6444</v>
      </c>
      <c r="M2806" s="54" t="s">
        <v>872</v>
      </c>
    </row>
    <row r="2807" spans="11:13" x14ac:dyDescent="0.25">
      <c r="K2807" s="53" t="s">
        <v>6445</v>
      </c>
      <c r="L2807" t="s">
        <v>6446</v>
      </c>
      <c r="M2807" s="54" t="s">
        <v>872</v>
      </c>
    </row>
    <row r="2808" spans="11:13" x14ac:dyDescent="0.25">
      <c r="K2808" s="53" t="s">
        <v>6447</v>
      </c>
      <c r="L2808" t="s">
        <v>6448</v>
      </c>
      <c r="M2808" s="54" t="s">
        <v>872</v>
      </c>
    </row>
    <row r="2809" spans="11:13" x14ac:dyDescent="0.25">
      <c r="K2809" s="53" t="s">
        <v>6449</v>
      </c>
      <c r="L2809" t="s">
        <v>6450</v>
      </c>
      <c r="M2809" s="54">
        <v>4.4993682090017778E-3</v>
      </c>
    </row>
    <row r="2810" spans="11:13" x14ac:dyDescent="0.25">
      <c r="K2810" s="53" t="s">
        <v>6451</v>
      </c>
      <c r="L2810" t="s">
        <v>6452</v>
      </c>
      <c r="M2810" s="54">
        <v>1.3529549337327224E-6</v>
      </c>
    </row>
    <row r="2811" spans="11:13" x14ac:dyDescent="0.25">
      <c r="K2811" s="53" t="s">
        <v>6453</v>
      </c>
      <c r="L2811" t="s">
        <v>6454</v>
      </c>
      <c r="M2811" s="54" t="s">
        <v>872</v>
      </c>
    </row>
    <row r="2812" spans="11:13" x14ac:dyDescent="0.25">
      <c r="K2812" s="53" t="s">
        <v>6455</v>
      </c>
      <c r="L2812" t="s">
        <v>6456</v>
      </c>
      <c r="M2812" s="54" t="s">
        <v>872</v>
      </c>
    </row>
    <row r="2813" spans="11:13" x14ac:dyDescent="0.25">
      <c r="K2813" s="53" t="s">
        <v>6457</v>
      </c>
      <c r="L2813" t="s">
        <v>6458</v>
      </c>
      <c r="M2813" s="54" t="s">
        <v>872</v>
      </c>
    </row>
    <row r="2814" spans="11:13" x14ac:dyDescent="0.25">
      <c r="K2814" s="53" t="s">
        <v>6459</v>
      </c>
      <c r="L2814" t="s">
        <v>6460</v>
      </c>
      <c r="M2814" s="54" t="s">
        <v>872</v>
      </c>
    </row>
    <row r="2815" spans="11:13" x14ac:dyDescent="0.25">
      <c r="K2815" s="53" t="s">
        <v>6461</v>
      </c>
      <c r="L2815" t="s">
        <v>6462</v>
      </c>
      <c r="M2815" s="54">
        <v>6.7666370093733929E-6</v>
      </c>
    </row>
    <row r="2816" spans="11:13" x14ac:dyDescent="0.25">
      <c r="K2816" s="53" t="s">
        <v>6463</v>
      </c>
      <c r="L2816" t="s">
        <v>6464</v>
      </c>
      <c r="M2816" s="54" t="s">
        <v>872</v>
      </c>
    </row>
    <row r="2817" spans="11:13" x14ac:dyDescent="0.25">
      <c r="K2817" s="53" t="s">
        <v>6465</v>
      </c>
      <c r="L2817" t="s">
        <v>6466</v>
      </c>
      <c r="M2817" s="54" t="s">
        <v>872</v>
      </c>
    </row>
    <row r="2818" spans="11:13" x14ac:dyDescent="0.25">
      <c r="K2818" s="53" t="s">
        <v>6467</v>
      </c>
      <c r="L2818" t="s">
        <v>6468</v>
      </c>
      <c r="M2818" s="54" t="s">
        <v>872</v>
      </c>
    </row>
    <row r="2819" spans="11:13" x14ac:dyDescent="0.25">
      <c r="K2819" s="53" t="s">
        <v>6469</v>
      </c>
      <c r="L2819" t="s">
        <v>6470</v>
      </c>
      <c r="M2819" s="54" t="s">
        <v>872</v>
      </c>
    </row>
    <row r="2820" spans="11:13" x14ac:dyDescent="0.25">
      <c r="K2820" s="53" t="s">
        <v>6471</v>
      </c>
      <c r="L2820" t="s">
        <v>6472</v>
      </c>
      <c r="M2820" s="54" t="s">
        <v>872</v>
      </c>
    </row>
    <row r="2821" spans="11:13" x14ac:dyDescent="0.25">
      <c r="K2821" s="53" t="s">
        <v>6473</v>
      </c>
      <c r="L2821" t="s">
        <v>6474</v>
      </c>
      <c r="M2821" s="54">
        <v>6.5875548410307289E-6</v>
      </c>
    </row>
    <row r="2822" spans="11:13" x14ac:dyDescent="0.25">
      <c r="K2822" s="53" t="s">
        <v>6475</v>
      </c>
      <c r="L2822" t="s">
        <v>6476</v>
      </c>
      <c r="M2822" s="54" t="s">
        <v>872</v>
      </c>
    </row>
    <row r="2823" spans="11:13" x14ac:dyDescent="0.25">
      <c r="K2823" s="53" t="s">
        <v>6477</v>
      </c>
      <c r="L2823" t="s">
        <v>6478</v>
      </c>
      <c r="M2823" s="54" t="s">
        <v>872</v>
      </c>
    </row>
    <row r="2824" spans="11:13" x14ac:dyDescent="0.25">
      <c r="K2824" s="53" t="s">
        <v>6479</v>
      </c>
      <c r="L2824" t="s">
        <v>6480</v>
      </c>
      <c r="M2824" s="54" t="s">
        <v>872</v>
      </c>
    </row>
    <row r="2825" spans="11:13" x14ac:dyDescent="0.25">
      <c r="K2825" s="53" t="s">
        <v>6481</v>
      </c>
      <c r="L2825" t="s">
        <v>6482</v>
      </c>
      <c r="M2825" s="54" t="s">
        <v>872</v>
      </c>
    </row>
    <row r="2826" spans="11:13" x14ac:dyDescent="0.25">
      <c r="K2826" s="53" t="s">
        <v>6483</v>
      </c>
      <c r="L2826" t="s">
        <v>6484</v>
      </c>
      <c r="M2826" s="54" t="s">
        <v>872</v>
      </c>
    </row>
    <row r="2827" spans="11:13" x14ac:dyDescent="0.25">
      <c r="K2827" s="53" t="s">
        <v>6485</v>
      </c>
      <c r="L2827" t="s">
        <v>6486</v>
      </c>
      <c r="M2827" s="54" t="s">
        <v>872</v>
      </c>
    </row>
    <row r="2828" spans="11:13" x14ac:dyDescent="0.25">
      <c r="K2828" s="53" t="s">
        <v>6487</v>
      </c>
      <c r="L2828" t="s">
        <v>6488</v>
      </c>
      <c r="M2828" s="54" t="s">
        <v>872</v>
      </c>
    </row>
    <row r="2829" spans="11:13" x14ac:dyDescent="0.25">
      <c r="K2829" s="53" t="s">
        <v>6489</v>
      </c>
      <c r="L2829" t="s">
        <v>6490</v>
      </c>
      <c r="M2829" s="54" t="s">
        <v>872</v>
      </c>
    </row>
    <row r="2830" spans="11:13" x14ac:dyDescent="0.25">
      <c r="K2830" s="53" t="s">
        <v>225</v>
      </c>
      <c r="L2830" t="s">
        <v>224</v>
      </c>
      <c r="M2830" s="54" t="s">
        <v>872</v>
      </c>
    </row>
    <row r="2831" spans="11:13" x14ac:dyDescent="0.25">
      <c r="K2831" s="53" t="s">
        <v>6491</v>
      </c>
      <c r="L2831" t="s">
        <v>6492</v>
      </c>
      <c r="M2831" s="54" t="s">
        <v>872</v>
      </c>
    </row>
    <row r="2832" spans="11:13" x14ac:dyDescent="0.25">
      <c r="K2832" s="53" t="s">
        <v>6493</v>
      </c>
      <c r="L2832" t="s">
        <v>6494</v>
      </c>
      <c r="M2832" s="54" t="s">
        <v>872</v>
      </c>
    </row>
    <row r="2833" spans="11:13" x14ac:dyDescent="0.25">
      <c r="K2833" s="53" t="s">
        <v>6495</v>
      </c>
      <c r="L2833" t="s">
        <v>6496</v>
      </c>
      <c r="M2833" s="54" t="s">
        <v>872</v>
      </c>
    </row>
    <row r="2834" spans="11:13" x14ac:dyDescent="0.25">
      <c r="K2834" s="53" t="s">
        <v>6497</v>
      </c>
      <c r="L2834" t="s">
        <v>6498</v>
      </c>
      <c r="M2834" s="54" t="s">
        <v>872</v>
      </c>
    </row>
    <row r="2835" spans="11:13" x14ac:dyDescent="0.25">
      <c r="K2835" s="53" t="s">
        <v>6499</v>
      </c>
      <c r="L2835" t="s">
        <v>6500</v>
      </c>
      <c r="M2835" s="54" t="s">
        <v>872</v>
      </c>
    </row>
    <row r="2836" spans="11:13" x14ac:dyDescent="0.25">
      <c r="K2836" s="53" t="s">
        <v>6501</v>
      </c>
      <c r="L2836" t="s">
        <v>6502</v>
      </c>
      <c r="M2836" s="54" t="s">
        <v>872</v>
      </c>
    </row>
    <row r="2837" spans="11:13" x14ac:dyDescent="0.25">
      <c r="K2837" s="53" t="s">
        <v>6503</v>
      </c>
      <c r="L2837" t="s">
        <v>6504</v>
      </c>
      <c r="M2837" s="54" t="s">
        <v>872</v>
      </c>
    </row>
    <row r="2838" spans="11:13" x14ac:dyDescent="0.25">
      <c r="K2838" s="53" t="s">
        <v>6505</v>
      </c>
      <c r="L2838" t="s">
        <v>6506</v>
      </c>
      <c r="M2838" s="54" t="s">
        <v>872</v>
      </c>
    </row>
    <row r="2839" spans="11:13" x14ac:dyDescent="0.25">
      <c r="K2839" s="53" t="s">
        <v>6507</v>
      </c>
      <c r="L2839" t="s">
        <v>6508</v>
      </c>
      <c r="M2839" s="54" t="s">
        <v>872</v>
      </c>
    </row>
    <row r="2840" spans="11:13" x14ac:dyDescent="0.25">
      <c r="K2840" s="53" t="s">
        <v>6509</v>
      </c>
      <c r="L2840" t="s">
        <v>6510</v>
      </c>
      <c r="M2840" s="54" t="s">
        <v>872</v>
      </c>
    </row>
    <row r="2841" spans="11:13" x14ac:dyDescent="0.25">
      <c r="K2841" s="53" t="s">
        <v>6511</v>
      </c>
      <c r="L2841" t="s">
        <v>6512</v>
      </c>
      <c r="M2841" s="54">
        <v>2.5600082324121416E-5</v>
      </c>
    </row>
    <row r="2842" spans="11:13" x14ac:dyDescent="0.25">
      <c r="K2842" s="53" t="s">
        <v>6513</v>
      </c>
      <c r="L2842" t="s">
        <v>6514</v>
      </c>
      <c r="M2842" s="54" t="s">
        <v>872</v>
      </c>
    </row>
    <row r="2843" spans="11:13" x14ac:dyDescent="0.25">
      <c r="K2843" s="53" t="s">
        <v>6515</v>
      </c>
      <c r="L2843" t="s">
        <v>6516</v>
      </c>
      <c r="M2843" s="54" t="s">
        <v>872</v>
      </c>
    </row>
    <row r="2844" spans="11:13" x14ac:dyDescent="0.25">
      <c r="K2844" s="53" t="s">
        <v>6517</v>
      </c>
      <c r="L2844" t="s">
        <v>6518</v>
      </c>
      <c r="M2844" s="54">
        <v>6.1863345610715614E-6</v>
      </c>
    </row>
    <row r="2845" spans="11:13" x14ac:dyDescent="0.25">
      <c r="K2845" s="53" t="s">
        <v>6519</v>
      </c>
      <c r="L2845" t="s">
        <v>6520</v>
      </c>
      <c r="M2845" s="54" t="s">
        <v>872</v>
      </c>
    </row>
    <row r="2846" spans="11:13" x14ac:dyDescent="0.25">
      <c r="K2846" s="53" t="s">
        <v>6521</v>
      </c>
      <c r="L2846" t="s">
        <v>6522</v>
      </c>
      <c r="M2846" s="54" t="s">
        <v>872</v>
      </c>
    </row>
    <row r="2847" spans="11:13" x14ac:dyDescent="0.25">
      <c r="K2847" s="53" t="s">
        <v>6523</v>
      </c>
      <c r="L2847" t="s">
        <v>6524</v>
      </c>
      <c r="M2847" s="54" t="s">
        <v>872</v>
      </c>
    </row>
    <row r="2848" spans="11:13" x14ac:dyDescent="0.25">
      <c r="K2848" s="53" t="s">
        <v>6525</v>
      </c>
      <c r="L2848" t="s">
        <v>6526</v>
      </c>
      <c r="M2848" s="54" t="s">
        <v>872</v>
      </c>
    </row>
    <row r="2849" spans="11:13" x14ac:dyDescent="0.25">
      <c r="K2849" s="53" t="s">
        <v>6527</v>
      </c>
      <c r="L2849" t="s">
        <v>6528</v>
      </c>
      <c r="M2849" s="54" t="s">
        <v>872</v>
      </c>
    </row>
    <row r="2850" spans="11:13" x14ac:dyDescent="0.25">
      <c r="K2850" s="53" t="s">
        <v>6529</v>
      </c>
      <c r="L2850" t="s">
        <v>6530</v>
      </c>
      <c r="M2850" s="54" t="s">
        <v>872</v>
      </c>
    </row>
    <row r="2851" spans="11:13" x14ac:dyDescent="0.25">
      <c r="K2851" s="53" t="s">
        <v>6531</v>
      </c>
      <c r="L2851" t="s">
        <v>6532</v>
      </c>
      <c r="M2851" s="54" t="s">
        <v>872</v>
      </c>
    </row>
    <row r="2852" spans="11:13" x14ac:dyDescent="0.25">
      <c r="K2852" s="53" t="s">
        <v>6533</v>
      </c>
      <c r="L2852" t="s">
        <v>6534</v>
      </c>
      <c r="M2852" s="54" t="s">
        <v>872</v>
      </c>
    </row>
    <row r="2853" spans="11:13" x14ac:dyDescent="0.25">
      <c r="K2853" s="53" t="s">
        <v>6535</v>
      </c>
      <c r="L2853" t="s">
        <v>6536</v>
      </c>
      <c r="M2853" s="54" t="s">
        <v>872</v>
      </c>
    </row>
    <row r="2854" spans="11:13" x14ac:dyDescent="0.25">
      <c r="K2854" s="53" t="s">
        <v>6537</v>
      </c>
      <c r="L2854" t="s">
        <v>6538</v>
      </c>
      <c r="M2854" s="54" t="s">
        <v>872</v>
      </c>
    </row>
    <row r="2855" spans="11:13" x14ac:dyDescent="0.25">
      <c r="K2855" s="53" t="s">
        <v>6539</v>
      </c>
      <c r="L2855" t="s">
        <v>6540</v>
      </c>
      <c r="M2855" s="54" t="s">
        <v>872</v>
      </c>
    </row>
    <row r="2856" spans="11:13" x14ac:dyDescent="0.25">
      <c r="K2856" s="53" t="s">
        <v>6541</v>
      </c>
      <c r="L2856" t="s">
        <v>6542</v>
      </c>
      <c r="M2856" s="54" t="s">
        <v>872</v>
      </c>
    </row>
    <row r="2857" spans="11:13" x14ac:dyDescent="0.25">
      <c r="K2857" s="53" t="s">
        <v>6543</v>
      </c>
      <c r="L2857" t="s">
        <v>6544</v>
      </c>
      <c r="M2857" s="54">
        <v>1.2027598632249123E-5</v>
      </c>
    </row>
    <row r="2858" spans="11:13" x14ac:dyDescent="0.25">
      <c r="K2858" s="53" t="s">
        <v>6545</v>
      </c>
      <c r="L2858" t="s">
        <v>6546</v>
      </c>
      <c r="M2858" s="54">
        <v>1.9991900882786763E-6</v>
      </c>
    </row>
    <row r="2859" spans="11:13" x14ac:dyDescent="0.25">
      <c r="K2859" s="53" t="s">
        <v>6547</v>
      </c>
      <c r="L2859" t="s">
        <v>6548</v>
      </c>
      <c r="M2859" s="54" t="s">
        <v>872</v>
      </c>
    </row>
    <row r="2860" spans="11:13" x14ac:dyDescent="0.25">
      <c r="K2860" s="53" t="s">
        <v>6549</v>
      </c>
      <c r="L2860" t="s">
        <v>6550</v>
      </c>
      <c r="M2860" s="54" t="s">
        <v>872</v>
      </c>
    </row>
    <row r="2861" spans="11:13" x14ac:dyDescent="0.25">
      <c r="K2861" s="53" t="s">
        <v>6551</v>
      </c>
      <c r="L2861" t="s">
        <v>6552</v>
      </c>
      <c r="M2861" s="54" t="s">
        <v>872</v>
      </c>
    </row>
    <row r="2862" spans="11:13" x14ac:dyDescent="0.25">
      <c r="K2862" s="53" t="s">
        <v>6553</v>
      </c>
      <c r="L2862" t="s">
        <v>6554</v>
      </c>
      <c r="M2862" s="54" t="s">
        <v>872</v>
      </c>
    </row>
    <row r="2863" spans="11:13" x14ac:dyDescent="0.25">
      <c r="K2863" s="53" t="s">
        <v>6555</v>
      </c>
      <c r="L2863" t="s">
        <v>6556</v>
      </c>
      <c r="M2863" s="54" t="s">
        <v>872</v>
      </c>
    </row>
    <row r="2864" spans="11:13" x14ac:dyDescent="0.25">
      <c r="K2864" s="53" t="s">
        <v>6557</v>
      </c>
      <c r="L2864" t="s">
        <v>6558</v>
      </c>
      <c r="M2864" s="54" t="s">
        <v>872</v>
      </c>
    </row>
    <row r="2865" spans="11:13" x14ac:dyDescent="0.25">
      <c r="K2865" s="53" t="s">
        <v>6559</v>
      </c>
      <c r="L2865" t="s">
        <v>6560</v>
      </c>
      <c r="M2865" s="54">
        <v>7.9875343538698645E-6</v>
      </c>
    </row>
    <row r="2866" spans="11:13" x14ac:dyDescent="0.25">
      <c r="K2866" s="53" t="s">
        <v>6561</v>
      </c>
      <c r="L2866" t="s">
        <v>6562</v>
      </c>
      <c r="M2866" s="54" t="s">
        <v>872</v>
      </c>
    </row>
    <row r="2867" spans="11:13" x14ac:dyDescent="0.25">
      <c r="K2867" s="53" t="s">
        <v>6563</v>
      </c>
      <c r="L2867" t="s">
        <v>6564</v>
      </c>
      <c r="M2867" s="54" t="s">
        <v>872</v>
      </c>
    </row>
    <row r="2868" spans="11:13" x14ac:dyDescent="0.25">
      <c r="K2868" s="53" t="s">
        <v>6565</v>
      </c>
      <c r="L2868" t="s">
        <v>6566</v>
      </c>
      <c r="M2868" s="54" t="s">
        <v>872</v>
      </c>
    </row>
    <row r="2869" spans="11:13" x14ac:dyDescent="0.25">
      <c r="K2869" s="53" t="s">
        <v>6567</v>
      </c>
      <c r="L2869" t="s">
        <v>6568</v>
      </c>
      <c r="M2869" s="54" t="s">
        <v>872</v>
      </c>
    </row>
    <row r="2870" spans="11:13" x14ac:dyDescent="0.25">
      <c r="K2870" s="53" t="s">
        <v>6569</v>
      </c>
      <c r="L2870" t="s">
        <v>6570</v>
      </c>
      <c r="M2870" s="54" t="s">
        <v>872</v>
      </c>
    </row>
    <row r="2871" spans="11:13" x14ac:dyDescent="0.25">
      <c r="K2871" s="53" t="s">
        <v>6571</v>
      </c>
      <c r="L2871" t="s">
        <v>6572</v>
      </c>
      <c r="M2871" s="54" t="s">
        <v>872</v>
      </c>
    </row>
    <row r="2872" spans="11:13" x14ac:dyDescent="0.25">
      <c r="K2872" s="53" t="s">
        <v>6573</v>
      </c>
      <c r="L2872" t="s">
        <v>6574</v>
      </c>
      <c r="M2872" s="54" t="s">
        <v>872</v>
      </c>
    </row>
    <row r="2873" spans="11:13" x14ac:dyDescent="0.25">
      <c r="K2873" s="53" t="s">
        <v>6575</v>
      </c>
      <c r="L2873" t="s">
        <v>6576</v>
      </c>
      <c r="M2873" s="54" t="s">
        <v>872</v>
      </c>
    </row>
    <row r="2874" spans="11:13" x14ac:dyDescent="0.25">
      <c r="K2874" s="53" t="s">
        <v>6577</v>
      </c>
      <c r="L2874" t="s">
        <v>6578</v>
      </c>
      <c r="M2874" s="54" t="s">
        <v>872</v>
      </c>
    </row>
    <row r="2875" spans="11:13" x14ac:dyDescent="0.25">
      <c r="K2875" s="53" t="s">
        <v>6579</v>
      </c>
      <c r="L2875" t="s">
        <v>6580</v>
      </c>
      <c r="M2875" s="54" t="s">
        <v>872</v>
      </c>
    </row>
    <row r="2876" spans="11:13" x14ac:dyDescent="0.25">
      <c r="K2876" s="53" t="s">
        <v>6581</v>
      </c>
      <c r="L2876" t="s">
        <v>6582</v>
      </c>
      <c r="M2876" s="54" t="s">
        <v>872</v>
      </c>
    </row>
    <row r="2877" spans="11:13" x14ac:dyDescent="0.25">
      <c r="K2877" s="53" t="s">
        <v>6583</v>
      </c>
      <c r="L2877" t="s">
        <v>6584</v>
      </c>
      <c r="M2877" s="54" t="s">
        <v>872</v>
      </c>
    </row>
    <row r="2878" spans="11:13" x14ac:dyDescent="0.25">
      <c r="K2878" s="53" t="s">
        <v>6585</v>
      </c>
      <c r="L2878" t="s">
        <v>6586</v>
      </c>
      <c r="M2878" s="54" t="s">
        <v>872</v>
      </c>
    </row>
    <row r="2879" spans="11:13" x14ac:dyDescent="0.25">
      <c r="K2879" s="53" t="s">
        <v>6587</v>
      </c>
      <c r="L2879" t="s">
        <v>6588</v>
      </c>
      <c r="M2879" s="54" t="s">
        <v>872</v>
      </c>
    </row>
    <row r="2880" spans="11:13" x14ac:dyDescent="0.25">
      <c r="K2880" s="53" t="s">
        <v>6589</v>
      </c>
      <c r="L2880" t="s">
        <v>6590</v>
      </c>
      <c r="M2880" s="54" t="s">
        <v>872</v>
      </c>
    </row>
    <row r="2881" spans="11:13" x14ac:dyDescent="0.25">
      <c r="K2881" s="53" t="s">
        <v>6591</v>
      </c>
      <c r="L2881" t="s">
        <v>6592</v>
      </c>
      <c r="M2881" s="54" t="s">
        <v>872</v>
      </c>
    </row>
    <row r="2882" spans="11:13" x14ac:dyDescent="0.25">
      <c r="K2882" s="53" t="s">
        <v>6593</v>
      </c>
      <c r="L2882" t="s">
        <v>6594</v>
      </c>
      <c r="M2882" s="54" t="s">
        <v>872</v>
      </c>
    </row>
    <row r="2883" spans="11:13" x14ac:dyDescent="0.25">
      <c r="K2883" s="53" t="s">
        <v>6595</v>
      </c>
      <c r="L2883" t="s">
        <v>6596</v>
      </c>
      <c r="M2883" s="54" t="s">
        <v>872</v>
      </c>
    </row>
    <row r="2884" spans="11:13" x14ac:dyDescent="0.25">
      <c r="K2884" s="53" t="s">
        <v>6597</v>
      </c>
      <c r="L2884" t="s">
        <v>6598</v>
      </c>
      <c r="M2884" s="54" t="s">
        <v>872</v>
      </c>
    </row>
    <row r="2885" spans="11:13" x14ac:dyDescent="0.25">
      <c r="K2885" s="53" t="s">
        <v>6599</v>
      </c>
      <c r="L2885" t="s">
        <v>6600</v>
      </c>
      <c r="M2885" s="54" t="s">
        <v>872</v>
      </c>
    </row>
    <row r="2886" spans="11:13" x14ac:dyDescent="0.25">
      <c r="K2886" s="53" t="s">
        <v>6601</v>
      </c>
      <c r="L2886" t="s">
        <v>6602</v>
      </c>
      <c r="M2886" s="54" t="s">
        <v>872</v>
      </c>
    </row>
    <row r="2887" spans="11:13" x14ac:dyDescent="0.25">
      <c r="K2887" s="53" t="s">
        <v>6603</v>
      </c>
      <c r="L2887" t="s">
        <v>6604</v>
      </c>
      <c r="M2887" s="54" t="s">
        <v>872</v>
      </c>
    </row>
    <row r="2888" spans="11:13" x14ac:dyDescent="0.25">
      <c r="K2888" s="53" t="s">
        <v>6605</v>
      </c>
      <c r="L2888" t="s">
        <v>6606</v>
      </c>
      <c r="M2888" s="54" t="s">
        <v>872</v>
      </c>
    </row>
    <row r="2889" spans="11:13" x14ac:dyDescent="0.25">
      <c r="K2889" s="53" t="s">
        <v>6607</v>
      </c>
      <c r="L2889" t="s">
        <v>6608</v>
      </c>
      <c r="M2889" s="54" t="s">
        <v>872</v>
      </c>
    </row>
    <row r="2890" spans="11:13" x14ac:dyDescent="0.25">
      <c r="K2890" s="53" t="s">
        <v>6609</v>
      </c>
      <c r="L2890" t="s">
        <v>6610</v>
      </c>
      <c r="M2890" s="54" t="s">
        <v>872</v>
      </c>
    </row>
    <row r="2891" spans="11:13" x14ac:dyDescent="0.25">
      <c r="K2891" s="53" t="s">
        <v>6611</v>
      </c>
      <c r="L2891" t="s">
        <v>6612</v>
      </c>
      <c r="M2891" s="54" t="s">
        <v>872</v>
      </c>
    </row>
    <row r="2892" spans="11:13" x14ac:dyDescent="0.25">
      <c r="K2892" s="53" t="s">
        <v>6613</v>
      </c>
      <c r="L2892" t="s">
        <v>6614</v>
      </c>
      <c r="M2892" s="54" t="s">
        <v>872</v>
      </c>
    </row>
    <row r="2893" spans="11:13" x14ac:dyDescent="0.25">
      <c r="K2893" s="53" t="s">
        <v>6615</v>
      </c>
      <c r="L2893" t="s">
        <v>6616</v>
      </c>
      <c r="M2893" s="54" t="s">
        <v>872</v>
      </c>
    </row>
    <row r="2894" spans="11:13" x14ac:dyDescent="0.25">
      <c r="K2894" s="53" t="s">
        <v>6617</v>
      </c>
      <c r="L2894" t="s">
        <v>6618</v>
      </c>
      <c r="M2894" s="54" t="s">
        <v>872</v>
      </c>
    </row>
    <row r="2895" spans="11:13" x14ac:dyDescent="0.25">
      <c r="K2895" s="53" t="s">
        <v>6619</v>
      </c>
      <c r="L2895" t="s">
        <v>6620</v>
      </c>
      <c r="M2895" s="54">
        <v>1.8240708653945944E-6</v>
      </c>
    </row>
    <row r="2896" spans="11:13" x14ac:dyDescent="0.25">
      <c r="K2896" s="53" t="s">
        <v>6621</v>
      </c>
      <c r="L2896" t="s">
        <v>6622</v>
      </c>
      <c r="M2896" s="54" t="s">
        <v>872</v>
      </c>
    </row>
    <row r="2897" spans="11:13" x14ac:dyDescent="0.25">
      <c r="K2897" s="53" t="s">
        <v>6623</v>
      </c>
      <c r="L2897" t="s">
        <v>6624</v>
      </c>
      <c r="M2897" s="54" t="s">
        <v>872</v>
      </c>
    </row>
    <row r="2898" spans="11:13" x14ac:dyDescent="0.25">
      <c r="K2898" s="53" t="s">
        <v>6625</v>
      </c>
      <c r="L2898" t="s">
        <v>6626</v>
      </c>
      <c r="M2898" s="54" t="s">
        <v>872</v>
      </c>
    </row>
    <row r="2899" spans="11:13" x14ac:dyDescent="0.25">
      <c r="K2899" s="53" t="s">
        <v>6627</v>
      </c>
      <c r="L2899" t="s">
        <v>6628</v>
      </c>
      <c r="M2899" s="54" t="s">
        <v>872</v>
      </c>
    </row>
    <row r="2900" spans="11:13" x14ac:dyDescent="0.25">
      <c r="K2900" s="53" t="s">
        <v>6629</v>
      </c>
      <c r="L2900" t="s">
        <v>6630</v>
      </c>
      <c r="M2900" s="54" t="s">
        <v>872</v>
      </c>
    </row>
    <row r="2901" spans="11:13" x14ac:dyDescent="0.25">
      <c r="K2901" s="53" t="s">
        <v>6631</v>
      </c>
      <c r="L2901" t="s">
        <v>6632</v>
      </c>
      <c r="M2901" s="54" t="s">
        <v>872</v>
      </c>
    </row>
    <row r="2902" spans="11:13" x14ac:dyDescent="0.25">
      <c r="K2902" s="53" t="s">
        <v>6633</v>
      </c>
      <c r="L2902" t="s">
        <v>6634</v>
      </c>
      <c r="M2902" s="54" t="s">
        <v>872</v>
      </c>
    </row>
    <row r="2903" spans="11:13" x14ac:dyDescent="0.25">
      <c r="K2903" s="53" t="s">
        <v>6635</v>
      </c>
      <c r="L2903" t="s">
        <v>6636</v>
      </c>
      <c r="M2903" s="54" t="s">
        <v>872</v>
      </c>
    </row>
    <row r="2904" spans="11:13" x14ac:dyDescent="0.25">
      <c r="K2904" s="53" t="s">
        <v>6637</v>
      </c>
      <c r="L2904" t="s">
        <v>6638</v>
      </c>
      <c r="M2904" s="54" t="s">
        <v>872</v>
      </c>
    </row>
    <row r="2905" spans="11:13" x14ac:dyDescent="0.25">
      <c r="K2905" s="53" t="s">
        <v>6639</v>
      </c>
      <c r="L2905" t="s">
        <v>6640</v>
      </c>
      <c r="M2905" s="54" t="s">
        <v>872</v>
      </c>
    </row>
    <row r="2906" spans="11:13" x14ac:dyDescent="0.25">
      <c r="K2906" s="53" t="s">
        <v>6641</v>
      </c>
      <c r="L2906" t="s">
        <v>6642</v>
      </c>
      <c r="M2906" s="54" t="s">
        <v>872</v>
      </c>
    </row>
    <row r="2907" spans="11:13" x14ac:dyDescent="0.25">
      <c r="K2907" s="53" t="s">
        <v>6643</v>
      </c>
      <c r="L2907" t="s">
        <v>6644</v>
      </c>
      <c r="M2907" s="54" t="s">
        <v>872</v>
      </c>
    </row>
    <row r="2908" spans="11:13" x14ac:dyDescent="0.25">
      <c r="K2908" s="53" t="s">
        <v>6645</v>
      </c>
      <c r="L2908" t="s">
        <v>6646</v>
      </c>
      <c r="M2908" s="54" t="s">
        <v>872</v>
      </c>
    </row>
    <row r="2909" spans="11:13" x14ac:dyDescent="0.25">
      <c r="K2909" s="53" t="s">
        <v>6647</v>
      </c>
      <c r="L2909" t="s">
        <v>6648</v>
      </c>
      <c r="M2909" s="54">
        <v>5.8897787678574825E-3</v>
      </c>
    </row>
    <row r="2910" spans="11:13" x14ac:dyDescent="0.25">
      <c r="K2910" s="53" t="s">
        <v>6649</v>
      </c>
      <c r="L2910" t="s">
        <v>6650</v>
      </c>
      <c r="M2910" s="54">
        <v>2.9115036191993103E-5</v>
      </c>
    </row>
    <row r="2911" spans="11:13" x14ac:dyDescent="0.25">
      <c r="K2911" s="53" t="s">
        <v>6651</v>
      </c>
      <c r="L2911" t="s">
        <v>6652</v>
      </c>
      <c r="M2911" s="54" t="s">
        <v>872</v>
      </c>
    </row>
    <row r="2912" spans="11:13" x14ac:dyDescent="0.25">
      <c r="K2912" s="53" t="s">
        <v>6653</v>
      </c>
      <c r="L2912" t="s">
        <v>6654</v>
      </c>
      <c r="M2912" s="54" t="s">
        <v>872</v>
      </c>
    </row>
    <row r="2913" spans="11:13" x14ac:dyDescent="0.25">
      <c r="K2913" s="53" t="s">
        <v>6655</v>
      </c>
      <c r="L2913" t="s">
        <v>6656</v>
      </c>
      <c r="M2913" s="54" t="s">
        <v>872</v>
      </c>
    </row>
    <row r="2914" spans="11:13" x14ac:dyDescent="0.25">
      <c r="K2914" s="53" t="s">
        <v>6657</v>
      </c>
      <c r="L2914" t="s">
        <v>6658</v>
      </c>
      <c r="M2914" s="54" t="s">
        <v>872</v>
      </c>
    </row>
    <row r="2915" spans="11:13" x14ac:dyDescent="0.25">
      <c r="K2915" s="53" t="s">
        <v>6659</v>
      </c>
      <c r="L2915" t="s">
        <v>6660</v>
      </c>
      <c r="M2915" s="54" t="s">
        <v>872</v>
      </c>
    </row>
    <row r="2916" spans="11:13" x14ac:dyDescent="0.25">
      <c r="K2916" s="53" t="s">
        <v>6661</v>
      </c>
      <c r="L2916" t="s">
        <v>6662</v>
      </c>
      <c r="M2916" s="54" t="s">
        <v>872</v>
      </c>
    </row>
    <row r="2917" spans="11:13" x14ac:dyDescent="0.25">
      <c r="K2917" s="53" t="s">
        <v>6663</v>
      </c>
      <c r="L2917" t="s">
        <v>6664</v>
      </c>
      <c r="M2917" s="54" t="s">
        <v>872</v>
      </c>
    </row>
    <row r="2918" spans="11:13" x14ac:dyDescent="0.25">
      <c r="K2918" s="53" t="s">
        <v>6665</v>
      </c>
      <c r="L2918" t="s">
        <v>6666</v>
      </c>
      <c r="M2918" s="54">
        <v>1.000158581421522E-5</v>
      </c>
    </row>
    <row r="2919" spans="11:13" x14ac:dyDescent="0.25">
      <c r="K2919" s="53" t="s">
        <v>6667</v>
      </c>
      <c r="L2919" t="s">
        <v>6668</v>
      </c>
      <c r="M2919" s="54" t="s">
        <v>872</v>
      </c>
    </row>
    <row r="2920" spans="11:13" x14ac:dyDescent="0.25">
      <c r="K2920" s="53" t="s">
        <v>6669</v>
      </c>
      <c r="L2920" t="s">
        <v>6670</v>
      </c>
      <c r="M2920" s="54" t="s">
        <v>872</v>
      </c>
    </row>
    <row r="2921" spans="11:13" x14ac:dyDescent="0.25">
      <c r="K2921" s="53" t="s">
        <v>6671</v>
      </c>
      <c r="L2921" t="s">
        <v>6672</v>
      </c>
      <c r="M2921" s="54" t="s">
        <v>872</v>
      </c>
    </row>
    <row r="2922" spans="11:13" x14ac:dyDescent="0.25">
      <c r="K2922" s="53" t="s">
        <v>6673</v>
      </c>
      <c r="L2922" t="s">
        <v>6674</v>
      </c>
      <c r="M2922" s="54" t="s">
        <v>872</v>
      </c>
    </row>
    <row r="2923" spans="11:13" x14ac:dyDescent="0.25">
      <c r="K2923" s="53" t="s">
        <v>6675</v>
      </c>
      <c r="L2923" t="s">
        <v>6676</v>
      </c>
      <c r="M2923" s="54" t="s">
        <v>872</v>
      </c>
    </row>
    <row r="2924" spans="11:13" x14ac:dyDescent="0.25">
      <c r="K2924" s="53" t="s">
        <v>6677</v>
      </c>
      <c r="L2924" t="s">
        <v>6678</v>
      </c>
      <c r="M2924" s="54" t="s">
        <v>872</v>
      </c>
    </row>
    <row r="2925" spans="11:13" x14ac:dyDescent="0.25">
      <c r="K2925" s="53" t="s">
        <v>6679</v>
      </c>
      <c r="L2925" t="s">
        <v>6680</v>
      </c>
      <c r="M2925" s="54" t="s">
        <v>872</v>
      </c>
    </row>
    <row r="2926" spans="11:13" x14ac:dyDescent="0.25">
      <c r="K2926" s="53" t="s">
        <v>6681</v>
      </c>
      <c r="L2926" t="s">
        <v>6682</v>
      </c>
      <c r="M2926" s="54" t="s">
        <v>872</v>
      </c>
    </row>
    <row r="2927" spans="11:13" x14ac:dyDescent="0.25">
      <c r="K2927" s="53" t="s">
        <v>6683</v>
      </c>
      <c r="L2927" t="s">
        <v>6684</v>
      </c>
      <c r="M2927" s="54" t="s">
        <v>872</v>
      </c>
    </row>
    <row r="2928" spans="11:13" x14ac:dyDescent="0.25">
      <c r="K2928" s="53" t="s">
        <v>6685</v>
      </c>
      <c r="L2928" t="s">
        <v>6686</v>
      </c>
      <c r="M2928" s="54" t="s">
        <v>872</v>
      </c>
    </row>
    <row r="2929" spans="11:13" x14ac:dyDescent="0.25">
      <c r="K2929" s="53" t="s">
        <v>6687</v>
      </c>
      <c r="L2929" t="s">
        <v>6688</v>
      </c>
      <c r="M2929" s="54" t="s">
        <v>872</v>
      </c>
    </row>
    <row r="2930" spans="11:13" x14ac:dyDescent="0.25">
      <c r="K2930" s="53" t="s">
        <v>6689</v>
      </c>
      <c r="L2930" t="s">
        <v>6690</v>
      </c>
      <c r="M2930" s="54" t="s">
        <v>872</v>
      </c>
    </row>
    <row r="2931" spans="11:13" x14ac:dyDescent="0.25">
      <c r="K2931" s="53" t="s">
        <v>6691</v>
      </c>
      <c r="L2931" t="s">
        <v>6692</v>
      </c>
      <c r="M2931" s="54" t="s">
        <v>872</v>
      </c>
    </row>
    <row r="2932" spans="11:13" x14ac:dyDescent="0.25">
      <c r="K2932" s="53" t="s">
        <v>6693</v>
      </c>
      <c r="L2932" t="s">
        <v>6694</v>
      </c>
      <c r="M2932" s="54" t="s">
        <v>872</v>
      </c>
    </row>
    <row r="2933" spans="11:13" x14ac:dyDescent="0.25">
      <c r="K2933" s="53" t="s">
        <v>6695</v>
      </c>
      <c r="L2933" t="s">
        <v>6696</v>
      </c>
      <c r="M2933" s="54" t="s">
        <v>872</v>
      </c>
    </row>
    <row r="2934" spans="11:13" x14ac:dyDescent="0.25">
      <c r="K2934" s="53" t="s">
        <v>6697</v>
      </c>
      <c r="L2934" t="s">
        <v>6698</v>
      </c>
      <c r="M2934" s="54" t="s">
        <v>872</v>
      </c>
    </row>
    <row r="2935" spans="11:13" x14ac:dyDescent="0.25">
      <c r="K2935" s="53" t="s">
        <v>6699</v>
      </c>
      <c r="L2935" t="s">
        <v>6700</v>
      </c>
      <c r="M2935" s="54">
        <v>4.2319002028036282E-6</v>
      </c>
    </row>
    <row r="2936" spans="11:13" x14ac:dyDescent="0.25">
      <c r="K2936" s="53" t="s">
        <v>6701</v>
      </c>
      <c r="L2936" t="s">
        <v>6702</v>
      </c>
      <c r="M2936" s="54" t="s">
        <v>872</v>
      </c>
    </row>
    <row r="2937" spans="11:13" x14ac:dyDescent="0.25">
      <c r="K2937" s="53" t="s">
        <v>6703</v>
      </c>
      <c r="L2937" t="s">
        <v>6704</v>
      </c>
      <c r="M2937" s="54">
        <v>1.1886171476547647E-6</v>
      </c>
    </row>
    <row r="2938" spans="11:13" x14ac:dyDescent="0.25">
      <c r="K2938" s="53" t="s">
        <v>6705</v>
      </c>
      <c r="L2938" t="s">
        <v>6706</v>
      </c>
      <c r="M2938" s="54" t="s">
        <v>872</v>
      </c>
    </row>
    <row r="2939" spans="11:13" x14ac:dyDescent="0.25">
      <c r="K2939" s="53" t="s">
        <v>6707</v>
      </c>
      <c r="L2939" t="s">
        <v>6708</v>
      </c>
      <c r="M2939" s="54" t="s">
        <v>872</v>
      </c>
    </row>
    <row r="2940" spans="11:13" x14ac:dyDescent="0.25">
      <c r="K2940" s="53" t="s">
        <v>6709</v>
      </c>
      <c r="L2940" t="s">
        <v>6710</v>
      </c>
      <c r="M2940" s="54" t="s">
        <v>872</v>
      </c>
    </row>
    <row r="2941" spans="11:13" x14ac:dyDescent="0.25">
      <c r="K2941" s="53" t="s">
        <v>6711</v>
      </c>
      <c r="L2941" t="s">
        <v>6712</v>
      </c>
      <c r="M2941" s="54">
        <v>2.6591410383299804E-6</v>
      </c>
    </row>
    <row r="2942" spans="11:13" x14ac:dyDescent="0.25">
      <c r="K2942" s="53" t="s">
        <v>6713</v>
      </c>
      <c r="L2942" t="s">
        <v>6714</v>
      </c>
      <c r="M2942" s="54">
        <v>5.0496203280167373E-6</v>
      </c>
    </row>
    <row r="2943" spans="11:13" x14ac:dyDescent="0.25">
      <c r="K2943" s="53" t="s">
        <v>6715</v>
      </c>
      <c r="L2943" t="s">
        <v>6716</v>
      </c>
      <c r="M2943" s="54" t="s">
        <v>872</v>
      </c>
    </row>
    <row r="2944" spans="11:13" x14ac:dyDescent="0.25">
      <c r="K2944" s="53" t="s">
        <v>6717</v>
      </c>
      <c r="L2944" t="s">
        <v>6718</v>
      </c>
      <c r="M2944" s="54" t="s">
        <v>872</v>
      </c>
    </row>
    <row r="2945" spans="11:13" x14ac:dyDescent="0.25">
      <c r="K2945" s="53" t="s">
        <v>6719</v>
      </c>
      <c r="L2945" t="s">
        <v>6720</v>
      </c>
      <c r="M2945" s="54" t="s">
        <v>872</v>
      </c>
    </row>
    <row r="2946" spans="11:13" x14ac:dyDescent="0.25">
      <c r="K2946" s="53" t="s">
        <v>6721</v>
      </c>
      <c r="L2946" t="s">
        <v>6722</v>
      </c>
      <c r="M2946" s="54" t="s">
        <v>872</v>
      </c>
    </row>
    <row r="2947" spans="11:13" x14ac:dyDescent="0.25">
      <c r="K2947" s="53" t="s">
        <v>6723</v>
      </c>
      <c r="L2947" t="s">
        <v>6724</v>
      </c>
      <c r="M2947" s="54" t="s">
        <v>872</v>
      </c>
    </row>
    <row r="2948" spans="11:13" x14ac:dyDescent="0.25">
      <c r="K2948" s="53" t="s">
        <v>6725</v>
      </c>
      <c r="L2948" t="s">
        <v>6726</v>
      </c>
      <c r="M2948" s="54" t="s">
        <v>872</v>
      </c>
    </row>
    <row r="2949" spans="11:13" x14ac:dyDescent="0.25">
      <c r="K2949" s="53" t="s">
        <v>6727</v>
      </c>
      <c r="L2949" t="s">
        <v>6728</v>
      </c>
      <c r="M2949" s="54" t="s">
        <v>872</v>
      </c>
    </row>
    <row r="2950" spans="11:13" x14ac:dyDescent="0.25">
      <c r="K2950" s="53" t="s">
        <v>6729</v>
      </c>
      <c r="L2950" t="s">
        <v>6730</v>
      </c>
      <c r="M2950" s="54" t="s">
        <v>872</v>
      </c>
    </row>
    <row r="2951" spans="11:13" x14ac:dyDescent="0.25">
      <c r="K2951" s="53" t="s">
        <v>6731</v>
      </c>
      <c r="L2951" t="s">
        <v>6732</v>
      </c>
      <c r="M2951" s="54" t="s">
        <v>872</v>
      </c>
    </row>
    <row r="2952" spans="11:13" x14ac:dyDescent="0.25">
      <c r="K2952" s="53" t="s">
        <v>6733</v>
      </c>
      <c r="L2952" t="s">
        <v>6734</v>
      </c>
      <c r="M2952" s="54" t="s">
        <v>872</v>
      </c>
    </row>
    <row r="2953" spans="11:13" x14ac:dyDescent="0.25">
      <c r="K2953" s="53" t="s">
        <v>6735</v>
      </c>
      <c r="L2953" t="s">
        <v>6736</v>
      </c>
      <c r="M2953" s="54" t="s">
        <v>872</v>
      </c>
    </row>
    <row r="2954" spans="11:13" x14ac:dyDescent="0.25">
      <c r="K2954" s="53" t="s">
        <v>6737</v>
      </c>
      <c r="L2954" t="s">
        <v>6738</v>
      </c>
      <c r="M2954" s="54" t="s">
        <v>872</v>
      </c>
    </row>
    <row r="2955" spans="11:13" x14ac:dyDescent="0.25">
      <c r="K2955" s="53" t="s">
        <v>6739</v>
      </c>
      <c r="L2955" t="s">
        <v>6740</v>
      </c>
      <c r="M2955" s="54">
        <v>3.1156698381997901E-5</v>
      </c>
    </row>
    <row r="2956" spans="11:13" x14ac:dyDescent="0.25">
      <c r="K2956" s="53" t="s">
        <v>6741</v>
      </c>
      <c r="L2956" t="s">
        <v>6742</v>
      </c>
      <c r="M2956" s="54" t="s">
        <v>872</v>
      </c>
    </row>
    <row r="2957" spans="11:13" x14ac:dyDescent="0.25">
      <c r="K2957" s="53" t="s">
        <v>6743</v>
      </c>
      <c r="L2957" t="s">
        <v>6744</v>
      </c>
      <c r="M2957" s="54" t="s">
        <v>872</v>
      </c>
    </row>
    <row r="2958" spans="11:13" x14ac:dyDescent="0.25">
      <c r="K2958" s="53" t="s">
        <v>6745</v>
      </c>
      <c r="L2958" t="s">
        <v>6746</v>
      </c>
      <c r="M2958" s="54" t="s">
        <v>872</v>
      </c>
    </row>
    <row r="2959" spans="11:13" x14ac:dyDescent="0.25">
      <c r="K2959" s="53" t="s">
        <v>6747</v>
      </c>
      <c r="L2959" t="s">
        <v>6748</v>
      </c>
      <c r="M2959" s="54">
        <v>1.2464916222373654E-5</v>
      </c>
    </row>
    <row r="2960" spans="11:13" x14ac:dyDescent="0.25">
      <c r="K2960" s="53" t="s">
        <v>6749</v>
      </c>
      <c r="L2960" t="s">
        <v>6750</v>
      </c>
      <c r="M2960" s="54" t="s">
        <v>872</v>
      </c>
    </row>
    <row r="2961" spans="11:13" x14ac:dyDescent="0.25">
      <c r="K2961" s="53" t="s">
        <v>6751</v>
      </c>
      <c r="L2961" t="s">
        <v>6752</v>
      </c>
      <c r="M2961" s="54" t="s">
        <v>872</v>
      </c>
    </row>
    <row r="2962" spans="11:13" x14ac:dyDescent="0.25">
      <c r="K2962" s="53" t="s">
        <v>6753</v>
      </c>
      <c r="L2962" t="s">
        <v>6754</v>
      </c>
      <c r="M2962" s="54" t="s">
        <v>872</v>
      </c>
    </row>
    <row r="2963" spans="11:13" x14ac:dyDescent="0.25">
      <c r="K2963" s="53" t="s">
        <v>6755</v>
      </c>
      <c r="L2963" t="s">
        <v>6756</v>
      </c>
      <c r="M2963" s="54" t="s">
        <v>872</v>
      </c>
    </row>
    <row r="2964" spans="11:13" x14ac:dyDescent="0.25">
      <c r="K2964" s="53" t="s">
        <v>6757</v>
      </c>
      <c r="L2964" t="s">
        <v>6758</v>
      </c>
      <c r="M2964" s="54" t="s">
        <v>872</v>
      </c>
    </row>
    <row r="2965" spans="11:13" x14ac:dyDescent="0.25">
      <c r="K2965" s="53" t="s">
        <v>6759</v>
      </c>
      <c r="L2965" t="s">
        <v>6760</v>
      </c>
      <c r="M2965" s="54" t="s">
        <v>872</v>
      </c>
    </row>
    <row r="2966" spans="11:13" x14ac:dyDescent="0.25">
      <c r="K2966" s="53" t="s">
        <v>6761</v>
      </c>
      <c r="L2966" t="s">
        <v>6762</v>
      </c>
      <c r="M2966" s="54" t="s">
        <v>872</v>
      </c>
    </row>
    <row r="2967" spans="11:13" x14ac:dyDescent="0.25">
      <c r="K2967" s="53" t="s">
        <v>6763</v>
      </c>
      <c r="L2967" t="s">
        <v>6764</v>
      </c>
      <c r="M2967" s="54" t="s">
        <v>872</v>
      </c>
    </row>
    <row r="2968" spans="11:13" x14ac:dyDescent="0.25">
      <c r="K2968" s="53" t="s">
        <v>6765</v>
      </c>
      <c r="L2968" t="s">
        <v>6766</v>
      </c>
      <c r="M2968" s="54" t="s">
        <v>872</v>
      </c>
    </row>
    <row r="2969" spans="11:13" x14ac:dyDescent="0.25">
      <c r="K2969" s="53" t="s">
        <v>6767</v>
      </c>
      <c r="L2969" t="s">
        <v>6768</v>
      </c>
      <c r="M2969" s="54" t="s">
        <v>872</v>
      </c>
    </row>
    <row r="2970" spans="11:13" x14ac:dyDescent="0.25">
      <c r="K2970" s="53" t="s">
        <v>6769</v>
      </c>
      <c r="L2970" t="s">
        <v>6770</v>
      </c>
      <c r="M2970" s="54" t="s">
        <v>872</v>
      </c>
    </row>
    <row r="2971" spans="11:13" x14ac:dyDescent="0.25">
      <c r="K2971" s="53" t="s">
        <v>6771</v>
      </c>
      <c r="L2971" t="s">
        <v>6772</v>
      </c>
      <c r="M2971" s="54" t="s">
        <v>872</v>
      </c>
    </row>
    <row r="2972" spans="11:13" x14ac:dyDescent="0.25">
      <c r="K2972" s="53" t="s">
        <v>6773</v>
      </c>
      <c r="L2972" t="s">
        <v>6774</v>
      </c>
      <c r="M2972" s="54" t="s">
        <v>872</v>
      </c>
    </row>
    <row r="2973" spans="11:13" x14ac:dyDescent="0.25">
      <c r="K2973" s="53" t="s">
        <v>6775</v>
      </c>
      <c r="L2973" t="s">
        <v>6776</v>
      </c>
      <c r="M2973" s="54" t="s">
        <v>872</v>
      </c>
    </row>
    <row r="2974" spans="11:13" x14ac:dyDescent="0.25">
      <c r="K2974" s="53" t="s">
        <v>6777</v>
      </c>
      <c r="L2974" t="s">
        <v>6778</v>
      </c>
      <c r="M2974" s="54" t="s">
        <v>872</v>
      </c>
    </row>
    <row r="2975" spans="11:13" x14ac:dyDescent="0.25">
      <c r="K2975" s="53" t="s">
        <v>6779</v>
      </c>
      <c r="L2975" t="s">
        <v>6780</v>
      </c>
      <c r="M2975" s="54" t="s">
        <v>872</v>
      </c>
    </row>
    <row r="2976" spans="11:13" x14ac:dyDescent="0.25">
      <c r="K2976" s="53" t="s">
        <v>6781</v>
      </c>
      <c r="L2976" t="s">
        <v>6782</v>
      </c>
      <c r="M2976" s="54" t="s">
        <v>872</v>
      </c>
    </row>
    <row r="2977" spans="11:13" x14ac:dyDescent="0.25">
      <c r="K2977" s="53" t="s">
        <v>6783</v>
      </c>
      <c r="L2977" t="s">
        <v>6784</v>
      </c>
      <c r="M2977" s="54" t="s">
        <v>872</v>
      </c>
    </row>
    <row r="2978" spans="11:13" x14ac:dyDescent="0.25">
      <c r="K2978" s="53" t="s">
        <v>6785</v>
      </c>
      <c r="L2978" t="s">
        <v>6786</v>
      </c>
      <c r="M2978" s="54" t="s">
        <v>872</v>
      </c>
    </row>
    <row r="2979" spans="11:13" x14ac:dyDescent="0.25">
      <c r="K2979" s="53" t="s">
        <v>6787</v>
      </c>
      <c r="L2979" t="s">
        <v>6788</v>
      </c>
      <c r="M2979" s="54" t="s">
        <v>872</v>
      </c>
    </row>
    <row r="2980" spans="11:13" x14ac:dyDescent="0.25">
      <c r="K2980" s="53" t="s">
        <v>6789</v>
      </c>
      <c r="L2980" t="s">
        <v>6790</v>
      </c>
      <c r="M2980" s="54">
        <v>1.0941537113395549E-6</v>
      </c>
    </row>
    <row r="2981" spans="11:13" x14ac:dyDescent="0.25">
      <c r="K2981" s="53" t="s">
        <v>6791</v>
      </c>
      <c r="L2981" t="s">
        <v>6792</v>
      </c>
      <c r="M2981" s="54" t="s">
        <v>872</v>
      </c>
    </row>
    <row r="2982" spans="11:13" x14ac:dyDescent="0.25">
      <c r="K2982" s="53" t="s">
        <v>6793</v>
      </c>
      <c r="L2982" t="s">
        <v>6794</v>
      </c>
      <c r="M2982" s="54" t="s">
        <v>872</v>
      </c>
    </row>
    <row r="2983" spans="11:13" x14ac:dyDescent="0.25">
      <c r="K2983" s="53" t="s">
        <v>6795</v>
      </c>
      <c r="L2983" t="s">
        <v>6796</v>
      </c>
      <c r="M2983" s="54" t="s">
        <v>872</v>
      </c>
    </row>
    <row r="2984" spans="11:13" x14ac:dyDescent="0.25">
      <c r="K2984" s="53" t="s">
        <v>6797</v>
      </c>
      <c r="L2984" t="s">
        <v>6798</v>
      </c>
      <c r="M2984" s="54" t="s">
        <v>872</v>
      </c>
    </row>
    <row r="2985" spans="11:13" x14ac:dyDescent="0.25">
      <c r="K2985" s="53" t="s">
        <v>6799</v>
      </c>
      <c r="L2985" t="s">
        <v>6800</v>
      </c>
      <c r="M2985" s="54" t="s">
        <v>872</v>
      </c>
    </row>
    <row r="2986" spans="11:13" x14ac:dyDescent="0.25">
      <c r="K2986" s="53" t="s">
        <v>6801</v>
      </c>
      <c r="L2986" t="s">
        <v>6802</v>
      </c>
      <c r="M2986" s="54">
        <v>2.3402449668069917E-5</v>
      </c>
    </row>
    <row r="2987" spans="11:13" x14ac:dyDescent="0.25">
      <c r="K2987" s="53" t="s">
        <v>6803</v>
      </c>
      <c r="L2987" t="s">
        <v>6804</v>
      </c>
      <c r="M2987" s="54" t="s">
        <v>872</v>
      </c>
    </row>
    <row r="2988" spans="11:13" x14ac:dyDescent="0.25">
      <c r="K2988" s="53" t="s">
        <v>6805</v>
      </c>
      <c r="L2988" t="s">
        <v>6806</v>
      </c>
      <c r="M2988" s="54" t="s">
        <v>872</v>
      </c>
    </row>
    <row r="2989" spans="11:13" x14ac:dyDescent="0.25">
      <c r="K2989" s="53" t="s">
        <v>6807</v>
      </c>
      <c r="L2989" t="s">
        <v>6808</v>
      </c>
      <c r="M2989" s="54" t="s">
        <v>872</v>
      </c>
    </row>
    <row r="2990" spans="11:13" x14ac:dyDescent="0.25">
      <c r="K2990" s="53" t="s">
        <v>6809</v>
      </c>
      <c r="L2990" t="s">
        <v>6810</v>
      </c>
      <c r="M2990" s="54">
        <v>1.0188891170045912E-6</v>
      </c>
    </row>
    <row r="2991" spans="11:13" x14ac:dyDescent="0.25">
      <c r="K2991" s="53" t="s">
        <v>6811</v>
      </c>
      <c r="L2991" t="s">
        <v>6812</v>
      </c>
      <c r="M2991" s="54">
        <v>3.4120262212724073E-6</v>
      </c>
    </row>
    <row r="2992" spans="11:13" x14ac:dyDescent="0.25">
      <c r="K2992" s="53" t="s">
        <v>6813</v>
      </c>
      <c r="L2992" t="s">
        <v>6814</v>
      </c>
      <c r="M2992" s="54" t="s">
        <v>872</v>
      </c>
    </row>
    <row r="2993" spans="11:13" x14ac:dyDescent="0.25">
      <c r="K2993" s="53" t="s">
        <v>6815</v>
      </c>
      <c r="L2993" t="s">
        <v>6816</v>
      </c>
      <c r="M2993" s="54">
        <v>6.382564697125448E-6</v>
      </c>
    </row>
    <row r="2994" spans="11:13" x14ac:dyDescent="0.25">
      <c r="K2994" s="53" t="s">
        <v>6817</v>
      </c>
      <c r="L2994" t="s">
        <v>6818</v>
      </c>
      <c r="M2994" s="54" t="s">
        <v>872</v>
      </c>
    </row>
    <row r="2995" spans="11:13" x14ac:dyDescent="0.25">
      <c r="K2995" s="53" t="s">
        <v>6819</v>
      </c>
      <c r="L2995" t="s">
        <v>6820</v>
      </c>
      <c r="M2995" s="54" t="s">
        <v>872</v>
      </c>
    </row>
    <row r="2996" spans="11:13" x14ac:dyDescent="0.25">
      <c r="K2996" s="53" t="s">
        <v>6821</v>
      </c>
      <c r="L2996" t="s">
        <v>6822</v>
      </c>
      <c r="M2996" s="54" t="s">
        <v>872</v>
      </c>
    </row>
    <row r="2997" spans="11:13" x14ac:dyDescent="0.25">
      <c r="K2997" s="53" t="s">
        <v>6823</v>
      </c>
      <c r="L2997" t="s">
        <v>6824</v>
      </c>
      <c r="M2997" s="54" t="s">
        <v>872</v>
      </c>
    </row>
    <row r="2998" spans="11:13" x14ac:dyDescent="0.25">
      <c r="K2998" s="53" t="s">
        <v>6825</v>
      </c>
      <c r="L2998" t="s">
        <v>6826</v>
      </c>
      <c r="M2998" s="54" t="s">
        <v>872</v>
      </c>
    </row>
    <row r="2999" spans="11:13" x14ac:dyDescent="0.25">
      <c r="K2999" s="53" t="s">
        <v>6827</v>
      </c>
      <c r="L2999" t="s">
        <v>6828</v>
      </c>
      <c r="M2999" s="54" t="s">
        <v>872</v>
      </c>
    </row>
    <row r="3000" spans="11:13" x14ac:dyDescent="0.25">
      <c r="K3000" s="53" t="s">
        <v>6829</v>
      </c>
      <c r="L3000" t="s">
        <v>6830</v>
      </c>
      <c r="M3000" s="54" t="s">
        <v>872</v>
      </c>
    </row>
    <row r="3001" spans="11:13" x14ac:dyDescent="0.25">
      <c r="K3001" s="53" t="s">
        <v>6831</v>
      </c>
      <c r="L3001" t="s">
        <v>6832</v>
      </c>
      <c r="M3001" s="54" t="s">
        <v>872</v>
      </c>
    </row>
    <row r="3002" spans="11:13" x14ac:dyDescent="0.25">
      <c r="K3002" s="53" t="s">
        <v>6833</v>
      </c>
      <c r="L3002" t="s">
        <v>6834</v>
      </c>
      <c r="M3002" s="54" t="s">
        <v>872</v>
      </c>
    </row>
    <row r="3003" spans="11:13" x14ac:dyDescent="0.25">
      <c r="K3003" s="53" t="s">
        <v>6835</v>
      </c>
      <c r="L3003" t="s">
        <v>6836</v>
      </c>
      <c r="M3003" s="54" t="s">
        <v>872</v>
      </c>
    </row>
    <row r="3004" spans="11:13" x14ac:dyDescent="0.25">
      <c r="K3004" s="53" t="s">
        <v>6837</v>
      </c>
      <c r="L3004" t="s">
        <v>6838</v>
      </c>
      <c r="M3004" s="54" t="s">
        <v>872</v>
      </c>
    </row>
    <row r="3005" spans="11:13" x14ac:dyDescent="0.25">
      <c r="K3005" s="53" t="s">
        <v>6839</v>
      </c>
      <c r="L3005" t="s">
        <v>6840</v>
      </c>
      <c r="M3005" s="54" t="s">
        <v>872</v>
      </c>
    </row>
    <row r="3006" spans="11:13" x14ac:dyDescent="0.25">
      <c r="K3006" s="53" t="s">
        <v>6841</v>
      </c>
      <c r="L3006" t="s">
        <v>6842</v>
      </c>
      <c r="M3006" s="54" t="s">
        <v>872</v>
      </c>
    </row>
    <row r="3007" spans="11:13" x14ac:dyDescent="0.25">
      <c r="K3007" s="53" t="s">
        <v>6843</v>
      </c>
      <c r="L3007" t="s">
        <v>6844</v>
      </c>
      <c r="M3007" s="54" t="s">
        <v>872</v>
      </c>
    </row>
    <row r="3008" spans="11:13" x14ac:dyDescent="0.25">
      <c r="K3008" s="53" t="s">
        <v>6845</v>
      </c>
      <c r="L3008" t="s">
        <v>6846</v>
      </c>
      <c r="M3008" s="54" t="s">
        <v>872</v>
      </c>
    </row>
    <row r="3009" spans="11:13" x14ac:dyDescent="0.25">
      <c r="K3009" s="53" t="s">
        <v>6847</v>
      </c>
      <c r="L3009" t="s">
        <v>6848</v>
      </c>
      <c r="M3009" s="54" t="s">
        <v>872</v>
      </c>
    </row>
    <row r="3010" spans="11:13" x14ac:dyDescent="0.25">
      <c r="K3010" s="53" t="s">
        <v>6849</v>
      </c>
      <c r="L3010" t="s">
        <v>6850</v>
      </c>
      <c r="M3010" s="54" t="s">
        <v>872</v>
      </c>
    </row>
    <row r="3011" spans="11:13" x14ac:dyDescent="0.25">
      <c r="K3011" s="53" t="s">
        <v>6851</v>
      </c>
      <c r="L3011" t="s">
        <v>6852</v>
      </c>
      <c r="M3011" s="54" t="s">
        <v>872</v>
      </c>
    </row>
    <row r="3012" spans="11:13" x14ac:dyDescent="0.25">
      <c r="K3012" s="53" t="s">
        <v>6853</v>
      </c>
      <c r="L3012" t="s">
        <v>6854</v>
      </c>
      <c r="M3012" s="54" t="s">
        <v>872</v>
      </c>
    </row>
    <row r="3013" spans="11:13" x14ac:dyDescent="0.25">
      <c r="K3013" s="53" t="s">
        <v>6855</v>
      </c>
      <c r="L3013" t="s">
        <v>6856</v>
      </c>
      <c r="M3013" s="54" t="s">
        <v>872</v>
      </c>
    </row>
    <row r="3014" spans="11:13" x14ac:dyDescent="0.25">
      <c r="K3014" s="53" t="s">
        <v>6857</v>
      </c>
      <c r="L3014" t="s">
        <v>6858</v>
      </c>
      <c r="M3014" s="54" t="s">
        <v>872</v>
      </c>
    </row>
    <row r="3015" spans="11:13" x14ac:dyDescent="0.25">
      <c r="K3015" s="53" t="s">
        <v>6859</v>
      </c>
      <c r="L3015" t="s">
        <v>6860</v>
      </c>
      <c r="M3015" s="54" t="s">
        <v>872</v>
      </c>
    </row>
    <row r="3016" spans="11:13" x14ac:dyDescent="0.25">
      <c r="K3016" s="53" t="s">
        <v>6861</v>
      </c>
      <c r="L3016" t="s">
        <v>6862</v>
      </c>
      <c r="M3016" s="54" t="s">
        <v>872</v>
      </c>
    </row>
    <row r="3017" spans="11:13" x14ac:dyDescent="0.25">
      <c r="K3017" s="53" t="s">
        <v>6863</v>
      </c>
      <c r="L3017" t="s">
        <v>6864</v>
      </c>
      <c r="M3017" s="54" t="s">
        <v>872</v>
      </c>
    </row>
    <row r="3018" spans="11:13" x14ac:dyDescent="0.25">
      <c r="K3018" s="53" t="s">
        <v>6865</v>
      </c>
      <c r="L3018" t="s">
        <v>6866</v>
      </c>
      <c r="M3018" s="54" t="s">
        <v>872</v>
      </c>
    </row>
    <row r="3019" spans="11:13" x14ac:dyDescent="0.25">
      <c r="K3019" s="53" t="s">
        <v>6867</v>
      </c>
      <c r="L3019" t="s">
        <v>6868</v>
      </c>
      <c r="M3019" s="54" t="s">
        <v>872</v>
      </c>
    </row>
    <row r="3020" spans="11:13" x14ac:dyDescent="0.25">
      <c r="K3020" s="53" t="s">
        <v>6869</v>
      </c>
      <c r="L3020" t="s">
        <v>6870</v>
      </c>
      <c r="M3020" s="54" t="s">
        <v>872</v>
      </c>
    </row>
    <row r="3021" spans="11:13" x14ac:dyDescent="0.25">
      <c r="K3021" s="53" t="s">
        <v>6871</v>
      </c>
      <c r="L3021" t="s">
        <v>6872</v>
      </c>
      <c r="M3021" s="54" t="s">
        <v>872</v>
      </c>
    </row>
    <row r="3022" spans="11:13" x14ac:dyDescent="0.25">
      <c r="K3022" s="53" t="s">
        <v>6873</v>
      </c>
      <c r="L3022" t="s">
        <v>6874</v>
      </c>
      <c r="M3022" s="54" t="s">
        <v>872</v>
      </c>
    </row>
    <row r="3023" spans="11:13" x14ac:dyDescent="0.25">
      <c r="K3023" s="53" t="s">
        <v>6875</v>
      </c>
      <c r="L3023" t="s">
        <v>6876</v>
      </c>
      <c r="M3023" s="54" t="s">
        <v>872</v>
      </c>
    </row>
    <row r="3024" spans="11:13" x14ac:dyDescent="0.25">
      <c r="K3024" s="53" t="s">
        <v>6877</v>
      </c>
      <c r="L3024" t="s">
        <v>6878</v>
      </c>
      <c r="M3024" s="54" t="s">
        <v>872</v>
      </c>
    </row>
    <row r="3025" spans="11:13" x14ac:dyDescent="0.25">
      <c r="K3025" s="53" t="s">
        <v>6879</v>
      </c>
      <c r="L3025" t="s">
        <v>6880</v>
      </c>
      <c r="M3025" s="54" t="s">
        <v>872</v>
      </c>
    </row>
    <row r="3026" spans="11:13" x14ac:dyDescent="0.25">
      <c r="K3026" s="53" t="s">
        <v>6881</v>
      </c>
      <c r="L3026" t="s">
        <v>6882</v>
      </c>
      <c r="M3026" s="54" t="s">
        <v>872</v>
      </c>
    </row>
    <row r="3027" spans="11:13" x14ac:dyDescent="0.25">
      <c r="K3027" s="53" t="s">
        <v>6883</v>
      </c>
      <c r="L3027" t="s">
        <v>6884</v>
      </c>
      <c r="M3027" s="54" t="s">
        <v>872</v>
      </c>
    </row>
    <row r="3028" spans="11:13" x14ac:dyDescent="0.25">
      <c r="K3028" s="53" t="s">
        <v>6885</v>
      </c>
      <c r="L3028" t="s">
        <v>6886</v>
      </c>
      <c r="M3028" s="54" t="s">
        <v>872</v>
      </c>
    </row>
    <row r="3029" spans="11:13" x14ac:dyDescent="0.25">
      <c r="K3029" s="53" t="s">
        <v>6887</v>
      </c>
      <c r="L3029" t="s">
        <v>6888</v>
      </c>
      <c r="M3029" s="54" t="s">
        <v>872</v>
      </c>
    </row>
    <row r="3030" spans="11:13" x14ac:dyDescent="0.25">
      <c r="K3030" s="53" t="s">
        <v>6889</v>
      </c>
      <c r="L3030" t="s">
        <v>6890</v>
      </c>
      <c r="M3030" s="54" t="s">
        <v>872</v>
      </c>
    </row>
    <row r="3031" spans="11:13" x14ac:dyDescent="0.25">
      <c r="K3031" s="53" t="s">
        <v>6891</v>
      </c>
      <c r="L3031" t="s">
        <v>6892</v>
      </c>
      <c r="M3031" s="54" t="s">
        <v>872</v>
      </c>
    </row>
    <row r="3032" spans="11:13" x14ac:dyDescent="0.25">
      <c r="K3032" s="53" t="s">
        <v>6893</v>
      </c>
      <c r="L3032" t="s">
        <v>6894</v>
      </c>
      <c r="M3032" s="54">
        <v>2.2637593925577465E-4</v>
      </c>
    </row>
    <row r="3033" spans="11:13" x14ac:dyDescent="0.25">
      <c r="K3033" s="53" t="s">
        <v>6895</v>
      </c>
      <c r="L3033" t="s">
        <v>6896</v>
      </c>
      <c r="M3033" s="54" t="s">
        <v>872</v>
      </c>
    </row>
    <row r="3034" spans="11:13" x14ac:dyDescent="0.25">
      <c r="K3034" s="53" t="s">
        <v>6897</v>
      </c>
      <c r="L3034" t="s">
        <v>6898</v>
      </c>
      <c r="M3034" s="54" t="s">
        <v>872</v>
      </c>
    </row>
    <row r="3035" spans="11:13" x14ac:dyDescent="0.25">
      <c r="K3035" s="53" t="s">
        <v>6899</v>
      </c>
      <c r="L3035" t="s">
        <v>6900</v>
      </c>
      <c r="M3035" s="54" t="s">
        <v>872</v>
      </c>
    </row>
    <row r="3036" spans="11:13" x14ac:dyDescent="0.25">
      <c r="K3036" s="53" t="s">
        <v>6901</v>
      </c>
      <c r="L3036" t="s">
        <v>6902</v>
      </c>
      <c r="M3036" s="54" t="s">
        <v>872</v>
      </c>
    </row>
    <row r="3037" spans="11:13" x14ac:dyDescent="0.25">
      <c r="K3037" s="53" t="s">
        <v>6903</v>
      </c>
      <c r="L3037" t="s">
        <v>6904</v>
      </c>
      <c r="M3037" s="54" t="s">
        <v>872</v>
      </c>
    </row>
    <row r="3038" spans="11:13" x14ac:dyDescent="0.25">
      <c r="K3038" s="53" t="s">
        <v>6905</v>
      </c>
      <c r="L3038" t="s">
        <v>6906</v>
      </c>
      <c r="M3038" s="54" t="s">
        <v>872</v>
      </c>
    </row>
    <row r="3039" spans="11:13" x14ac:dyDescent="0.25">
      <c r="K3039" s="53" t="s">
        <v>6907</v>
      </c>
      <c r="L3039" t="s">
        <v>6908</v>
      </c>
      <c r="M3039" s="54" t="s">
        <v>872</v>
      </c>
    </row>
    <row r="3040" spans="11:13" x14ac:dyDescent="0.25">
      <c r="K3040" s="53" t="s">
        <v>6909</v>
      </c>
      <c r="L3040" t="s">
        <v>6910</v>
      </c>
      <c r="M3040" s="54" t="s">
        <v>872</v>
      </c>
    </row>
    <row r="3041" spans="11:13" x14ac:dyDescent="0.25">
      <c r="K3041" s="53" t="s">
        <v>6911</v>
      </c>
      <c r="L3041" t="s">
        <v>6912</v>
      </c>
      <c r="M3041" s="54" t="s">
        <v>872</v>
      </c>
    </row>
    <row r="3042" spans="11:13" x14ac:dyDescent="0.25">
      <c r="K3042" s="53" t="s">
        <v>6913</v>
      </c>
      <c r="L3042" t="s">
        <v>6914</v>
      </c>
      <c r="M3042" s="54" t="s">
        <v>872</v>
      </c>
    </row>
    <row r="3043" spans="11:13" x14ac:dyDescent="0.25">
      <c r="K3043" s="53" t="s">
        <v>6915</v>
      </c>
      <c r="L3043" t="s">
        <v>6916</v>
      </c>
      <c r="M3043" s="54">
        <v>1.3169163128342016E-6</v>
      </c>
    </row>
    <row r="3044" spans="11:13" x14ac:dyDescent="0.25">
      <c r="K3044" s="53" t="s">
        <v>6917</v>
      </c>
      <c r="L3044" t="s">
        <v>6918</v>
      </c>
      <c r="M3044" s="54" t="s">
        <v>872</v>
      </c>
    </row>
    <row r="3045" spans="11:13" x14ac:dyDescent="0.25">
      <c r="K3045" s="53" t="s">
        <v>6919</v>
      </c>
      <c r="L3045" t="s">
        <v>6920</v>
      </c>
      <c r="M3045" s="54" t="s">
        <v>872</v>
      </c>
    </row>
    <row r="3046" spans="11:13" x14ac:dyDescent="0.25">
      <c r="K3046" s="53" t="s">
        <v>6921</v>
      </c>
      <c r="L3046" t="s">
        <v>6922</v>
      </c>
      <c r="M3046" s="54" t="s">
        <v>872</v>
      </c>
    </row>
    <row r="3047" spans="11:13" x14ac:dyDescent="0.25">
      <c r="K3047" s="53" t="s">
        <v>6923</v>
      </c>
      <c r="L3047" t="s">
        <v>6924</v>
      </c>
      <c r="M3047" s="54" t="s">
        <v>872</v>
      </c>
    </row>
    <row r="3048" spans="11:13" x14ac:dyDescent="0.25">
      <c r="K3048" s="53" t="s">
        <v>6925</v>
      </c>
      <c r="L3048" t="s">
        <v>6926</v>
      </c>
      <c r="M3048" s="54">
        <v>2.3687956455901209E-6</v>
      </c>
    </row>
    <row r="3049" spans="11:13" x14ac:dyDescent="0.25">
      <c r="K3049" s="53" t="s">
        <v>6927</v>
      </c>
      <c r="L3049" t="s">
        <v>6928</v>
      </c>
      <c r="M3049" s="54" t="s">
        <v>872</v>
      </c>
    </row>
    <row r="3050" spans="11:13" x14ac:dyDescent="0.25">
      <c r="K3050" s="53" t="s">
        <v>6929</v>
      </c>
      <c r="L3050" t="s">
        <v>6930</v>
      </c>
      <c r="M3050" s="54" t="s">
        <v>872</v>
      </c>
    </row>
    <row r="3051" spans="11:13" x14ac:dyDescent="0.25">
      <c r="K3051" s="53" t="s">
        <v>6931</v>
      </c>
      <c r="L3051" t="s">
        <v>6932</v>
      </c>
      <c r="M3051" s="54" t="s">
        <v>872</v>
      </c>
    </row>
    <row r="3052" spans="11:13" x14ac:dyDescent="0.25">
      <c r="K3052" s="53" t="s">
        <v>6933</v>
      </c>
      <c r="L3052" t="s">
        <v>6934</v>
      </c>
      <c r="M3052" s="54" t="s">
        <v>872</v>
      </c>
    </row>
    <row r="3053" spans="11:13" x14ac:dyDescent="0.25">
      <c r="K3053" s="53" t="s">
        <v>6935</v>
      </c>
      <c r="L3053" t="s">
        <v>6936</v>
      </c>
      <c r="M3053" s="54" t="s">
        <v>872</v>
      </c>
    </row>
    <row r="3054" spans="11:13" x14ac:dyDescent="0.25">
      <c r="K3054" s="53" t="s">
        <v>6937</v>
      </c>
      <c r="L3054" t="s">
        <v>6938</v>
      </c>
      <c r="M3054" s="54" t="s">
        <v>872</v>
      </c>
    </row>
    <row r="3055" spans="11:13" x14ac:dyDescent="0.25">
      <c r="K3055" s="53" t="s">
        <v>6939</v>
      </c>
      <c r="L3055" t="s">
        <v>6940</v>
      </c>
      <c r="M3055" s="54" t="s">
        <v>872</v>
      </c>
    </row>
    <row r="3056" spans="11:13" x14ac:dyDescent="0.25">
      <c r="K3056" s="53" t="s">
        <v>6941</v>
      </c>
      <c r="L3056" t="s">
        <v>6942</v>
      </c>
      <c r="M3056" s="54" t="s">
        <v>872</v>
      </c>
    </row>
    <row r="3057" spans="11:13" x14ac:dyDescent="0.25">
      <c r="K3057" s="53" t="s">
        <v>6943</v>
      </c>
      <c r="L3057" t="s">
        <v>6944</v>
      </c>
      <c r="M3057" s="54" t="s">
        <v>872</v>
      </c>
    </row>
    <row r="3058" spans="11:13" x14ac:dyDescent="0.25">
      <c r="K3058" s="53" t="s">
        <v>6945</v>
      </c>
      <c r="L3058" t="s">
        <v>6946</v>
      </c>
      <c r="M3058" s="54">
        <v>1.7118152297231903E-6</v>
      </c>
    </row>
    <row r="3059" spans="11:13" x14ac:dyDescent="0.25">
      <c r="K3059" s="53" t="s">
        <v>6947</v>
      </c>
      <c r="L3059" t="s">
        <v>6948</v>
      </c>
      <c r="M3059" s="54" t="s">
        <v>872</v>
      </c>
    </row>
    <row r="3060" spans="11:13" x14ac:dyDescent="0.25">
      <c r="K3060" s="53" t="s">
        <v>6949</v>
      </c>
      <c r="L3060" t="s">
        <v>6950</v>
      </c>
      <c r="M3060" s="54" t="s">
        <v>872</v>
      </c>
    </row>
    <row r="3061" spans="11:13" x14ac:dyDescent="0.25">
      <c r="K3061" s="53" t="s">
        <v>6951</v>
      </c>
      <c r="L3061" t="s">
        <v>6952</v>
      </c>
      <c r="M3061" s="54" t="s">
        <v>872</v>
      </c>
    </row>
    <row r="3062" spans="11:13" x14ac:dyDescent="0.25">
      <c r="K3062" s="53" t="s">
        <v>6953</v>
      </c>
      <c r="L3062" t="s">
        <v>6954</v>
      </c>
      <c r="M3062" s="54" t="s">
        <v>872</v>
      </c>
    </row>
    <row r="3063" spans="11:13" x14ac:dyDescent="0.25">
      <c r="K3063" s="53" t="s">
        <v>6955</v>
      </c>
      <c r="L3063" t="s">
        <v>6956</v>
      </c>
      <c r="M3063" s="54" t="s">
        <v>872</v>
      </c>
    </row>
    <row r="3064" spans="11:13" x14ac:dyDescent="0.25">
      <c r="K3064" s="53" t="s">
        <v>6957</v>
      </c>
      <c r="L3064" t="s">
        <v>6958</v>
      </c>
      <c r="M3064" s="54" t="s">
        <v>872</v>
      </c>
    </row>
    <row r="3065" spans="11:13" x14ac:dyDescent="0.25">
      <c r="K3065" s="53" t="s">
        <v>6959</v>
      </c>
      <c r="L3065" t="s">
        <v>6960</v>
      </c>
      <c r="M3065" s="54" t="s">
        <v>872</v>
      </c>
    </row>
    <row r="3066" spans="11:13" x14ac:dyDescent="0.25">
      <c r="K3066" s="53" t="s">
        <v>6961</v>
      </c>
      <c r="L3066" t="s">
        <v>6962</v>
      </c>
      <c r="M3066" s="54" t="s">
        <v>872</v>
      </c>
    </row>
    <row r="3067" spans="11:13" x14ac:dyDescent="0.25">
      <c r="K3067" s="53" t="s">
        <v>6963</v>
      </c>
      <c r="L3067" t="s">
        <v>6964</v>
      </c>
      <c r="M3067" s="54">
        <v>1.5811951528055711E-6</v>
      </c>
    </row>
    <row r="3068" spans="11:13" x14ac:dyDescent="0.25">
      <c r="K3068" s="53" t="s">
        <v>6965</v>
      </c>
      <c r="L3068" t="s">
        <v>6966</v>
      </c>
      <c r="M3068" s="54" t="s">
        <v>872</v>
      </c>
    </row>
    <row r="3069" spans="11:13" x14ac:dyDescent="0.25">
      <c r="K3069" s="53" t="s">
        <v>6967</v>
      </c>
      <c r="L3069" t="s">
        <v>6968</v>
      </c>
      <c r="M3069" s="54" t="s">
        <v>872</v>
      </c>
    </row>
    <row r="3070" spans="11:13" x14ac:dyDescent="0.25">
      <c r="K3070" s="53" t="s">
        <v>6969</v>
      </c>
      <c r="L3070" t="s">
        <v>6970</v>
      </c>
      <c r="M3070" s="54" t="s">
        <v>872</v>
      </c>
    </row>
    <row r="3071" spans="11:13" x14ac:dyDescent="0.25">
      <c r="K3071" s="53" t="s">
        <v>6971</v>
      </c>
      <c r="L3071" t="s">
        <v>6972</v>
      </c>
      <c r="M3071" s="54" t="s">
        <v>872</v>
      </c>
    </row>
    <row r="3072" spans="11:13" x14ac:dyDescent="0.25">
      <c r="K3072" s="53" t="s">
        <v>6973</v>
      </c>
      <c r="L3072" t="s">
        <v>6974</v>
      </c>
      <c r="M3072" s="54" t="s">
        <v>872</v>
      </c>
    </row>
    <row r="3073" spans="11:13" x14ac:dyDescent="0.25">
      <c r="K3073" s="53" t="s">
        <v>6975</v>
      </c>
      <c r="L3073" t="s">
        <v>6976</v>
      </c>
      <c r="M3073" s="54" t="s">
        <v>872</v>
      </c>
    </row>
    <row r="3074" spans="11:13" x14ac:dyDescent="0.25">
      <c r="K3074" s="53" t="s">
        <v>6977</v>
      </c>
      <c r="L3074" t="s">
        <v>6978</v>
      </c>
      <c r="M3074" s="54" t="s">
        <v>872</v>
      </c>
    </row>
    <row r="3075" spans="11:13" x14ac:dyDescent="0.25">
      <c r="K3075" s="53" t="s">
        <v>6979</v>
      </c>
      <c r="L3075" t="s">
        <v>6980</v>
      </c>
      <c r="M3075" s="54" t="s">
        <v>872</v>
      </c>
    </row>
    <row r="3076" spans="11:13" x14ac:dyDescent="0.25">
      <c r="K3076" s="53" t="s">
        <v>6981</v>
      </c>
      <c r="L3076" t="s">
        <v>6982</v>
      </c>
      <c r="M3076" s="54" t="s">
        <v>872</v>
      </c>
    </row>
    <row r="3077" spans="11:13" x14ac:dyDescent="0.25">
      <c r="K3077" s="53" t="s">
        <v>6983</v>
      </c>
      <c r="L3077" t="s">
        <v>6984</v>
      </c>
      <c r="M3077" s="54" t="s">
        <v>872</v>
      </c>
    </row>
    <row r="3078" spans="11:13" x14ac:dyDescent="0.25">
      <c r="K3078" s="53" t="s">
        <v>6985</v>
      </c>
      <c r="L3078" t="s">
        <v>6986</v>
      </c>
      <c r="M3078" s="54" t="s">
        <v>872</v>
      </c>
    </row>
    <row r="3079" spans="11:13" x14ac:dyDescent="0.25">
      <c r="K3079" s="53" t="s">
        <v>6987</v>
      </c>
      <c r="L3079" t="s">
        <v>6988</v>
      </c>
      <c r="M3079" s="54" t="s">
        <v>872</v>
      </c>
    </row>
    <row r="3080" spans="11:13" x14ac:dyDescent="0.25">
      <c r="K3080" s="53" t="s">
        <v>6989</v>
      </c>
      <c r="L3080" t="s">
        <v>6990</v>
      </c>
      <c r="M3080" s="54" t="s">
        <v>872</v>
      </c>
    </row>
    <row r="3081" spans="11:13" x14ac:dyDescent="0.25">
      <c r="K3081" s="53" t="s">
        <v>6991</v>
      </c>
      <c r="L3081" t="s">
        <v>6992</v>
      </c>
      <c r="M3081" s="54">
        <v>2.0803665732215984E-5</v>
      </c>
    </row>
    <row r="3082" spans="11:13" x14ac:dyDescent="0.25">
      <c r="K3082" s="53" t="s">
        <v>6993</v>
      </c>
      <c r="L3082" t="s">
        <v>6994</v>
      </c>
      <c r="M3082" s="54" t="s">
        <v>872</v>
      </c>
    </row>
    <row r="3083" spans="11:13" x14ac:dyDescent="0.25">
      <c r="K3083" s="53" t="s">
        <v>6995</v>
      </c>
      <c r="L3083" t="s">
        <v>6996</v>
      </c>
      <c r="M3083" s="54" t="s">
        <v>872</v>
      </c>
    </row>
    <row r="3084" spans="11:13" x14ac:dyDescent="0.25">
      <c r="K3084" s="53" t="s">
        <v>6997</v>
      </c>
      <c r="L3084" t="s">
        <v>6998</v>
      </c>
      <c r="M3084" s="54" t="s">
        <v>872</v>
      </c>
    </row>
    <row r="3085" spans="11:13" x14ac:dyDescent="0.25">
      <c r="K3085" s="53" t="s">
        <v>6999</v>
      </c>
      <c r="L3085" t="s">
        <v>7000</v>
      </c>
      <c r="M3085" s="54" t="s">
        <v>872</v>
      </c>
    </row>
    <row r="3086" spans="11:13" x14ac:dyDescent="0.25">
      <c r="K3086" s="53" t="s">
        <v>7001</v>
      </c>
      <c r="L3086" t="s">
        <v>7002</v>
      </c>
      <c r="M3086" s="54" t="s">
        <v>872</v>
      </c>
    </row>
    <row r="3087" spans="11:13" x14ac:dyDescent="0.25">
      <c r="K3087" s="53" t="s">
        <v>7003</v>
      </c>
      <c r="L3087" t="s">
        <v>7004</v>
      </c>
      <c r="M3087" s="54" t="s">
        <v>872</v>
      </c>
    </row>
    <row r="3088" spans="11:13" x14ac:dyDescent="0.25">
      <c r="K3088" s="53" t="s">
        <v>7005</v>
      </c>
      <c r="L3088" t="s">
        <v>7006</v>
      </c>
      <c r="M3088" s="54" t="s">
        <v>872</v>
      </c>
    </row>
    <row r="3089" spans="11:13" x14ac:dyDescent="0.25">
      <c r="K3089" s="53" t="s">
        <v>7007</v>
      </c>
      <c r="L3089" t="s">
        <v>7008</v>
      </c>
      <c r="M3089" s="54" t="s">
        <v>872</v>
      </c>
    </row>
    <row r="3090" spans="11:13" x14ac:dyDescent="0.25">
      <c r="K3090" s="53" t="s">
        <v>7009</v>
      </c>
      <c r="L3090" t="s">
        <v>7010</v>
      </c>
      <c r="M3090" s="54" t="s">
        <v>872</v>
      </c>
    </row>
    <row r="3091" spans="11:13" x14ac:dyDescent="0.25">
      <c r="K3091" s="53" t="s">
        <v>7011</v>
      </c>
      <c r="L3091" t="s">
        <v>7012</v>
      </c>
      <c r="M3091" s="54" t="s">
        <v>872</v>
      </c>
    </row>
    <row r="3092" spans="11:13" x14ac:dyDescent="0.25">
      <c r="K3092" s="53" t="s">
        <v>7013</v>
      </c>
      <c r="L3092" t="s">
        <v>7014</v>
      </c>
      <c r="M3092" s="54" t="s">
        <v>872</v>
      </c>
    </row>
    <row r="3093" spans="11:13" x14ac:dyDescent="0.25">
      <c r="K3093" s="53" t="s">
        <v>7015</v>
      </c>
      <c r="L3093" t="s">
        <v>7016</v>
      </c>
      <c r="M3093" s="54">
        <v>1.6707745698382108E-6</v>
      </c>
    </row>
    <row r="3094" spans="11:13" x14ac:dyDescent="0.25">
      <c r="K3094" s="53" t="s">
        <v>7017</v>
      </c>
      <c r="L3094" t="s">
        <v>7018</v>
      </c>
      <c r="M3094" s="54" t="s">
        <v>872</v>
      </c>
    </row>
    <row r="3095" spans="11:13" x14ac:dyDescent="0.25">
      <c r="K3095" s="53" t="s">
        <v>7019</v>
      </c>
      <c r="L3095" t="s">
        <v>7020</v>
      </c>
      <c r="M3095" s="54" t="s">
        <v>872</v>
      </c>
    </row>
    <row r="3096" spans="11:13" x14ac:dyDescent="0.25">
      <c r="K3096" s="53" t="s">
        <v>7021</v>
      </c>
      <c r="L3096" t="s">
        <v>7022</v>
      </c>
      <c r="M3096" s="54" t="s">
        <v>872</v>
      </c>
    </row>
    <row r="3097" spans="11:13" x14ac:dyDescent="0.25">
      <c r="K3097" s="53" t="s">
        <v>7023</v>
      </c>
      <c r="L3097" t="s">
        <v>7024</v>
      </c>
      <c r="M3097" s="54" t="s">
        <v>872</v>
      </c>
    </row>
    <row r="3098" spans="11:13" x14ac:dyDescent="0.25">
      <c r="K3098" s="53" t="s">
        <v>7025</v>
      </c>
      <c r="L3098" t="s">
        <v>7026</v>
      </c>
      <c r="M3098" s="54">
        <v>1.1039147487755138E-5</v>
      </c>
    </row>
    <row r="3099" spans="11:13" x14ac:dyDescent="0.25">
      <c r="K3099" s="53" t="s">
        <v>7027</v>
      </c>
      <c r="L3099" t="s">
        <v>7028</v>
      </c>
      <c r="M3099" s="54" t="s">
        <v>872</v>
      </c>
    </row>
    <row r="3100" spans="11:13" x14ac:dyDescent="0.25">
      <c r="K3100" s="53" t="s">
        <v>7029</v>
      </c>
      <c r="L3100" t="s">
        <v>7030</v>
      </c>
      <c r="M3100" s="54" t="s">
        <v>872</v>
      </c>
    </row>
    <row r="3101" spans="11:13" x14ac:dyDescent="0.25">
      <c r="K3101" s="53" t="s">
        <v>7031</v>
      </c>
      <c r="L3101" t="s">
        <v>7032</v>
      </c>
      <c r="M3101" s="54" t="s">
        <v>872</v>
      </c>
    </row>
    <row r="3102" spans="11:13" x14ac:dyDescent="0.25">
      <c r="K3102" s="53" t="s">
        <v>7033</v>
      </c>
      <c r="L3102" t="s">
        <v>7034</v>
      </c>
      <c r="M3102" s="54">
        <v>1.0935480056757546E-6</v>
      </c>
    </row>
    <row r="3103" spans="11:13" x14ac:dyDescent="0.25">
      <c r="K3103" s="53" t="s">
        <v>7035</v>
      </c>
      <c r="L3103" t="s">
        <v>7036</v>
      </c>
      <c r="M3103" s="54" t="s">
        <v>872</v>
      </c>
    </row>
    <row r="3104" spans="11:13" x14ac:dyDescent="0.25">
      <c r="K3104" s="53" t="s">
        <v>7037</v>
      </c>
      <c r="L3104" t="s">
        <v>7038</v>
      </c>
      <c r="M3104" s="54" t="s">
        <v>872</v>
      </c>
    </row>
    <row r="3105" spans="11:13" x14ac:dyDescent="0.25">
      <c r="K3105" s="53" t="s">
        <v>606</v>
      </c>
      <c r="L3105" t="s">
        <v>605</v>
      </c>
      <c r="M3105" s="54" t="s">
        <v>872</v>
      </c>
    </row>
    <row r="3106" spans="11:13" x14ac:dyDescent="0.25">
      <c r="K3106" s="53" t="s">
        <v>7039</v>
      </c>
      <c r="L3106" t="s">
        <v>7040</v>
      </c>
      <c r="M3106" s="54" t="s">
        <v>872</v>
      </c>
    </row>
    <row r="3107" spans="11:13" x14ac:dyDescent="0.25">
      <c r="K3107" s="53" t="s">
        <v>7041</v>
      </c>
      <c r="L3107" t="s">
        <v>7042</v>
      </c>
      <c r="M3107" s="54" t="s">
        <v>872</v>
      </c>
    </row>
    <row r="3108" spans="11:13" x14ac:dyDescent="0.25">
      <c r="K3108" s="53" t="s">
        <v>7043</v>
      </c>
      <c r="L3108" t="s">
        <v>7044</v>
      </c>
      <c r="M3108" s="54" t="s">
        <v>872</v>
      </c>
    </row>
    <row r="3109" spans="11:13" x14ac:dyDescent="0.25">
      <c r="K3109" s="53" t="s">
        <v>7045</v>
      </c>
      <c r="L3109" t="s">
        <v>7046</v>
      </c>
      <c r="M3109" s="54">
        <v>5.1661511583394441E-6</v>
      </c>
    </row>
    <row r="3110" spans="11:13" x14ac:dyDescent="0.25">
      <c r="K3110" s="53" t="s">
        <v>7047</v>
      </c>
      <c r="L3110" t="s">
        <v>7048</v>
      </c>
      <c r="M3110" s="54" t="s">
        <v>872</v>
      </c>
    </row>
    <row r="3111" spans="11:13" x14ac:dyDescent="0.25">
      <c r="K3111" s="53" t="s">
        <v>7049</v>
      </c>
      <c r="L3111" t="s">
        <v>7050</v>
      </c>
      <c r="M3111" s="54" t="s">
        <v>872</v>
      </c>
    </row>
    <row r="3112" spans="11:13" x14ac:dyDescent="0.25">
      <c r="K3112" s="53" t="s">
        <v>7051</v>
      </c>
      <c r="L3112" t="s">
        <v>7052</v>
      </c>
      <c r="M3112" s="54" t="s">
        <v>872</v>
      </c>
    </row>
    <row r="3113" spans="11:13" x14ac:dyDescent="0.25">
      <c r="K3113" s="53" t="s">
        <v>7053</v>
      </c>
      <c r="L3113" t="s">
        <v>7054</v>
      </c>
      <c r="M3113" s="54" t="s">
        <v>872</v>
      </c>
    </row>
    <row r="3114" spans="11:13" x14ac:dyDescent="0.25">
      <c r="K3114" s="53" t="s">
        <v>7055</v>
      </c>
      <c r="L3114" t="s">
        <v>7056</v>
      </c>
      <c r="M3114" s="54" t="s">
        <v>872</v>
      </c>
    </row>
    <row r="3115" spans="11:13" x14ac:dyDescent="0.25">
      <c r="K3115" s="53" t="s">
        <v>7057</v>
      </c>
      <c r="L3115" t="s">
        <v>7058</v>
      </c>
      <c r="M3115" s="54" t="s">
        <v>872</v>
      </c>
    </row>
    <row r="3116" spans="11:13" x14ac:dyDescent="0.25">
      <c r="K3116" s="53" t="s">
        <v>7059</v>
      </c>
      <c r="L3116" t="s">
        <v>7060</v>
      </c>
      <c r="M3116" s="54" t="s">
        <v>872</v>
      </c>
    </row>
    <row r="3117" spans="11:13" x14ac:dyDescent="0.25">
      <c r="K3117" s="53" t="s">
        <v>7061</v>
      </c>
      <c r="L3117" t="s">
        <v>7062</v>
      </c>
      <c r="M3117" s="54">
        <v>8.160335718704822E-5</v>
      </c>
    </row>
    <row r="3118" spans="11:13" x14ac:dyDescent="0.25">
      <c r="K3118" s="53" t="s">
        <v>7063</v>
      </c>
      <c r="L3118" t="s">
        <v>7064</v>
      </c>
      <c r="M3118" s="54" t="s">
        <v>872</v>
      </c>
    </row>
    <row r="3119" spans="11:13" x14ac:dyDescent="0.25">
      <c r="K3119" s="53" t="s">
        <v>7065</v>
      </c>
      <c r="L3119" t="s">
        <v>7066</v>
      </c>
      <c r="M3119" s="54" t="s">
        <v>872</v>
      </c>
    </row>
    <row r="3120" spans="11:13" x14ac:dyDescent="0.25">
      <c r="K3120" s="53" t="s">
        <v>7067</v>
      </c>
      <c r="L3120" t="s">
        <v>7068</v>
      </c>
      <c r="M3120" s="54" t="s">
        <v>872</v>
      </c>
    </row>
    <row r="3121" spans="11:13" x14ac:dyDescent="0.25">
      <c r="K3121" s="53" t="s">
        <v>7069</v>
      </c>
      <c r="L3121" t="s">
        <v>7070</v>
      </c>
      <c r="M3121" s="54" t="s">
        <v>872</v>
      </c>
    </row>
    <row r="3122" spans="11:13" x14ac:dyDescent="0.25">
      <c r="K3122" s="53" t="s">
        <v>7071</v>
      </c>
      <c r="L3122" t="s">
        <v>7072</v>
      </c>
      <c r="M3122" s="54">
        <v>1.4632313134289894E-6</v>
      </c>
    </row>
    <row r="3123" spans="11:13" x14ac:dyDescent="0.25">
      <c r="K3123" s="53" t="s">
        <v>7073</v>
      </c>
      <c r="L3123" t="s">
        <v>7074</v>
      </c>
      <c r="M3123" s="54" t="s">
        <v>872</v>
      </c>
    </row>
    <row r="3124" spans="11:13" x14ac:dyDescent="0.25">
      <c r="K3124" s="53" t="s">
        <v>7075</v>
      </c>
      <c r="L3124" t="s">
        <v>7076</v>
      </c>
      <c r="M3124" s="54" t="s">
        <v>872</v>
      </c>
    </row>
    <row r="3125" spans="11:13" x14ac:dyDescent="0.25">
      <c r="K3125" s="53" t="s">
        <v>7077</v>
      </c>
      <c r="L3125" t="s">
        <v>7078</v>
      </c>
      <c r="M3125" s="54" t="s">
        <v>872</v>
      </c>
    </row>
    <row r="3126" spans="11:13" x14ac:dyDescent="0.25">
      <c r="K3126" s="53" t="s">
        <v>7079</v>
      </c>
      <c r="L3126" t="s">
        <v>7080</v>
      </c>
      <c r="M3126" s="54" t="s">
        <v>872</v>
      </c>
    </row>
    <row r="3127" spans="11:13" x14ac:dyDescent="0.25">
      <c r="K3127" s="53" t="s">
        <v>7081</v>
      </c>
      <c r="L3127" t="s">
        <v>7082</v>
      </c>
      <c r="M3127" s="54" t="s">
        <v>872</v>
      </c>
    </row>
    <row r="3128" spans="11:13" x14ac:dyDescent="0.25">
      <c r="K3128" s="53" t="s">
        <v>7083</v>
      </c>
      <c r="L3128" t="s">
        <v>7084</v>
      </c>
      <c r="M3128" s="54" t="s">
        <v>872</v>
      </c>
    </row>
    <row r="3129" spans="11:13" x14ac:dyDescent="0.25">
      <c r="K3129" s="53" t="s">
        <v>7085</v>
      </c>
      <c r="L3129" t="s">
        <v>7086</v>
      </c>
      <c r="M3129" s="54" t="s">
        <v>872</v>
      </c>
    </row>
    <row r="3130" spans="11:13" x14ac:dyDescent="0.25">
      <c r="K3130" s="53" t="s">
        <v>7087</v>
      </c>
      <c r="L3130" t="s">
        <v>7088</v>
      </c>
      <c r="M3130" s="54" t="s">
        <v>872</v>
      </c>
    </row>
    <row r="3131" spans="11:13" x14ac:dyDescent="0.25">
      <c r="K3131" s="53" t="s">
        <v>7089</v>
      </c>
      <c r="L3131" t="s">
        <v>7090</v>
      </c>
      <c r="M3131" s="54" t="s">
        <v>872</v>
      </c>
    </row>
    <row r="3132" spans="11:13" x14ac:dyDescent="0.25">
      <c r="K3132" s="53" t="s">
        <v>7091</v>
      </c>
      <c r="L3132" t="s">
        <v>7092</v>
      </c>
      <c r="M3132" s="54">
        <v>3.5600379787712859E-6</v>
      </c>
    </row>
    <row r="3133" spans="11:13" x14ac:dyDescent="0.25">
      <c r="K3133" s="53" t="s">
        <v>7093</v>
      </c>
      <c r="L3133" t="s">
        <v>7094</v>
      </c>
      <c r="M3133" s="54" t="s">
        <v>872</v>
      </c>
    </row>
    <row r="3134" spans="11:13" x14ac:dyDescent="0.25">
      <c r="K3134" s="53" t="s">
        <v>7095</v>
      </c>
      <c r="L3134" t="s">
        <v>7096</v>
      </c>
      <c r="M3134" s="54" t="s">
        <v>872</v>
      </c>
    </row>
    <row r="3135" spans="11:13" x14ac:dyDescent="0.25">
      <c r="K3135" s="53" t="s">
        <v>7097</v>
      </c>
      <c r="L3135" t="s">
        <v>7098</v>
      </c>
      <c r="M3135" s="54" t="s">
        <v>872</v>
      </c>
    </row>
    <row r="3136" spans="11:13" x14ac:dyDescent="0.25">
      <c r="K3136" s="53" t="s">
        <v>7099</v>
      </c>
      <c r="L3136" t="s">
        <v>7100</v>
      </c>
      <c r="M3136" s="54" t="s">
        <v>872</v>
      </c>
    </row>
    <row r="3137" spans="11:13" x14ac:dyDescent="0.25">
      <c r="K3137" s="53" t="s">
        <v>7101</v>
      </c>
      <c r="L3137" t="s">
        <v>7102</v>
      </c>
      <c r="M3137" s="54">
        <v>6.2113082200399909E-6</v>
      </c>
    </row>
    <row r="3138" spans="11:13" x14ac:dyDescent="0.25">
      <c r="K3138" s="53" t="s">
        <v>7103</v>
      </c>
      <c r="L3138" t="s">
        <v>7104</v>
      </c>
      <c r="M3138" s="54" t="s">
        <v>872</v>
      </c>
    </row>
    <row r="3139" spans="11:13" x14ac:dyDescent="0.25">
      <c r="K3139" s="53" t="s">
        <v>7105</v>
      </c>
      <c r="L3139" t="s">
        <v>7106</v>
      </c>
      <c r="M3139" s="54" t="s">
        <v>872</v>
      </c>
    </row>
    <row r="3140" spans="11:13" x14ac:dyDescent="0.25">
      <c r="K3140" s="53" t="s">
        <v>7107</v>
      </c>
      <c r="L3140" t="s">
        <v>7108</v>
      </c>
      <c r="M3140" s="54" t="s">
        <v>872</v>
      </c>
    </row>
    <row r="3141" spans="11:13" x14ac:dyDescent="0.25">
      <c r="K3141" s="53" t="s">
        <v>7109</v>
      </c>
      <c r="L3141" t="s">
        <v>7110</v>
      </c>
      <c r="M3141" s="54" t="s">
        <v>872</v>
      </c>
    </row>
    <row r="3142" spans="11:13" x14ac:dyDescent="0.25">
      <c r="K3142" s="53" t="s">
        <v>7111</v>
      </c>
      <c r="L3142" t="s">
        <v>7112</v>
      </c>
      <c r="M3142" s="54" t="s">
        <v>872</v>
      </c>
    </row>
    <row r="3143" spans="11:13" x14ac:dyDescent="0.25">
      <c r="K3143" s="53" t="s">
        <v>7113</v>
      </c>
      <c r="L3143" t="s">
        <v>7114</v>
      </c>
      <c r="M3143" s="54" t="s">
        <v>872</v>
      </c>
    </row>
    <row r="3144" spans="11:13" x14ac:dyDescent="0.25">
      <c r="K3144" s="53" t="s">
        <v>7115</v>
      </c>
      <c r="L3144" t="s">
        <v>7116</v>
      </c>
      <c r="M3144" s="54" t="s">
        <v>872</v>
      </c>
    </row>
    <row r="3145" spans="11:13" x14ac:dyDescent="0.25">
      <c r="K3145" s="53" t="s">
        <v>7117</v>
      </c>
      <c r="L3145" t="s">
        <v>7118</v>
      </c>
      <c r="M3145" s="54" t="s">
        <v>872</v>
      </c>
    </row>
    <row r="3146" spans="11:13" x14ac:dyDescent="0.25">
      <c r="K3146" s="53" t="s">
        <v>7119</v>
      </c>
      <c r="L3146" t="s">
        <v>7120</v>
      </c>
      <c r="M3146" s="54" t="s">
        <v>872</v>
      </c>
    </row>
    <row r="3147" spans="11:13" x14ac:dyDescent="0.25">
      <c r="K3147" s="53" t="s">
        <v>7121</v>
      </c>
      <c r="L3147" t="s">
        <v>7122</v>
      </c>
      <c r="M3147" s="54" t="s">
        <v>872</v>
      </c>
    </row>
    <row r="3148" spans="11:13" x14ac:dyDescent="0.25">
      <c r="K3148" s="53" t="s">
        <v>7123</v>
      </c>
      <c r="L3148" t="s">
        <v>7124</v>
      </c>
      <c r="M3148" s="54" t="s">
        <v>872</v>
      </c>
    </row>
    <row r="3149" spans="11:13" x14ac:dyDescent="0.25">
      <c r="K3149" s="53" t="s">
        <v>7125</v>
      </c>
      <c r="L3149" t="s">
        <v>7126</v>
      </c>
      <c r="M3149" s="54" t="s">
        <v>872</v>
      </c>
    </row>
    <row r="3150" spans="11:13" x14ac:dyDescent="0.25">
      <c r="K3150" s="53" t="s">
        <v>7127</v>
      </c>
      <c r="L3150" t="s">
        <v>7128</v>
      </c>
      <c r="M3150" s="54" t="s">
        <v>872</v>
      </c>
    </row>
    <row r="3151" spans="11:13" x14ac:dyDescent="0.25">
      <c r="K3151" s="53" t="s">
        <v>7129</v>
      </c>
      <c r="L3151" t="s">
        <v>7130</v>
      </c>
      <c r="M3151" s="54" t="s">
        <v>872</v>
      </c>
    </row>
    <row r="3152" spans="11:13" x14ac:dyDescent="0.25">
      <c r="K3152" s="53" t="s">
        <v>7131</v>
      </c>
      <c r="L3152" t="s">
        <v>7132</v>
      </c>
      <c r="M3152" s="54">
        <v>3.5474635608187932E-6</v>
      </c>
    </row>
    <row r="3153" spans="11:13" x14ac:dyDescent="0.25">
      <c r="K3153" s="53" t="s">
        <v>7133</v>
      </c>
      <c r="L3153" t="s">
        <v>7134</v>
      </c>
      <c r="M3153" s="54" t="s">
        <v>872</v>
      </c>
    </row>
    <row r="3154" spans="11:13" x14ac:dyDescent="0.25">
      <c r="K3154" s="53" t="s">
        <v>7135</v>
      </c>
      <c r="L3154" t="s">
        <v>7136</v>
      </c>
      <c r="M3154" s="54" t="s">
        <v>872</v>
      </c>
    </row>
    <row r="3155" spans="11:13" x14ac:dyDescent="0.25">
      <c r="K3155" s="53" t="s">
        <v>7137</v>
      </c>
      <c r="L3155" t="s">
        <v>7138</v>
      </c>
      <c r="M3155" s="54" t="s">
        <v>872</v>
      </c>
    </row>
    <row r="3156" spans="11:13" x14ac:dyDescent="0.25">
      <c r="K3156" s="53" t="s">
        <v>7139</v>
      </c>
      <c r="L3156" t="s">
        <v>7140</v>
      </c>
      <c r="M3156" s="54" t="s">
        <v>872</v>
      </c>
    </row>
    <row r="3157" spans="11:13" x14ac:dyDescent="0.25">
      <c r="K3157" s="53" t="s">
        <v>7141</v>
      </c>
      <c r="L3157" t="s">
        <v>7142</v>
      </c>
      <c r="M3157" s="54">
        <v>2.1273172517203494E-6</v>
      </c>
    </row>
    <row r="3158" spans="11:13" x14ac:dyDescent="0.25">
      <c r="K3158" s="53" t="s">
        <v>7143</v>
      </c>
      <c r="L3158" t="s">
        <v>7144</v>
      </c>
      <c r="M3158" s="54" t="s">
        <v>872</v>
      </c>
    </row>
    <row r="3159" spans="11:13" x14ac:dyDescent="0.25">
      <c r="K3159" s="53" t="s">
        <v>7145</v>
      </c>
      <c r="L3159" t="s">
        <v>7146</v>
      </c>
      <c r="M3159" s="54" t="s">
        <v>872</v>
      </c>
    </row>
    <row r="3160" spans="11:13" x14ac:dyDescent="0.25">
      <c r="K3160" s="53" t="s">
        <v>7147</v>
      </c>
      <c r="L3160" t="s">
        <v>7148</v>
      </c>
      <c r="M3160" s="54" t="s">
        <v>872</v>
      </c>
    </row>
    <row r="3161" spans="11:13" x14ac:dyDescent="0.25">
      <c r="K3161" s="53" t="s">
        <v>7149</v>
      </c>
      <c r="L3161" t="s">
        <v>7150</v>
      </c>
      <c r="M3161" s="54" t="s">
        <v>872</v>
      </c>
    </row>
    <row r="3162" spans="11:13" x14ac:dyDescent="0.25">
      <c r="K3162" s="53" t="s">
        <v>7151</v>
      </c>
      <c r="L3162" t="s">
        <v>7152</v>
      </c>
      <c r="M3162" s="54" t="s">
        <v>872</v>
      </c>
    </row>
    <row r="3163" spans="11:13" x14ac:dyDescent="0.25">
      <c r="K3163" s="53" t="s">
        <v>7153</v>
      </c>
      <c r="L3163" t="s">
        <v>7154</v>
      </c>
      <c r="M3163" s="54" t="s">
        <v>872</v>
      </c>
    </row>
    <row r="3164" spans="11:13" x14ac:dyDescent="0.25">
      <c r="K3164" s="53" t="s">
        <v>7155</v>
      </c>
      <c r="L3164" t="s">
        <v>7156</v>
      </c>
      <c r="M3164" s="54" t="s">
        <v>872</v>
      </c>
    </row>
    <row r="3165" spans="11:13" x14ac:dyDescent="0.25">
      <c r="K3165" s="53" t="s">
        <v>7157</v>
      </c>
      <c r="L3165" t="s">
        <v>7158</v>
      </c>
      <c r="M3165" s="54" t="s">
        <v>872</v>
      </c>
    </row>
    <row r="3166" spans="11:13" x14ac:dyDescent="0.25">
      <c r="K3166" s="53" t="s">
        <v>7159</v>
      </c>
      <c r="L3166" t="s">
        <v>7160</v>
      </c>
      <c r="M3166" s="54">
        <v>8.4043058711693955E-6</v>
      </c>
    </row>
    <row r="3167" spans="11:13" x14ac:dyDescent="0.25">
      <c r="K3167" s="53" t="s">
        <v>7161</v>
      </c>
      <c r="L3167" t="s">
        <v>7162</v>
      </c>
      <c r="M3167" s="54" t="s">
        <v>872</v>
      </c>
    </row>
    <row r="3168" spans="11:13" x14ac:dyDescent="0.25">
      <c r="K3168" s="53" t="s">
        <v>7163</v>
      </c>
      <c r="L3168" t="s">
        <v>7164</v>
      </c>
      <c r="M3168" s="54" t="s">
        <v>872</v>
      </c>
    </row>
    <row r="3169" spans="11:13" x14ac:dyDescent="0.25">
      <c r="K3169" s="53" t="s">
        <v>7165</v>
      </c>
      <c r="L3169" t="s">
        <v>7166</v>
      </c>
      <c r="M3169" s="54" t="s">
        <v>872</v>
      </c>
    </row>
    <row r="3170" spans="11:13" x14ac:dyDescent="0.25">
      <c r="K3170" s="53" t="s">
        <v>7167</v>
      </c>
      <c r="L3170" t="s">
        <v>7168</v>
      </c>
      <c r="M3170" s="54">
        <v>1.8637749624617887E-6</v>
      </c>
    </row>
    <row r="3171" spans="11:13" x14ac:dyDescent="0.25">
      <c r="K3171" s="53" t="s">
        <v>7169</v>
      </c>
      <c r="L3171" t="s">
        <v>7170</v>
      </c>
      <c r="M3171" s="54" t="s">
        <v>872</v>
      </c>
    </row>
    <row r="3172" spans="11:13" x14ac:dyDescent="0.25">
      <c r="K3172" s="53" t="s">
        <v>7171</v>
      </c>
      <c r="L3172" t="s">
        <v>7172</v>
      </c>
      <c r="M3172" s="54" t="s">
        <v>872</v>
      </c>
    </row>
    <row r="3173" spans="11:13" x14ac:dyDescent="0.25">
      <c r="K3173" s="53" t="s">
        <v>7173</v>
      </c>
      <c r="L3173" t="s">
        <v>7174</v>
      </c>
      <c r="M3173" s="54" t="s">
        <v>872</v>
      </c>
    </row>
    <row r="3174" spans="11:13" x14ac:dyDescent="0.25">
      <c r="K3174" s="53" t="s">
        <v>7175</v>
      </c>
      <c r="L3174" t="s">
        <v>7176</v>
      </c>
      <c r="M3174" s="54" t="s">
        <v>872</v>
      </c>
    </row>
    <row r="3175" spans="11:13" x14ac:dyDescent="0.25">
      <c r="K3175" s="53" t="s">
        <v>7177</v>
      </c>
      <c r="L3175" t="s">
        <v>7178</v>
      </c>
      <c r="M3175" s="54" t="s">
        <v>872</v>
      </c>
    </row>
    <row r="3176" spans="11:13" x14ac:dyDescent="0.25">
      <c r="K3176" s="53" t="s">
        <v>7179</v>
      </c>
      <c r="L3176" t="s">
        <v>7180</v>
      </c>
      <c r="M3176" s="54" t="s">
        <v>872</v>
      </c>
    </row>
    <row r="3177" spans="11:13" x14ac:dyDescent="0.25">
      <c r="K3177" s="53" t="s">
        <v>7181</v>
      </c>
      <c r="L3177" t="s">
        <v>7182</v>
      </c>
      <c r="M3177" s="54" t="s">
        <v>872</v>
      </c>
    </row>
    <row r="3178" spans="11:13" x14ac:dyDescent="0.25">
      <c r="K3178" s="53" t="s">
        <v>7183</v>
      </c>
      <c r="L3178" t="s">
        <v>7184</v>
      </c>
      <c r="M3178" s="54" t="s">
        <v>872</v>
      </c>
    </row>
    <row r="3179" spans="11:13" x14ac:dyDescent="0.25">
      <c r="K3179" s="53" t="s">
        <v>7185</v>
      </c>
      <c r="L3179" t="s">
        <v>7186</v>
      </c>
      <c r="M3179" s="54" t="s">
        <v>872</v>
      </c>
    </row>
    <row r="3180" spans="11:13" x14ac:dyDescent="0.25">
      <c r="K3180" s="53" t="s">
        <v>7187</v>
      </c>
      <c r="L3180" t="s">
        <v>7188</v>
      </c>
      <c r="M3180" s="54" t="s">
        <v>872</v>
      </c>
    </row>
    <row r="3181" spans="11:13" x14ac:dyDescent="0.25">
      <c r="K3181" s="53" t="s">
        <v>7189</v>
      </c>
      <c r="L3181" t="s">
        <v>7190</v>
      </c>
      <c r="M3181" s="54" t="s">
        <v>872</v>
      </c>
    </row>
    <row r="3182" spans="11:13" x14ac:dyDescent="0.25">
      <c r="K3182" s="53" t="s">
        <v>7191</v>
      </c>
      <c r="L3182" t="s">
        <v>7192</v>
      </c>
      <c r="M3182" s="54" t="s">
        <v>872</v>
      </c>
    </row>
    <row r="3183" spans="11:13" x14ac:dyDescent="0.25">
      <c r="K3183" s="53" t="s">
        <v>7193</v>
      </c>
      <c r="L3183" t="s">
        <v>7194</v>
      </c>
      <c r="M3183" s="54" t="s">
        <v>872</v>
      </c>
    </row>
    <row r="3184" spans="11:13" x14ac:dyDescent="0.25">
      <c r="K3184" s="53" t="s">
        <v>7195</v>
      </c>
      <c r="L3184" t="s">
        <v>7196</v>
      </c>
      <c r="M3184" s="54" t="s">
        <v>872</v>
      </c>
    </row>
    <row r="3185" spans="11:13" x14ac:dyDescent="0.25">
      <c r="K3185" s="53" t="s">
        <v>7197</v>
      </c>
      <c r="L3185" t="s">
        <v>7198</v>
      </c>
      <c r="M3185" s="54" t="s">
        <v>872</v>
      </c>
    </row>
    <row r="3186" spans="11:13" x14ac:dyDescent="0.25">
      <c r="K3186" s="53" t="s">
        <v>7199</v>
      </c>
      <c r="L3186" t="s">
        <v>7200</v>
      </c>
      <c r="M3186" s="54" t="s">
        <v>872</v>
      </c>
    </row>
    <row r="3187" spans="11:13" x14ac:dyDescent="0.25">
      <c r="K3187" s="53" t="s">
        <v>7201</v>
      </c>
      <c r="L3187" t="s">
        <v>7202</v>
      </c>
      <c r="M3187" s="54" t="s">
        <v>872</v>
      </c>
    </row>
    <row r="3188" spans="11:13" x14ac:dyDescent="0.25">
      <c r="K3188" s="53" t="s">
        <v>7203</v>
      </c>
      <c r="L3188" t="s">
        <v>7204</v>
      </c>
      <c r="M3188" s="54" t="s">
        <v>872</v>
      </c>
    </row>
    <row r="3189" spans="11:13" x14ac:dyDescent="0.25">
      <c r="K3189" s="53" t="s">
        <v>7205</v>
      </c>
      <c r="L3189" t="s">
        <v>7206</v>
      </c>
      <c r="M3189" s="54" t="s">
        <v>872</v>
      </c>
    </row>
    <row r="3190" spans="11:13" x14ac:dyDescent="0.25">
      <c r="K3190" s="53" t="s">
        <v>7207</v>
      </c>
      <c r="L3190" t="s">
        <v>7208</v>
      </c>
      <c r="M3190" s="54" t="s">
        <v>872</v>
      </c>
    </row>
    <row r="3191" spans="11:13" x14ac:dyDescent="0.25">
      <c r="K3191" s="53" t="s">
        <v>7209</v>
      </c>
      <c r="L3191" t="s">
        <v>7210</v>
      </c>
      <c r="M3191" s="54" t="s">
        <v>872</v>
      </c>
    </row>
    <row r="3192" spans="11:13" x14ac:dyDescent="0.25">
      <c r="K3192" s="53" t="s">
        <v>7211</v>
      </c>
      <c r="L3192" t="s">
        <v>7212</v>
      </c>
      <c r="M3192" s="54" t="s">
        <v>872</v>
      </c>
    </row>
    <row r="3193" spans="11:13" x14ac:dyDescent="0.25">
      <c r="K3193" s="53" t="s">
        <v>7213</v>
      </c>
      <c r="L3193" t="s">
        <v>7214</v>
      </c>
      <c r="M3193" s="54" t="s">
        <v>872</v>
      </c>
    </row>
    <row r="3194" spans="11:13" x14ac:dyDescent="0.25">
      <c r="K3194" s="53" t="s">
        <v>7215</v>
      </c>
      <c r="L3194" t="s">
        <v>7216</v>
      </c>
      <c r="M3194" s="54" t="s">
        <v>872</v>
      </c>
    </row>
    <row r="3195" spans="11:13" x14ac:dyDescent="0.25">
      <c r="K3195" s="53" t="s">
        <v>7217</v>
      </c>
      <c r="L3195" t="s">
        <v>7218</v>
      </c>
      <c r="M3195" s="54" t="s">
        <v>872</v>
      </c>
    </row>
    <row r="3196" spans="11:13" x14ac:dyDescent="0.25">
      <c r="K3196" s="53" t="s">
        <v>7219</v>
      </c>
      <c r="L3196" t="s">
        <v>7220</v>
      </c>
      <c r="M3196" s="54" t="s">
        <v>872</v>
      </c>
    </row>
    <row r="3197" spans="11:13" x14ac:dyDescent="0.25">
      <c r="K3197" s="53" t="s">
        <v>7221</v>
      </c>
      <c r="L3197" t="s">
        <v>7222</v>
      </c>
      <c r="M3197" s="54" t="s">
        <v>872</v>
      </c>
    </row>
    <row r="3198" spans="11:13" x14ac:dyDescent="0.25">
      <c r="K3198" s="53" t="s">
        <v>7223</v>
      </c>
      <c r="L3198" t="s">
        <v>7224</v>
      </c>
      <c r="M3198" s="54" t="s">
        <v>872</v>
      </c>
    </row>
    <row r="3199" spans="11:13" x14ac:dyDescent="0.25">
      <c r="K3199" s="53" t="s">
        <v>7225</v>
      </c>
      <c r="L3199" t="s">
        <v>7226</v>
      </c>
      <c r="M3199" s="54" t="s">
        <v>872</v>
      </c>
    </row>
    <row r="3200" spans="11:13" x14ac:dyDescent="0.25">
      <c r="K3200" s="53" t="s">
        <v>7227</v>
      </c>
      <c r="L3200" t="s">
        <v>7228</v>
      </c>
      <c r="M3200" s="54" t="s">
        <v>872</v>
      </c>
    </row>
    <row r="3201" spans="11:13" x14ac:dyDescent="0.25">
      <c r="K3201" s="53" t="s">
        <v>7229</v>
      </c>
      <c r="L3201" t="s">
        <v>7230</v>
      </c>
      <c r="M3201" s="54" t="s">
        <v>872</v>
      </c>
    </row>
    <row r="3202" spans="11:13" x14ac:dyDescent="0.25">
      <c r="K3202" s="53" t="s">
        <v>7231</v>
      </c>
      <c r="L3202" t="s">
        <v>7232</v>
      </c>
      <c r="M3202" s="54" t="s">
        <v>872</v>
      </c>
    </row>
    <row r="3203" spans="11:13" x14ac:dyDescent="0.25">
      <c r="K3203" s="53" t="s">
        <v>7233</v>
      </c>
      <c r="L3203" t="s">
        <v>7234</v>
      </c>
      <c r="M3203" s="54" t="s">
        <v>872</v>
      </c>
    </row>
    <row r="3204" spans="11:13" x14ac:dyDescent="0.25">
      <c r="K3204" s="53" t="s">
        <v>7235</v>
      </c>
      <c r="L3204" t="s">
        <v>7236</v>
      </c>
      <c r="M3204" s="54" t="s">
        <v>872</v>
      </c>
    </row>
    <row r="3205" spans="11:13" x14ac:dyDescent="0.25">
      <c r="K3205" s="53" t="s">
        <v>7237</v>
      </c>
      <c r="L3205" t="s">
        <v>7238</v>
      </c>
      <c r="M3205" s="54" t="s">
        <v>872</v>
      </c>
    </row>
    <row r="3206" spans="11:13" x14ac:dyDescent="0.25">
      <c r="K3206" s="53" t="s">
        <v>7239</v>
      </c>
      <c r="L3206" t="s">
        <v>7240</v>
      </c>
      <c r="M3206" s="54" t="s">
        <v>872</v>
      </c>
    </row>
    <row r="3207" spans="11:13" x14ac:dyDescent="0.25">
      <c r="K3207" s="53" t="s">
        <v>7241</v>
      </c>
      <c r="L3207" t="s">
        <v>7242</v>
      </c>
      <c r="M3207" s="54" t="s">
        <v>872</v>
      </c>
    </row>
    <row r="3208" spans="11:13" x14ac:dyDescent="0.25">
      <c r="K3208" s="53" t="s">
        <v>7243</v>
      </c>
      <c r="L3208" t="s">
        <v>7244</v>
      </c>
      <c r="M3208" s="54" t="s">
        <v>872</v>
      </c>
    </row>
    <row r="3209" spans="11:13" x14ac:dyDescent="0.25">
      <c r="K3209" s="53" t="s">
        <v>7245</v>
      </c>
      <c r="L3209" t="s">
        <v>7246</v>
      </c>
      <c r="M3209" s="54">
        <v>1.0166357637012149E-6</v>
      </c>
    </row>
    <row r="3210" spans="11:13" x14ac:dyDescent="0.25">
      <c r="K3210" s="53" t="s">
        <v>7247</v>
      </c>
      <c r="L3210" t="s">
        <v>7248</v>
      </c>
      <c r="M3210" s="54" t="s">
        <v>872</v>
      </c>
    </row>
    <row r="3211" spans="11:13" x14ac:dyDescent="0.25">
      <c r="K3211" s="53" t="s">
        <v>7249</v>
      </c>
      <c r="L3211" t="s">
        <v>7250</v>
      </c>
      <c r="M3211" s="54" t="s">
        <v>872</v>
      </c>
    </row>
    <row r="3212" spans="11:13" x14ac:dyDescent="0.25">
      <c r="K3212" s="53" t="s">
        <v>7251</v>
      </c>
      <c r="L3212" t="s">
        <v>7252</v>
      </c>
      <c r="M3212" s="54" t="s">
        <v>872</v>
      </c>
    </row>
    <row r="3213" spans="11:13" x14ac:dyDescent="0.25">
      <c r="K3213" s="53" t="s">
        <v>7253</v>
      </c>
      <c r="L3213" t="s">
        <v>7254</v>
      </c>
      <c r="M3213" s="54" t="s">
        <v>872</v>
      </c>
    </row>
    <row r="3214" spans="11:13" x14ac:dyDescent="0.25">
      <c r="K3214" s="53" t="s">
        <v>7255</v>
      </c>
      <c r="L3214" t="s">
        <v>7256</v>
      </c>
      <c r="M3214" s="54" t="s">
        <v>872</v>
      </c>
    </row>
    <row r="3215" spans="11:13" x14ac:dyDescent="0.25">
      <c r="K3215" s="53" t="s">
        <v>7257</v>
      </c>
      <c r="L3215" t="s">
        <v>7258</v>
      </c>
      <c r="M3215" s="54" t="s">
        <v>872</v>
      </c>
    </row>
    <row r="3216" spans="11:13" x14ac:dyDescent="0.25">
      <c r="K3216" s="53" t="s">
        <v>7259</v>
      </c>
      <c r="L3216" t="s">
        <v>7260</v>
      </c>
      <c r="M3216" s="54" t="s">
        <v>872</v>
      </c>
    </row>
    <row r="3217" spans="11:13" x14ac:dyDescent="0.25">
      <c r="K3217" s="53" t="s">
        <v>7261</v>
      </c>
      <c r="L3217" t="s">
        <v>7262</v>
      </c>
      <c r="M3217" s="54" t="s">
        <v>872</v>
      </c>
    </row>
    <row r="3218" spans="11:13" x14ac:dyDescent="0.25">
      <c r="K3218" s="53" t="s">
        <v>7263</v>
      </c>
      <c r="L3218" t="s">
        <v>7264</v>
      </c>
      <c r="M3218" s="54" t="s">
        <v>872</v>
      </c>
    </row>
    <row r="3219" spans="11:13" x14ac:dyDescent="0.25">
      <c r="K3219" s="53" t="s">
        <v>7265</v>
      </c>
      <c r="L3219" t="s">
        <v>7266</v>
      </c>
      <c r="M3219" s="54" t="s">
        <v>872</v>
      </c>
    </row>
    <row r="3220" spans="11:13" x14ac:dyDescent="0.25">
      <c r="K3220" s="53" t="s">
        <v>7267</v>
      </c>
      <c r="L3220" t="s">
        <v>7268</v>
      </c>
      <c r="M3220" s="54" t="s">
        <v>872</v>
      </c>
    </row>
    <row r="3221" spans="11:13" x14ac:dyDescent="0.25">
      <c r="K3221" s="53" t="s">
        <v>7269</v>
      </c>
      <c r="L3221" t="s">
        <v>7270</v>
      </c>
      <c r="M3221" s="54" t="s">
        <v>872</v>
      </c>
    </row>
    <row r="3222" spans="11:13" x14ac:dyDescent="0.25">
      <c r="K3222" s="53" t="s">
        <v>7271</v>
      </c>
      <c r="L3222" t="s">
        <v>7272</v>
      </c>
      <c r="M3222" s="54" t="s">
        <v>872</v>
      </c>
    </row>
    <row r="3223" spans="11:13" x14ac:dyDescent="0.25">
      <c r="K3223" s="53" t="s">
        <v>7273</v>
      </c>
      <c r="L3223" t="s">
        <v>7274</v>
      </c>
      <c r="M3223" s="54" t="s">
        <v>872</v>
      </c>
    </row>
    <row r="3224" spans="11:13" x14ac:dyDescent="0.25">
      <c r="K3224" s="53" t="s">
        <v>7275</v>
      </c>
      <c r="L3224" t="s">
        <v>7276</v>
      </c>
      <c r="M3224" s="54" t="s">
        <v>872</v>
      </c>
    </row>
    <row r="3225" spans="11:13" x14ac:dyDescent="0.25">
      <c r="K3225" s="53" t="s">
        <v>7277</v>
      </c>
      <c r="L3225" t="s">
        <v>7278</v>
      </c>
      <c r="M3225" s="54" t="s">
        <v>872</v>
      </c>
    </row>
    <row r="3226" spans="11:13" x14ac:dyDescent="0.25">
      <c r="K3226" s="53" t="s">
        <v>7279</v>
      </c>
      <c r="L3226" t="s">
        <v>7280</v>
      </c>
      <c r="M3226" s="54">
        <v>2.4820215257172829E-6</v>
      </c>
    </row>
    <row r="3227" spans="11:13" x14ac:dyDescent="0.25">
      <c r="K3227" s="53" t="s">
        <v>7281</v>
      </c>
      <c r="L3227" t="s">
        <v>7282</v>
      </c>
      <c r="M3227" s="54" t="s">
        <v>872</v>
      </c>
    </row>
    <row r="3228" spans="11:13" x14ac:dyDescent="0.25">
      <c r="K3228" s="53" t="s">
        <v>349</v>
      </c>
      <c r="L3228" t="s">
        <v>348</v>
      </c>
      <c r="M3228" s="54">
        <v>1.0015913269455142E-6</v>
      </c>
    </row>
    <row r="3229" spans="11:13" x14ac:dyDescent="0.25">
      <c r="K3229" s="53" t="s">
        <v>7283</v>
      </c>
      <c r="L3229" t="s">
        <v>7284</v>
      </c>
      <c r="M3229" s="54" t="s">
        <v>872</v>
      </c>
    </row>
    <row r="3230" spans="11:13" x14ac:dyDescent="0.25">
      <c r="K3230" s="53" t="s">
        <v>7285</v>
      </c>
      <c r="L3230" t="s">
        <v>7286</v>
      </c>
      <c r="M3230" s="54" t="s">
        <v>872</v>
      </c>
    </row>
    <row r="3231" spans="11:13" x14ac:dyDescent="0.25">
      <c r="K3231" s="53" t="s">
        <v>7287</v>
      </c>
      <c r="L3231" t="s">
        <v>7288</v>
      </c>
      <c r="M3231" s="54">
        <v>7.990017702310417E-6</v>
      </c>
    </row>
    <row r="3232" spans="11:13" x14ac:dyDescent="0.25">
      <c r="K3232" s="53" t="s">
        <v>7289</v>
      </c>
      <c r="L3232" t="s">
        <v>7290</v>
      </c>
      <c r="M3232" s="54" t="s">
        <v>872</v>
      </c>
    </row>
    <row r="3233" spans="11:13" x14ac:dyDescent="0.25">
      <c r="K3233" s="53" t="s">
        <v>7291</v>
      </c>
      <c r="L3233" t="s">
        <v>7292</v>
      </c>
      <c r="M3233" s="54" t="s">
        <v>872</v>
      </c>
    </row>
    <row r="3234" spans="11:13" x14ac:dyDescent="0.25">
      <c r="K3234" s="53" t="s">
        <v>7293</v>
      </c>
      <c r="L3234" t="s">
        <v>7294</v>
      </c>
      <c r="M3234" s="54" t="s">
        <v>872</v>
      </c>
    </row>
    <row r="3235" spans="11:13" x14ac:dyDescent="0.25">
      <c r="K3235" s="53" t="s">
        <v>7295</v>
      </c>
      <c r="L3235" t="s">
        <v>7296</v>
      </c>
      <c r="M3235" s="54" t="s">
        <v>872</v>
      </c>
    </row>
    <row r="3236" spans="11:13" x14ac:dyDescent="0.25">
      <c r="K3236" s="53" t="s">
        <v>7297</v>
      </c>
      <c r="L3236" t="s">
        <v>7298</v>
      </c>
      <c r="M3236" s="54" t="s">
        <v>872</v>
      </c>
    </row>
    <row r="3237" spans="11:13" x14ac:dyDescent="0.25">
      <c r="K3237" s="53" t="s">
        <v>7299</v>
      </c>
      <c r="L3237" t="s">
        <v>7300</v>
      </c>
      <c r="M3237" s="54" t="s">
        <v>872</v>
      </c>
    </row>
    <row r="3238" spans="11:13" x14ac:dyDescent="0.25">
      <c r="K3238" s="53" t="s">
        <v>7301</v>
      </c>
      <c r="L3238" t="s">
        <v>7302</v>
      </c>
      <c r="M3238" s="54" t="s">
        <v>872</v>
      </c>
    </row>
    <row r="3239" spans="11:13" x14ac:dyDescent="0.25">
      <c r="K3239" s="53" t="s">
        <v>7303</v>
      </c>
      <c r="L3239" t="s">
        <v>7304</v>
      </c>
      <c r="M3239" s="54" t="s">
        <v>872</v>
      </c>
    </row>
    <row r="3240" spans="11:13" x14ac:dyDescent="0.25">
      <c r="K3240" s="53" t="s">
        <v>7305</v>
      </c>
      <c r="L3240" t="s">
        <v>7306</v>
      </c>
      <c r="M3240" s="54">
        <v>1.8129137032377601E-5</v>
      </c>
    </row>
    <row r="3241" spans="11:13" x14ac:dyDescent="0.25">
      <c r="K3241" s="53" t="s">
        <v>7307</v>
      </c>
      <c r="L3241" t="s">
        <v>7308</v>
      </c>
      <c r="M3241" s="54" t="s">
        <v>872</v>
      </c>
    </row>
    <row r="3242" spans="11:13" x14ac:dyDescent="0.25">
      <c r="K3242" s="53" t="s">
        <v>7309</v>
      </c>
      <c r="L3242" t="s">
        <v>7310</v>
      </c>
      <c r="M3242" s="54" t="s">
        <v>872</v>
      </c>
    </row>
    <row r="3243" spans="11:13" x14ac:dyDescent="0.25">
      <c r="K3243" s="53" t="s">
        <v>7311</v>
      </c>
      <c r="L3243" t="s">
        <v>7312</v>
      </c>
      <c r="M3243" s="54" t="s">
        <v>872</v>
      </c>
    </row>
    <row r="3244" spans="11:13" x14ac:dyDescent="0.25">
      <c r="K3244" s="53" t="s">
        <v>7313</v>
      </c>
      <c r="L3244" t="s">
        <v>7314</v>
      </c>
      <c r="M3244" s="54" t="s">
        <v>872</v>
      </c>
    </row>
    <row r="3245" spans="11:13" x14ac:dyDescent="0.25">
      <c r="K3245" s="53" t="s">
        <v>7315</v>
      </c>
      <c r="L3245" t="s">
        <v>7316</v>
      </c>
      <c r="M3245" s="54" t="s">
        <v>872</v>
      </c>
    </row>
    <row r="3246" spans="11:13" x14ac:dyDescent="0.25">
      <c r="K3246" s="53" t="s">
        <v>7317</v>
      </c>
      <c r="L3246" t="s">
        <v>7318</v>
      </c>
      <c r="M3246" s="54" t="s">
        <v>872</v>
      </c>
    </row>
    <row r="3247" spans="11:13" x14ac:dyDescent="0.25">
      <c r="K3247" s="53" t="s">
        <v>7319</v>
      </c>
      <c r="L3247" t="s">
        <v>7320</v>
      </c>
      <c r="M3247" s="54" t="s">
        <v>872</v>
      </c>
    </row>
    <row r="3248" spans="11:13" x14ac:dyDescent="0.25">
      <c r="K3248" s="53" t="s">
        <v>7321</v>
      </c>
      <c r="L3248" t="s">
        <v>7322</v>
      </c>
      <c r="M3248" s="54" t="s">
        <v>872</v>
      </c>
    </row>
    <row r="3249" spans="11:13" x14ac:dyDescent="0.25">
      <c r="K3249" s="53" t="s">
        <v>7323</v>
      </c>
      <c r="L3249" t="s">
        <v>7324</v>
      </c>
      <c r="M3249" s="54">
        <v>2.4296231030092262E-4</v>
      </c>
    </row>
    <row r="3250" spans="11:13" x14ac:dyDescent="0.25">
      <c r="K3250" s="53" t="s">
        <v>7325</v>
      </c>
      <c r="L3250" t="s">
        <v>7326</v>
      </c>
      <c r="M3250" s="54">
        <v>2.4077621465030736E-5</v>
      </c>
    </row>
    <row r="3251" spans="11:13" x14ac:dyDescent="0.25">
      <c r="K3251" s="53" t="s">
        <v>7327</v>
      </c>
      <c r="L3251" t="s">
        <v>7328</v>
      </c>
      <c r="M3251" s="54" t="s">
        <v>872</v>
      </c>
    </row>
    <row r="3252" spans="11:13" x14ac:dyDescent="0.25">
      <c r="K3252" s="53" t="s">
        <v>7329</v>
      </c>
      <c r="L3252" t="s">
        <v>7330</v>
      </c>
      <c r="M3252" s="54" t="s">
        <v>872</v>
      </c>
    </row>
    <row r="3253" spans="11:13" x14ac:dyDescent="0.25">
      <c r="K3253" s="53" t="s">
        <v>7331</v>
      </c>
      <c r="L3253" t="s">
        <v>7332</v>
      </c>
      <c r="M3253" s="54" t="s">
        <v>872</v>
      </c>
    </row>
    <row r="3254" spans="11:13" x14ac:dyDescent="0.25">
      <c r="K3254" s="53" t="s">
        <v>7333</v>
      </c>
      <c r="L3254" t="s">
        <v>7334</v>
      </c>
      <c r="M3254" s="54" t="s">
        <v>872</v>
      </c>
    </row>
    <row r="3255" spans="11:13" x14ac:dyDescent="0.25">
      <c r="K3255" s="53" t="s">
        <v>7335</v>
      </c>
      <c r="L3255" t="s">
        <v>7336</v>
      </c>
      <c r="M3255" s="54">
        <v>2.5800317545270176E-5</v>
      </c>
    </row>
    <row r="3256" spans="11:13" x14ac:dyDescent="0.25">
      <c r="K3256" s="53" t="s">
        <v>7337</v>
      </c>
      <c r="L3256" t="s">
        <v>7338</v>
      </c>
      <c r="M3256" s="54" t="s">
        <v>872</v>
      </c>
    </row>
    <row r="3257" spans="11:13" x14ac:dyDescent="0.25">
      <c r="K3257" s="53" t="s">
        <v>7339</v>
      </c>
      <c r="L3257" t="s">
        <v>7340</v>
      </c>
      <c r="M3257" s="54" t="s">
        <v>872</v>
      </c>
    </row>
    <row r="3258" spans="11:13" x14ac:dyDescent="0.25">
      <c r="K3258" s="53" t="s">
        <v>7341</v>
      </c>
      <c r="L3258" t="s">
        <v>7342</v>
      </c>
      <c r="M3258" s="54" t="s">
        <v>872</v>
      </c>
    </row>
    <row r="3259" spans="11:13" x14ac:dyDescent="0.25">
      <c r="K3259" s="53" t="s">
        <v>7343</v>
      </c>
      <c r="L3259" t="s">
        <v>7344</v>
      </c>
      <c r="M3259" s="54" t="s">
        <v>872</v>
      </c>
    </row>
    <row r="3260" spans="11:13" x14ac:dyDescent="0.25">
      <c r="K3260" s="53" t="s">
        <v>7345</v>
      </c>
      <c r="L3260" t="s">
        <v>7346</v>
      </c>
      <c r="M3260" s="54" t="s">
        <v>872</v>
      </c>
    </row>
    <row r="3261" spans="11:13" x14ac:dyDescent="0.25">
      <c r="K3261" s="53" t="s">
        <v>7347</v>
      </c>
      <c r="L3261" t="s">
        <v>7348</v>
      </c>
      <c r="M3261" s="54">
        <v>4.5614742795252445E-5</v>
      </c>
    </row>
    <row r="3262" spans="11:13" x14ac:dyDescent="0.25">
      <c r="K3262" s="53" t="s">
        <v>7349</v>
      </c>
      <c r="L3262" t="s">
        <v>7350</v>
      </c>
      <c r="M3262" s="54" t="s">
        <v>872</v>
      </c>
    </row>
    <row r="3263" spans="11:13" x14ac:dyDescent="0.25">
      <c r="K3263" s="53" t="s">
        <v>7351</v>
      </c>
      <c r="L3263" t="s">
        <v>7352</v>
      </c>
      <c r="M3263" s="54" t="s">
        <v>872</v>
      </c>
    </row>
    <row r="3264" spans="11:13" x14ac:dyDescent="0.25">
      <c r="K3264" s="53" t="s">
        <v>7353</v>
      </c>
      <c r="L3264" t="s">
        <v>7354</v>
      </c>
      <c r="M3264" s="54" t="s">
        <v>872</v>
      </c>
    </row>
    <row r="3265" spans="11:13" x14ac:dyDescent="0.25">
      <c r="K3265" s="53" t="s">
        <v>7355</v>
      </c>
      <c r="L3265" t="s">
        <v>7356</v>
      </c>
      <c r="M3265" s="54" t="s">
        <v>872</v>
      </c>
    </row>
    <row r="3266" spans="11:13" x14ac:dyDescent="0.25">
      <c r="K3266" s="53" t="s">
        <v>7357</v>
      </c>
      <c r="L3266" t="s">
        <v>7358</v>
      </c>
      <c r="M3266" s="54" t="s">
        <v>872</v>
      </c>
    </row>
    <row r="3267" spans="11:13" x14ac:dyDescent="0.25">
      <c r="K3267" s="53" t="s">
        <v>7359</v>
      </c>
      <c r="L3267" t="s">
        <v>7360</v>
      </c>
      <c r="M3267" s="54" t="s">
        <v>872</v>
      </c>
    </row>
    <row r="3268" spans="11:13" x14ac:dyDescent="0.25">
      <c r="K3268" s="53" t="s">
        <v>7361</v>
      </c>
      <c r="L3268" t="s">
        <v>7362</v>
      </c>
      <c r="M3268" s="54" t="s">
        <v>872</v>
      </c>
    </row>
    <row r="3269" spans="11:13" x14ac:dyDescent="0.25">
      <c r="K3269" s="53" t="s">
        <v>7363</v>
      </c>
      <c r="L3269" t="s">
        <v>7364</v>
      </c>
      <c r="M3269" s="54">
        <v>1.2032239888689878E-6</v>
      </c>
    </row>
    <row r="3270" spans="11:13" x14ac:dyDescent="0.25">
      <c r="K3270" s="53" t="s">
        <v>7365</v>
      </c>
      <c r="L3270" t="s">
        <v>7366</v>
      </c>
      <c r="M3270" s="54" t="s">
        <v>872</v>
      </c>
    </row>
    <row r="3271" spans="11:13" x14ac:dyDescent="0.25">
      <c r="K3271" s="53" t="s">
        <v>7367</v>
      </c>
      <c r="L3271" t="s">
        <v>7368</v>
      </c>
      <c r="M3271" s="54" t="s">
        <v>872</v>
      </c>
    </row>
    <row r="3272" spans="11:13" x14ac:dyDescent="0.25">
      <c r="K3272" s="53" t="s">
        <v>7369</v>
      </c>
      <c r="L3272" t="s">
        <v>7370</v>
      </c>
      <c r="M3272" s="54" t="s">
        <v>872</v>
      </c>
    </row>
    <row r="3273" spans="11:13" x14ac:dyDescent="0.25">
      <c r="K3273" s="53" t="s">
        <v>7371</v>
      </c>
      <c r="L3273" t="s">
        <v>7372</v>
      </c>
      <c r="M3273" s="54" t="s">
        <v>872</v>
      </c>
    </row>
    <row r="3274" spans="11:13" x14ac:dyDescent="0.25">
      <c r="K3274" s="53" t="s">
        <v>7373</v>
      </c>
      <c r="L3274" t="s">
        <v>7374</v>
      </c>
      <c r="M3274" s="54" t="s">
        <v>872</v>
      </c>
    </row>
    <row r="3275" spans="11:13" x14ac:dyDescent="0.25">
      <c r="K3275" s="53" t="s">
        <v>7375</v>
      </c>
      <c r="L3275" t="s">
        <v>7376</v>
      </c>
      <c r="M3275" s="54">
        <v>5.456592349099862E-4</v>
      </c>
    </row>
    <row r="3276" spans="11:13" x14ac:dyDescent="0.25">
      <c r="K3276" s="53" t="s">
        <v>7377</v>
      </c>
      <c r="L3276" t="s">
        <v>7378</v>
      </c>
      <c r="M3276" s="54" t="s">
        <v>872</v>
      </c>
    </row>
    <row r="3277" spans="11:13" x14ac:dyDescent="0.25">
      <c r="K3277" s="53" t="s">
        <v>7379</v>
      </c>
      <c r="L3277" t="s">
        <v>7380</v>
      </c>
      <c r="M3277" s="54" t="s">
        <v>872</v>
      </c>
    </row>
    <row r="3278" spans="11:13" x14ac:dyDescent="0.25">
      <c r="K3278" s="53" t="s">
        <v>7381</v>
      </c>
      <c r="L3278" t="s">
        <v>7382</v>
      </c>
      <c r="M3278" s="54" t="s">
        <v>872</v>
      </c>
    </row>
    <row r="3279" spans="11:13" x14ac:dyDescent="0.25">
      <c r="K3279" s="53" t="s">
        <v>7383</v>
      </c>
      <c r="L3279" t="s">
        <v>7384</v>
      </c>
      <c r="M3279" s="54" t="s">
        <v>872</v>
      </c>
    </row>
    <row r="3280" spans="11:13" x14ac:dyDescent="0.25">
      <c r="K3280" s="53" t="s">
        <v>7385</v>
      </c>
      <c r="L3280" t="s">
        <v>7386</v>
      </c>
      <c r="M3280" s="54" t="s">
        <v>872</v>
      </c>
    </row>
    <row r="3281" spans="11:13" x14ac:dyDescent="0.25">
      <c r="K3281" s="53" t="s">
        <v>7387</v>
      </c>
      <c r="L3281" t="s">
        <v>7388</v>
      </c>
      <c r="M3281" s="54" t="s">
        <v>872</v>
      </c>
    </row>
    <row r="3282" spans="11:13" x14ac:dyDescent="0.25">
      <c r="K3282" s="53" t="s">
        <v>7389</v>
      </c>
      <c r="L3282" t="s">
        <v>7390</v>
      </c>
      <c r="M3282" s="54" t="s">
        <v>872</v>
      </c>
    </row>
    <row r="3283" spans="11:13" x14ac:dyDescent="0.25">
      <c r="K3283" s="53" t="s">
        <v>7391</v>
      </c>
      <c r="L3283" t="s">
        <v>7392</v>
      </c>
      <c r="M3283" s="54" t="s">
        <v>872</v>
      </c>
    </row>
    <row r="3284" spans="11:13" x14ac:dyDescent="0.25">
      <c r="K3284" s="53" t="s">
        <v>7393</v>
      </c>
      <c r="L3284" t="s">
        <v>7394</v>
      </c>
      <c r="M3284" s="54" t="s">
        <v>872</v>
      </c>
    </row>
    <row r="3285" spans="11:13" x14ac:dyDescent="0.25">
      <c r="K3285" s="53" t="s">
        <v>7395</v>
      </c>
      <c r="L3285" t="s">
        <v>7396</v>
      </c>
      <c r="M3285" s="54" t="s">
        <v>872</v>
      </c>
    </row>
    <row r="3286" spans="11:13" x14ac:dyDescent="0.25">
      <c r="K3286" s="53" t="s">
        <v>7397</v>
      </c>
      <c r="L3286" t="s">
        <v>7398</v>
      </c>
      <c r="M3286" s="54" t="s">
        <v>872</v>
      </c>
    </row>
    <row r="3287" spans="11:13" x14ac:dyDescent="0.25">
      <c r="K3287" s="53" t="s">
        <v>7399</v>
      </c>
      <c r="L3287" t="s">
        <v>7400</v>
      </c>
      <c r="M3287" s="54" t="s">
        <v>872</v>
      </c>
    </row>
    <row r="3288" spans="11:13" x14ac:dyDescent="0.25">
      <c r="K3288" s="53" t="s">
        <v>7401</v>
      </c>
      <c r="L3288" t="s">
        <v>7402</v>
      </c>
      <c r="M3288" s="54" t="s">
        <v>872</v>
      </c>
    </row>
    <row r="3289" spans="11:13" x14ac:dyDescent="0.25">
      <c r="K3289" s="53" t="s">
        <v>7403</v>
      </c>
      <c r="L3289" t="s">
        <v>7404</v>
      </c>
      <c r="M3289" s="54" t="s">
        <v>872</v>
      </c>
    </row>
    <row r="3290" spans="11:13" x14ac:dyDescent="0.25">
      <c r="K3290" s="53" t="s">
        <v>7405</v>
      </c>
      <c r="L3290" t="s">
        <v>7406</v>
      </c>
      <c r="M3290" s="54" t="s">
        <v>872</v>
      </c>
    </row>
    <row r="3291" spans="11:13" x14ac:dyDescent="0.25">
      <c r="K3291" s="53" t="s">
        <v>7407</v>
      </c>
      <c r="L3291" t="s">
        <v>7408</v>
      </c>
      <c r="M3291" s="54" t="s">
        <v>872</v>
      </c>
    </row>
    <row r="3292" spans="11:13" x14ac:dyDescent="0.25">
      <c r="K3292" s="53" t="s">
        <v>7409</v>
      </c>
      <c r="L3292" t="s">
        <v>7410</v>
      </c>
      <c r="M3292" s="54" t="s">
        <v>872</v>
      </c>
    </row>
    <row r="3293" spans="11:13" x14ac:dyDescent="0.25">
      <c r="K3293" s="53" t="s">
        <v>7411</v>
      </c>
      <c r="L3293" t="s">
        <v>7412</v>
      </c>
      <c r="M3293" s="54" t="s">
        <v>872</v>
      </c>
    </row>
    <row r="3294" spans="11:13" x14ac:dyDescent="0.25">
      <c r="K3294" s="53" t="s">
        <v>7413</v>
      </c>
      <c r="L3294" t="s">
        <v>7414</v>
      </c>
      <c r="M3294" s="54" t="s">
        <v>872</v>
      </c>
    </row>
    <row r="3295" spans="11:13" x14ac:dyDescent="0.25">
      <c r="K3295" s="53" t="s">
        <v>7415</v>
      </c>
      <c r="L3295" t="s">
        <v>7416</v>
      </c>
      <c r="M3295" s="54" t="s">
        <v>872</v>
      </c>
    </row>
    <row r="3296" spans="11:13" x14ac:dyDescent="0.25">
      <c r="K3296" s="53" t="s">
        <v>7417</v>
      </c>
      <c r="L3296" t="s">
        <v>7418</v>
      </c>
      <c r="M3296" s="54" t="s">
        <v>872</v>
      </c>
    </row>
    <row r="3297" spans="11:13" x14ac:dyDescent="0.25">
      <c r="K3297" s="53" t="s">
        <v>7419</v>
      </c>
      <c r="L3297" t="s">
        <v>7420</v>
      </c>
      <c r="M3297" s="54" t="s">
        <v>872</v>
      </c>
    </row>
    <row r="3298" spans="11:13" x14ac:dyDescent="0.25">
      <c r="K3298" s="53" t="s">
        <v>7421</v>
      </c>
      <c r="L3298" t="s">
        <v>7422</v>
      </c>
      <c r="M3298" s="54" t="s">
        <v>872</v>
      </c>
    </row>
    <row r="3299" spans="11:13" x14ac:dyDescent="0.25">
      <c r="K3299" s="53" t="s">
        <v>7423</v>
      </c>
      <c r="L3299" t="s">
        <v>7424</v>
      </c>
      <c r="M3299" s="54" t="s">
        <v>872</v>
      </c>
    </row>
    <row r="3300" spans="11:13" x14ac:dyDescent="0.25">
      <c r="K3300" s="53" t="s">
        <v>7425</v>
      </c>
      <c r="L3300" t="s">
        <v>7426</v>
      </c>
      <c r="M3300" s="54" t="s">
        <v>872</v>
      </c>
    </row>
    <row r="3301" spans="11:13" x14ac:dyDescent="0.25">
      <c r="K3301" s="53" t="s">
        <v>7427</v>
      </c>
      <c r="L3301" t="s">
        <v>7428</v>
      </c>
      <c r="M3301" s="54">
        <v>2.9202330309448466E-5</v>
      </c>
    </row>
    <row r="3302" spans="11:13" x14ac:dyDescent="0.25">
      <c r="K3302" s="53" t="s">
        <v>7429</v>
      </c>
      <c r="L3302" t="s">
        <v>7430</v>
      </c>
      <c r="M3302" s="54">
        <v>9.7535490420679982E-7</v>
      </c>
    </row>
    <row r="3303" spans="11:13" x14ac:dyDescent="0.25">
      <c r="K3303" s="53" t="s">
        <v>7431</v>
      </c>
      <c r="L3303" t="s">
        <v>7432</v>
      </c>
      <c r="M3303" s="54" t="s">
        <v>872</v>
      </c>
    </row>
    <row r="3304" spans="11:13" x14ac:dyDescent="0.25">
      <c r="K3304" s="53" t="s">
        <v>7433</v>
      </c>
      <c r="L3304" t="s">
        <v>7434</v>
      </c>
      <c r="M3304" s="54" t="s">
        <v>872</v>
      </c>
    </row>
    <row r="3305" spans="11:13" x14ac:dyDescent="0.25">
      <c r="K3305" s="53" t="s">
        <v>7435</v>
      </c>
      <c r="L3305" t="s">
        <v>7436</v>
      </c>
      <c r="M3305" s="54" t="s">
        <v>872</v>
      </c>
    </row>
    <row r="3306" spans="11:13" x14ac:dyDescent="0.25">
      <c r="K3306" s="53" t="s">
        <v>7437</v>
      </c>
      <c r="L3306" t="s">
        <v>7438</v>
      </c>
      <c r="M3306" s="54" t="s">
        <v>872</v>
      </c>
    </row>
    <row r="3307" spans="11:13" x14ac:dyDescent="0.25">
      <c r="K3307" s="53" t="s">
        <v>7439</v>
      </c>
      <c r="L3307" t="s">
        <v>7440</v>
      </c>
      <c r="M3307" s="54" t="s">
        <v>872</v>
      </c>
    </row>
    <row r="3308" spans="11:13" x14ac:dyDescent="0.25">
      <c r="K3308" s="53" t="s">
        <v>7441</v>
      </c>
      <c r="L3308" t="s">
        <v>7442</v>
      </c>
      <c r="M3308" s="54" t="s">
        <v>872</v>
      </c>
    </row>
    <row r="3309" spans="11:13" x14ac:dyDescent="0.25">
      <c r="K3309" s="53" t="s">
        <v>7443</v>
      </c>
      <c r="L3309" t="s">
        <v>7444</v>
      </c>
      <c r="M3309" s="54" t="s">
        <v>872</v>
      </c>
    </row>
    <row r="3310" spans="11:13" x14ac:dyDescent="0.25">
      <c r="K3310" s="53" t="s">
        <v>7445</v>
      </c>
      <c r="L3310" t="s">
        <v>7446</v>
      </c>
      <c r="M3310" s="54" t="s">
        <v>872</v>
      </c>
    </row>
    <row r="3311" spans="11:13" x14ac:dyDescent="0.25">
      <c r="K3311" s="53" t="s">
        <v>7447</v>
      </c>
      <c r="L3311" t="s">
        <v>7448</v>
      </c>
      <c r="M3311" s="54" t="s">
        <v>872</v>
      </c>
    </row>
    <row r="3312" spans="11:13" x14ac:dyDescent="0.25">
      <c r="K3312" s="53" t="s">
        <v>7449</v>
      </c>
      <c r="L3312" t="s">
        <v>7450</v>
      </c>
      <c r="M3312" s="54" t="s">
        <v>872</v>
      </c>
    </row>
    <row r="3313" spans="11:13" x14ac:dyDescent="0.25">
      <c r="K3313" s="53" t="s">
        <v>7451</v>
      </c>
      <c r="L3313" t="s">
        <v>7452</v>
      </c>
      <c r="M3313" s="54" t="s">
        <v>872</v>
      </c>
    </row>
    <row r="3314" spans="11:13" x14ac:dyDescent="0.25">
      <c r="K3314" s="53" t="s">
        <v>7453</v>
      </c>
      <c r="L3314" t="s">
        <v>7454</v>
      </c>
      <c r="M3314" s="54" t="s">
        <v>872</v>
      </c>
    </row>
    <row r="3315" spans="11:13" x14ac:dyDescent="0.25">
      <c r="K3315" s="53" t="s">
        <v>7455</v>
      </c>
      <c r="L3315" t="s">
        <v>7456</v>
      </c>
      <c r="M3315" s="54" t="s">
        <v>872</v>
      </c>
    </row>
    <row r="3316" spans="11:13" x14ac:dyDescent="0.25">
      <c r="K3316" s="53" t="s">
        <v>7457</v>
      </c>
      <c r="L3316" t="s">
        <v>7458</v>
      </c>
      <c r="M3316" s="54" t="s">
        <v>872</v>
      </c>
    </row>
    <row r="3317" spans="11:13" x14ac:dyDescent="0.25">
      <c r="K3317" s="53" t="s">
        <v>7459</v>
      </c>
      <c r="L3317" t="s">
        <v>7460</v>
      </c>
      <c r="M3317" s="54" t="s">
        <v>872</v>
      </c>
    </row>
    <row r="3318" spans="11:13" x14ac:dyDescent="0.25">
      <c r="K3318" s="53" t="s">
        <v>7461</v>
      </c>
      <c r="L3318" t="s">
        <v>7462</v>
      </c>
      <c r="M3318" s="54" t="s">
        <v>872</v>
      </c>
    </row>
    <row r="3319" spans="11:13" x14ac:dyDescent="0.25">
      <c r="K3319" s="53" t="s">
        <v>7463</v>
      </c>
      <c r="L3319" t="s">
        <v>7464</v>
      </c>
      <c r="M3319" s="54" t="s">
        <v>872</v>
      </c>
    </row>
    <row r="3320" spans="11:13" x14ac:dyDescent="0.25">
      <c r="K3320" s="53" t="s">
        <v>7465</v>
      </c>
      <c r="L3320" t="s">
        <v>7466</v>
      </c>
      <c r="M3320" s="54" t="s">
        <v>872</v>
      </c>
    </row>
    <row r="3321" spans="11:13" x14ac:dyDescent="0.25">
      <c r="K3321" s="53" t="s">
        <v>7467</v>
      </c>
      <c r="L3321" t="s">
        <v>7468</v>
      </c>
      <c r="M3321" s="54" t="s">
        <v>872</v>
      </c>
    </row>
    <row r="3322" spans="11:13" x14ac:dyDescent="0.25">
      <c r="K3322" s="53" t="s">
        <v>7469</v>
      </c>
      <c r="L3322" t="s">
        <v>7470</v>
      </c>
      <c r="M3322" s="54" t="s">
        <v>872</v>
      </c>
    </row>
    <row r="3323" spans="11:13" x14ac:dyDescent="0.25">
      <c r="K3323" s="53" t="s">
        <v>7471</v>
      </c>
      <c r="L3323" t="s">
        <v>7472</v>
      </c>
      <c r="M3323" s="54" t="s">
        <v>872</v>
      </c>
    </row>
    <row r="3324" spans="11:13" x14ac:dyDescent="0.25">
      <c r="K3324" s="53" t="s">
        <v>7473</v>
      </c>
      <c r="L3324" t="s">
        <v>7474</v>
      </c>
      <c r="M3324" s="54" t="s">
        <v>872</v>
      </c>
    </row>
    <row r="3325" spans="11:13" x14ac:dyDescent="0.25">
      <c r="K3325" s="53" t="s">
        <v>7475</v>
      </c>
      <c r="L3325" t="s">
        <v>7476</v>
      </c>
      <c r="M3325" s="54">
        <v>1.5479319944278726E-6</v>
      </c>
    </row>
    <row r="3326" spans="11:13" x14ac:dyDescent="0.25">
      <c r="K3326" s="53" t="s">
        <v>7477</v>
      </c>
      <c r="L3326" t="s">
        <v>7478</v>
      </c>
      <c r="M3326" s="54" t="s">
        <v>872</v>
      </c>
    </row>
    <row r="3327" spans="11:13" x14ac:dyDescent="0.25">
      <c r="K3327" s="53" t="s">
        <v>88</v>
      </c>
      <c r="L3327" t="s">
        <v>774</v>
      </c>
      <c r="M3327" s="54" t="s">
        <v>872</v>
      </c>
    </row>
    <row r="3328" spans="11:13" x14ac:dyDescent="0.25">
      <c r="K3328" s="53" t="s">
        <v>7479</v>
      </c>
      <c r="L3328" t="s">
        <v>7480</v>
      </c>
      <c r="M3328" s="54" t="s">
        <v>872</v>
      </c>
    </row>
    <row r="3329" spans="11:13" x14ac:dyDescent="0.25">
      <c r="K3329" s="53" t="s">
        <v>7481</v>
      </c>
      <c r="L3329" t="s">
        <v>7482</v>
      </c>
      <c r="M3329" s="54" t="s">
        <v>872</v>
      </c>
    </row>
    <row r="3330" spans="11:13" x14ac:dyDescent="0.25">
      <c r="K3330" s="53" t="s">
        <v>7483</v>
      </c>
      <c r="L3330" t="s">
        <v>7484</v>
      </c>
      <c r="M3330" s="54" t="s">
        <v>872</v>
      </c>
    </row>
    <row r="3331" spans="11:13" x14ac:dyDescent="0.25">
      <c r="K3331" s="53" t="s">
        <v>7485</v>
      </c>
      <c r="L3331" t="s">
        <v>7486</v>
      </c>
      <c r="M3331" s="54" t="s">
        <v>872</v>
      </c>
    </row>
    <row r="3332" spans="11:13" x14ac:dyDescent="0.25">
      <c r="K3332" s="53" t="s">
        <v>7487</v>
      </c>
      <c r="L3332" t="s">
        <v>7488</v>
      </c>
      <c r="M3332" s="54" t="s">
        <v>872</v>
      </c>
    </row>
    <row r="3333" spans="11:13" x14ac:dyDescent="0.25">
      <c r="K3333" s="53" t="s">
        <v>7489</v>
      </c>
      <c r="L3333" t="s">
        <v>7490</v>
      </c>
      <c r="M3333" s="54" t="s">
        <v>872</v>
      </c>
    </row>
    <row r="3334" spans="11:13" x14ac:dyDescent="0.25">
      <c r="K3334" s="53" t="s">
        <v>7491</v>
      </c>
      <c r="L3334" t="s">
        <v>7492</v>
      </c>
      <c r="M3334" s="54">
        <v>1.7620197649133111E-5</v>
      </c>
    </row>
    <row r="3335" spans="11:13" x14ac:dyDescent="0.25">
      <c r="K3335" s="53" t="s">
        <v>7493</v>
      </c>
      <c r="L3335" t="s">
        <v>7494</v>
      </c>
      <c r="M3335" s="54" t="s">
        <v>872</v>
      </c>
    </row>
    <row r="3336" spans="11:13" x14ac:dyDescent="0.25">
      <c r="K3336" s="53" t="s">
        <v>7495</v>
      </c>
      <c r="L3336" t="s">
        <v>7496</v>
      </c>
      <c r="M3336" s="54" t="s">
        <v>872</v>
      </c>
    </row>
    <row r="3337" spans="11:13" x14ac:dyDescent="0.25">
      <c r="K3337" s="53" t="s">
        <v>7497</v>
      </c>
      <c r="L3337" t="s">
        <v>7498</v>
      </c>
      <c r="M3337" s="54" t="s">
        <v>872</v>
      </c>
    </row>
    <row r="3338" spans="11:13" x14ac:dyDescent="0.25">
      <c r="K3338" s="53" t="s">
        <v>7499</v>
      </c>
      <c r="L3338" t="s">
        <v>7500</v>
      </c>
      <c r="M3338" s="54" t="s">
        <v>872</v>
      </c>
    </row>
    <row r="3339" spans="11:13" x14ac:dyDescent="0.25">
      <c r="K3339" s="53" t="s">
        <v>7501</v>
      </c>
      <c r="L3339" t="s">
        <v>7502</v>
      </c>
      <c r="M3339" s="54" t="s">
        <v>872</v>
      </c>
    </row>
    <row r="3340" spans="11:13" x14ac:dyDescent="0.25">
      <c r="K3340" s="53" t="s">
        <v>7503</v>
      </c>
      <c r="L3340" t="s">
        <v>7504</v>
      </c>
      <c r="M3340" s="54" t="s">
        <v>872</v>
      </c>
    </row>
    <row r="3341" spans="11:13" x14ac:dyDescent="0.25">
      <c r="K3341" s="53" t="s">
        <v>7505</v>
      </c>
      <c r="L3341" t="s">
        <v>7506</v>
      </c>
      <c r="M3341" s="54">
        <v>9.110220048778437E-5</v>
      </c>
    </row>
    <row r="3342" spans="11:13" x14ac:dyDescent="0.25">
      <c r="K3342" s="53" t="s">
        <v>7507</v>
      </c>
      <c r="L3342" t="s">
        <v>7508</v>
      </c>
      <c r="M3342" s="54" t="s">
        <v>872</v>
      </c>
    </row>
    <row r="3343" spans="11:13" x14ac:dyDescent="0.25">
      <c r="K3343" s="53" t="s">
        <v>7509</v>
      </c>
      <c r="L3343" t="s">
        <v>7510</v>
      </c>
      <c r="M3343" s="54" t="s">
        <v>872</v>
      </c>
    </row>
    <row r="3344" spans="11:13" x14ac:dyDescent="0.25">
      <c r="K3344" s="53" t="s">
        <v>7511</v>
      </c>
      <c r="L3344" t="s">
        <v>7512</v>
      </c>
      <c r="M3344" s="54" t="s">
        <v>872</v>
      </c>
    </row>
    <row r="3345" spans="11:13" x14ac:dyDescent="0.25">
      <c r="K3345" s="53" t="s">
        <v>7513</v>
      </c>
      <c r="L3345" t="s">
        <v>7514</v>
      </c>
      <c r="M3345" s="54" t="s">
        <v>872</v>
      </c>
    </row>
    <row r="3346" spans="11:13" x14ac:dyDescent="0.25">
      <c r="K3346" s="53" t="s">
        <v>7515</v>
      </c>
      <c r="L3346" t="s">
        <v>7516</v>
      </c>
      <c r="M3346" s="54">
        <v>2.8619742722320839E-5</v>
      </c>
    </row>
    <row r="3347" spans="11:13" x14ac:dyDescent="0.25">
      <c r="K3347" s="53" t="s">
        <v>7517</v>
      </c>
      <c r="L3347" t="s">
        <v>7518</v>
      </c>
      <c r="M3347" s="54" t="s">
        <v>872</v>
      </c>
    </row>
    <row r="3348" spans="11:13" x14ac:dyDescent="0.25">
      <c r="K3348" s="53" t="s">
        <v>7519</v>
      </c>
      <c r="L3348" t="s">
        <v>7520</v>
      </c>
      <c r="M3348" s="54" t="s">
        <v>872</v>
      </c>
    </row>
    <row r="3349" spans="11:13" x14ac:dyDescent="0.25">
      <c r="K3349" s="53" t="s">
        <v>7521</v>
      </c>
      <c r="L3349" t="s">
        <v>7522</v>
      </c>
      <c r="M3349" s="54" t="s">
        <v>872</v>
      </c>
    </row>
    <row r="3350" spans="11:13" x14ac:dyDescent="0.25">
      <c r="K3350" s="53" t="s">
        <v>7523</v>
      </c>
      <c r="L3350" t="s">
        <v>7524</v>
      </c>
      <c r="M3350" s="54" t="s">
        <v>872</v>
      </c>
    </row>
    <row r="3351" spans="11:13" x14ac:dyDescent="0.25">
      <c r="K3351" s="53" t="s">
        <v>7525</v>
      </c>
      <c r="L3351" t="s">
        <v>7526</v>
      </c>
      <c r="M3351" s="54" t="s">
        <v>872</v>
      </c>
    </row>
    <row r="3352" spans="11:13" x14ac:dyDescent="0.25">
      <c r="K3352" s="53" t="s">
        <v>7527</v>
      </c>
      <c r="L3352" t="s">
        <v>7528</v>
      </c>
      <c r="M3352" s="54" t="s">
        <v>872</v>
      </c>
    </row>
    <row r="3353" spans="11:13" x14ac:dyDescent="0.25">
      <c r="K3353" s="53" t="s">
        <v>7529</v>
      </c>
      <c r="L3353" t="s">
        <v>7530</v>
      </c>
      <c r="M3353" s="54" t="s">
        <v>872</v>
      </c>
    </row>
    <row r="3354" spans="11:13" x14ac:dyDescent="0.25">
      <c r="K3354" s="53" t="s">
        <v>7531</v>
      </c>
      <c r="L3354" t="s">
        <v>7532</v>
      </c>
      <c r="M3354" s="54" t="s">
        <v>872</v>
      </c>
    </row>
    <row r="3355" spans="11:13" x14ac:dyDescent="0.25">
      <c r="K3355" s="53" t="s">
        <v>7533</v>
      </c>
      <c r="L3355" t="s">
        <v>7534</v>
      </c>
      <c r="M3355" s="54" t="s">
        <v>872</v>
      </c>
    </row>
    <row r="3356" spans="11:13" x14ac:dyDescent="0.25">
      <c r="K3356" s="53" t="s">
        <v>7535</v>
      </c>
      <c r="L3356" t="s">
        <v>7536</v>
      </c>
      <c r="M3356" s="54" t="s">
        <v>872</v>
      </c>
    </row>
    <row r="3357" spans="11:13" x14ac:dyDescent="0.25">
      <c r="K3357" s="53" t="s">
        <v>7537</v>
      </c>
      <c r="L3357" t="s">
        <v>7538</v>
      </c>
      <c r="M3357" s="54" t="s">
        <v>872</v>
      </c>
    </row>
    <row r="3358" spans="11:13" x14ac:dyDescent="0.25">
      <c r="K3358" s="53" t="s">
        <v>7539</v>
      </c>
      <c r="L3358" t="s">
        <v>7540</v>
      </c>
      <c r="M3358" s="54" t="s">
        <v>872</v>
      </c>
    </row>
    <row r="3359" spans="11:13" x14ac:dyDescent="0.25">
      <c r="K3359" s="53" t="s">
        <v>7541</v>
      </c>
      <c r="L3359" t="s">
        <v>7542</v>
      </c>
      <c r="M3359" s="54">
        <v>2.9441718554664698E-5</v>
      </c>
    </row>
    <row r="3360" spans="11:13" x14ac:dyDescent="0.25">
      <c r="K3360" s="53" t="s">
        <v>7543</v>
      </c>
      <c r="L3360" t="s">
        <v>7544</v>
      </c>
      <c r="M3360" s="54" t="s">
        <v>872</v>
      </c>
    </row>
    <row r="3361" spans="11:13" x14ac:dyDescent="0.25">
      <c r="K3361" s="53" t="s">
        <v>7545</v>
      </c>
      <c r="L3361" t="s">
        <v>7546</v>
      </c>
      <c r="M3361" s="54" t="s">
        <v>872</v>
      </c>
    </row>
    <row r="3362" spans="11:13" x14ac:dyDescent="0.25">
      <c r="K3362" s="53" t="s">
        <v>7547</v>
      </c>
      <c r="L3362" t="s">
        <v>7548</v>
      </c>
      <c r="M3362" s="54" t="s">
        <v>872</v>
      </c>
    </row>
    <row r="3363" spans="11:13" x14ac:dyDescent="0.25">
      <c r="K3363" s="53" t="s">
        <v>7549</v>
      </c>
      <c r="L3363" t="s">
        <v>7550</v>
      </c>
      <c r="M3363" s="54" t="s">
        <v>872</v>
      </c>
    </row>
    <row r="3364" spans="11:13" x14ac:dyDescent="0.25">
      <c r="K3364" s="53" t="s">
        <v>7551</v>
      </c>
      <c r="L3364" t="s">
        <v>7552</v>
      </c>
      <c r="M3364" s="54" t="s">
        <v>872</v>
      </c>
    </row>
    <row r="3365" spans="11:13" x14ac:dyDescent="0.25">
      <c r="K3365" s="53" t="s">
        <v>7553</v>
      </c>
      <c r="L3365" t="s">
        <v>7554</v>
      </c>
      <c r="M3365" s="54" t="s">
        <v>872</v>
      </c>
    </row>
    <row r="3366" spans="11:13" x14ac:dyDescent="0.25">
      <c r="K3366" s="53" t="s">
        <v>7555</v>
      </c>
      <c r="L3366" t="s">
        <v>7556</v>
      </c>
      <c r="M3366" s="54">
        <v>1.1833216695242638E-5</v>
      </c>
    </row>
    <row r="3367" spans="11:13" x14ac:dyDescent="0.25">
      <c r="K3367" s="53" t="s">
        <v>7557</v>
      </c>
      <c r="L3367" t="s">
        <v>7558</v>
      </c>
      <c r="M3367" s="54" t="s">
        <v>872</v>
      </c>
    </row>
    <row r="3368" spans="11:13" x14ac:dyDescent="0.25">
      <c r="K3368" s="53" t="s">
        <v>7559</v>
      </c>
      <c r="L3368" t="s">
        <v>7560</v>
      </c>
      <c r="M3368" s="54" t="s">
        <v>872</v>
      </c>
    </row>
    <row r="3369" spans="11:13" x14ac:dyDescent="0.25">
      <c r="K3369" s="53" t="s">
        <v>7561</v>
      </c>
      <c r="L3369" t="s">
        <v>7562</v>
      </c>
      <c r="M3369" s="54" t="s">
        <v>872</v>
      </c>
    </row>
    <row r="3370" spans="11:13" x14ac:dyDescent="0.25">
      <c r="K3370" s="53" t="s">
        <v>7563</v>
      </c>
      <c r="L3370" t="s">
        <v>7564</v>
      </c>
      <c r="M3370" s="54">
        <v>6.0393113925322473E-6</v>
      </c>
    </row>
    <row r="3371" spans="11:13" x14ac:dyDescent="0.25">
      <c r="K3371" s="53" t="s">
        <v>7565</v>
      </c>
      <c r="L3371" t="s">
        <v>7566</v>
      </c>
      <c r="M3371" s="54" t="s">
        <v>872</v>
      </c>
    </row>
    <row r="3372" spans="11:13" x14ac:dyDescent="0.25">
      <c r="K3372" s="53" t="s">
        <v>7567</v>
      </c>
      <c r="L3372" t="s">
        <v>7568</v>
      </c>
      <c r="M3372" s="54" t="s">
        <v>872</v>
      </c>
    </row>
    <row r="3373" spans="11:13" x14ac:dyDescent="0.25">
      <c r="K3373" s="53" t="s">
        <v>7569</v>
      </c>
      <c r="L3373" t="s">
        <v>7570</v>
      </c>
      <c r="M3373" s="54" t="s">
        <v>872</v>
      </c>
    </row>
    <row r="3374" spans="11:13" x14ac:dyDescent="0.25">
      <c r="K3374" s="53" t="s">
        <v>7571</v>
      </c>
      <c r="L3374" t="s">
        <v>7572</v>
      </c>
      <c r="M3374" s="54" t="s">
        <v>872</v>
      </c>
    </row>
    <row r="3375" spans="11:13" x14ac:dyDescent="0.25">
      <c r="K3375" s="53" t="s">
        <v>7573</v>
      </c>
      <c r="L3375" t="s">
        <v>7574</v>
      </c>
      <c r="M3375" s="54" t="s">
        <v>872</v>
      </c>
    </row>
    <row r="3376" spans="11:13" x14ac:dyDescent="0.25">
      <c r="K3376" s="53" t="s">
        <v>7575</v>
      </c>
      <c r="L3376" t="s">
        <v>7576</v>
      </c>
      <c r="M3376" s="54" t="s">
        <v>872</v>
      </c>
    </row>
    <row r="3377" spans="11:13" x14ac:dyDescent="0.25">
      <c r="K3377" s="53" t="s">
        <v>7577</v>
      </c>
      <c r="L3377" t="s">
        <v>7578</v>
      </c>
      <c r="M3377" s="54" t="s">
        <v>872</v>
      </c>
    </row>
    <row r="3378" spans="11:13" x14ac:dyDescent="0.25">
      <c r="K3378" s="53" t="s">
        <v>7579</v>
      </c>
      <c r="L3378" t="s">
        <v>7580</v>
      </c>
      <c r="M3378" s="54" t="s">
        <v>872</v>
      </c>
    </row>
    <row r="3379" spans="11:13" x14ac:dyDescent="0.25">
      <c r="K3379" s="53" t="s">
        <v>7581</v>
      </c>
      <c r="L3379" t="s">
        <v>7582</v>
      </c>
      <c r="M3379" s="54" t="s">
        <v>872</v>
      </c>
    </row>
    <row r="3380" spans="11:13" x14ac:dyDescent="0.25">
      <c r="K3380" s="53" t="s">
        <v>7583</v>
      </c>
      <c r="L3380" t="s">
        <v>7584</v>
      </c>
      <c r="M3380" s="54" t="s">
        <v>872</v>
      </c>
    </row>
    <row r="3381" spans="11:13" x14ac:dyDescent="0.25">
      <c r="K3381" s="53" t="s">
        <v>7585</v>
      </c>
      <c r="L3381" t="s">
        <v>7586</v>
      </c>
      <c r="M3381" s="54" t="s">
        <v>872</v>
      </c>
    </row>
    <row r="3382" spans="11:13" x14ac:dyDescent="0.25">
      <c r="K3382" s="53" t="s">
        <v>7587</v>
      </c>
      <c r="L3382" t="s">
        <v>7588</v>
      </c>
      <c r="M3382" s="54" t="s">
        <v>872</v>
      </c>
    </row>
    <row r="3383" spans="11:13" x14ac:dyDescent="0.25">
      <c r="K3383" s="53" t="s">
        <v>7589</v>
      </c>
      <c r="L3383" t="s">
        <v>7590</v>
      </c>
      <c r="M3383" s="54" t="s">
        <v>872</v>
      </c>
    </row>
    <row r="3384" spans="11:13" x14ac:dyDescent="0.25">
      <c r="K3384" s="53" t="s">
        <v>7591</v>
      </c>
      <c r="L3384" t="s">
        <v>7592</v>
      </c>
      <c r="M3384" s="54" t="s">
        <v>872</v>
      </c>
    </row>
    <row r="3385" spans="11:13" x14ac:dyDescent="0.25">
      <c r="K3385" s="53" t="s">
        <v>7593</v>
      </c>
      <c r="L3385" t="s">
        <v>7594</v>
      </c>
      <c r="M3385" s="54">
        <v>3.9520948216314635E-6</v>
      </c>
    </row>
    <row r="3386" spans="11:13" x14ac:dyDescent="0.25">
      <c r="K3386" s="53" t="s">
        <v>7595</v>
      </c>
      <c r="L3386" t="s">
        <v>7596</v>
      </c>
      <c r="M3386" s="54">
        <v>1.8079912515570052E-5</v>
      </c>
    </row>
    <row r="3387" spans="11:13" x14ac:dyDescent="0.25">
      <c r="K3387" s="53" t="s">
        <v>7597</v>
      </c>
      <c r="L3387" t="s">
        <v>7598</v>
      </c>
      <c r="M3387" s="54" t="s">
        <v>872</v>
      </c>
    </row>
    <row r="3388" spans="11:13" x14ac:dyDescent="0.25">
      <c r="K3388" s="53" t="s">
        <v>7599</v>
      </c>
      <c r="L3388" t="s">
        <v>7600</v>
      </c>
      <c r="M3388" s="54" t="s">
        <v>872</v>
      </c>
    </row>
    <row r="3389" spans="11:13" x14ac:dyDescent="0.25">
      <c r="K3389" s="53" t="s">
        <v>7601</v>
      </c>
      <c r="L3389" t="s">
        <v>7602</v>
      </c>
      <c r="M3389" s="54" t="s">
        <v>872</v>
      </c>
    </row>
    <row r="3390" spans="11:13" x14ac:dyDescent="0.25">
      <c r="K3390" s="53" t="s">
        <v>7603</v>
      </c>
      <c r="L3390" t="s">
        <v>7604</v>
      </c>
      <c r="M3390" s="54" t="s">
        <v>872</v>
      </c>
    </row>
    <row r="3391" spans="11:13" x14ac:dyDescent="0.25">
      <c r="K3391" s="53" t="s">
        <v>7605</v>
      </c>
      <c r="L3391" t="s">
        <v>7606</v>
      </c>
      <c r="M3391" s="54" t="s">
        <v>872</v>
      </c>
    </row>
    <row r="3392" spans="11:13" x14ac:dyDescent="0.25">
      <c r="K3392" s="53" t="s">
        <v>7607</v>
      </c>
      <c r="L3392" t="s">
        <v>7608</v>
      </c>
      <c r="M3392" s="54" t="s">
        <v>872</v>
      </c>
    </row>
    <row r="3393" spans="11:13" x14ac:dyDescent="0.25">
      <c r="K3393" s="53" t="s">
        <v>7609</v>
      </c>
      <c r="L3393" t="s">
        <v>7610</v>
      </c>
      <c r="M3393" s="54" t="s">
        <v>872</v>
      </c>
    </row>
    <row r="3394" spans="11:13" x14ac:dyDescent="0.25">
      <c r="K3394" s="53" t="s">
        <v>7611</v>
      </c>
      <c r="L3394" t="s">
        <v>7612</v>
      </c>
      <c r="M3394" s="54" t="s">
        <v>872</v>
      </c>
    </row>
    <row r="3395" spans="11:13" x14ac:dyDescent="0.25">
      <c r="K3395" s="53" t="s">
        <v>7613</v>
      </c>
      <c r="L3395" t="s">
        <v>7614</v>
      </c>
      <c r="M3395" s="54" t="s">
        <v>872</v>
      </c>
    </row>
    <row r="3396" spans="11:13" x14ac:dyDescent="0.25">
      <c r="K3396" s="53" t="s">
        <v>7615</v>
      </c>
      <c r="L3396" t="s">
        <v>7616</v>
      </c>
      <c r="M3396" s="54" t="s">
        <v>872</v>
      </c>
    </row>
    <row r="3397" spans="11:13" x14ac:dyDescent="0.25">
      <c r="K3397" s="53" t="s">
        <v>7617</v>
      </c>
      <c r="L3397" t="s">
        <v>7618</v>
      </c>
      <c r="M3397" s="54" t="s">
        <v>872</v>
      </c>
    </row>
    <row r="3398" spans="11:13" x14ac:dyDescent="0.25">
      <c r="K3398" s="53" t="s">
        <v>7619</v>
      </c>
      <c r="L3398" t="s">
        <v>7620</v>
      </c>
      <c r="M3398" s="54" t="s">
        <v>872</v>
      </c>
    </row>
    <row r="3399" spans="11:13" x14ac:dyDescent="0.25">
      <c r="K3399" s="53" t="s">
        <v>7621</v>
      </c>
      <c r="L3399" t="s">
        <v>7622</v>
      </c>
      <c r="M3399" s="54" t="s">
        <v>872</v>
      </c>
    </row>
    <row r="3400" spans="11:13" x14ac:dyDescent="0.25">
      <c r="K3400" s="53" t="s">
        <v>7623</v>
      </c>
      <c r="L3400" t="s">
        <v>7624</v>
      </c>
      <c r="M3400" s="54" t="s">
        <v>872</v>
      </c>
    </row>
    <row r="3401" spans="11:13" x14ac:dyDescent="0.25">
      <c r="K3401" s="53" t="s">
        <v>7625</v>
      </c>
      <c r="L3401" t="s">
        <v>7626</v>
      </c>
      <c r="M3401" s="54" t="s">
        <v>872</v>
      </c>
    </row>
    <row r="3402" spans="11:13" x14ac:dyDescent="0.25">
      <c r="K3402" s="53" t="s">
        <v>7627</v>
      </c>
      <c r="L3402" t="s">
        <v>7628</v>
      </c>
      <c r="M3402" s="54" t="s">
        <v>872</v>
      </c>
    </row>
    <row r="3403" spans="11:13" x14ac:dyDescent="0.25">
      <c r="K3403" s="53" t="s">
        <v>7629</v>
      </c>
      <c r="L3403" t="s">
        <v>7630</v>
      </c>
      <c r="M3403" s="54" t="s">
        <v>872</v>
      </c>
    </row>
    <row r="3404" spans="11:13" x14ac:dyDescent="0.25">
      <c r="K3404" s="53" t="s">
        <v>7631</v>
      </c>
      <c r="L3404" t="s">
        <v>7632</v>
      </c>
      <c r="M3404" s="54" t="s">
        <v>872</v>
      </c>
    </row>
    <row r="3405" spans="11:13" x14ac:dyDescent="0.25">
      <c r="K3405" s="53" t="s">
        <v>7633</v>
      </c>
      <c r="L3405" t="s">
        <v>7634</v>
      </c>
      <c r="M3405" s="54">
        <v>4.6857346152944098E-6</v>
      </c>
    </row>
    <row r="3406" spans="11:13" x14ac:dyDescent="0.25">
      <c r="K3406" s="53" t="s">
        <v>7635</v>
      </c>
      <c r="L3406" t="s">
        <v>7636</v>
      </c>
      <c r="M3406" s="54" t="s">
        <v>872</v>
      </c>
    </row>
    <row r="3407" spans="11:13" x14ac:dyDescent="0.25">
      <c r="K3407" s="53" t="s">
        <v>7637</v>
      </c>
      <c r="L3407" t="s">
        <v>7638</v>
      </c>
      <c r="M3407" s="54" t="s">
        <v>872</v>
      </c>
    </row>
    <row r="3408" spans="11:13" x14ac:dyDescent="0.25">
      <c r="K3408" s="53" t="s">
        <v>7639</v>
      </c>
      <c r="L3408" t="s">
        <v>7640</v>
      </c>
      <c r="M3408" s="54" t="s">
        <v>872</v>
      </c>
    </row>
    <row r="3409" spans="11:13" x14ac:dyDescent="0.25">
      <c r="K3409" s="53" t="s">
        <v>7641</v>
      </c>
      <c r="L3409" t="s">
        <v>7642</v>
      </c>
      <c r="M3409" s="54" t="s">
        <v>872</v>
      </c>
    </row>
    <row r="3410" spans="11:13" x14ac:dyDescent="0.25">
      <c r="K3410" s="53" t="s">
        <v>7643</v>
      </c>
      <c r="L3410" t="s">
        <v>7644</v>
      </c>
      <c r="M3410" s="54" t="s">
        <v>872</v>
      </c>
    </row>
    <row r="3411" spans="11:13" x14ac:dyDescent="0.25">
      <c r="K3411" s="53" t="s">
        <v>7645</v>
      </c>
      <c r="L3411" t="s">
        <v>7646</v>
      </c>
      <c r="M3411" s="54" t="s">
        <v>872</v>
      </c>
    </row>
    <row r="3412" spans="11:13" x14ac:dyDescent="0.25">
      <c r="K3412" s="53" t="s">
        <v>7647</v>
      </c>
      <c r="L3412" t="s">
        <v>7648</v>
      </c>
      <c r="M3412" s="54" t="s">
        <v>872</v>
      </c>
    </row>
    <row r="3413" spans="11:13" x14ac:dyDescent="0.25">
      <c r="K3413" s="53" t="s">
        <v>7649</v>
      </c>
      <c r="L3413" t="s">
        <v>7650</v>
      </c>
      <c r="M3413" s="54" t="s">
        <v>872</v>
      </c>
    </row>
    <row r="3414" spans="11:13" x14ac:dyDescent="0.25">
      <c r="K3414" s="53" t="s">
        <v>7651</v>
      </c>
      <c r="L3414" t="s">
        <v>7652</v>
      </c>
      <c r="M3414" s="54" t="s">
        <v>872</v>
      </c>
    </row>
    <row r="3415" spans="11:13" x14ac:dyDescent="0.25">
      <c r="K3415" s="53" t="s">
        <v>7653</v>
      </c>
      <c r="L3415" t="s">
        <v>7654</v>
      </c>
      <c r="M3415" s="54" t="s">
        <v>872</v>
      </c>
    </row>
    <row r="3416" spans="11:13" x14ac:dyDescent="0.25">
      <c r="K3416" s="53" t="s">
        <v>7655</v>
      </c>
      <c r="L3416" t="s">
        <v>7656</v>
      </c>
      <c r="M3416" s="54" t="s">
        <v>872</v>
      </c>
    </row>
    <row r="3417" spans="11:13" x14ac:dyDescent="0.25">
      <c r="K3417" s="53" t="s">
        <v>7657</v>
      </c>
      <c r="L3417" t="s">
        <v>7658</v>
      </c>
      <c r="M3417" s="54" t="s">
        <v>872</v>
      </c>
    </row>
    <row r="3418" spans="11:13" x14ac:dyDescent="0.25">
      <c r="K3418" s="53" t="s">
        <v>7659</v>
      </c>
      <c r="L3418" t="s">
        <v>7660</v>
      </c>
      <c r="M3418" s="54" t="s">
        <v>872</v>
      </c>
    </row>
    <row r="3419" spans="11:13" x14ac:dyDescent="0.25">
      <c r="K3419" s="53" t="s">
        <v>7661</v>
      </c>
      <c r="L3419" t="s">
        <v>7662</v>
      </c>
      <c r="M3419" s="54" t="s">
        <v>872</v>
      </c>
    </row>
    <row r="3420" spans="11:13" x14ac:dyDescent="0.25">
      <c r="K3420" s="53" t="s">
        <v>7663</v>
      </c>
      <c r="L3420" t="s">
        <v>7664</v>
      </c>
      <c r="M3420" s="54" t="s">
        <v>872</v>
      </c>
    </row>
    <row r="3421" spans="11:13" x14ac:dyDescent="0.25">
      <c r="K3421" s="53" t="s">
        <v>7665</v>
      </c>
      <c r="L3421" t="s">
        <v>7666</v>
      </c>
      <c r="M3421" s="54" t="s">
        <v>872</v>
      </c>
    </row>
    <row r="3422" spans="11:13" x14ac:dyDescent="0.25">
      <c r="K3422" s="53" t="s">
        <v>7667</v>
      </c>
      <c r="L3422" t="s">
        <v>7668</v>
      </c>
      <c r="M3422" s="54" t="s">
        <v>872</v>
      </c>
    </row>
    <row r="3423" spans="11:13" x14ac:dyDescent="0.25">
      <c r="K3423" s="53" t="s">
        <v>7669</v>
      </c>
      <c r="L3423" t="s">
        <v>7670</v>
      </c>
      <c r="M3423" s="54" t="s">
        <v>872</v>
      </c>
    </row>
    <row r="3424" spans="11:13" x14ac:dyDescent="0.25">
      <c r="K3424" s="53" t="s">
        <v>7671</v>
      </c>
      <c r="L3424" t="s">
        <v>7672</v>
      </c>
      <c r="M3424" s="54" t="s">
        <v>872</v>
      </c>
    </row>
    <row r="3425" spans="11:13" x14ac:dyDescent="0.25">
      <c r="K3425" s="53" t="s">
        <v>7673</v>
      </c>
      <c r="L3425" t="s">
        <v>7674</v>
      </c>
      <c r="M3425" s="54">
        <v>6.6114460771406677E-6</v>
      </c>
    </row>
    <row r="3426" spans="11:13" x14ac:dyDescent="0.25">
      <c r="K3426" s="53" t="s">
        <v>7675</v>
      </c>
      <c r="L3426" t="s">
        <v>7676</v>
      </c>
      <c r="M3426" s="54" t="s">
        <v>872</v>
      </c>
    </row>
    <row r="3427" spans="11:13" x14ac:dyDescent="0.25">
      <c r="K3427" s="53" t="s">
        <v>7677</v>
      </c>
      <c r="L3427" t="s">
        <v>7678</v>
      </c>
      <c r="M3427" s="54" t="s">
        <v>872</v>
      </c>
    </row>
    <row r="3428" spans="11:13" x14ac:dyDescent="0.25">
      <c r="K3428" s="53" t="s">
        <v>7679</v>
      </c>
      <c r="L3428" t="s">
        <v>7680</v>
      </c>
      <c r="M3428" s="54" t="s">
        <v>872</v>
      </c>
    </row>
    <row r="3429" spans="11:13" x14ac:dyDescent="0.25">
      <c r="K3429" s="53" t="s">
        <v>7681</v>
      </c>
      <c r="L3429" t="s">
        <v>7682</v>
      </c>
      <c r="M3429" s="54" t="s">
        <v>872</v>
      </c>
    </row>
    <row r="3430" spans="11:13" x14ac:dyDescent="0.25">
      <c r="K3430" s="53" t="s">
        <v>7683</v>
      </c>
      <c r="L3430" t="s">
        <v>7684</v>
      </c>
      <c r="M3430" s="54" t="s">
        <v>872</v>
      </c>
    </row>
    <row r="3431" spans="11:13" x14ac:dyDescent="0.25">
      <c r="K3431" s="53" t="s">
        <v>7685</v>
      </c>
      <c r="L3431" t="s">
        <v>7686</v>
      </c>
      <c r="M3431" s="54" t="s">
        <v>872</v>
      </c>
    </row>
    <row r="3432" spans="11:13" x14ac:dyDescent="0.25">
      <c r="K3432" s="53" t="s">
        <v>7687</v>
      </c>
      <c r="L3432" t="s">
        <v>7688</v>
      </c>
      <c r="M3432" s="54" t="s">
        <v>872</v>
      </c>
    </row>
    <row r="3433" spans="11:13" x14ac:dyDescent="0.25">
      <c r="K3433" s="53" t="s">
        <v>7689</v>
      </c>
      <c r="L3433" t="s">
        <v>7690</v>
      </c>
      <c r="M3433" s="54" t="s">
        <v>872</v>
      </c>
    </row>
    <row r="3434" spans="11:13" x14ac:dyDescent="0.25">
      <c r="K3434" s="53" t="s">
        <v>7691</v>
      </c>
      <c r="L3434" t="s">
        <v>7692</v>
      </c>
      <c r="M3434" s="54">
        <v>2.3453701351024309E-5</v>
      </c>
    </row>
    <row r="3435" spans="11:13" x14ac:dyDescent="0.25">
      <c r="K3435" s="53" t="s">
        <v>7693</v>
      </c>
      <c r="L3435" t="s">
        <v>7694</v>
      </c>
      <c r="M3435" s="54">
        <v>2.6569400076858276E-5</v>
      </c>
    </row>
    <row r="3436" spans="11:13" x14ac:dyDescent="0.25">
      <c r="K3436" s="53" t="s">
        <v>7695</v>
      </c>
      <c r="L3436" t="s">
        <v>7696</v>
      </c>
      <c r="M3436" s="54">
        <v>1.0155552521782264E-5</v>
      </c>
    </row>
    <row r="3437" spans="11:13" x14ac:dyDescent="0.25">
      <c r="K3437" s="53" t="s">
        <v>7697</v>
      </c>
      <c r="L3437" t="s">
        <v>7698</v>
      </c>
      <c r="M3437" s="54" t="s">
        <v>872</v>
      </c>
    </row>
    <row r="3438" spans="11:13" x14ac:dyDescent="0.25">
      <c r="K3438" s="53" t="s">
        <v>7699</v>
      </c>
      <c r="L3438" t="s">
        <v>7700</v>
      </c>
      <c r="M3438" s="54" t="s">
        <v>872</v>
      </c>
    </row>
    <row r="3439" spans="11:13" x14ac:dyDescent="0.25">
      <c r="K3439" s="53" t="s">
        <v>7701</v>
      </c>
      <c r="L3439" t="s">
        <v>7702</v>
      </c>
      <c r="M3439" s="54" t="s">
        <v>872</v>
      </c>
    </row>
    <row r="3440" spans="11:13" x14ac:dyDescent="0.25">
      <c r="K3440" s="53" t="s">
        <v>7703</v>
      </c>
      <c r="L3440" t="s">
        <v>7704</v>
      </c>
      <c r="M3440" s="54" t="s">
        <v>872</v>
      </c>
    </row>
    <row r="3441" spans="11:13" x14ac:dyDescent="0.25">
      <c r="K3441" s="53" t="s">
        <v>7705</v>
      </c>
      <c r="L3441" t="s">
        <v>7706</v>
      </c>
      <c r="M3441" s="54" t="s">
        <v>872</v>
      </c>
    </row>
    <row r="3442" spans="11:13" x14ac:dyDescent="0.25">
      <c r="K3442" s="53" t="s">
        <v>7707</v>
      </c>
      <c r="L3442" t="s">
        <v>7708</v>
      </c>
      <c r="M3442" s="54" t="s">
        <v>872</v>
      </c>
    </row>
    <row r="3443" spans="11:13" x14ac:dyDescent="0.25">
      <c r="K3443" s="53" t="s">
        <v>7709</v>
      </c>
      <c r="L3443" t="s">
        <v>7710</v>
      </c>
      <c r="M3443" s="54" t="s">
        <v>872</v>
      </c>
    </row>
    <row r="3444" spans="11:13" x14ac:dyDescent="0.25">
      <c r="K3444" s="53" t="s">
        <v>7711</v>
      </c>
      <c r="L3444" t="s">
        <v>7712</v>
      </c>
      <c r="M3444" s="54" t="s">
        <v>872</v>
      </c>
    </row>
    <row r="3445" spans="11:13" x14ac:dyDescent="0.25">
      <c r="K3445" s="53" t="s">
        <v>7713</v>
      </c>
      <c r="L3445" t="s">
        <v>7714</v>
      </c>
      <c r="M3445" s="54" t="s">
        <v>872</v>
      </c>
    </row>
    <row r="3446" spans="11:13" x14ac:dyDescent="0.25">
      <c r="K3446" s="53" t="s">
        <v>7715</v>
      </c>
      <c r="L3446" t="s">
        <v>7716</v>
      </c>
      <c r="M3446" s="54" t="s">
        <v>872</v>
      </c>
    </row>
    <row r="3447" spans="11:13" x14ac:dyDescent="0.25">
      <c r="K3447" s="53" t="s">
        <v>7717</v>
      </c>
      <c r="L3447" t="s">
        <v>7718</v>
      </c>
      <c r="M3447" s="54" t="s">
        <v>872</v>
      </c>
    </row>
    <row r="3448" spans="11:13" x14ac:dyDescent="0.25">
      <c r="K3448" s="53" t="s">
        <v>7719</v>
      </c>
      <c r="L3448" t="s">
        <v>7720</v>
      </c>
      <c r="M3448" s="54">
        <v>1.4118593436964163E-5</v>
      </c>
    </row>
    <row r="3449" spans="11:13" x14ac:dyDescent="0.25">
      <c r="K3449" s="53" t="s">
        <v>7721</v>
      </c>
      <c r="L3449" t="s">
        <v>7722</v>
      </c>
      <c r="M3449" s="54" t="s">
        <v>872</v>
      </c>
    </row>
    <row r="3450" spans="11:13" x14ac:dyDescent="0.25">
      <c r="K3450" s="53" t="s">
        <v>7723</v>
      </c>
      <c r="L3450" t="s">
        <v>7724</v>
      </c>
      <c r="M3450" s="54" t="s">
        <v>872</v>
      </c>
    </row>
    <row r="3451" spans="11:13" x14ac:dyDescent="0.25">
      <c r="K3451" s="53" t="s">
        <v>7725</v>
      </c>
      <c r="L3451" t="s">
        <v>7726</v>
      </c>
      <c r="M3451" s="54" t="s">
        <v>872</v>
      </c>
    </row>
    <row r="3452" spans="11:13" x14ac:dyDescent="0.25">
      <c r="K3452" s="53" t="s">
        <v>7727</v>
      </c>
      <c r="L3452" t="s">
        <v>7728</v>
      </c>
      <c r="M3452" s="54" t="s">
        <v>872</v>
      </c>
    </row>
    <row r="3453" spans="11:13" x14ac:dyDescent="0.25">
      <c r="K3453" s="53" t="s">
        <v>7729</v>
      </c>
      <c r="L3453" t="s">
        <v>7730</v>
      </c>
      <c r="M3453" s="54" t="s">
        <v>872</v>
      </c>
    </row>
    <row r="3454" spans="11:13" x14ac:dyDescent="0.25">
      <c r="K3454" s="53" t="s">
        <v>7731</v>
      </c>
      <c r="L3454" t="s">
        <v>7732</v>
      </c>
      <c r="M3454" s="54" t="s">
        <v>872</v>
      </c>
    </row>
    <row r="3455" spans="11:13" x14ac:dyDescent="0.25">
      <c r="K3455" s="53" t="s">
        <v>7733</v>
      </c>
      <c r="L3455" t="s">
        <v>7734</v>
      </c>
      <c r="M3455" s="54" t="s">
        <v>872</v>
      </c>
    </row>
    <row r="3456" spans="11:13" x14ac:dyDescent="0.25">
      <c r="K3456" s="53" t="s">
        <v>7735</v>
      </c>
      <c r="L3456" t="s">
        <v>7736</v>
      </c>
      <c r="M3456" s="54" t="s">
        <v>872</v>
      </c>
    </row>
    <row r="3457" spans="11:13" x14ac:dyDescent="0.25">
      <c r="K3457" s="53" t="s">
        <v>7737</v>
      </c>
      <c r="L3457" t="s">
        <v>7738</v>
      </c>
      <c r="M3457" s="54" t="s">
        <v>872</v>
      </c>
    </row>
    <row r="3458" spans="11:13" x14ac:dyDescent="0.25">
      <c r="K3458" s="53" t="s">
        <v>532</v>
      </c>
      <c r="L3458" t="s">
        <v>530</v>
      </c>
      <c r="M3458" s="54" t="s">
        <v>872</v>
      </c>
    </row>
    <row r="3459" spans="11:13" x14ac:dyDescent="0.25">
      <c r="K3459" s="53" t="s">
        <v>7739</v>
      </c>
      <c r="L3459" t="s">
        <v>7740</v>
      </c>
      <c r="M3459" s="54" t="s">
        <v>872</v>
      </c>
    </row>
    <row r="3460" spans="11:13" x14ac:dyDescent="0.25">
      <c r="K3460" s="53" t="s">
        <v>7741</v>
      </c>
      <c r="L3460" t="s">
        <v>7742</v>
      </c>
      <c r="M3460" s="54">
        <v>7.0718912963101485E-6</v>
      </c>
    </row>
    <row r="3461" spans="11:13" x14ac:dyDescent="0.25">
      <c r="K3461" s="53" t="s">
        <v>7743</v>
      </c>
      <c r="L3461" t="s">
        <v>7744</v>
      </c>
      <c r="M3461" s="54" t="s">
        <v>872</v>
      </c>
    </row>
    <row r="3462" spans="11:13" x14ac:dyDescent="0.25">
      <c r="K3462" s="53" t="s">
        <v>7745</v>
      </c>
      <c r="L3462" t="s">
        <v>7746</v>
      </c>
      <c r="M3462" s="54" t="s">
        <v>872</v>
      </c>
    </row>
    <row r="3463" spans="11:13" x14ac:dyDescent="0.25">
      <c r="K3463" s="53" t="s">
        <v>7747</v>
      </c>
      <c r="L3463" t="s">
        <v>7748</v>
      </c>
      <c r="M3463" s="54" t="s">
        <v>872</v>
      </c>
    </row>
    <row r="3464" spans="11:13" x14ac:dyDescent="0.25">
      <c r="K3464" s="53" t="s">
        <v>7749</v>
      </c>
      <c r="L3464" t="s">
        <v>7750</v>
      </c>
      <c r="M3464" s="54" t="s">
        <v>872</v>
      </c>
    </row>
    <row r="3465" spans="11:13" x14ac:dyDescent="0.25">
      <c r="K3465" s="53" t="s">
        <v>7751</v>
      </c>
      <c r="L3465" t="s">
        <v>7752</v>
      </c>
      <c r="M3465" s="54" t="s">
        <v>872</v>
      </c>
    </row>
    <row r="3466" spans="11:13" x14ac:dyDescent="0.25">
      <c r="K3466" s="53" t="s">
        <v>7753</v>
      </c>
      <c r="L3466" t="s">
        <v>7754</v>
      </c>
      <c r="M3466" s="54" t="s">
        <v>872</v>
      </c>
    </row>
    <row r="3467" spans="11:13" x14ac:dyDescent="0.25">
      <c r="K3467" s="53" t="s">
        <v>7755</v>
      </c>
      <c r="L3467" t="s">
        <v>7756</v>
      </c>
      <c r="M3467" s="54" t="s">
        <v>872</v>
      </c>
    </row>
    <row r="3468" spans="11:13" x14ac:dyDescent="0.25">
      <c r="K3468" s="53" t="s">
        <v>7757</v>
      </c>
      <c r="L3468" t="s">
        <v>7758</v>
      </c>
      <c r="M3468" s="54">
        <v>1.5641894209325978E-6</v>
      </c>
    </row>
    <row r="3469" spans="11:13" x14ac:dyDescent="0.25">
      <c r="K3469" s="53" t="s">
        <v>7759</v>
      </c>
      <c r="L3469" t="s">
        <v>7760</v>
      </c>
      <c r="M3469" s="54" t="s">
        <v>872</v>
      </c>
    </row>
    <row r="3470" spans="11:13" x14ac:dyDescent="0.25">
      <c r="K3470" s="53" t="s">
        <v>7761</v>
      </c>
      <c r="L3470" t="s">
        <v>7762</v>
      </c>
      <c r="M3470" s="54" t="s">
        <v>872</v>
      </c>
    </row>
    <row r="3471" spans="11:13" x14ac:dyDescent="0.25">
      <c r="K3471" s="53" t="s">
        <v>7763</v>
      </c>
      <c r="L3471" t="s">
        <v>7764</v>
      </c>
      <c r="M3471" s="54" t="s">
        <v>872</v>
      </c>
    </row>
    <row r="3472" spans="11:13" x14ac:dyDescent="0.25">
      <c r="K3472" s="53" t="s">
        <v>7765</v>
      </c>
      <c r="L3472" t="s">
        <v>7766</v>
      </c>
      <c r="M3472" s="54" t="s">
        <v>872</v>
      </c>
    </row>
    <row r="3473" spans="11:13" x14ac:dyDescent="0.25">
      <c r="K3473" s="53" t="s">
        <v>7767</v>
      </c>
      <c r="L3473" t="s">
        <v>7768</v>
      </c>
      <c r="M3473" s="54" t="s">
        <v>872</v>
      </c>
    </row>
    <row r="3474" spans="11:13" x14ac:dyDescent="0.25">
      <c r="K3474" s="53" t="s">
        <v>7769</v>
      </c>
      <c r="L3474" t="s">
        <v>7770</v>
      </c>
      <c r="M3474" s="54" t="s">
        <v>872</v>
      </c>
    </row>
    <row r="3475" spans="11:13" x14ac:dyDescent="0.25">
      <c r="K3475" s="53" t="s">
        <v>7771</v>
      </c>
      <c r="L3475" t="s">
        <v>7772</v>
      </c>
      <c r="M3475" s="54" t="s">
        <v>872</v>
      </c>
    </row>
    <row r="3476" spans="11:13" x14ac:dyDescent="0.25">
      <c r="K3476" s="53" t="s">
        <v>7773</v>
      </c>
      <c r="L3476" t="s">
        <v>7774</v>
      </c>
      <c r="M3476" s="54" t="s">
        <v>872</v>
      </c>
    </row>
    <row r="3477" spans="11:13" x14ac:dyDescent="0.25">
      <c r="K3477" s="53" t="s">
        <v>7775</v>
      </c>
      <c r="L3477" t="s">
        <v>7776</v>
      </c>
      <c r="M3477" s="54" t="s">
        <v>872</v>
      </c>
    </row>
    <row r="3478" spans="11:13" x14ac:dyDescent="0.25">
      <c r="K3478" s="53" t="s">
        <v>7777</v>
      </c>
      <c r="L3478" t="s">
        <v>7778</v>
      </c>
      <c r="M3478" s="54" t="s">
        <v>872</v>
      </c>
    </row>
    <row r="3479" spans="11:13" x14ac:dyDescent="0.25">
      <c r="K3479" s="53" t="s">
        <v>7779</v>
      </c>
      <c r="L3479" t="s">
        <v>7780</v>
      </c>
      <c r="M3479" s="54" t="s">
        <v>872</v>
      </c>
    </row>
    <row r="3480" spans="11:13" x14ac:dyDescent="0.25">
      <c r="K3480" s="53" t="s">
        <v>7781</v>
      </c>
      <c r="L3480" t="s">
        <v>7782</v>
      </c>
      <c r="M3480" s="54" t="s">
        <v>872</v>
      </c>
    </row>
    <row r="3481" spans="11:13" x14ac:dyDescent="0.25">
      <c r="K3481" s="53" t="s">
        <v>7783</v>
      </c>
      <c r="L3481" t="s">
        <v>7784</v>
      </c>
      <c r="M3481" s="54" t="s">
        <v>872</v>
      </c>
    </row>
    <row r="3482" spans="11:13" x14ac:dyDescent="0.25">
      <c r="K3482" s="53" t="s">
        <v>7785</v>
      </c>
      <c r="L3482" t="s">
        <v>7786</v>
      </c>
      <c r="M3482" s="54" t="s">
        <v>872</v>
      </c>
    </row>
    <row r="3483" spans="11:13" x14ac:dyDescent="0.25">
      <c r="K3483" s="53" t="s">
        <v>7787</v>
      </c>
      <c r="L3483" t="s">
        <v>7788</v>
      </c>
      <c r="M3483" s="54" t="s">
        <v>872</v>
      </c>
    </row>
    <row r="3484" spans="11:13" x14ac:dyDescent="0.25">
      <c r="K3484" s="53" t="s">
        <v>7789</v>
      </c>
      <c r="L3484" t="s">
        <v>7790</v>
      </c>
      <c r="M3484" s="54" t="s">
        <v>872</v>
      </c>
    </row>
    <row r="3485" spans="11:13" x14ac:dyDescent="0.25">
      <c r="K3485" s="53" t="s">
        <v>7791</v>
      </c>
      <c r="L3485" t="s">
        <v>7792</v>
      </c>
      <c r="M3485" s="54" t="s">
        <v>872</v>
      </c>
    </row>
    <row r="3486" spans="11:13" x14ac:dyDescent="0.25">
      <c r="K3486" s="53" t="s">
        <v>7793</v>
      </c>
      <c r="L3486" t="s">
        <v>7794</v>
      </c>
      <c r="M3486" s="54" t="s">
        <v>872</v>
      </c>
    </row>
    <row r="3487" spans="11:13" x14ac:dyDescent="0.25">
      <c r="K3487" s="53" t="s">
        <v>7795</v>
      </c>
      <c r="L3487" t="s">
        <v>7796</v>
      </c>
      <c r="M3487" s="54" t="s">
        <v>872</v>
      </c>
    </row>
    <row r="3488" spans="11:13" x14ac:dyDescent="0.25">
      <c r="K3488" s="53" t="s">
        <v>7797</v>
      </c>
      <c r="L3488" t="s">
        <v>7798</v>
      </c>
      <c r="M3488" s="54" t="s">
        <v>872</v>
      </c>
    </row>
    <row r="3489" spans="11:13" x14ac:dyDescent="0.25">
      <c r="K3489" s="53" t="s">
        <v>7799</v>
      </c>
      <c r="L3489" t="s">
        <v>7800</v>
      </c>
      <c r="M3489" s="54" t="s">
        <v>872</v>
      </c>
    </row>
    <row r="3490" spans="11:13" x14ac:dyDescent="0.25">
      <c r="K3490" s="53" t="s">
        <v>7801</v>
      </c>
      <c r="L3490" t="s">
        <v>7802</v>
      </c>
      <c r="M3490" s="54" t="s">
        <v>872</v>
      </c>
    </row>
    <row r="3491" spans="11:13" x14ac:dyDescent="0.25">
      <c r="K3491" s="53" t="s">
        <v>7803</v>
      </c>
      <c r="L3491" t="s">
        <v>7804</v>
      </c>
      <c r="M3491" s="54" t="s">
        <v>872</v>
      </c>
    </row>
    <row r="3492" spans="11:13" x14ac:dyDescent="0.25">
      <c r="K3492" s="53" t="s">
        <v>7805</v>
      </c>
      <c r="L3492" t="s">
        <v>7806</v>
      </c>
      <c r="M3492" s="54" t="s">
        <v>872</v>
      </c>
    </row>
    <row r="3493" spans="11:13" x14ac:dyDescent="0.25">
      <c r="K3493" s="53" t="s">
        <v>7807</v>
      </c>
      <c r="L3493" t="s">
        <v>7808</v>
      </c>
      <c r="M3493" s="54" t="s">
        <v>872</v>
      </c>
    </row>
    <row r="3494" spans="11:13" x14ac:dyDescent="0.25">
      <c r="K3494" s="53" t="s">
        <v>7809</v>
      </c>
      <c r="L3494" t="s">
        <v>7810</v>
      </c>
      <c r="M3494" s="54" t="s">
        <v>872</v>
      </c>
    </row>
    <row r="3495" spans="11:13" x14ac:dyDescent="0.25">
      <c r="K3495" s="53" t="s">
        <v>7811</v>
      </c>
      <c r="L3495" t="s">
        <v>7812</v>
      </c>
      <c r="M3495" s="54" t="s">
        <v>872</v>
      </c>
    </row>
    <row r="3496" spans="11:13" x14ac:dyDescent="0.25">
      <c r="K3496" s="53" t="s">
        <v>7813</v>
      </c>
      <c r="L3496" t="s">
        <v>7814</v>
      </c>
      <c r="M3496" s="54" t="s">
        <v>872</v>
      </c>
    </row>
    <row r="3497" spans="11:13" x14ac:dyDescent="0.25">
      <c r="K3497" s="53" t="s">
        <v>92</v>
      </c>
      <c r="L3497" t="s">
        <v>91</v>
      </c>
      <c r="M3497" s="54" t="s">
        <v>872</v>
      </c>
    </row>
    <row r="3498" spans="11:13" x14ac:dyDescent="0.25">
      <c r="K3498" s="53" t="s">
        <v>7815</v>
      </c>
      <c r="L3498" t="s">
        <v>7816</v>
      </c>
      <c r="M3498" s="54" t="s">
        <v>872</v>
      </c>
    </row>
    <row r="3499" spans="11:13" x14ac:dyDescent="0.25">
      <c r="K3499" s="53" t="s">
        <v>7817</v>
      </c>
      <c r="L3499" t="s">
        <v>7818</v>
      </c>
      <c r="M3499" s="54" t="s">
        <v>872</v>
      </c>
    </row>
    <row r="3500" spans="11:13" x14ac:dyDescent="0.25">
      <c r="K3500" s="53" t="s">
        <v>7819</v>
      </c>
      <c r="L3500" t="s">
        <v>7820</v>
      </c>
      <c r="M3500" s="54" t="s">
        <v>872</v>
      </c>
    </row>
    <row r="3501" spans="11:13" x14ac:dyDescent="0.25">
      <c r="K3501" s="53" t="s">
        <v>7821</v>
      </c>
      <c r="L3501" t="s">
        <v>7822</v>
      </c>
      <c r="M3501" s="54" t="s">
        <v>872</v>
      </c>
    </row>
    <row r="3502" spans="11:13" x14ac:dyDescent="0.25">
      <c r="K3502" s="53" t="s">
        <v>7823</v>
      </c>
      <c r="L3502" t="s">
        <v>7824</v>
      </c>
      <c r="M3502" s="54" t="s">
        <v>872</v>
      </c>
    </row>
    <row r="3503" spans="11:13" x14ac:dyDescent="0.25">
      <c r="K3503" s="53" t="s">
        <v>7825</v>
      </c>
      <c r="L3503" t="s">
        <v>7826</v>
      </c>
      <c r="M3503" s="54" t="s">
        <v>872</v>
      </c>
    </row>
    <row r="3504" spans="11:13" x14ac:dyDescent="0.25">
      <c r="K3504" s="53" t="s">
        <v>7827</v>
      </c>
      <c r="L3504" t="s">
        <v>7828</v>
      </c>
      <c r="M3504" s="54">
        <v>5.0334180434195352E-5</v>
      </c>
    </row>
    <row r="3505" spans="11:13" x14ac:dyDescent="0.25">
      <c r="K3505" s="53" t="s">
        <v>7829</v>
      </c>
      <c r="L3505" t="s">
        <v>7830</v>
      </c>
      <c r="M3505" s="54" t="s">
        <v>872</v>
      </c>
    </row>
    <row r="3506" spans="11:13" x14ac:dyDescent="0.25">
      <c r="K3506" s="53" t="s">
        <v>7831</v>
      </c>
      <c r="L3506" t="s">
        <v>7832</v>
      </c>
      <c r="M3506" s="54">
        <v>3.4227181878220017E-6</v>
      </c>
    </row>
    <row r="3507" spans="11:13" x14ac:dyDescent="0.25">
      <c r="K3507" s="53" t="s">
        <v>7833</v>
      </c>
      <c r="L3507" t="s">
        <v>7834</v>
      </c>
      <c r="M3507" s="54" t="s">
        <v>872</v>
      </c>
    </row>
    <row r="3508" spans="11:13" x14ac:dyDescent="0.25">
      <c r="K3508" s="53" t="s">
        <v>7835</v>
      </c>
      <c r="L3508" t="s">
        <v>7836</v>
      </c>
      <c r="M3508" s="54" t="s">
        <v>872</v>
      </c>
    </row>
    <row r="3509" spans="11:13" x14ac:dyDescent="0.25">
      <c r="K3509" s="53" t="s">
        <v>7837</v>
      </c>
      <c r="L3509" t="s">
        <v>7838</v>
      </c>
      <c r="M3509" s="54" t="s">
        <v>872</v>
      </c>
    </row>
    <row r="3510" spans="11:13" x14ac:dyDescent="0.25">
      <c r="K3510" s="53" t="s">
        <v>7839</v>
      </c>
      <c r="L3510" t="s">
        <v>7840</v>
      </c>
      <c r="M3510" s="54" t="s">
        <v>872</v>
      </c>
    </row>
    <row r="3511" spans="11:13" x14ac:dyDescent="0.25">
      <c r="K3511" s="53" t="s">
        <v>7841</v>
      </c>
      <c r="L3511" t="s">
        <v>7842</v>
      </c>
      <c r="M3511" s="54" t="s">
        <v>872</v>
      </c>
    </row>
    <row r="3512" spans="11:13" x14ac:dyDescent="0.25">
      <c r="K3512" s="53" t="s">
        <v>7843</v>
      </c>
      <c r="L3512" t="s">
        <v>7844</v>
      </c>
      <c r="M3512" s="54" t="s">
        <v>872</v>
      </c>
    </row>
    <row r="3513" spans="11:13" x14ac:dyDescent="0.25">
      <c r="K3513" s="53" t="s">
        <v>7845</v>
      </c>
      <c r="L3513" t="s">
        <v>7846</v>
      </c>
      <c r="M3513" s="54" t="s">
        <v>872</v>
      </c>
    </row>
    <row r="3514" spans="11:13" x14ac:dyDescent="0.25">
      <c r="K3514" s="53" t="s">
        <v>7847</v>
      </c>
      <c r="L3514" t="s">
        <v>7848</v>
      </c>
      <c r="M3514" s="54" t="s">
        <v>872</v>
      </c>
    </row>
    <row r="3515" spans="11:13" x14ac:dyDescent="0.25">
      <c r="K3515" s="53" t="s">
        <v>7849</v>
      </c>
      <c r="L3515" t="s">
        <v>7850</v>
      </c>
      <c r="M3515" s="54" t="s">
        <v>872</v>
      </c>
    </row>
    <row r="3516" spans="11:13" x14ac:dyDescent="0.25">
      <c r="K3516" s="53" t="s">
        <v>7851</v>
      </c>
      <c r="L3516" t="s">
        <v>7852</v>
      </c>
      <c r="M3516" s="54" t="s">
        <v>872</v>
      </c>
    </row>
    <row r="3517" spans="11:13" x14ac:dyDescent="0.25">
      <c r="K3517" s="53" t="s">
        <v>7853</v>
      </c>
      <c r="L3517" t="s">
        <v>7854</v>
      </c>
      <c r="M3517" s="54" t="s">
        <v>872</v>
      </c>
    </row>
    <row r="3518" spans="11:13" x14ac:dyDescent="0.25">
      <c r="K3518" s="53" t="s">
        <v>7855</v>
      </c>
      <c r="L3518" t="s">
        <v>7856</v>
      </c>
      <c r="M3518" s="54" t="s">
        <v>872</v>
      </c>
    </row>
    <row r="3519" spans="11:13" x14ac:dyDescent="0.25">
      <c r="K3519" s="53" t="s">
        <v>7857</v>
      </c>
      <c r="L3519" t="s">
        <v>7858</v>
      </c>
      <c r="M3519" s="54" t="s">
        <v>872</v>
      </c>
    </row>
    <row r="3520" spans="11:13" x14ac:dyDescent="0.25">
      <c r="K3520" s="53" t="s">
        <v>7859</v>
      </c>
      <c r="L3520" t="s">
        <v>7860</v>
      </c>
      <c r="M3520" s="54" t="s">
        <v>872</v>
      </c>
    </row>
    <row r="3521" spans="11:13" x14ac:dyDescent="0.25">
      <c r="K3521" s="53" t="s">
        <v>7861</v>
      </c>
      <c r="L3521" t="s">
        <v>7862</v>
      </c>
      <c r="M3521" s="54" t="s">
        <v>872</v>
      </c>
    </row>
    <row r="3522" spans="11:13" x14ac:dyDescent="0.25">
      <c r="K3522" s="53" t="s">
        <v>7863</v>
      </c>
      <c r="L3522" t="s">
        <v>7864</v>
      </c>
      <c r="M3522" s="54" t="s">
        <v>872</v>
      </c>
    </row>
    <row r="3523" spans="11:13" x14ac:dyDescent="0.25">
      <c r="K3523" s="53" t="s">
        <v>7865</v>
      </c>
      <c r="L3523" t="s">
        <v>7866</v>
      </c>
      <c r="M3523" s="54" t="s">
        <v>872</v>
      </c>
    </row>
    <row r="3524" spans="11:13" x14ac:dyDescent="0.25">
      <c r="K3524" s="53" t="s">
        <v>7867</v>
      </c>
      <c r="L3524" t="s">
        <v>7868</v>
      </c>
      <c r="M3524" s="54" t="s">
        <v>872</v>
      </c>
    </row>
    <row r="3525" spans="11:13" x14ac:dyDescent="0.25">
      <c r="K3525" s="53" t="s">
        <v>7869</v>
      </c>
      <c r="L3525" t="s">
        <v>7870</v>
      </c>
      <c r="M3525" s="54">
        <v>2.0995859921340554E-6</v>
      </c>
    </row>
    <row r="3526" spans="11:13" x14ac:dyDescent="0.25">
      <c r="K3526" s="53" t="s">
        <v>7871</v>
      </c>
      <c r="L3526" t="s">
        <v>7872</v>
      </c>
      <c r="M3526" s="54" t="s">
        <v>872</v>
      </c>
    </row>
    <row r="3527" spans="11:13" x14ac:dyDescent="0.25">
      <c r="K3527" s="53" t="s">
        <v>7873</v>
      </c>
      <c r="L3527" t="s">
        <v>7874</v>
      </c>
      <c r="M3527" s="54" t="s">
        <v>872</v>
      </c>
    </row>
    <row r="3528" spans="11:13" x14ac:dyDescent="0.25">
      <c r="K3528" s="53" t="s">
        <v>7875</v>
      </c>
      <c r="L3528" t="s">
        <v>7876</v>
      </c>
      <c r="M3528" s="54" t="s">
        <v>872</v>
      </c>
    </row>
    <row r="3529" spans="11:13" x14ac:dyDescent="0.25">
      <c r="K3529" s="53" t="s">
        <v>7877</v>
      </c>
      <c r="L3529" t="s">
        <v>7878</v>
      </c>
      <c r="M3529" s="54" t="s">
        <v>872</v>
      </c>
    </row>
    <row r="3530" spans="11:13" x14ac:dyDescent="0.25">
      <c r="K3530" s="53" t="s">
        <v>7879</v>
      </c>
      <c r="L3530" t="s">
        <v>7880</v>
      </c>
      <c r="M3530" s="54" t="s">
        <v>872</v>
      </c>
    </row>
    <row r="3531" spans="11:13" x14ac:dyDescent="0.25">
      <c r="K3531" s="53" t="s">
        <v>7881</v>
      </c>
      <c r="L3531" t="s">
        <v>7882</v>
      </c>
      <c r="M3531" s="54" t="s">
        <v>872</v>
      </c>
    </row>
    <row r="3532" spans="11:13" x14ac:dyDescent="0.25">
      <c r="K3532" s="53" t="s">
        <v>7883</v>
      </c>
      <c r="L3532" t="s">
        <v>7884</v>
      </c>
      <c r="M3532" s="54" t="s">
        <v>872</v>
      </c>
    </row>
    <row r="3533" spans="11:13" x14ac:dyDescent="0.25">
      <c r="K3533" s="53" t="s">
        <v>7885</v>
      </c>
      <c r="L3533" t="s">
        <v>7886</v>
      </c>
      <c r="M3533" s="54" t="s">
        <v>872</v>
      </c>
    </row>
    <row r="3534" spans="11:13" x14ac:dyDescent="0.25">
      <c r="K3534" s="53" t="s">
        <v>7887</v>
      </c>
      <c r="L3534" t="s">
        <v>7888</v>
      </c>
      <c r="M3534" s="54" t="s">
        <v>872</v>
      </c>
    </row>
    <row r="3535" spans="11:13" x14ac:dyDescent="0.25">
      <c r="K3535" s="53" t="s">
        <v>7889</v>
      </c>
      <c r="L3535" t="s">
        <v>7890</v>
      </c>
      <c r="M3535" s="54" t="s">
        <v>872</v>
      </c>
    </row>
    <row r="3536" spans="11:13" x14ac:dyDescent="0.25">
      <c r="K3536" s="53" t="s">
        <v>7891</v>
      </c>
      <c r="L3536" t="s">
        <v>7892</v>
      </c>
      <c r="M3536" s="54" t="s">
        <v>872</v>
      </c>
    </row>
    <row r="3537" spans="11:13" x14ac:dyDescent="0.25">
      <c r="K3537" s="53" t="s">
        <v>7893</v>
      </c>
      <c r="L3537" t="s">
        <v>7894</v>
      </c>
      <c r="M3537" s="54" t="s">
        <v>872</v>
      </c>
    </row>
    <row r="3538" spans="11:13" x14ac:dyDescent="0.25">
      <c r="K3538" s="53" t="s">
        <v>7895</v>
      </c>
      <c r="L3538" t="s">
        <v>7896</v>
      </c>
      <c r="M3538" s="54" t="s">
        <v>872</v>
      </c>
    </row>
    <row r="3539" spans="11:13" x14ac:dyDescent="0.25">
      <c r="K3539" s="53" t="s">
        <v>7897</v>
      </c>
      <c r="L3539" t="s">
        <v>7898</v>
      </c>
      <c r="M3539" s="54" t="s">
        <v>872</v>
      </c>
    </row>
    <row r="3540" spans="11:13" x14ac:dyDescent="0.25">
      <c r="K3540" s="53" t="s">
        <v>256</v>
      </c>
      <c r="L3540" t="s">
        <v>7899</v>
      </c>
      <c r="M3540" s="54" t="s">
        <v>872</v>
      </c>
    </row>
    <row r="3541" spans="11:13" x14ac:dyDescent="0.25">
      <c r="K3541" s="53" t="s">
        <v>7900</v>
      </c>
      <c r="L3541" t="s">
        <v>7901</v>
      </c>
      <c r="M3541" s="54" t="s">
        <v>872</v>
      </c>
    </row>
    <row r="3542" spans="11:13" x14ac:dyDescent="0.25">
      <c r="K3542" s="53" t="s">
        <v>7902</v>
      </c>
      <c r="L3542" t="s">
        <v>7903</v>
      </c>
      <c r="M3542" s="54" t="s">
        <v>872</v>
      </c>
    </row>
    <row r="3543" spans="11:13" x14ac:dyDescent="0.25">
      <c r="K3543" s="53" t="s">
        <v>158</v>
      </c>
      <c r="L3543" t="s">
        <v>156</v>
      </c>
      <c r="M3543" s="54" t="s">
        <v>872</v>
      </c>
    </row>
    <row r="3544" spans="11:13" x14ac:dyDescent="0.25">
      <c r="K3544" s="53" t="s">
        <v>7904</v>
      </c>
      <c r="L3544" t="s">
        <v>7905</v>
      </c>
      <c r="M3544" s="54" t="s">
        <v>872</v>
      </c>
    </row>
    <row r="3545" spans="11:13" x14ac:dyDescent="0.25">
      <c r="K3545" s="53" t="s">
        <v>7906</v>
      </c>
      <c r="L3545" t="s">
        <v>7907</v>
      </c>
      <c r="M3545" s="54" t="s">
        <v>872</v>
      </c>
    </row>
    <row r="3546" spans="11:13" x14ac:dyDescent="0.25">
      <c r="K3546" s="53" t="s">
        <v>7908</v>
      </c>
      <c r="L3546" t="s">
        <v>7909</v>
      </c>
      <c r="M3546" s="54" t="s">
        <v>872</v>
      </c>
    </row>
    <row r="3547" spans="11:13" x14ac:dyDescent="0.25">
      <c r="K3547" s="53" t="s">
        <v>7910</v>
      </c>
      <c r="L3547" t="s">
        <v>7911</v>
      </c>
      <c r="M3547" s="54">
        <v>1.2901020313575238E-5</v>
      </c>
    </row>
    <row r="3548" spans="11:13" x14ac:dyDescent="0.25">
      <c r="K3548" s="53" t="s">
        <v>7912</v>
      </c>
      <c r="L3548" t="s">
        <v>7913</v>
      </c>
      <c r="M3548" s="54">
        <v>4.1502047303023526E-4</v>
      </c>
    </row>
    <row r="3549" spans="11:13" x14ac:dyDescent="0.25">
      <c r="K3549" s="53" t="s">
        <v>7914</v>
      </c>
      <c r="L3549" t="s">
        <v>7915</v>
      </c>
      <c r="M3549" s="54" t="s">
        <v>872</v>
      </c>
    </row>
    <row r="3550" spans="11:13" x14ac:dyDescent="0.25">
      <c r="K3550" s="53" t="s">
        <v>7916</v>
      </c>
      <c r="L3550" t="s">
        <v>7917</v>
      </c>
      <c r="M3550" s="54" t="s">
        <v>872</v>
      </c>
    </row>
    <row r="3551" spans="11:13" x14ac:dyDescent="0.25">
      <c r="K3551" s="53" t="s">
        <v>7918</v>
      </c>
      <c r="L3551" t="s">
        <v>7919</v>
      </c>
      <c r="M3551" s="54" t="s">
        <v>872</v>
      </c>
    </row>
    <row r="3552" spans="11:13" x14ac:dyDescent="0.25">
      <c r="K3552" s="53" t="s">
        <v>7920</v>
      </c>
      <c r="L3552" t="s">
        <v>7921</v>
      </c>
      <c r="M3552" s="54">
        <v>8.86160010336826E-5</v>
      </c>
    </row>
    <row r="3553" spans="11:13" x14ac:dyDescent="0.25">
      <c r="K3553" s="53" t="s">
        <v>7922</v>
      </c>
      <c r="L3553" t="s">
        <v>7923</v>
      </c>
      <c r="M3553" s="54" t="s">
        <v>872</v>
      </c>
    </row>
    <row r="3554" spans="11:13" x14ac:dyDescent="0.25">
      <c r="K3554" s="53" t="s">
        <v>7924</v>
      </c>
      <c r="L3554" t="s">
        <v>7925</v>
      </c>
      <c r="M3554" s="54" t="s">
        <v>872</v>
      </c>
    </row>
    <row r="3555" spans="11:13" x14ac:dyDescent="0.25">
      <c r="K3555" s="53" t="s">
        <v>7926</v>
      </c>
      <c r="L3555" t="s">
        <v>7927</v>
      </c>
      <c r="M3555" s="54" t="s">
        <v>872</v>
      </c>
    </row>
    <row r="3556" spans="11:13" x14ac:dyDescent="0.25">
      <c r="K3556" s="53" t="s">
        <v>7928</v>
      </c>
      <c r="L3556" t="s">
        <v>7929</v>
      </c>
      <c r="M3556" s="54" t="s">
        <v>872</v>
      </c>
    </row>
    <row r="3557" spans="11:13" x14ac:dyDescent="0.25">
      <c r="K3557" s="53" t="s">
        <v>7930</v>
      </c>
      <c r="L3557" t="s">
        <v>7931</v>
      </c>
      <c r="M3557" s="54" t="s">
        <v>872</v>
      </c>
    </row>
    <row r="3558" spans="11:13" x14ac:dyDescent="0.25">
      <c r="K3558" s="53" t="s">
        <v>7932</v>
      </c>
      <c r="L3558" t="s">
        <v>7933</v>
      </c>
      <c r="M3558" s="54" t="s">
        <v>872</v>
      </c>
    </row>
    <row r="3559" spans="11:13" x14ac:dyDescent="0.25">
      <c r="K3559" s="53" t="s">
        <v>7934</v>
      </c>
      <c r="L3559" t="s">
        <v>7935</v>
      </c>
      <c r="M3559" s="54">
        <v>3.8263992650398958E-6</v>
      </c>
    </row>
    <row r="3560" spans="11:13" x14ac:dyDescent="0.25">
      <c r="K3560" s="53" t="s">
        <v>7936</v>
      </c>
      <c r="L3560" t="s">
        <v>7937</v>
      </c>
      <c r="M3560" s="54" t="s">
        <v>872</v>
      </c>
    </row>
    <row r="3561" spans="11:13" x14ac:dyDescent="0.25">
      <c r="K3561" s="53" t="s">
        <v>7938</v>
      </c>
      <c r="L3561" t="s">
        <v>7939</v>
      </c>
      <c r="M3561" s="54" t="s">
        <v>872</v>
      </c>
    </row>
    <row r="3562" spans="11:13" x14ac:dyDescent="0.25">
      <c r="K3562" s="53" t="s">
        <v>7940</v>
      </c>
      <c r="L3562" t="s">
        <v>7941</v>
      </c>
      <c r="M3562" s="54" t="s">
        <v>872</v>
      </c>
    </row>
    <row r="3563" spans="11:13" x14ac:dyDescent="0.25">
      <c r="K3563" s="53" t="s">
        <v>7942</v>
      </c>
      <c r="L3563" t="s">
        <v>7943</v>
      </c>
      <c r="M3563" s="54" t="s">
        <v>872</v>
      </c>
    </row>
    <row r="3564" spans="11:13" x14ac:dyDescent="0.25">
      <c r="K3564" s="53" t="s">
        <v>7944</v>
      </c>
      <c r="L3564" t="s">
        <v>7945</v>
      </c>
      <c r="M3564" s="54" t="s">
        <v>872</v>
      </c>
    </row>
    <row r="3565" spans="11:13" x14ac:dyDescent="0.25">
      <c r="K3565" s="53" t="s">
        <v>7946</v>
      </c>
      <c r="L3565" t="s">
        <v>7947</v>
      </c>
      <c r="M3565" s="54" t="s">
        <v>872</v>
      </c>
    </row>
    <row r="3566" spans="11:13" x14ac:dyDescent="0.25">
      <c r="K3566" s="53" t="s">
        <v>7948</v>
      </c>
      <c r="L3566" t="s">
        <v>7949</v>
      </c>
      <c r="M3566" s="54" t="s">
        <v>872</v>
      </c>
    </row>
    <row r="3567" spans="11:13" x14ac:dyDescent="0.25">
      <c r="K3567" s="53" t="s">
        <v>7950</v>
      </c>
      <c r="L3567" t="s">
        <v>7951</v>
      </c>
      <c r="M3567" s="54" t="s">
        <v>872</v>
      </c>
    </row>
    <row r="3568" spans="11:13" x14ac:dyDescent="0.25">
      <c r="K3568" s="53" t="s">
        <v>7952</v>
      </c>
      <c r="L3568" t="s">
        <v>7953</v>
      </c>
      <c r="M3568" s="54" t="s">
        <v>872</v>
      </c>
    </row>
    <row r="3569" spans="11:13" x14ac:dyDescent="0.25">
      <c r="K3569" s="53" t="s">
        <v>7954</v>
      </c>
      <c r="L3569" t="s">
        <v>7955</v>
      </c>
      <c r="M3569" s="54" t="s">
        <v>872</v>
      </c>
    </row>
    <row r="3570" spans="11:13" x14ac:dyDescent="0.25">
      <c r="K3570" s="53" t="s">
        <v>7956</v>
      </c>
      <c r="L3570" t="s">
        <v>7957</v>
      </c>
      <c r="M3570" s="54" t="s">
        <v>872</v>
      </c>
    </row>
    <row r="3571" spans="11:13" x14ac:dyDescent="0.25">
      <c r="K3571" s="53" t="s">
        <v>7958</v>
      </c>
      <c r="L3571" t="s">
        <v>7959</v>
      </c>
      <c r="M3571" s="54" t="s">
        <v>872</v>
      </c>
    </row>
    <row r="3572" spans="11:13" x14ac:dyDescent="0.25">
      <c r="K3572" s="53" t="s">
        <v>7960</v>
      </c>
      <c r="L3572" t="s">
        <v>7961</v>
      </c>
      <c r="M3572" s="54" t="s">
        <v>872</v>
      </c>
    </row>
    <row r="3573" spans="11:13" x14ac:dyDescent="0.25">
      <c r="K3573" s="53" t="s">
        <v>7962</v>
      </c>
      <c r="L3573" t="s">
        <v>7963</v>
      </c>
      <c r="M3573" s="54" t="s">
        <v>872</v>
      </c>
    </row>
    <row r="3574" spans="11:13" x14ac:dyDescent="0.25">
      <c r="K3574" s="53" t="s">
        <v>7964</v>
      </c>
      <c r="L3574" t="s">
        <v>7965</v>
      </c>
      <c r="M3574" s="54" t="s">
        <v>872</v>
      </c>
    </row>
    <row r="3575" spans="11:13" x14ac:dyDescent="0.25">
      <c r="K3575" s="53" t="s">
        <v>7966</v>
      </c>
      <c r="L3575" t="s">
        <v>7967</v>
      </c>
      <c r="M3575" s="54">
        <v>3.6632618992129209E-6</v>
      </c>
    </row>
    <row r="3576" spans="11:13" x14ac:dyDescent="0.25">
      <c r="K3576" s="53" t="s">
        <v>7968</v>
      </c>
      <c r="L3576" t="s">
        <v>7969</v>
      </c>
      <c r="M3576" s="54" t="s">
        <v>872</v>
      </c>
    </row>
    <row r="3577" spans="11:13" x14ac:dyDescent="0.25">
      <c r="K3577" s="53" t="s">
        <v>7970</v>
      </c>
      <c r="L3577" t="s">
        <v>7971</v>
      </c>
      <c r="M3577" s="54" t="s">
        <v>872</v>
      </c>
    </row>
    <row r="3578" spans="11:13" x14ac:dyDescent="0.25">
      <c r="K3578" s="53" t="s">
        <v>7972</v>
      </c>
      <c r="L3578" t="s">
        <v>7973</v>
      </c>
      <c r="M3578" s="54">
        <v>1.6333168190149281E-6</v>
      </c>
    </row>
    <row r="3579" spans="11:13" x14ac:dyDescent="0.25">
      <c r="K3579" s="53" t="s">
        <v>7974</v>
      </c>
      <c r="L3579" t="s">
        <v>7975</v>
      </c>
      <c r="M3579" s="54" t="s">
        <v>872</v>
      </c>
    </row>
    <row r="3580" spans="11:13" x14ac:dyDescent="0.25">
      <c r="K3580" s="53" t="s">
        <v>7976</v>
      </c>
      <c r="L3580" t="s">
        <v>7977</v>
      </c>
      <c r="M3580" s="54" t="s">
        <v>872</v>
      </c>
    </row>
    <row r="3581" spans="11:13" x14ac:dyDescent="0.25">
      <c r="K3581" s="53" t="s">
        <v>7978</v>
      </c>
      <c r="L3581" t="s">
        <v>7979</v>
      </c>
      <c r="M3581" s="54" t="s">
        <v>872</v>
      </c>
    </row>
    <row r="3582" spans="11:13" x14ac:dyDescent="0.25">
      <c r="K3582" s="53" t="s">
        <v>7980</v>
      </c>
      <c r="L3582" t="s">
        <v>7981</v>
      </c>
      <c r="M3582" s="54" t="s">
        <v>872</v>
      </c>
    </row>
    <row r="3583" spans="11:13" x14ac:dyDescent="0.25">
      <c r="K3583" s="53" t="s">
        <v>7982</v>
      </c>
      <c r="L3583" t="s">
        <v>7983</v>
      </c>
      <c r="M3583" s="54" t="s">
        <v>872</v>
      </c>
    </row>
    <row r="3584" spans="11:13" x14ac:dyDescent="0.25">
      <c r="K3584" s="53" t="s">
        <v>7984</v>
      </c>
      <c r="L3584" t="s">
        <v>7985</v>
      </c>
      <c r="M3584" s="54" t="s">
        <v>872</v>
      </c>
    </row>
    <row r="3585" spans="11:13" x14ac:dyDescent="0.25">
      <c r="K3585" s="53" t="s">
        <v>7986</v>
      </c>
      <c r="L3585" t="s">
        <v>7987</v>
      </c>
      <c r="M3585" s="54" t="s">
        <v>872</v>
      </c>
    </row>
    <row r="3586" spans="11:13" x14ac:dyDescent="0.25">
      <c r="K3586" s="53" t="s">
        <v>7988</v>
      </c>
      <c r="L3586" t="s">
        <v>7989</v>
      </c>
      <c r="M3586" s="54" t="s">
        <v>872</v>
      </c>
    </row>
    <row r="3587" spans="11:13" x14ac:dyDescent="0.25">
      <c r="K3587" s="53" t="s">
        <v>7990</v>
      </c>
      <c r="L3587" t="s">
        <v>7991</v>
      </c>
      <c r="M3587" s="54" t="s">
        <v>872</v>
      </c>
    </row>
    <row r="3588" spans="11:13" x14ac:dyDescent="0.25">
      <c r="K3588" s="53" t="s">
        <v>7992</v>
      </c>
      <c r="L3588" t="s">
        <v>7993</v>
      </c>
      <c r="M3588" s="54" t="s">
        <v>872</v>
      </c>
    </row>
    <row r="3589" spans="11:13" x14ac:dyDescent="0.25">
      <c r="K3589" s="53" t="s">
        <v>7994</v>
      </c>
      <c r="L3589" t="s">
        <v>7995</v>
      </c>
      <c r="M3589" s="54" t="s">
        <v>872</v>
      </c>
    </row>
    <row r="3590" spans="11:13" x14ac:dyDescent="0.25">
      <c r="K3590" s="53" t="s">
        <v>7996</v>
      </c>
      <c r="L3590" t="s">
        <v>7997</v>
      </c>
      <c r="M3590" s="54" t="s">
        <v>872</v>
      </c>
    </row>
    <row r="3591" spans="11:13" x14ac:dyDescent="0.25">
      <c r="K3591" s="53" t="s">
        <v>7998</v>
      </c>
      <c r="L3591" t="s">
        <v>7999</v>
      </c>
      <c r="M3591" s="54" t="s">
        <v>872</v>
      </c>
    </row>
    <row r="3592" spans="11:13" x14ac:dyDescent="0.25">
      <c r="K3592" s="53" t="s">
        <v>8000</v>
      </c>
      <c r="L3592" t="s">
        <v>8001</v>
      </c>
      <c r="M3592" s="54" t="s">
        <v>872</v>
      </c>
    </row>
    <row r="3593" spans="11:13" x14ac:dyDescent="0.25">
      <c r="K3593" s="53" t="s">
        <v>8002</v>
      </c>
      <c r="L3593" t="s">
        <v>8003</v>
      </c>
      <c r="M3593" s="54" t="s">
        <v>872</v>
      </c>
    </row>
    <row r="3594" spans="11:13" x14ac:dyDescent="0.25">
      <c r="K3594" s="53" t="s">
        <v>8004</v>
      </c>
      <c r="L3594" t="s">
        <v>8005</v>
      </c>
      <c r="M3594" s="54" t="s">
        <v>872</v>
      </c>
    </row>
    <row r="3595" spans="11:13" x14ac:dyDescent="0.25">
      <c r="K3595" s="53" t="s">
        <v>8006</v>
      </c>
      <c r="L3595" t="s">
        <v>8007</v>
      </c>
      <c r="M3595" s="54" t="s">
        <v>872</v>
      </c>
    </row>
    <row r="3596" spans="11:13" x14ac:dyDescent="0.25">
      <c r="K3596" s="53" t="s">
        <v>8008</v>
      </c>
      <c r="L3596" t="s">
        <v>8009</v>
      </c>
      <c r="M3596" s="54" t="s">
        <v>872</v>
      </c>
    </row>
    <row r="3597" spans="11:13" x14ac:dyDescent="0.25">
      <c r="K3597" s="53" t="s">
        <v>8010</v>
      </c>
      <c r="L3597" t="s">
        <v>8011</v>
      </c>
      <c r="M3597" s="54" t="s">
        <v>872</v>
      </c>
    </row>
    <row r="3598" spans="11:13" x14ac:dyDescent="0.25">
      <c r="K3598" s="53" t="s">
        <v>8012</v>
      </c>
      <c r="L3598" t="s">
        <v>8013</v>
      </c>
      <c r="M3598" s="54" t="s">
        <v>872</v>
      </c>
    </row>
    <row r="3599" spans="11:13" x14ac:dyDescent="0.25">
      <c r="K3599" s="53" t="s">
        <v>8014</v>
      </c>
      <c r="L3599" t="s">
        <v>8015</v>
      </c>
      <c r="M3599" s="54" t="s">
        <v>872</v>
      </c>
    </row>
    <row r="3600" spans="11:13" x14ac:dyDescent="0.25">
      <c r="K3600" s="53" t="s">
        <v>8016</v>
      </c>
      <c r="L3600" t="s">
        <v>8017</v>
      </c>
      <c r="M3600" s="54" t="s">
        <v>872</v>
      </c>
    </row>
    <row r="3601" spans="11:13" x14ac:dyDescent="0.25">
      <c r="K3601" s="53" t="s">
        <v>8018</v>
      </c>
      <c r="L3601" t="s">
        <v>8019</v>
      </c>
      <c r="M3601" s="54" t="s">
        <v>872</v>
      </c>
    </row>
    <row r="3602" spans="11:13" x14ac:dyDescent="0.25">
      <c r="K3602" s="53" t="s">
        <v>8020</v>
      </c>
      <c r="L3602" t="s">
        <v>8021</v>
      </c>
      <c r="M3602" s="54" t="s">
        <v>872</v>
      </c>
    </row>
    <row r="3603" spans="11:13" x14ac:dyDescent="0.25">
      <c r="K3603" s="53" t="s">
        <v>8022</v>
      </c>
      <c r="L3603" t="s">
        <v>8023</v>
      </c>
      <c r="M3603" s="54" t="s">
        <v>872</v>
      </c>
    </row>
    <row r="3604" spans="11:13" x14ac:dyDescent="0.25">
      <c r="K3604" s="53" t="s">
        <v>8024</v>
      </c>
      <c r="L3604" t="s">
        <v>8025</v>
      </c>
      <c r="M3604" s="54" t="s">
        <v>872</v>
      </c>
    </row>
    <row r="3605" spans="11:13" x14ac:dyDescent="0.25">
      <c r="K3605" s="53" t="s">
        <v>8026</v>
      </c>
      <c r="L3605" t="s">
        <v>8027</v>
      </c>
      <c r="M3605" s="54" t="s">
        <v>872</v>
      </c>
    </row>
    <row r="3606" spans="11:13" x14ac:dyDescent="0.25">
      <c r="K3606" s="53" t="s">
        <v>8028</v>
      </c>
      <c r="L3606" t="s">
        <v>8029</v>
      </c>
      <c r="M3606" s="54" t="s">
        <v>872</v>
      </c>
    </row>
    <row r="3607" spans="11:13" x14ac:dyDescent="0.25">
      <c r="K3607" s="53" t="s">
        <v>8030</v>
      </c>
      <c r="L3607" t="s">
        <v>8031</v>
      </c>
      <c r="M3607" s="54">
        <v>1.6529183438744731E-5</v>
      </c>
    </row>
    <row r="3608" spans="11:13" x14ac:dyDescent="0.25">
      <c r="K3608" s="53" t="s">
        <v>8032</v>
      </c>
      <c r="L3608" t="s">
        <v>8033</v>
      </c>
      <c r="M3608" s="54" t="s">
        <v>872</v>
      </c>
    </row>
    <row r="3609" spans="11:13" x14ac:dyDescent="0.25">
      <c r="K3609" s="53" t="s">
        <v>8034</v>
      </c>
      <c r="L3609" t="s">
        <v>8035</v>
      </c>
      <c r="M3609" s="54" t="s">
        <v>872</v>
      </c>
    </row>
    <row r="3610" spans="11:13" x14ac:dyDescent="0.25">
      <c r="K3610" s="53" t="s">
        <v>8036</v>
      </c>
      <c r="L3610" t="s">
        <v>8037</v>
      </c>
      <c r="M3610" s="54" t="s">
        <v>872</v>
      </c>
    </row>
    <row r="3611" spans="11:13" x14ac:dyDescent="0.25">
      <c r="K3611" s="53" t="s">
        <v>8038</v>
      </c>
      <c r="L3611" t="s">
        <v>8039</v>
      </c>
      <c r="M3611" s="54" t="s">
        <v>872</v>
      </c>
    </row>
    <row r="3612" spans="11:13" x14ac:dyDescent="0.25">
      <c r="K3612" s="53" t="s">
        <v>8040</v>
      </c>
      <c r="L3612" t="s">
        <v>8041</v>
      </c>
      <c r="M3612" s="54" t="s">
        <v>872</v>
      </c>
    </row>
    <row r="3613" spans="11:13" x14ac:dyDescent="0.25">
      <c r="K3613" s="53" t="s">
        <v>8042</v>
      </c>
      <c r="L3613" t="s">
        <v>8043</v>
      </c>
      <c r="M3613" s="54" t="s">
        <v>872</v>
      </c>
    </row>
    <row r="3614" spans="11:13" x14ac:dyDescent="0.25">
      <c r="K3614" s="53" t="s">
        <v>8044</v>
      </c>
      <c r="L3614" t="s">
        <v>8045</v>
      </c>
      <c r="M3614" s="54" t="s">
        <v>872</v>
      </c>
    </row>
    <row r="3615" spans="11:13" x14ac:dyDescent="0.25">
      <c r="K3615" s="53" t="s">
        <v>8046</v>
      </c>
      <c r="L3615" t="s">
        <v>8047</v>
      </c>
      <c r="M3615" s="54" t="s">
        <v>872</v>
      </c>
    </row>
    <row r="3616" spans="11:13" x14ac:dyDescent="0.25">
      <c r="K3616" s="53" t="s">
        <v>8048</v>
      </c>
      <c r="L3616" t="s">
        <v>8049</v>
      </c>
      <c r="M3616" s="54" t="s">
        <v>872</v>
      </c>
    </row>
    <row r="3617" spans="11:13" x14ac:dyDescent="0.25">
      <c r="K3617" s="53" t="s">
        <v>8050</v>
      </c>
      <c r="L3617" t="s">
        <v>8051</v>
      </c>
      <c r="M3617" s="54" t="s">
        <v>872</v>
      </c>
    </row>
    <row r="3618" spans="11:13" x14ac:dyDescent="0.25">
      <c r="K3618" s="53" t="s">
        <v>8052</v>
      </c>
      <c r="L3618" t="s">
        <v>8053</v>
      </c>
      <c r="M3618" s="54" t="s">
        <v>872</v>
      </c>
    </row>
    <row r="3619" spans="11:13" x14ac:dyDescent="0.25">
      <c r="K3619" s="53" t="s">
        <v>8054</v>
      </c>
      <c r="L3619" t="s">
        <v>8055</v>
      </c>
      <c r="M3619" s="54" t="s">
        <v>872</v>
      </c>
    </row>
    <row r="3620" spans="11:13" x14ac:dyDescent="0.25">
      <c r="K3620" s="53" t="s">
        <v>8056</v>
      </c>
      <c r="L3620" t="s">
        <v>8057</v>
      </c>
      <c r="M3620" s="54" t="s">
        <v>872</v>
      </c>
    </row>
    <row r="3621" spans="11:13" x14ac:dyDescent="0.25">
      <c r="K3621" s="53" t="s">
        <v>8058</v>
      </c>
      <c r="L3621" t="s">
        <v>8059</v>
      </c>
      <c r="M3621" s="54" t="s">
        <v>872</v>
      </c>
    </row>
    <row r="3622" spans="11:13" x14ac:dyDescent="0.25">
      <c r="K3622" s="53" t="s">
        <v>8060</v>
      </c>
      <c r="L3622" t="s">
        <v>8061</v>
      </c>
      <c r="M3622" s="54" t="s">
        <v>872</v>
      </c>
    </row>
    <row r="3623" spans="11:13" x14ac:dyDescent="0.25">
      <c r="K3623" s="53" t="s">
        <v>8062</v>
      </c>
      <c r="L3623" t="s">
        <v>8063</v>
      </c>
      <c r="M3623" s="54" t="s">
        <v>872</v>
      </c>
    </row>
    <row r="3624" spans="11:13" x14ac:dyDescent="0.25">
      <c r="K3624" s="53" t="s">
        <v>8064</v>
      </c>
      <c r="L3624" t="s">
        <v>8065</v>
      </c>
      <c r="M3624" s="54" t="s">
        <v>872</v>
      </c>
    </row>
    <row r="3625" spans="11:13" x14ac:dyDescent="0.25">
      <c r="K3625" s="53" t="s">
        <v>8066</v>
      </c>
      <c r="L3625" t="s">
        <v>8067</v>
      </c>
      <c r="M3625" s="54">
        <v>2.7746123467181681E-6</v>
      </c>
    </row>
    <row r="3626" spans="11:13" x14ac:dyDescent="0.25">
      <c r="K3626" s="53" t="s">
        <v>8068</v>
      </c>
      <c r="L3626" t="s">
        <v>8069</v>
      </c>
      <c r="M3626" s="54" t="s">
        <v>872</v>
      </c>
    </row>
    <row r="3627" spans="11:13" x14ac:dyDescent="0.25">
      <c r="K3627" s="53" t="s">
        <v>8070</v>
      </c>
      <c r="L3627" t="s">
        <v>8071</v>
      </c>
      <c r="M3627" s="54" t="s">
        <v>872</v>
      </c>
    </row>
    <row r="3628" spans="11:13" x14ac:dyDescent="0.25">
      <c r="K3628" s="53" t="s">
        <v>8072</v>
      </c>
      <c r="L3628" t="s">
        <v>8073</v>
      </c>
      <c r="M3628" s="54" t="s">
        <v>872</v>
      </c>
    </row>
    <row r="3629" spans="11:13" x14ac:dyDescent="0.25">
      <c r="K3629" s="53" t="s">
        <v>8074</v>
      </c>
      <c r="L3629" t="s">
        <v>8075</v>
      </c>
      <c r="M3629" s="54" t="s">
        <v>872</v>
      </c>
    </row>
    <row r="3630" spans="11:13" x14ac:dyDescent="0.25">
      <c r="K3630" s="53" t="s">
        <v>8076</v>
      </c>
      <c r="L3630" t="s">
        <v>8077</v>
      </c>
      <c r="M3630" s="54" t="s">
        <v>872</v>
      </c>
    </row>
    <row r="3631" spans="11:13" x14ac:dyDescent="0.25">
      <c r="K3631" s="53" t="s">
        <v>8078</v>
      </c>
      <c r="L3631" t="s">
        <v>8079</v>
      </c>
      <c r="M3631" s="54" t="s">
        <v>872</v>
      </c>
    </row>
    <row r="3632" spans="11:13" x14ac:dyDescent="0.25">
      <c r="K3632" s="53" t="s">
        <v>8080</v>
      </c>
      <c r="L3632" t="s">
        <v>8081</v>
      </c>
      <c r="M3632" s="54" t="s">
        <v>872</v>
      </c>
    </row>
    <row r="3633" spans="11:13" x14ac:dyDescent="0.25">
      <c r="K3633" s="53" t="s">
        <v>8082</v>
      </c>
      <c r="L3633" t="s">
        <v>8083</v>
      </c>
      <c r="M3633" s="54" t="s">
        <v>872</v>
      </c>
    </row>
    <row r="3634" spans="11:13" x14ac:dyDescent="0.25">
      <c r="K3634" s="53" t="s">
        <v>573</v>
      </c>
      <c r="L3634" t="s">
        <v>8084</v>
      </c>
      <c r="M3634" s="54" t="s">
        <v>872</v>
      </c>
    </row>
    <row r="3635" spans="11:13" x14ac:dyDescent="0.25">
      <c r="K3635" s="53" t="s">
        <v>8085</v>
      </c>
      <c r="L3635" t="s">
        <v>8086</v>
      </c>
      <c r="M3635" s="54" t="s">
        <v>872</v>
      </c>
    </row>
    <row r="3636" spans="11:13" x14ac:dyDescent="0.25">
      <c r="K3636" s="53" t="s">
        <v>8087</v>
      </c>
      <c r="L3636" t="s">
        <v>8088</v>
      </c>
      <c r="M3636" s="54" t="s">
        <v>872</v>
      </c>
    </row>
    <row r="3637" spans="11:13" x14ac:dyDescent="0.25">
      <c r="K3637" s="53" t="s">
        <v>8089</v>
      </c>
      <c r="L3637" t="s">
        <v>8090</v>
      </c>
      <c r="M3637" s="54" t="s">
        <v>872</v>
      </c>
    </row>
    <row r="3638" spans="11:13" x14ac:dyDescent="0.25">
      <c r="K3638" s="53" t="s">
        <v>8091</v>
      </c>
      <c r="L3638" t="s">
        <v>8092</v>
      </c>
      <c r="M3638" s="54">
        <v>1.0012826093623607E-6</v>
      </c>
    </row>
    <row r="3639" spans="11:13" x14ac:dyDescent="0.25">
      <c r="K3639" s="53" t="s">
        <v>8093</v>
      </c>
      <c r="L3639" t="s">
        <v>8094</v>
      </c>
      <c r="M3639" s="54" t="s">
        <v>872</v>
      </c>
    </row>
    <row r="3640" spans="11:13" x14ac:dyDescent="0.25">
      <c r="K3640" s="53" t="s">
        <v>8095</v>
      </c>
      <c r="L3640" t="s">
        <v>8096</v>
      </c>
      <c r="M3640" s="54" t="s">
        <v>872</v>
      </c>
    </row>
    <row r="3641" spans="11:13" x14ac:dyDescent="0.25">
      <c r="K3641" s="53" t="s">
        <v>8097</v>
      </c>
      <c r="L3641" t="s">
        <v>8098</v>
      </c>
      <c r="M3641" s="54" t="s">
        <v>872</v>
      </c>
    </row>
    <row r="3642" spans="11:13" x14ac:dyDescent="0.25">
      <c r="K3642" s="53" t="s">
        <v>8099</v>
      </c>
      <c r="L3642" t="s">
        <v>8100</v>
      </c>
      <c r="M3642" s="54" t="s">
        <v>872</v>
      </c>
    </row>
    <row r="3643" spans="11:13" x14ac:dyDescent="0.25">
      <c r="K3643" s="53" t="s">
        <v>8101</v>
      </c>
      <c r="L3643" t="s">
        <v>8102</v>
      </c>
      <c r="M3643" s="54" t="s">
        <v>872</v>
      </c>
    </row>
    <row r="3644" spans="11:13" x14ac:dyDescent="0.25">
      <c r="K3644" s="53" t="s">
        <v>8103</v>
      </c>
      <c r="L3644" t="s">
        <v>8104</v>
      </c>
      <c r="M3644" s="54" t="s">
        <v>872</v>
      </c>
    </row>
    <row r="3645" spans="11:13" x14ac:dyDescent="0.25">
      <c r="K3645" s="53" t="s">
        <v>8105</v>
      </c>
      <c r="L3645" t="s">
        <v>8106</v>
      </c>
      <c r="M3645" s="54" t="s">
        <v>872</v>
      </c>
    </row>
    <row r="3646" spans="11:13" x14ac:dyDescent="0.25">
      <c r="K3646" s="53" t="s">
        <v>8107</v>
      </c>
      <c r="L3646" t="s">
        <v>8108</v>
      </c>
      <c r="M3646" s="54" t="s">
        <v>872</v>
      </c>
    </row>
    <row r="3647" spans="11:13" x14ac:dyDescent="0.25">
      <c r="K3647" s="53" t="s">
        <v>8109</v>
      </c>
      <c r="L3647" t="s">
        <v>8110</v>
      </c>
      <c r="M3647" s="54" t="s">
        <v>872</v>
      </c>
    </row>
    <row r="3648" spans="11:13" x14ac:dyDescent="0.25">
      <c r="K3648" s="53" t="s">
        <v>8111</v>
      </c>
      <c r="L3648" t="s">
        <v>8112</v>
      </c>
      <c r="M3648" s="54" t="s">
        <v>872</v>
      </c>
    </row>
    <row r="3649" spans="11:13" x14ac:dyDescent="0.25">
      <c r="K3649" s="53" t="s">
        <v>8113</v>
      </c>
      <c r="L3649" t="s">
        <v>8114</v>
      </c>
      <c r="M3649" s="54" t="s">
        <v>872</v>
      </c>
    </row>
    <row r="3650" spans="11:13" x14ac:dyDescent="0.25">
      <c r="K3650" s="53" t="s">
        <v>8115</v>
      </c>
      <c r="L3650" t="s">
        <v>8116</v>
      </c>
      <c r="M3650" s="54" t="s">
        <v>872</v>
      </c>
    </row>
    <row r="3651" spans="11:13" x14ac:dyDescent="0.25">
      <c r="K3651" s="53" t="s">
        <v>8117</v>
      </c>
      <c r="L3651" t="s">
        <v>8118</v>
      </c>
      <c r="M3651" s="54" t="s">
        <v>872</v>
      </c>
    </row>
    <row r="3652" spans="11:13" x14ac:dyDescent="0.25">
      <c r="K3652" s="53" t="s">
        <v>8119</v>
      </c>
      <c r="L3652" t="s">
        <v>8120</v>
      </c>
      <c r="M3652" s="54" t="s">
        <v>872</v>
      </c>
    </row>
    <row r="3653" spans="11:13" x14ac:dyDescent="0.25">
      <c r="K3653" s="53" t="s">
        <v>8121</v>
      </c>
      <c r="L3653" t="s">
        <v>8122</v>
      </c>
      <c r="M3653" s="54" t="s">
        <v>872</v>
      </c>
    </row>
    <row r="3654" spans="11:13" x14ac:dyDescent="0.25">
      <c r="K3654" s="53" t="s">
        <v>8123</v>
      </c>
      <c r="L3654" t="s">
        <v>8124</v>
      </c>
      <c r="M3654" s="54" t="s">
        <v>872</v>
      </c>
    </row>
    <row r="3655" spans="11:13" x14ac:dyDescent="0.25">
      <c r="K3655" s="53" t="s">
        <v>8125</v>
      </c>
      <c r="L3655" t="s">
        <v>8126</v>
      </c>
      <c r="M3655" s="54" t="s">
        <v>872</v>
      </c>
    </row>
    <row r="3656" spans="11:13" x14ac:dyDescent="0.25">
      <c r="K3656" s="53" t="s">
        <v>8127</v>
      </c>
      <c r="L3656" t="s">
        <v>8128</v>
      </c>
      <c r="M3656" s="54" t="s">
        <v>872</v>
      </c>
    </row>
    <row r="3657" spans="11:13" x14ac:dyDescent="0.25">
      <c r="K3657" s="53" t="s">
        <v>8129</v>
      </c>
      <c r="L3657" t="s">
        <v>8130</v>
      </c>
      <c r="M3657" s="54" t="s">
        <v>872</v>
      </c>
    </row>
    <row r="3658" spans="11:13" x14ac:dyDescent="0.25">
      <c r="K3658" s="53" t="s">
        <v>8131</v>
      </c>
      <c r="L3658" t="s">
        <v>8132</v>
      </c>
      <c r="M3658" s="54">
        <v>1.6077705404437589E-5</v>
      </c>
    </row>
    <row r="3659" spans="11:13" x14ac:dyDescent="0.25">
      <c r="K3659" s="53" t="s">
        <v>8133</v>
      </c>
      <c r="L3659" t="s">
        <v>8134</v>
      </c>
      <c r="M3659" s="54">
        <v>7.6511507134006643E-6</v>
      </c>
    </row>
    <row r="3660" spans="11:13" x14ac:dyDescent="0.25">
      <c r="K3660" s="53" t="s">
        <v>8135</v>
      </c>
      <c r="L3660" t="s">
        <v>8136</v>
      </c>
      <c r="M3660" s="54" t="s">
        <v>872</v>
      </c>
    </row>
    <row r="3661" spans="11:13" x14ac:dyDescent="0.25">
      <c r="K3661" s="53" t="s">
        <v>8137</v>
      </c>
      <c r="L3661" t="s">
        <v>8138</v>
      </c>
      <c r="M3661" s="54" t="s">
        <v>872</v>
      </c>
    </row>
    <row r="3662" spans="11:13" x14ac:dyDescent="0.25">
      <c r="K3662" s="53" t="s">
        <v>8139</v>
      </c>
      <c r="L3662" t="s">
        <v>8140</v>
      </c>
      <c r="M3662" s="54" t="s">
        <v>872</v>
      </c>
    </row>
    <row r="3663" spans="11:13" x14ac:dyDescent="0.25">
      <c r="K3663" s="53" t="s">
        <v>8141</v>
      </c>
      <c r="L3663" t="s">
        <v>8142</v>
      </c>
      <c r="M3663" s="54" t="s">
        <v>872</v>
      </c>
    </row>
    <row r="3664" spans="11:13" x14ac:dyDescent="0.25">
      <c r="K3664" s="53" t="s">
        <v>8143</v>
      </c>
      <c r="L3664" t="s">
        <v>8144</v>
      </c>
      <c r="M3664" s="54" t="s">
        <v>872</v>
      </c>
    </row>
    <row r="3665" spans="11:13" x14ac:dyDescent="0.25">
      <c r="K3665" s="53" t="s">
        <v>8145</v>
      </c>
      <c r="L3665" t="s">
        <v>8146</v>
      </c>
      <c r="M3665" s="54" t="s">
        <v>872</v>
      </c>
    </row>
    <row r="3666" spans="11:13" x14ac:dyDescent="0.25">
      <c r="K3666" s="53" t="s">
        <v>8147</v>
      </c>
      <c r="L3666" t="s">
        <v>8148</v>
      </c>
      <c r="M3666" s="54" t="s">
        <v>872</v>
      </c>
    </row>
    <row r="3667" spans="11:13" x14ac:dyDescent="0.25">
      <c r="K3667" s="53" t="s">
        <v>8149</v>
      </c>
      <c r="L3667" t="s">
        <v>8150</v>
      </c>
      <c r="M3667" s="54" t="s">
        <v>872</v>
      </c>
    </row>
    <row r="3668" spans="11:13" x14ac:dyDescent="0.25">
      <c r="K3668" s="53" t="s">
        <v>8151</v>
      </c>
      <c r="L3668" t="s">
        <v>8152</v>
      </c>
      <c r="M3668" s="54" t="s">
        <v>872</v>
      </c>
    </row>
    <row r="3669" spans="11:13" x14ac:dyDescent="0.25">
      <c r="K3669" s="53" t="s">
        <v>8153</v>
      </c>
      <c r="L3669" t="s">
        <v>8154</v>
      </c>
      <c r="M3669" s="54" t="s">
        <v>872</v>
      </c>
    </row>
    <row r="3670" spans="11:13" x14ac:dyDescent="0.25">
      <c r="K3670" s="53" t="s">
        <v>8155</v>
      </c>
      <c r="L3670" t="s">
        <v>8156</v>
      </c>
      <c r="M3670" s="54" t="s">
        <v>872</v>
      </c>
    </row>
    <row r="3671" spans="11:13" x14ac:dyDescent="0.25">
      <c r="K3671" s="53" t="s">
        <v>8157</v>
      </c>
      <c r="L3671" t="s">
        <v>8158</v>
      </c>
      <c r="M3671" s="54" t="s">
        <v>872</v>
      </c>
    </row>
    <row r="3672" spans="11:13" x14ac:dyDescent="0.25">
      <c r="K3672" s="53" t="s">
        <v>8159</v>
      </c>
      <c r="L3672" t="s">
        <v>8160</v>
      </c>
      <c r="M3672" s="54">
        <v>3.3806114716515212E-5</v>
      </c>
    </row>
    <row r="3673" spans="11:13" x14ac:dyDescent="0.25">
      <c r="K3673" s="53" t="s">
        <v>432</v>
      </c>
      <c r="L3673" t="s">
        <v>431</v>
      </c>
      <c r="M3673" s="54">
        <v>1.9488468653967376E-5</v>
      </c>
    </row>
    <row r="3674" spans="11:13" x14ac:dyDescent="0.25">
      <c r="K3674" s="53" t="s">
        <v>8161</v>
      </c>
      <c r="L3674" t="s">
        <v>8162</v>
      </c>
      <c r="M3674" s="54">
        <v>1.199347008101689E-6</v>
      </c>
    </row>
    <row r="3675" spans="11:13" x14ac:dyDescent="0.25">
      <c r="K3675" s="53" t="s">
        <v>8163</v>
      </c>
      <c r="L3675" t="s">
        <v>8164</v>
      </c>
      <c r="M3675" s="54" t="s">
        <v>872</v>
      </c>
    </row>
    <row r="3676" spans="11:13" x14ac:dyDescent="0.25">
      <c r="K3676" s="53" t="s">
        <v>8165</v>
      </c>
      <c r="L3676" t="s">
        <v>8166</v>
      </c>
      <c r="M3676" s="54" t="s">
        <v>872</v>
      </c>
    </row>
    <row r="3677" spans="11:13" x14ac:dyDescent="0.25">
      <c r="K3677" s="53" t="s">
        <v>8167</v>
      </c>
      <c r="L3677" t="s">
        <v>8168</v>
      </c>
      <c r="M3677" s="54" t="s">
        <v>872</v>
      </c>
    </row>
    <row r="3678" spans="11:13" x14ac:dyDescent="0.25">
      <c r="K3678" s="53" t="s">
        <v>8169</v>
      </c>
      <c r="L3678" t="s">
        <v>8170</v>
      </c>
      <c r="M3678" s="54" t="s">
        <v>872</v>
      </c>
    </row>
    <row r="3679" spans="11:13" x14ac:dyDescent="0.25">
      <c r="K3679" s="53" t="s">
        <v>8171</v>
      </c>
      <c r="L3679" t="s">
        <v>8172</v>
      </c>
      <c r="M3679" s="54">
        <v>1.0409496246504147E-6</v>
      </c>
    </row>
    <row r="3680" spans="11:13" x14ac:dyDescent="0.25">
      <c r="K3680" s="53" t="s">
        <v>8173</v>
      </c>
      <c r="L3680" t="s">
        <v>8174</v>
      </c>
      <c r="M3680" s="54">
        <v>6.4994590250771176E-4</v>
      </c>
    </row>
    <row r="3681" spans="11:13" x14ac:dyDescent="0.25">
      <c r="K3681" s="53" t="s">
        <v>8175</v>
      </c>
      <c r="L3681" t="s">
        <v>8176</v>
      </c>
      <c r="M3681" s="54" t="s">
        <v>872</v>
      </c>
    </row>
    <row r="3682" spans="11:13" x14ac:dyDescent="0.25">
      <c r="K3682" s="53" t="s">
        <v>8177</v>
      </c>
      <c r="L3682" t="s">
        <v>8178</v>
      </c>
      <c r="M3682" s="54" t="s">
        <v>872</v>
      </c>
    </row>
    <row r="3683" spans="11:13" x14ac:dyDescent="0.25">
      <c r="K3683" s="53" t="s">
        <v>8179</v>
      </c>
      <c r="L3683" t="s">
        <v>8180</v>
      </c>
      <c r="M3683" s="54" t="s">
        <v>872</v>
      </c>
    </row>
    <row r="3684" spans="11:13" x14ac:dyDescent="0.25">
      <c r="K3684" s="53" t="s">
        <v>8181</v>
      </c>
      <c r="L3684" t="s">
        <v>8182</v>
      </c>
      <c r="M3684" s="54">
        <v>6.6930168644319177E-6</v>
      </c>
    </row>
    <row r="3685" spans="11:13" x14ac:dyDescent="0.25">
      <c r="K3685" s="53" t="s">
        <v>8183</v>
      </c>
      <c r="L3685" t="s">
        <v>8184</v>
      </c>
      <c r="M3685" s="54" t="s">
        <v>872</v>
      </c>
    </row>
    <row r="3686" spans="11:13" x14ac:dyDescent="0.25">
      <c r="K3686" s="53" t="s">
        <v>8185</v>
      </c>
      <c r="L3686" t="s">
        <v>8186</v>
      </c>
      <c r="M3686" s="54" t="s">
        <v>872</v>
      </c>
    </row>
    <row r="3687" spans="11:13" x14ac:dyDescent="0.25">
      <c r="K3687" s="53" t="s">
        <v>8187</v>
      </c>
      <c r="L3687" t="s">
        <v>8188</v>
      </c>
      <c r="M3687" s="54" t="s">
        <v>872</v>
      </c>
    </row>
    <row r="3688" spans="11:13" x14ac:dyDescent="0.25">
      <c r="K3688" s="53" t="s">
        <v>8189</v>
      </c>
      <c r="L3688" t="s">
        <v>8190</v>
      </c>
      <c r="M3688" s="54" t="s">
        <v>872</v>
      </c>
    </row>
    <row r="3689" spans="11:13" x14ac:dyDescent="0.25">
      <c r="K3689" s="53" t="s">
        <v>8191</v>
      </c>
      <c r="L3689" t="s">
        <v>8192</v>
      </c>
      <c r="M3689" s="54">
        <v>3.9665533686735967E-6</v>
      </c>
    </row>
    <row r="3690" spans="11:13" x14ac:dyDescent="0.25">
      <c r="K3690" s="53" t="s">
        <v>8193</v>
      </c>
      <c r="L3690" t="s">
        <v>8194</v>
      </c>
      <c r="M3690" s="54" t="s">
        <v>872</v>
      </c>
    </row>
    <row r="3691" spans="11:13" x14ac:dyDescent="0.25">
      <c r="K3691" s="53" t="s">
        <v>8195</v>
      </c>
      <c r="L3691" t="s">
        <v>8196</v>
      </c>
      <c r="M3691" s="54" t="s">
        <v>872</v>
      </c>
    </row>
    <row r="3692" spans="11:13" x14ac:dyDescent="0.25">
      <c r="K3692" s="53" t="s">
        <v>8197</v>
      </c>
      <c r="L3692" t="s">
        <v>8198</v>
      </c>
      <c r="M3692" s="54" t="s">
        <v>872</v>
      </c>
    </row>
    <row r="3693" spans="11:13" x14ac:dyDescent="0.25">
      <c r="K3693" s="53" t="s">
        <v>8199</v>
      </c>
      <c r="L3693" t="s">
        <v>8200</v>
      </c>
      <c r="M3693" s="54" t="s">
        <v>872</v>
      </c>
    </row>
    <row r="3694" spans="11:13" x14ac:dyDescent="0.25">
      <c r="K3694" s="53" t="s">
        <v>8201</v>
      </c>
      <c r="L3694" t="s">
        <v>8202</v>
      </c>
      <c r="M3694" s="54">
        <v>9.2824629010014085E-7</v>
      </c>
    </row>
    <row r="3695" spans="11:13" x14ac:dyDescent="0.25">
      <c r="K3695" s="53" t="s">
        <v>8203</v>
      </c>
      <c r="L3695" t="s">
        <v>8204</v>
      </c>
      <c r="M3695" s="54" t="s">
        <v>872</v>
      </c>
    </row>
    <row r="3696" spans="11:13" x14ac:dyDescent="0.25">
      <c r="K3696" s="53" t="s">
        <v>8205</v>
      </c>
      <c r="L3696" t="s">
        <v>8206</v>
      </c>
      <c r="M3696" s="54" t="s">
        <v>872</v>
      </c>
    </row>
    <row r="3697" spans="11:13" x14ac:dyDescent="0.25">
      <c r="K3697" s="53" t="s">
        <v>8207</v>
      </c>
      <c r="L3697" t="s">
        <v>8208</v>
      </c>
      <c r="M3697" s="54" t="s">
        <v>872</v>
      </c>
    </row>
    <row r="3698" spans="11:13" x14ac:dyDescent="0.25">
      <c r="K3698" s="53" t="s">
        <v>8209</v>
      </c>
      <c r="L3698" t="s">
        <v>8210</v>
      </c>
      <c r="M3698" s="54" t="s">
        <v>872</v>
      </c>
    </row>
    <row r="3699" spans="11:13" x14ac:dyDescent="0.25">
      <c r="K3699" s="53" t="s">
        <v>8211</v>
      </c>
      <c r="L3699" t="s">
        <v>8212</v>
      </c>
      <c r="M3699" s="54" t="s">
        <v>872</v>
      </c>
    </row>
    <row r="3700" spans="11:13" x14ac:dyDescent="0.25">
      <c r="K3700" s="53" t="s">
        <v>8213</v>
      </c>
      <c r="L3700" t="s">
        <v>8214</v>
      </c>
      <c r="M3700" s="54" t="s">
        <v>872</v>
      </c>
    </row>
    <row r="3701" spans="11:13" x14ac:dyDescent="0.25">
      <c r="K3701" s="53" t="s">
        <v>8215</v>
      </c>
      <c r="L3701" t="s">
        <v>8216</v>
      </c>
      <c r="M3701" s="54" t="s">
        <v>872</v>
      </c>
    </row>
    <row r="3702" spans="11:13" x14ac:dyDescent="0.25">
      <c r="K3702" s="53" t="s">
        <v>8217</v>
      </c>
      <c r="L3702" t="s">
        <v>8218</v>
      </c>
      <c r="M3702" s="54" t="s">
        <v>872</v>
      </c>
    </row>
    <row r="3703" spans="11:13" x14ac:dyDescent="0.25">
      <c r="K3703" s="53" t="s">
        <v>8219</v>
      </c>
      <c r="L3703" t="s">
        <v>8220</v>
      </c>
      <c r="M3703" s="54" t="s">
        <v>872</v>
      </c>
    </row>
    <row r="3704" spans="11:13" x14ac:dyDescent="0.25">
      <c r="K3704" s="53" t="s">
        <v>8221</v>
      </c>
      <c r="L3704" t="s">
        <v>8222</v>
      </c>
      <c r="M3704" s="54" t="s">
        <v>872</v>
      </c>
    </row>
    <row r="3705" spans="11:13" x14ac:dyDescent="0.25">
      <c r="K3705" s="53" t="s">
        <v>8223</v>
      </c>
      <c r="L3705" t="s">
        <v>8224</v>
      </c>
      <c r="M3705" s="54" t="s">
        <v>872</v>
      </c>
    </row>
    <row r="3706" spans="11:13" x14ac:dyDescent="0.25">
      <c r="K3706" s="53" t="s">
        <v>8225</v>
      </c>
      <c r="L3706" t="s">
        <v>8226</v>
      </c>
      <c r="M3706" s="54" t="s">
        <v>872</v>
      </c>
    </row>
    <row r="3707" spans="11:13" x14ac:dyDescent="0.25">
      <c r="K3707" s="53" t="s">
        <v>8227</v>
      </c>
      <c r="L3707" t="s">
        <v>8228</v>
      </c>
      <c r="M3707" s="54" t="s">
        <v>872</v>
      </c>
    </row>
    <row r="3708" spans="11:13" x14ac:dyDescent="0.25">
      <c r="K3708" s="53" t="s">
        <v>8229</v>
      </c>
      <c r="L3708" t="s">
        <v>8230</v>
      </c>
      <c r="M3708" s="54" t="s">
        <v>872</v>
      </c>
    </row>
    <row r="3709" spans="11:13" x14ac:dyDescent="0.25">
      <c r="K3709" s="53" t="s">
        <v>8231</v>
      </c>
      <c r="L3709" t="s">
        <v>8232</v>
      </c>
      <c r="M3709" s="54" t="s">
        <v>872</v>
      </c>
    </row>
    <row r="3710" spans="11:13" x14ac:dyDescent="0.25">
      <c r="K3710" s="53" t="s">
        <v>8233</v>
      </c>
      <c r="L3710" t="s">
        <v>8234</v>
      </c>
      <c r="M3710" s="54" t="s">
        <v>872</v>
      </c>
    </row>
    <row r="3711" spans="11:13" x14ac:dyDescent="0.25">
      <c r="K3711" s="53" t="s">
        <v>8235</v>
      </c>
      <c r="L3711" t="s">
        <v>8236</v>
      </c>
      <c r="M3711" s="54" t="s">
        <v>872</v>
      </c>
    </row>
    <row r="3712" spans="11:13" x14ac:dyDescent="0.25">
      <c r="K3712" s="53" t="s">
        <v>8237</v>
      </c>
      <c r="L3712" t="s">
        <v>8238</v>
      </c>
      <c r="M3712" s="54" t="s">
        <v>872</v>
      </c>
    </row>
    <row r="3713" spans="11:13" x14ac:dyDescent="0.25">
      <c r="K3713" s="53" t="s">
        <v>8239</v>
      </c>
      <c r="L3713" t="s">
        <v>8240</v>
      </c>
      <c r="M3713" s="54" t="s">
        <v>872</v>
      </c>
    </row>
    <row r="3714" spans="11:13" x14ac:dyDescent="0.25">
      <c r="K3714" s="53" t="s">
        <v>8241</v>
      </c>
      <c r="L3714" t="s">
        <v>8242</v>
      </c>
      <c r="M3714" s="54" t="s">
        <v>872</v>
      </c>
    </row>
    <row r="3715" spans="11:13" x14ac:dyDescent="0.25">
      <c r="K3715" s="53" t="s">
        <v>8243</v>
      </c>
      <c r="L3715" t="s">
        <v>8244</v>
      </c>
      <c r="M3715" s="54" t="s">
        <v>872</v>
      </c>
    </row>
    <row r="3716" spans="11:13" x14ac:dyDescent="0.25">
      <c r="K3716" s="53" t="s">
        <v>8245</v>
      </c>
      <c r="L3716" t="s">
        <v>8246</v>
      </c>
      <c r="M3716" s="54" t="s">
        <v>872</v>
      </c>
    </row>
    <row r="3717" spans="11:13" x14ac:dyDescent="0.25">
      <c r="K3717" s="53" t="s">
        <v>8247</v>
      </c>
      <c r="L3717" t="s">
        <v>8248</v>
      </c>
      <c r="M3717" s="54" t="s">
        <v>872</v>
      </c>
    </row>
    <row r="3718" spans="11:13" x14ac:dyDescent="0.25">
      <c r="K3718" s="53" t="s">
        <v>8249</v>
      </c>
      <c r="L3718" t="s">
        <v>8250</v>
      </c>
      <c r="M3718" s="54" t="s">
        <v>872</v>
      </c>
    </row>
    <row r="3719" spans="11:13" x14ac:dyDescent="0.25">
      <c r="K3719" s="53" t="s">
        <v>8251</v>
      </c>
      <c r="L3719" t="s">
        <v>8252</v>
      </c>
      <c r="M3719" s="54">
        <v>1.1174969913367923E-5</v>
      </c>
    </row>
    <row r="3720" spans="11:13" x14ac:dyDescent="0.25">
      <c r="K3720" s="53" t="s">
        <v>8253</v>
      </c>
      <c r="L3720" t="s">
        <v>8254</v>
      </c>
      <c r="M3720" s="54" t="s">
        <v>872</v>
      </c>
    </row>
    <row r="3721" spans="11:13" x14ac:dyDescent="0.25">
      <c r="K3721" s="53" t="s">
        <v>8255</v>
      </c>
      <c r="L3721" t="s">
        <v>8256</v>
      </c>
      <c r="M3721" s="54" t="s">
        <v>872</v>
      </c>
    </row>
    <row r="3722" spans="11:13" x14ac:dyDescent="0.25">
      <c r="K3722" s="53" t="s">
        <v>8257</v>
      </c>
      <c r="L3722" t="s">
        <v>8258</v>
      </c>
      <c r="M3722" s="54" t="s">
        <v>872</v>
      </c>
    </row>
    <row r="3723" spans="11:13" x14ac:dyDescent="0.25">
      <c r="K3723" s="53" t="s">
        <v>8259</v>
      </c>
      <c r="L3723" t="s">
        <v>8260</v>
      </c>
      <c r="M3723" s="54" t="s">
        <v>872</v>
      </c>
    </row>
    <row r="3724" spans="11:13" x14ac:dyDescent="0.25">
      <c r="K3724" s="53" t="s">
        <v>8261</v>
      </c>
      <c r="L3724" t="s">
        <v>8262</v>
      </c>
      <c r="M3724" s="54" t="s">
        <v>872</v>
      </c>
    </row>
    <row r="3725" spans="11:13" x14ac:dyDescent="0.25">
      <c r="K3725" s="53" t="s">
        <v>8263</v>
      </c>
      <c r="L3725" t="s">
        <v>8264</v>
      </c>
      <c r="M3725" s="54" t="s">
        <v>872</v>
      </c>
    </row>
    <row r="3726" spans="11:13" x14ac:dyDescent="0.25">
      <c r="K3726" s="53" t="s">
        <v>8265</v>
      </c>
      <c r="L3726" t="s">
        <v>8266</v>
      </c>
      <c r="M3726" s="54">
        <v>3.5258703795743445E-5</v>
      </c>
    </row>
    <row r="3727" spans="11:13" x14ac:dyDescent="0.25">
      <c r="K3727" s="53" t="s">
        <v>8267</v>
      </c>
      <c r="L3727" t="s">
        <v>8268</v>
      </c>
      <c r="M3727" s="54" t="s">
        <v>872</v>
      </c>
    </row>
    <row r="3728" spans="11:13" x14ac:dyDescent="0.25">
      <c r="K3728" s="53" t="s">
        <v>8269</v>
      </c>
      <c r="L3728" t="s">
        <v>8270</v>
      </c>
      <c r="M3728" s="54" t="s">
        <v>872</v>
      </c>
    </row>
    <row r="3729" spans="11:13" x14ac:dyDescent="0.25">
      <c r="K3729" s="53" t="s">
        <v>8271</v>
      </c>
      <c r="L3729" t="s">
        <v>8272</v>
      </c>
      <c r="M3729" s="54" t="s">
        <v>872</v>
      </c>
    </row>
    <row r="3730" spans="11:13" x14ac:dyDescent="0.25">
      <c r="K3730" s="53" t="s">
        <v>8273</v>
      </c>
      <c r="L3730" t="s">
        <v>8274</v>
      </c>
      <c r="M3730" s="54" t="s">
        <v>872</v>
      </c>
    </row>
    <row r="3731" spans="11:13" x14ac:dyDescent="0.25">
      <c r="K3731" s="53" t="s">
        <v>8275</v>
      </c>
      <c r="L3731" t="s">
        <v>8276</v>
      </c>
      <c r="M3731" s="54" t="s">
        <v>872</v>
      </c>
    </row>
    <row r="3732" spans="11:13" x14ac:dyDescent="0.25">
      <c r="K3732" s="53" t="s">
        <v>8277</v>
      </c>
      <c r="L3732" t="s">
        <v>8278</v>
      </c>
      <c r="M3732" s="54" t="s">
        <v>872</v>
      </c>
    </row>
    <row r="3733" spans="11:13" x14ac:dyDescent="0.25">
      <c r="K3733" s="53" t="s">
        <v>8279</v>
      </c>
      <c r="L3733" t="s">
        <v>8280</v>
      </c>
      <c r="M3733" s="54" t="s">
        <v>872</v>
      </c>
    </row>
    <row r="3734" spans="11:13" x14ac:dyDescent="0.25">
      <c r="K3734" s="53" t="s">
        <v>8281</v>
      </c>
      <c r="L3734" t="s">
        <v>8282</v>
      </c>
      <c r="M3734" s="54" t="s">
        <v>872</v>
      </c>
    </row>
    <row r="3735" spans="11:13" x14ac:dyDescent="0.25">
      <c r="K3735" s="53" t="s">
        <v>8283</v>
      </c>
      <c r="L3735" t="s">
        <v>8284</v>
      </c>
      <c r="M3735" s="54" t="s">
        <v>872</v>
      </c>
    </row>
    <row r="3736" spans="11:13" x14ac:dyDescent="0.25">
      <c r="K3736" s="53" t="s">
        <v>8285</v>
      </c>
      <c r="L3736" t="s">
        <v>8286</v>
      </c>
      <c r="M3736" s="54" t="s">
        <v>872</v>
      </c>
    </row>
    <row r="3737" spans="11:13" x14ac:dyDescent="0.25">
      <c r="K3737" s="53" t="s">
        <v>8287</v>
      </c>
      <c r="L3737" t="s">
        <v>8288</v>
      </c>
      <c r="M3737" s="54">
        <v>2.647394869135943E-6</v>
      </c>
    </row>
    <row r="3738" spans="11:13" x14ac:dyDescent="0.25">
      <c r="K3738" s="53" t="s">
        <v>8289</v>
      </c>
      <c r="L3738" t="s">
        <v>8290</v>
      </c>
      <c r="M3738" s="54" t="s">
        <v>872</v>
      </c>
    </row>
    <row r="3739" spans="11:13" x14ac:dyDescent="0.25">
      <c r="K3739" s="53" t="s">
        <v>8291</v>
      </c>
      <c r="L3739" t="s">
        <v>8292</v>
      </c>
      <c r="M3739" s="54" t="s">
        <v>872</v>
      </c>
    </row>
    <row r="3740" spans="11:13" x14ac:dyDescent="0.25">
      <c r="K3740" s="53" t="s">
        <v>8293</v>
      </c>
      <c r="L3740" t="s">
        <v>8294</v>
      </c>
      <c r="M3740" s="54">
        <v>2.9129509451549568E-6</v>
      </c>
    </row>
    <row r="3741" spans="11:13" x14ac:dyDescent="0.25">
      <c r="K3741" s="53" t="s">
        <v>8295</v>
      </c>
      <c r="L3741" t="s">
        <v>8296</v>
      </c>
      <c r="M3741" s="54" t="s">
        <v>872</v>
      </c>
    </row>
    <row r="3742" spans="11:13" x14ac:dyDescent="0.25">
      <c r="K3742" s="53" t="s">
        <v>8297</v>
      </c>
      <c r="L3742" t="s">
        <v>8298</v>
      </c>
      <c r="M3742" s="54" t="s">
        <v>872</v>
      </c>
    </row>
    <row r="3743" spans="11:13" x14ac:dyDescent="0.25">
      <c r="K3743" s="53" t="s">
        <v>8299</v>
      </c>
      <c r="L3743" t="s">
        <v>8300</v>
      </c>
      <c r="M3743" s="54" t="s">
        <v>872</v>
      </c>
    </row>
    <row r="3744" spans="11:13" x14ac:dyDescent="0.25">
      <c r="K3744" s="53" t="s">
        <v>8301</v>
      </c>
      <c r="L3744" t="s">
        <v>8302</v>
      </c>
      <c r="M3744" s="54" t="s">
        <v>872</v>
      </c>
    </row>
    <row r="3745" spans="11:13" x14ac:dyDescent="0.25">
      <c r="K3745" s="53" t="s">
        <v>8303</v>
      </c>
      <c r="L3745" t="s">
        <v>8304</v>
      </c>
      <c r="M3745" s="54" t="s">
        <v>872</v>
      </c>
    </row>
    <row r="3746" spans="11:13" x14ac:dyDescent="0.25">
      <c r="K3746" s="53" t="s">
        <v>8305</v>
      </c>
      <c r="L3746" t="s">
        <v>8306</v>
      </c>
      <c r="M3746" s="54" t="s">
        <v>872</v>
      </c>
    </row>
    <row r="3747" spans="11:13" x14ac:dyDescent="0.25">
      <c r="K3747" s="53" t="s">
        <v>8307</v>
      </c>
      <c r="L3747" t="s">
        <v>8308</v>
      </c>
      <c r="M3747" s="54" t="s">
        <v>872</v>
      </c>
    </row>
    <row r="3748" spans="11:13" x14ac:dyDescent="0.25">
      <c r="K3748" s="53" t="s">
        <v>8309</v>
      </c>
      <c r="L3748" t="s">
        <v>8310</v>
      </c>
      <c r="M3748" s="54" t="s">
        <v>872</v>
      </c>
    </row>
    <row r="3749" spans="11:13" x14ac:dyDescent="0.25">
      <c r="K3749" s="53" t="s">
        <v>8311</v>
      </c>
      <c r="L3749" t="s">
        <v>8312</v>
      </c>
      <c r="M3749" s="54" t="s">
        <v>872</v>
      </c>
    </row>
    <row r="3750" spans="11:13" x14ac:dyDescent="0.25">
      <c r="K3750" s="53" t="s">
        <v>8313</v>
      </c>
      <c r="L3750" t="s">
        <v>8314</v>
      </c>
      <c r="M3750" s="54" t="s">
        <v>872</v>
      </c>
    </row>
    <row r="3751" spans="11:13" x14ac:dyDescent="0.25">
      <c r="K3751" s="53" t="s">
        <v>8315</v>
      </c>
      <c r="L3751" t="s">
        <v>8316</v>
      </c>
      <c r="M3751" s="54" t="s">
        <v>872</v>
      </c>
    </row>
    <row r="3752" spans="11:13" x14ac:dyDescent="0.25">
      <c r="K3752" s="53" t="s">
        <v>8317</v>
      </c>
      <c r="L3752" t="s">
        <v>8318</v>
      </c>
      <c r="M3752" s="54" t="s">
        <v>872</v>
      </c>
    </row>
    <row r="3753" spans="11:13" x14ac:dyDescent="0.25">
      <c r="K3753" s="53" t="s">
        <v>8319</v>
      </c>
      <c r="L3753" t="s">
        <v>8320</v>
      </c>
      <c r="M3753" s="54" t="s">
        <v>872</v>
      </c>
    </row>
    <row r="3754" spans="11:13" x14ac:dyDescent="0.25">
      <c r="K3754" s="53" t="s">
        <v>8321</v>
      </c>
      <c r="L3754" t="s">
        <v>8322</v>
      </c>
      <c r="M3754" s="54" t="s">
        <v>872</v>
      </c>
    </row>
    <row r="3755" spans="11:13" x14ac:dyDescent="0.25">
      <c r="K3755" s="53" t="s">
        <v>8323</v>
      </c>
      <c r="L3755" t="s">
        <v>8324</v>
      </c>
      <c r="M3755" s="54" t="s">
        <v>872</v>
      </c>
    </row>
    <row r="3756" spans="11:13" x14ac:dyDescent="0.25">
      <c r="K3756" s="53" t="s">
        <v>8325</v>
      </c>
      <c r="L3756" t="s">
        <v>8326</v>
      </c>
      <c r="M3756" s="54" t="s">
        <v>872</v>
      </c>
    </row>
    <row r="3757" spans="11:13" x14ac:dyDescent="0.25">
      <c r="K3757" s="53" t="s">
        <v>8327</v>
      </c>
      <c r="L3757" t="s">
        <v>8328</v>
      </c>
      <c r="M3757" s="54" t="s">
        <v>872</v>
      </c>
    </row>
    <row r="3758" spans="11:13" x14ac:dyDescent="0.25">
      <c r="K3758" s="53" t="s">
        <v>8329</v>
      </c>
      <c r="L3758" t="s">
        <v>8330</v>
      </c>
      <c r="M3758" s="54" t="s">
        <v>872</v>
      </c>
    </row>
    <row r="3759" spans="11:13" x14ac:dyDescent="0.25">
      <c r="K3759" s="53" t="s">
        <v>8331</v>
      </c>
      <c r="L3759" t="s">
        <v>8332</v>
      </c>
      <c r="M3759" s="54" t="s">
        <v>872</v>
      </c>
    </row>
    <row r="3760" spans="11:13" x14ac:dyDescent="0.25">
      <c r="K3760" s="53" t="s">
        <v>8333</v>
      </c>
      <c r="L3760" t="s">
        <v>8334</v>
      </c>
      <c r="M3760" s="54" t="s">
        <v>872</v>
      </c>
    </row>
    <row r="3761" spans="11:13" x14ac:dyDescent="0.25">
      <c r="K3761" s="53" t="s">
        <v>8335</v>
      </c>
      <c r="L3761" t="s">
        <v>8336</v>
      </c>
      <c r="M3761" s="54" t="s">
        <v>872</v>
      </c>
    </row>
    <row r="3762" spans="11:13" x14ac:dyDescent="0.25">
      <c r="K3762" s="53" t="s">
        <v>8337</v>
      </c>
      <c r="L3762" t="s">
        <v>8338</v>
      </c>
      <c r="M3762" s="54" t="s">
        <v>872</v>
      </c>
    </row>
    <row r="3763" spans="11:13" x14ac:dyDescent="0.25">
      <c r="K3763" s="53" t="s">
        <v>8339</v>
      </c>
      <c r="L3763" t="s">
        <v>8340</v>
      </c>
      <c r="M3763" s="54" t="s">
        <v>872</v>
      </c>
    </row>
    <row r="3764" spans="11:13" x14ac:dyDescent="0.25">
      <c r="K3764" s="53" t="s">
        <v>8341</v>
      </c>
      <c r="L3764" t="s">
        <v>8342</v>
      </c>
      <c r="M3764" s="54" t="s">
        <v>872</v>
      </c>
    </row>
    <row r="3765" spans="11:13" x14ac:dyDescent="0.25">
      <c r="K3765" s="53" t="s">
        <v>8343</v>
      </c>
      <c r="L3765" t="s">
        <v>8344</v>
      </c>
      <c r="M3765" s="54" t="s">
        <v>872</v>
      </c>
    </row>
    <row r="3766" spans="11:13" x14ac:dyDescent="0.25">
      <c r="K3766" s="53" t="s">
        <v>8345</v>
      </c>
      <c r="L3766" t="s">
        <v>8346</v>
      </c>
      <c r="M3766" s="54" t="s">
        <v>872</v>
      </c>
    </row>
    <row r="3767" spans="11:13" x14ac:dyDescent="0.25">
      <c r="K3767" s="53" t="s">
        <v>8347</v>
      </c>
      <c r="L3767" t="s">
        <v>8348</v>
      </c>
      <c r="M3767" s="54" t="s">
        <v>872</v>
      </c>
    </row>
    <row r="3768" spans="11:13" x14ac:dyDescent="0.25">
      <c r="K3768" s="53" t="s">
        <v>8349</v>
      </c>
      <c r="L3768" t="s">
        <v>8350</v>
      </c>
      <c r="M3768" s="54" t="s">
        <v>872</v>
      </c>
    </row>
    <row r="3769" spans="11:13" x14ac:dyDescent="0.25">
      <c r="K3769" s="53" t="s">
        <v>8351</v>
      </c>
      <c r="L3769" t="s">
        <v>8352</v>
      </c>
      <c r="M3769" s="54" t="s">
        <v>872</v>
      </c>
    </row>
    <row r="3770" spans="11:13" x14ac:dyDescent="0.25">
      <c r="K3770" s="53" t="s">
        <v>8353</v>
      </c>
      <c r="L3770" t="s">
        <v>8354</v>
      </c>
      <c r="M3770" s="54">
        <v>5.7042366882236324E-6</v>
      </c>
    </row>
    <row r="3771" spans="11:13" x14ac:dyDescent="0.25">
      <c r="K3771" s="53" t="s">
        <v>8355</v>
      </c>
      <c r="L3771" t="s">
        <v>8356</v>
      </c>
      <c r="M3771" s="54" t="s">
        <v>872</v>
      </c>
    </row>
    <row r="3772" spans="11:13" x14ac:dyDescent="0.25">
      <c r="K3772" s="53" t="s">
        <v>8357</v>
      </c>
      <c r="L3772" t="s">
        <v>8358</v>
      </c>
      <c r="M3772" s="54" t="s">
        <v>872</v>
      </c>
    </row>
    <row r="3773" spans="11:13" x14ac:dyDescent="0.25">
      <c r="K3773" s="53" t="s">
        <v>8359</v>
      </c>
      <c r="L3773" t="s">
        <v>8360</v>
      </c>
      <c r="M3773" s="54" t="s">
        <v>872</v>
      </c>
    </row>
    <row r="3774" spans="11:13" x14ac:dyDescent="0.25">
      <c r="K3774" s="53" t="s">
        <v>286</v>
      </c>
      <c r="L3774" t="s">
        <v>285</v>
      </c>
      <c r="M3774" s="54">
        <v>3.8644574080109035E-6</v>
      </c>
    </row>
    <row r="3775" spans="11:13" x14ac:dyDescent="0.25">
      <c r="K3775" s="53" t="s">
        <v>8361</v>
      </c>
      <c r="L3775" t="s">
        <v>8362</v>
      </c>
      <c r="M3775" s="54">
        <v>1.4089837813807155E-5</v>
      </c>
    </row>
    <row r="3776" spans="11:13" x14ac:dyDescent="0.25">
      <c r="K3776" s="53" t="s">
        <v>8363</v>
      </c>
      <c r="L3776" t="s">
        <v>8364</v>
      </c>
      <c r="M3776" s="54" t="s">
        <v>872</v>
      </c>
    </row>
    <row r="3777" spans="11:13" x14ac:dyDescent="0.25">
      <c r="K3777" s="53" t="s">
        <v>8365</v>
      </c>
      <c r="L3777" t="s">
        <v>8366</v>
      </c>
      <c r="M3777" s="54" t="s">
        <v>872</v>
      </c>
    </row>
    <row r="3778" spans="11:13" x14ac:dyDescent="0.25">
      <c r="K3778" s="53" t="s">
        <v>8367</v>
      </c>
      <c r="L3778" t="s">
        <v>8368</v>
      </c>
      <c r="M3778" s="54">
        <v>2.3997877030831107E-6</v>
      </c>
    </row>
    <row r="3779" spans="11:13" x14ac:dyDescent="0.25">
      <c r="K3779" s="53" t="s">
        <v>8369</v>
      </c>
      <c r="L3779" t="s">
        <v>8370</v>
      </c>
      <c r="M3779" s="54" t="s">
        <v>872</v>
      </c>
    </row>
    <row r="3780" spans="11:13" x14ac:dyDescent="0.25">
      <c r="K3780" s="53" t="s">
        <v>8371</v>
      </c>
      <c r="L3780" t="s">
        <v>8372</v>
      </c>
      <c r="M3780" s="54" t="s">
        <v>872</v>
      </c>
    </row>
    <row r="3781" spans="11:13" x14ac:dyDescent="0.25">
      <c r="K3781" s="53" t="s">
        <v>8373</v>
      </c>
      <c r="L3781" t="s">
        <v>8374</v>
      </c>
      <c r="M3781" s="54" t="s">
        <v>872</v>
      </c>
    </row>
    <row r="3782" spans="11:13" x14ac:dyDescent="0.25">
      <c r="K3782" s="53" t="s">
        <v>8375</v>
      </c>
      <c r="L3782" t="s">
        <v>8376</v>
      </c>
      <c r="M3782" s="54" t="s">
        <v>872</v>
      </c>
    </row>
    <row r="3783" spans="11:13" x14ac:dyDescent="0.25">
      <c r="K3783" s="53" t="s">
        <v>8377</v>
      </c>
      <c r="L3783" t="s">
        <v>8378</v>
      </c>
      <c r="M3783" s="54" t="s">
        <v>872</v>
      </c>
    </row>
    <row r="3784" spans="11:13" x14ac:dyDescent="0.25">
      <c r="K3784" s="53" t="s">
        <v>8379</v>
      </c>
      <c r="L3784" t="s">
        <v>8380</v>
      </c>
      <c r="M3784" s="54" t="s">
        <v>872</v>
      </c>
    </row>
    <row r="3785" spans="11:13" x14ac:dyDescent="0.25">
      <c r="K3785" s="53" t="s">
        <v>8381</v>
      </c>
      <c r="L3785" t="s">
        <v>8382</v>
      </c>
      <c r="M3785" s="54" t="s">
        <v>872</v>
      </c>
    </row>
    <row r="3786" spans="11:13" x14ac:dyDescent="0.25">
      <c r="K3786" s="53" t="s">
        <v>8383</v>
      </c>
      <c r="L3786" t="s">
        <v>8384</v>
      </c>
      <c r="M3786" s="54" t="s">
        <v>872</v>
      </c>
    </row>
    <row r="3787" spans="11:13" x14ac:dyDescent="0.25">
      <c r="K3787" s="53" t="s">
        <v>8385</v>
      </c>
      <c r="L3787" t="s">
        <v>8386</v>
      </c>
      <c r="M3787" s="54" t="s">
        <v>872</v>
      </c>
    </row>
    <row r="3788" spans="11:13" x14ac:dyDescent="0.25">
      <c r="K3788" s="53" t="s">
        <v>8387</v>
      </c>
      <c r="L3788" t="s">
        <v>8388</v>
      </c>
      <c r="M3788" s="54" t="s">
        <v>872</v>
      </c>
    </row>
    <row r="3789" spans="11:13" x14ac:dyDescent="0.25">
      <c r="K3789" s="53" t="s">
        <v>8389</v>
      </c>
      <c r="L3789" t="s">
        <v>8390</v>
      </c>
      <c r="M3789" s="54" t="s">
        <v>872</v>
      </c>
    </row>
    <row r="3790" spans="11:13" x14ac:dyDescent="0.25">
      <c r="K3790" s="53" t="s">
        <v>8391</v>
      </c>
      <c r="L3790" t="s">
        <v>8392</v>
      </c>
      <c r="M3790" s="54" t="s">
        <v>872</v>
      </c>
    </row>
    <row r="3791" spans="11:13" x14ac:dyDescent="0.25">
      <c r="K3791" s="53" t="s">
        <v>8393</v>
      </c>
      <c r="L3791" t="s">
        <v>8394</v>
      </c>
      <c r="M3791" s="54" t="s">
        <v>872</v>
      </c>
    </row>
    <row r="3792" spans="11:13" x14ac:dyDescent="0.25">
      <c r="K3792" s="53" t="s">
        <v>8395</v>
      </c>
      <c r="L3792" t="s">
        <v>8396</v>
      </c>
      <c r="M3792" s="54" t="s">
        <v>872</v>
      </c>
    </row>
    <row r="3793" spans="11:13" x14ac:dyDescent="0.25">
      <c r="K3793" s="53" t="s">
        <v>8397</v>
      </c>
      <c r="L3793" t="s">
        <v>8398</v>
      </c>
      <c r="M3793" s="54" t="s">
        <v>872</v>
      </c>
    </row>
    <row r="3794" spans="11:13" x14ac:dyDescent="0.25">
      <c r="K3794" s="53" t="s">
        <v>8399</v>
      </c>
      <c r="L3794" t="s">
        <v>8400</v>
      </c>
      <c r="M3794" s="54" t="s">
        <v>872</v>
      </c>
    </row>
    <row r="3795" spans="11:13" x14ac:dyDescent="0.25">
      <c r="K3795" s="53" t="s">
        <v>8401</v>
      </c>
      <c r="L3795" t="s">
        <v>8402</v>
      </c>
      <c r="M3795" s="54" t="s">
        <v>872</v>
      </c>
    </row>
    <row r="3796" spans="11:13" x14ac:dyDescent="0.25">
      <c r="K3796" s="53" t="s">
        <v>8403</v>
      </c>
      <c r="L3796" t="s">
        <v>8404</v>
      </c>
      <c r="M3796" s="54" t="s">
        <v>872</v>
      </c>
    </row>
    <row r="3797" spans="11:13" x14ac:dyDescent="0.25">
      <c r="K3797" s="53" t="s">
        <v>8405</v>
      </c>
      <c r="L3797" t="s">
        <v>8406</v>
      </c>
      <c r="M3797" s="54">
        <v>9.4092397766036383E-5</v>
      </c>
    </row>
    <row r="3798" spans="11:13" x14ac:dyDescent="0.25">
      <c r="K3798" s="53" t="s">
        <v>8407</v>
      </c>
      <c r="L3798" t="s">
        <v>8408</v>
      </c>
      <c r="M3798" s="54" t="s">
        <v>872</v>
      </c>
    </row>
    <row r="3799" spans="11:13" x14ac:dyDescent="0.25">
      <c r="K3799" s="53" t="s">
        <v>8409</v>
      </c>
      <c r="L3799" t="s">
        <v>8410</v>
      </c>
      <c r="M3799" s="54" t="s">
        <v>872</v>
      </c>
    </row>
    <row r="3800" spans="11:13" x14ac:dyDescent="0.25">
      <c r="K3800" s="53" t="s">
        <v>8411</v>
      </c>
      <c r="L3800" t="s">
        <v>8412</v>
      </c>
      <c r="M3800" s="54" t="s">
        <v>872</v>
      </c>
    </row>
    <row r="3801" spans="11:13" x14ac:dyDescent="0.25">
      <c r="K3801" s="53" t="s">
        <v>8413</v>
      </c>
      <c r="L3801" t="s">
        <v>8414</v>
      </c>
      <c r="M3801" s="54" t="s">
        <v>872</v>
      </c>
    </row>
    <row r="3802" spans="11:13" x14ac:dyDescent="0.25">
      <c r="K3802" s="53" t="s">
        <v>8415</v>
      </c>
      <c r="L3802" t="s">
        <v>8416</v>
      </c>
      <c r="M3802" s="54">
        <v>1.1637304360899635E-5</v>
      </c>
    </row>
    <row r="3803" spans="11:13" x14ac:dyDescent="0.25">
      <c r="K3803" s="53" t="s">
        <v>8417</v>
      </c>
      <c r="L3803" t="s">
        <v>8418</v>
      </c>
      <c r="M3803" s="54" t="s">
        <v>872</v>
      </c>
    </row>
    <row r="3804" spans="11:13" x14ac:dyDescent="0.25">
      <c r="K3804" s="53" t="s">
        <v>8419</v>
      </c>
      <c r="L3804" t="s">
        <v>8420</v>
      </c>
      <c r="M3804" s="54" t="s">
        <v>872</v>
      </c>
    </row>
    <row r="3805" spans="11:13" x14ac:dyDescent="0.25">
      <c r="K3805" s="53" t="s">
        <v>8421</v>
      </c>
      <c r="L3805" t="s">
        <v>8422</v>
      </c>
      <c r="M3805" s="54" t="s">
        <v>872</v>
      </c>
    </row>
    <row r="3806" spans="11:13" x14ac:dyDescent="0.25">
      <c r="K3806" s="53" t="s">
        <v>8423</v>
      </c>
      <c r="L3806" t="s">
        <v>8424</v>
      </c>
      <c r="M3806" s="54" t="s">
        <v>872</v>
      </c>
    </row>
    <row r="3807" spans="11:13" x14ac:dyDescent="0.25">
      <c r="K3807" s="53" t="s">
        <v>8425</v>
      </c>
      <c r="L3807" t="s">
        <v>8426</v>
      </c>
      <c r="M3807" s="54" t="s">
        <v>872</v>
      </c>
    </row>
    <row r="3808" spans="11:13" x14ac:dyDescent="0.25">
      <c r="K3808" s="53" t="s">
        <v>8427</v>
      </c>
      <c r="L3808" t="s">
        <v>8428</v>
      </c>
      <c r="M3808" s="54" t="s">
        <v>872</v>
      </c>
    </row>
    <row r="3809" spans="11:13" x14ac:dyDescent="0.25">
      <c r="K3809" s="53" t="s">
        <v>8429</v>
      </c>
      <c r="L3809" t="s">
        <v>8430</v>
      </c>
      <c r="M3809" s="54" t="s">
        <v>872</v>
      </c>
    </row>
    <row r="3810" spans="11:13" x14ac:dyDescent="0.25">
      <c r="K3810" s="53" t="s">
        <v>8431</v>
      </c>
      <c r="L3810" t="s">
        <v>8432</v>
      </c>
      <c r="M3810" s="54" t="s">
        <v>872</v>
      </c>
    </row>
    <row r="3811" spans="11:13" x14ac:dyDescent="0.25">
      <c r="K3811" s="53" t="s">
        <v>8433</v>
      </c>
      <c r="L3811" t="s">
        <v>8434</v>
      </c>
      <c r="M3811" s="54">
        <v>1.7360329583251767E-6</v>
      </c>
    </row>
    <row r="3812" spans="11:13" x14ac:dyDescent="0.25">
      <c r="K3812" s="53" t="s">
        <v>8435</v>
      </c>
      <c r="L3812" t="s">
        <v>8436</v>
      </c>
      <c r="M3812" s="54" t="s">
        <v>872</v>
      </c>
    </row>
    <row r="3813" spans="11:13" x14ac:dyDescent="0.25">
      <c r="K3813" s="53" t="s">
        <v>8437</v>
      </c>
      <c r="L3813" t="s">
        <v>8438</v>
      </c>
      <c r="M3813" s="54" t="s">
        <v>872</v>
      </c>
    </row>
    <row r="3814" spans="11:13" x14ac:dyDescent="0.25">
      <c r="K3814" s="53" t="s">
        <v>8439</v>
      </c>
      <c r="L3814" t="s">
        <v>8440</v>
      </c>
      <c r="M3814" s="54">
        <v>8.6765155539101811E-4</v>
      </c>
    </row>
    <row r="3815" spans="11:13" x14ac:dyDescent="0.25">
      <c r="K3815" s="53" t="s">
        <v>8441</v>
      </c>
      <c r="L3815" t="s">
        <v>8442</v>
      </c>
      <c r="M3815" s="54" t="s">
        <v>872</v>
      </c>
    </row>
    <row r="3816" spans="11:13" x14ac:dyDescent="0.25">
      <c r="K3816" s="53" t="s">
        <v>8443</v>
      </c>
      <c r="L3816" t="s">
        <v>8444</v>
      </c>
      <c r="M3816" s="54" t="s">
        <v>872</v>
      </c>
    </row>
    <row r="3817" spans="11:13" x14ac:dyDescent="0.25">
      <c r="K3817" s="53" t="s">
        <v>8445</v>
      </c>
      <c r="L3817" t="s">
        <v>8446</v>
      </c>
      <c r="M3817" s="54" t="s">
        <v>872</v>
      </c>
    </row>
    <row r="3818" spans="11:13" x14ac:dyDescent="0.25">
      <c r="K3818" s="53" t="s">
        <v>8447</v>
      </c>
      <c r="L3818" t="s">
        <v>8448</v>
      </c>
      <c r="M3818" s="54" t="s">
        <v>872</v>
      </c>
    </row>
    <row r="3819" spans="11:13" x14ac:dyDescent="0.25">
      <c r="K3819" s="53" t="s">
        <v>8449</v>
      </c>
      <c r="L3819" t="s">
        <v>8450</v>
      </c>
      <c r="M3819" s="54" t="s">
        <v>872</v>
      </c>
    </row>
    <row r="3820" spans="11:13" x14ac:dyDescent="0.25">
      <c r="K3820" s="53" t="s">
        <v>8451</v>
      </c>
      <c r="L3820" t="s">
        <v>8452</v>
      </c>
      <c r="M3820" s="54" t="s">
        <v>872</v>
      </c>
    </row>
    <row r="3821" spans="11:13" x14ac:dyDescent="0.25">
      <c r="K3821" s="53" t="s">
        <v>1153</v>
      </c>
      <c r="L3821" t="s">
        <v>8453</v>
      </c>
      <c r="M3821" s="54" t="s">
        <v>872</v>
      </c>
    </row>
    <row r="3822" spans="11:13" x14ac:dyDescent="0.25">
      <c r="K3822" s="53" t="s">
        <v>561</v>
      </c>
      <c r="L3822" t="s">
        <v>8454</v>
      </c>
      <c r="M3822" s="54" t="s">
        <v>872</v>
      </c>
    </row>
    <row r="3823" spans="11:13" x14ac:dyDescent="0.25">
      <c r="K3823" s="53" t="s">
        <v>8455</v>
      </c>
      <c r="L3823" t="s">
        <v>8456</v>
      </c>
      <c r="M3823" s="54" t="s">
        <v>872</v>
      </c>
    </row>
    <row r="3824" spans="11:13" x14ac:dyDescent="0.25">
      <c r="K3824" s="53" t="s">
        <v>8457</v>
      </c>
      <c r="L3824" t="s">
        <v>8458</v>
      </c>
      <c r="M3824" s="54" t="s">
        <v>872</v>
      </c>
    </row>
    <row r="3825" spans="11:13" x14ac:dyDescent="0.25">
      <c r="K3825" s="53" t="s">
        <v>8459</v>
      </c>
      <c r="L3825" t="s">
        <v>8460</v>
      </c>
      <c r="M3825" s="54" t="s">
        <v>872</v>
      </c>
    </row>
    <row r="3826" spans="11:13" x14ac:dyDescent="0.25">
      <c r="K3826" s="53" t="s">
        <v>8461</v>
      </c>
      <c r="L3826" t="s">
        <v>8462</v>
      </c>
      <c r="M3826" s="54" t="s">
        <v>872</v>
      </c>
    </row>
    <row r="3827" spans="11:13" x14ac:dyDescent="0.25">
      <c r="K3827" s="53" t="s">
        <v>8463</v>
      </c>
      <c r="L3827" t="s">
        <v>8464</v>
      </c>
      <c r="M3827" s="54" t="s">
        <v>872</v>
      </c>
    </row>
    <row r="3828" spans="11:13" x14ac:dyDescent="0.25">
      <c r="K3828" s="53" t="s">
        <v>8465</v>
      </c>
      <c r="L3828" t="s">
        <v>8466</v>
      </c>
      <c r="M3828" s="54" t="s">
        <v>872</v>
      </c>
    </row>
    <row r="3829" spans="11:13" x14ac:dyDescent="0.25">
      <c r="K3829" s="53" t="s">
        <v>8467</v>
      </c>
      <c r="L3829" t="s">
        <v>8468</v>
      </c>
      <c r="M3829" s="54" t="s">
        <v>872</v>
      </c>
    </row>
    <row r="3830" spans="11:13" x14ac:dyDescent="0.25">
      <c r="K3830" s="53" t="s">
        <v>8469</v>
      </c>
      <c r="L3830" t="s">
        <v>8470</v>
      </c>
      <c r="M3830" s="54" t="s">
        <v>872</v>
      </c>
    </row>
    <row r="3831" spans="11:13" x14ac:dyDescent="0.25">
      <c r="K3831" s="53" t="s">
        <v>8471</v>
      </c>
      <c r="L3831" t="s">
        <v>8472</v>
      </c>
      <c r="M3831" s="54" t="s">
        <v>872</v>
      </c>
    </row>
    <row r="3832" spans="11:13" x14ac:dyDescent="0.25">
      <c r="K3832" s="53" t="s">
        <v>8473</v>
      </c>
      <c r="L3832" t="s">
        <v>8474</v>
      </c>
      <c r="M3832" s="54" t="s">
        <v>872</v>
      </c>
    </row>
    <row r="3833" spans="11:13" x14ac:dyDescent="0.25">
      <c r="K3833" s="53" t="s">
        <v>8475</v>
      </c>
      <c r="L3833" t="s">
        <v>8476</v>
      </c>
      <c r="M3833" s="54" t="s">
        <v>872</v>
      </c>
    </row>
    <row r="3834" spans="11:13" x14ac:dyDescent="0.25">
      <c r="K3834" s="53" t="s">
        <v>8477</v>
      </c>
      <c r="L3834" t="s">
        <v>8478</v>
      </c>
      <c r="M3834" s="54" t="s">
        <v>872</v>
      </c>
    </row>
    <row r="3835" spans="11:13" x14ac:dyDescent="0.25">
      <c r="K3835" s="53" t="s">
        <v>8479</v>
      </c>
      <c r="L3835" t="s">
        <v>8480</v>
      </c>
      <c r="M3835" s="54" t="s">
        <v>872</v>
      </c>
    </row>
    <row r="3836" spans="11:13" x14ac:dyDescent="0.25">
      <c r="K3836" s="53" t="s">
        <v>8481</v>
      </c>
      <c r="L3836" t="s">
        <v>8482</v>
      </c>
      <c r="M3836" s="54" t="s">
        <v>872</v>
      </c>
    </row>
    <row r="3837" spans="11:13" x14ac:dyDescent="0.25">
      <c r="K3837" s="53" t="s">
        <v>8483</v>
      </c>
      <c r="L3837" t="s">
        <v>8484</v>
      </c>
      <c r="M3837" s="54" t="s">
        <v>872</v>
      </c>
    </row>
    <row r="3838" spans="11:13" x14ac:dyDescent="0.25">
      <c r="K3838" s="53" t="s">
        <v>8485</v>
      </c>
      <c r="L3838" t="s">
        <v>8486</v>
      </c>
      <c r="M3838" s="54" t="s">
        <v>872</v>
      </c>
    </row>
    <row r="3839" spans="11:13" x14ac:dyDescent="0.25">
      <c r="K3839" s="53" t="s">
        <v>8487</v>
      </c>
      <c r="L3839" t="s">
        <v>8488</v>
      </c>
      <c r="M3839" s="54" t="s">
        <v>872</v>
      </c>
    </row>
    <row r="3840" spans="11:13" x14ac:dyDescent="0.25">
      <c r="K3840" s="53" t="s">
        <v>8489</v>
      </c>
      <c r="L3840" t="s">
        <v>8490</v>
      </c>
      <c r="M3840" s="54" t="s">
        <v>872</v>
      </c>
    </row>
    <row r="3841" spans="11:13" x14ac:dyDescent="0.25">
      <c r="K3841" s="53" t="s">
        <v>8491</v>
      </c>
      <c r="L3841" t="s">
        <v>8492</v>
      </c>
      <c r="M3841" s="54" t="s">
        <v>872</v>
      </c>
    </row>
    <row r="3842" spans="11:13" x14ac:dyDescent="0.25">
      <c r="K3842" s="53" t="s">
        <v>8493</v>
      </c>
      <c r="L3842" t="s">
        <v>8494</v>
      </c>
      <c r="M3842" s="54" t="s">
        <v>872</v>
      </c>
    </row>
    <row r="3843" spans="11:13" x14ac:dyDescent="0.25">
      <c r="K3843" s="53" t="s">
        <v>8495</v>
      </c>
      <c r="L3843" t="s">
        <v>8496</v>
      </c>
      <c r="M3843" s="54" t="s">
        <v>872</v>
      </c>
    </row>
    <row r="3844" spans="11:13" x14ac:dyDescent="0.25">
      <c r="K3844" s="53" t="s">
        <v>8497</v>
      </c>
      <c r="L3844" t="s">
        <v>8498</v>
      </c>
      <c r="M3844" s="54" t="s">
        <v>872</v>
      </c>
    </row>
    <row r="3845" spans="11:13" x14ac:dyDescent="0.25">
      <c r="K3845" s="53" t="s">
        <v>8499</v>
      </c>
      <c r="L3845" t="s">
        <v>8500</v>
      </c>
      <c r="M3845" s="54" t="s">
        <v>872</v>
      </c>
    </row>
    <row r="3846" spans="11:13" x14ac:dyDescent="0.25">
      <c r="K3846" s="53" t="s">
        <v>8501</v>
      </c>
      <c r="L3846" t="s">
        <v>8502</v>
      </c>
      <c r="M3846" s="54" t="s">
        <v>872</v>
      </c>
    </row>
    <row r="3847" spans="11:13" x14ac:dyDescent="0.25">
      <c r="K3847" s="53" t="s">
        <v>8503</v>
      </c>
      <c r="L3847" t="s">
        <v>8504</v>
      </c>
      <c r="M3847" s="54" t="s">
        <v>872</v>
      </c>
    </row>
    <row r="3848" spans="11:13" x14ac:dyDescent="0.25">
      <c r="K3848" s="53" t="s">
        <v>8505</v>
      </c>
      <c r="L3848" t="s">
        <v>8506</v>
      </c>
      <c r="M3848" s="54" t="s">
        <v>872</v>
      </c>
    </row>
    <row r="3849" spans="11:13" x14ac:dyDescent="0.25">
      <c r="K3849" s="53" t="s">
        <v>8507</v>
      </c>
      <c r="L3849" t="s">
        <v>8508</v>
      </c>
      <c r="M3849" s="54" t="s">
        <v>872</v>
      </c>
    </row>
    <row r="3850" spans="11:13" x14ac:dyDescent="0.25">
      <c r="K3850" s="53" t="s">
        <v>8509</v>
      </c>
      <c r="L3850" t="s">
        <v>8510</v>
      </c>
      <c r="M3850" s="54" t="s">
        <v>872</v>
      </c>
    </row>
    <row r="3851" spans="11:13" x14ac:dyDescent="0.25">
      <c r="K3851" s="53" t="s">
        <v>8511</v>
      </c>
      <c r="L3851" t="s">
        <v>8512</v>
      </c>
      <c r="M3851" s="54" t="s">
        <v>872</v>
      </c>
    </row>
    <row r="3852" spans="11:13" x14ac:dyDescent="0.25">
      <c r="K3852" s="53" t="s">
        <v>8513</v>
      </c>
      <c r="L3852" t="s">
        <v>8514</v>
      </c>
      <c r="M3852" s="54" t="s">
        <v>872</v>
      </c>
    </row>
    <row r="3853" spans="11:13" x14ac:dyDescent="0.25">
      <c r="K3853" s="53" t="s">
        <v>8515</v>
      </c>
      <c r="L3853" t="s">
        <v>8516</v>
      </c>
      <c r="M3853" s="54" t="s">
        <v>872</v>
      </c>
    </row>
    <row r="3854" spans="11:13" x14ac:dyDescent="0.25">
      <c r="K3854" s="53" t="s">
        <v>8517</v>
      </c>
      <c r="L3854" t="s">
        <v>8518</v>
      </c>
      <c r="M3854" s="54" t="s">
        <v>872</v>
      </c>
    </row>
    <row r="3855" spans="11:13" x14ac:dyDescent="0.25">
      <c r="K3855" s="53" t="s">
        <v>8519</v>
      </c>
      <c r="L3855" t="s">
        <v>8520</v>
      </c>
      <c r="M3855" s="54" t="s">
        <v>872</v>
      </c>
    </row>
    <row r="3856" spans="11:13" x14ac:dyDescent="0.25">
      <c r="K3856" s="53" t="s">
        <v>8521</v>
      </c>
      <c r="L3856" t="s">
        <v>8522</v>
      </c>
      <c r="M3856" s="54" t="s">
        <v>872</v>
      </c>
    </row>
    <row r="3857" spans="11:13" x14ac:dyDescent="0.25">
      <c r="K3857" s="53" t="s">
        <v>8523</v>
      </c>
      <c r="L3857" t="s">
        <v>8524</v>
      </c>
      <c r="M3857" s="54" t="s">
        <v>872</v>
      </c>
    </row>
    <row r="3858" spans="11:13" x14ac:dyDescent="0.25">
      <c r="K3858" s="53" t="s">
        <v>8525</v>
      </c>
      <c r="L3858" t="s">
        <v>8526</v>
      </c>
      <c r="M3858" s="54" t="s">
        <v>872</v>
      </c>
    </row>
    <row r="3859" spans="11:13" x14ac:dyDescent="0.25">
      <c r="K3859" s="53" t="s">
        <v>8527</v>
      </c>
      <c r="L3859" t="s">
        <v>8528</v>
      </c>
      <c r="M3859" s="54" t="s">
        <v>872</v>
      </c>
    </row>
    <row r="3860" spans="11:13" x14ac:dyDescent="0.25">
      <c r="K3860" s="53" t="s">
        <v>8529</v>
      </c>
      <c r="L3860" t="s">
        <v>8530</v>
      </c>
      <c r="M3860" s="54" t="s">
        <v>872</v>
      </c>
    </row>
    <row r="3861" spans="11:13" x14ac:dyDescent="0.25">
      <c r="K3861" s="53" t="s">
        <v>393</v>
      </c>
      <c r="L3861" t="s">
        <v>392</v>
      </c>
      <c r="M3861" s="54">
        <v>3.3480532513940797E-6</v>
      </c>
    </row>
    <row r="3862" spans="11:13" x14ac:dyDescent="0.25">
      <c r="K3862" s="53" t="s">
        <v>8531</v>
      </c>
      <c r="L3862" t="s">
        <v>8532</v>
      </c>
      <c r="M3862" s="54" t="s">
        <v>872</v>
      </c>
    </row>
    <row r="3863" spans="11:13" x14ac:dyDescent="0.25">
      <c r="K3863" s="53" t="s">
        <v>8533</v>
      </c>
      <c r="L3863" t="s">
        <v>8534</v>
      </c>
      <c r="M3863" s="54" t="s">
        <v>872</v>
      </c>
    </row>
    <row r="3864" spans="11:13" x14ac:dyDescent="0.25">
      <c r="K3864" s="53" t="s">
        <v>8535</v>
      </c>
      <c r="L3864" t="s">
        <v>8536</v>
      </c>
      <c r="M3864" s="54" t="s">
        <v>872</v>
      </c>
    </row>
    <row r="3865" spans="11:13" x14ac:dyDescent="0.25">
      <c r="K3865" s="53" t="s">
        <v>8537</v>
      </c>
      <c r="L3865" t="s">
        <v>8538</v>
      </c>
      <c r="M3865" s="54" t="s">
        <v>872</v>
      </c>
    </row>
    <row r="3866" spans="11:13" x14ac:dyDescent="0.25">
      <c r="K3866" s="53" t="s">
        <v>8539</v>
      </c>
      <c r="L3866" t="s">
        <v>8540</v>
      </c>
      <c r="M3866" s="54" t="s">
        <v>872</v>
      </c>
    </row>
    <row r="3867" spans="11:13" x14ac:dyDescent="0.25">
      <c r="K3867" s="53" t="s">
        <v>8541</v>
      </c>
      <c r="L3867" t="s">
        <v>8542</v>
      </c>
      <c r="M3867" s="54" t="s">
        <v>872</v>
      </c>
    </row>
    <row r="3868" spans="11:13" x14ac:dyDescent="0.25">
      <c r="K3868" s="53" t="s">
        <v>8543</v>
      </c>
      <c r="L3868" t="s">
        <v>8544</v>
      </c>
      <c r="M3868" s="54">
        <v>1.0582394637328558E-4</v>
      </c>
    </row>
    <row r="3869" spans="11:13" x14ac:dyDescent="0.25">
      <c r="K3869" s="53" t="s">
        <v>8545</v>
      </c>
      <c r="L3869" t="s">
        <v>8546</v>
      </c>
      <c r="M3869" s="54" t="s">
        <v>872</v>
      </c>
    </row>
    <row r="3870" spans="11:13" x14ac:dyDescent="0.25">
      <c r="K3870" s="53" t="s">
        <v>8547</v>
      </c>
      <c r="L3870" t="s">
        <v>8548</v>
      </c>
      <c r="M3870" s="54" t="s">
        <v>872</v>
      </c>
    </row>
    <row r="3871" spans="11:13" x14ac:dyDescent="0.25">
      <c r="K3871" s="53" t="s">
        <v>8549</v>
      </c>
      <c r="L3871" t="s">
        <v>8550</v>
      </c>
      <c r="M3871" s="54" t="s">
        <v>872</v>
      </c>
    </row>
    <row r="3872" spans="11:13" x14ac:dyDescent="0.25">
      <c r="K3872" s="53" t="s">
        <v>8551</v>
      </c>
      <c r="L3872" t="s">
        <v>8552</v>
      </c>
      <c r="M3872" s="54" t="s">
        <v>872</v>
      </c>
    </row>
    <row r="3873" spans="11:13" x14ac:dyDescent="0.25">
      <c r="K3873" s="53" t="s">
        <v>8553</v>
      </c>
      <c r="L3873" t="s">
        <v>8554</v>
      </c>
      <c r="M3873" s="54" t="s">
        <v>872</v>
      </c>
    </row>
    <row r="3874" spans="11:13" x14ac:dyDescent="0.25">
      <c r="K3874" s="53" t="s">
        <v>8555</v>
      </c>
      <c r="L3874" t="s">
        <v>8556</v>
      </c>
      <c r="M3874" s="54" t="s">
        <v>872</v>
      </c>
    </row>
    <row r="3875" spans="11:13" x14ac:dyDescent="0.25">
      <c r="K3875" s="53" t="s">
        <v>8557</v>
      </c>
      <c r="L3875" t="s">
        <v>8558</v>
      </c>
      <c r="M3875" s="54" t="s">
        <v>872</v>
      </c>
    </row>
    <row r="3876" spans="11:13" x14ac:dyDescent="0.25">
      <c r="K3876" s="53" t="s">
        <v>8559</v>
      </c>
      <c r="L3876" t="s">
        <v>8560</v>
      </c>
      <c r="M3876" s="54" t="s">
        <v>872</v>
      </c>
    </row>
    <row r="3877" spans="11:13" x14ac:dyDescent="0.25">
      <c r="K3877" s="53" t="s">
        <v>8561</v>
      </c>
      <c r="L3877" t="s">
        <v>8562</v>
      </c>
      <c r="M3877" s="54" t="s">
        <v>872</v>
      </c>
    </row>
    <row r="3878" spans="11:13" x14ac:dyDescent="0.25">
      <c r="K3878" s="53" t="s">
        <v>8563</v>
      </c>
      <c r="L3878" t="s">
        <v>8564</v>
      </c>
      <c r="M3878" s="54" t="s">
        <v>872</v>
      </c>
    </row>
    <row r="3879" spans="11:13" x14ac:dyDescent="0.25">
      <c r="K3879" s="53" t="s">
        <v>8565</v>
      </c>
      <c r="L3879" t="s">
        <v>8566</v>
      </c>
      <c r="M3879" s="54" t="s">
        <v>872</v>
      </c>
    </row>
    <row r="3880" spans="11:13" x14ac:dyDescent="0.25">
      <c r="K3880" s="53" t="s">
        <v>8567</v>
      </c>
      <c r="L3880" t="s">
        <v>8568</v>
      </c>
      <c r="M3880" s="54" t="s">
        <v>872</v>
      </c>
    </row>
    <row r="3881" spans="11:13" x14ac:dyDescent="0.25">
      <c r="K3881" s="53" t="s">
        <v>8569</v>
      </c>
      <c r="L3881" t="s">
        <v>8570</v>
      </c>
      <c r="M3881" s="54" t="s">
        <v>872</v>
      </c>
    </row>
    <row r="3882" spans="11:13" x14ac:dyDescent="0.25">
      <c r="K3882" s="53" t="s">
        <v>8571</v>
      </c>
      <c r="L3882" t="s">
        <v>8572</v>
      </c>
      <c r="M3882" s="54" t="s">
        <v>872</v>
      </c>
    </row>
    <row r="3883" spans="11:13" x14ac:dyDescent="0.25">
      <c r="K3883" s="53" t="s">
        <v>8573</v>
      </c>
      <c r="L3883" t="s">
        <v>8574</v>
      </c>
      <c r="M3883" s="54" t="s">
        <v>872</v>
      </c>
    </row>
    <row r="3884" spans="11:13" x14ac:dyDescent="0.25">
      <c r="K3884" s="53" t="s">
        <v>8575</v>
      </c>
      <c r="L3884" t="s">
        <v>8576</v>
      </c>
      <c r="M3884" s="54" t="s">
        <v>872</v>
      </c>
    </row>
    <row r="3885" spans="11:13" x14ac:dyDescent="0.25">
      <c r="K3885" s="53" t="s">
        <v>8577</v>
      </c>
      <c r="L3885" t="s">
        <v>8578</v>
      </c>
      <c r="M3885" s="54" t="s">
        <v>872</v>
      </c>
    </row>
    <row r="3886" spans="11:13" x14ac:dyDescent="0.25">
      <c r="K3886" s="53" t="s">
        <v>8579</v>
      </c>
      <c r="L3886" t="s">
        <v>8580</v>
      </c>
      <c r="M3886" s="54" t="s">
        <v>872</v>
      </c>
    </row>
    <row r="3887" spans="11:13" x14ac:dyDescent="0.25">
      <c r="K3887" s="53" t="s">
        <v>8581</v>
      </c>
      <c r="L3887" t="s">
        <v>8582</v>
      </c>
      <c r="M3887" s="54" t="s">
        <v>872</v>
      </c>
    </row>
    <row r="3888" spans="11:13" x14ac:dyDescent="0.25">
      <c r="K3888" s="53" t="s">
        <v>8583</v>
      </c>
      <c r="L3888" t="s">
        <v>8584</v>
      </c>
      <c r="M3888" s="54" t="s">
        <v>872</v>
      </c>
    </row>
    <row r="3889" spans="11:13" x14ac:dyDescent="0.25">
      <c r="K3889" s="53" t="s">
        <v>8585</v>
      </c>
      <c r="L3889" t="s">
        <v>8586</v>
      </c>
      <c r="M3889" s="54" t="s">
        <v>872</v>
      </c>
    </row>
    <row r="3890" spans="11:13" x14ac:dyDescent="0.25">
      <c r="K3890" s="53" t="s">
        <v>8587</v>
      </c>
      <c r="L3890" t="s">
        <v>8588</v>
      </c>
      <c r="M3890" s="54" t="s">
        <v>872</v>
      </c>
    </row>
    <row r="3891" spans="11:13" x14ac:dyDescent="0.25">
      <c r="K3891" s="53" t="s">
        <v>8589</v>
      </c>
      <c r="L3891" t="s">
        <v>8590</v>
      </c>
      <c r="M3891" s="54" t="s">
        <v>872</v>
      </c>
    </row>
    <row r="3892" spans="11:13" x14ac:dyDescent="0.25">
      <c r="K3892" s="53" t="s">
        <v>8591</v>
      </c>
      <c r="L3892" t="s">
        <v>8592</v>
      </c>
      <c r="M3892" s="54" t="s">
        <v>872</v>
      </c>
    </row>
    <row r="3893" spans="11:13" x14ac:dyDescent="0.25">
      <c r="K3893" s="53" t="s">
        <v>8593</v>
      </c>
      <c r="L3893" t="s">
        <v>8594</v>
      </c>
      <c r="M3893" s="54" t="s">
        <v>872</v>
      </c>
    </row>
    <row r="3894" spans="11:13" x14ac:dyDescent="0.25">
      <c r="K3894" s="53" t="s">
        <v>8595</v>
      </c>
      <c r="L3894" t="s">
        <v>8596</v>
      </c>
      <c r="M3894" s="54" t="s">
        <v>872</v>
      </c>
    </row>
    <row r="3895" spans="11:13" x14ac:dyDescent="0.25">
      <c r="K3895" s="53" t="s">
        <v>8597</v>
      </c>
      <c r="L3895" t="s">
        <v>8598</v>
      </c>
      <c r="M3895" s="54" t="s">
        <v>872</v>
      </c>
    </row>
    <row r="3896" spans="11:13" x14ac:dyDescent="0.25">
      <c r="K3896" s="53" t="s">
        <v>8599</v>
      </c>
      <c r="L3896" t="s">
        <v>8600</v>
      </c>
      <c r="M3896" s="54" t="s">
        <v>872</v>
      </c>
    </row>
    <row r="3897" spans="11:13" x14ac:dyDescent="0.25">
      <c r="K3897" s="53" t="s">
        <v>8601</v>
      </c>
      <c r="L3897" t="s">
        <v>8602</v>
      </c>
      <c r="M3897" s="54">
        <v>2.0245544882154959E-6</v>
      </c>
    </row>
    <row r="3898" spans="11:13" x14ac:dyDescent="0.25">
      <c r="K3898" s="53" t="s">
        <v>8603</v>
      </c>
      <c r="L3898" t="s">
        <v>8604</v>
      </c>
      <c r="M3898" s="54" t="s">
        <v>872</v>
      </c>
    </row>
    <row r="3899" spans="11:13" x14ac:dyDescent="0.25">
      <c r="K3899" s="53" t="s">
        <v>8605</v>
      </c>
      <c r="L3899" t="s">
        <v>8606</v>
      </c>
      <c r="M3899" s="54" t="s">
        <v>872</v>
      </c>
    </row>
    <row r="3900" spans="11:13" x14ac:dyDescent="0.25">
      <c r="K3900" s="53" t="s">
        <v>8607</v>
      </c>
      <c r="L3900" t="s">
        <v>8608</v>
      </c>
      <c r="M3900" s="54" t="s">
        <v>872</v>
      </c>
    </row>
    <row r="3901" spans="11:13" x14ac:dyDescent="0.25">
      <c r="K3901" s="53" t="s">
        <v>8609</v>
      </c>
      <c r="L3901" t="s">
        <v>8610</v>
      </c>
      <c r="M3901" s="54" t="s">
        <v>872</v>
      </c>
    </row>
    <row r="3902" spans="11:13" x14ac:dyDescent="0.25">
      <c r="K3902" s="53" t="s">
        <v>8611</v>
      </c>
      <c r="L3902" t="s">
        <v>8612</v>
      </c>
      <c r="M3902" s="54" t="s">
        <v>872</v>
      </c>
    </row>
    <row r="3903" spans="11:13" x14ac:dyDescent="0.25">
      <c r="K3903" s="53" t="s">
        <v>8613</v>
      </c>
      <c r="L3903" t="s">
        <v>8614</v>
      </c>
      <c r="M3903" s="54" t="s">
        <v>872</v>
      </c>
    </row>
    <row r="3904" spans="11:13" x14ac:dyDescent="0.25">
      <c r="K3904" s="53" t="s">
        <v>8615</v>
      </c>
      <c r="L3904" t="s">
        <v>8616</v>
      </c>
      <c r="M3904" s="54" t="s">
        <v>872</v>
      </c>
    </row>
    <row r="3905" spans="11:13" x14ac:dyDescent="0.25">
      <c r="K3905" s="53" t="s">
        <v>8617</v>
      </c>
      <c r="L3905" t="s">
        <v>8618</v>
      </c>
      <c r="M3905" s="54" t="s">
        <v>872</v>
      </c>
    </row>
    <row r="3906" spans="11:13" x14ac:dyDescent="0.25">
      <c r="K3906" s="53" t="s">
        <v>8619</v>
      </c>
      <c r="L3906" t="s">
        <v>8620</v>
      </c>
      <c r="M3906" s="54" t="s">
        <v>872</v>
      </c>
    </row>
    <row r="3907" spans="11:13" x14ac:dyDescent="0.25">
      <c r="K3907" s="53" t="s">
        <v>8621</v>
      </c>
      <c r="L3907" t="s">
        <v>8622</v>
      </c>
      <c r="M3907" s="54" t="s">
        <v>872</v>
      </c>
    </row>
    <row r="3908" spans="11:13" x14ac:dyDescent="0.25">
      <c r="K3908" s="53" t="s">
        <v>8623</v>
      </c>
      <c r="L3908" t="s">
        <v>8624</v>
      </c>
      <c r="M3908" s="54" t="s">
        <v>872</v>
      </c>
    </row>
    <row r="3909" spans="11:13" x14ac:dyDescent="0.25">
      <c r="K3909" s="53" t="s">
        <v>8625</v>
      </c>
      <c r="L3909" t="s">
        <v>8626</v>
      </c>
      <c r="M3909" s="54" t="s">
        <v>872</v>
      </c>
    </row>
    <row r="3910" spans="11:13" x14ac:dyDescent="0.25">
      <c r="K3910" s="53" t="s">
        <v>8627</v>
      </c>
      <c r="L3910" t="s">
        <v>8628</v>
      </c>
      <c r="M3910" s="54" t="s">
        <v>872</v>
      </c>
    </row>
    <row r="3911" spans="11:13" x14ac:dyDescent="0.25">
      <c r="K3911" s="53" t="s">
        <v>8629</v>
      </c>
      <c r="L3911" t="s">
        <v>8630</v>
      </c>
      <c r="M3911" s="54" t="s">
        <v>872</v>
      </c>
    </row>
    <row r="3912" spans="11:13" x14ac:dyDescent="0.25">
      <c r="K3912" s="53" t="s">
        <v>8631</v>
      </c>
      <c r="L3912" t="s">
        <v>8632</v>
      </c>
      <c r="M3912" s="54" t="s">
        <v>872</v>
      </c>
    </row>
    <row r="3913" spans="11:13" x14ac:dyDescent="0.25">
      <c r="K3913" s="53" t="s">
        <v>8633</v>
      </c>
      <c r="L3913" t="s">
        <v>8634</v>
      </c>
      <c r="M3913" s="54" t="s">
        <v>872</v>
      </c>
    </row>
    <row r="3914" spans="11:13" x14ac:dyDescent="0.25">
      <c r="K3914" s="53" t="s">
        <v>8635</v>
      </c>
      <c r="L3914" t="s">
        <v>8636</v>
      </c>
      <c r="M3914" s="54" t="s">
        <v>872</v>
      </c>
    </row>
    <row r="3915" spans="11:13" x14ac:dyDescent="0.25">
      <c r="K3915" s="53" t="s">
        <v>8637</v>
      </c>
      <c r="L3915" t="s">
        <v>8638</v>
      </c>
      <c r="M3915" s="54" t="s">
        <v>872</v>
      </c>
    </row>
    <row r="3916" spans="11:13" x14ac:dyDescent="0.25">
      <c r="K3916" s="53" t="s">
        <v>8639</v>
      </c>
      <c r="L3916" t="s">
        <v>8640</v>
      </c>
      <c r="M3916" s="54" t="s">
        <v>872</v>
      </c>
    </row>
    <row r="3917" spans="11:13" x14ac:dyDescent="0.25">
      <c r="K3917" s="53" t="s">
        <v>8641</v>
      </c>
      <c r="L3917" t="s">
        <v>8642</v>
      </c>
      <c r="M3917" s="54" t="s">
        <v>872</v>
      </c>
    </row>
    <row r="3918" spans="11:13" x14ac:dyDescent="0.25">
      <c r="K3918" s="53" t="s">
        <v>8643</v>
      </c>
      <c r="L3918" t="s">
        <v>8644</v>
      </c>
      <c r="M3918" s="54" t="s">
        <v>872</v>
      </c>
    </row>
    <row r="3919" spans="11:13" x14ac:dyDescent="0.25">
      <c r="K3919" s="53" t="s">
        <v>8645</v>
      </c>
      <c r="L3919" t="s">
        <v>8646</v>
      </c>
      <c r="M3919" s="54" t="s">
        <v>872</v>
      </c>
    </row>
    <row r="3920" spans="11:13" x14ac:dyDescent="0.25">
      <c r="K3920" s="53" t="s">
        <v>8647</v>
      </c>
      <c r="L3920" t="s">
        <v>8648</v>
      </c>
      <c r="M3920" s="54">
        <v>2.1799839684031805E-5</v>
      </c>
    </row>
    <row r="3921" spans="11:13" x14ac:dyDescent="0.25">
      <c r="K3921" s="53" t="s">
        <v>8649</v>
      </c>
      <c r="L3921" t="s">
        <v>8650</v>
      </c>
      <c r="M3921" s="54" t="s">
        <v>872</v>
      </c>
    </row>
    <row r="3922" spans="11:13" x14ac:dyDescent="0.25">
      <c r="K3922" s="53" t="s">
        <v>8651</v>
      </c>
      <c r="L3922" t="s">
        <v>8652</v>
      </c>
      <c r="M3922" s="54" t="s">
        <v>872</v>
      </c>
    </row>
    <row r="3923" spans="11:13" x14ac:dyDescent="0.25">
      <c r="K3923" s="53" t="s">
        <v>8653</v>
      </c>
      <c r="L3923" t="s">
        <v>8654</v>
      </c>
      <c r="M3923" s="54">
        <v>1.4887640595191249E-6</v>
      </c>
    </row>
    <row r="3924" spans="11:13" x14ac:dyDescent="0.25">
      <c r="K3924" s="53" t="s">
        <v>8655</v>
      </c>
      <c r="L3924" t="s">
        <v>8656</v>
      </c>
      <c r="M3924" s="54" t="s">
        <v>872</v>
      </c>
    </row>
    <row r="3925" spans="11:13" x14ac:dyDescent="0.25">
      <c r="K3925" s="53" t="s">
        <v>8657</v>
      </c>
      <c r="L3925" t="s">
        <v>8658</v>
      </c>
      <c r="M3925" s="54" t="s">
        <v>872</v>
      </c>
    </row>
    <row r="3926" spans="11:13" x14ac:dyDescent="0.25">
      <c r="K3926" s="53" t="s">
        <v>8659</v>
      </c>
      <c r="L3926" t="s">
        <v>8660</v>
      </c>
      <c r="M3926" s="54" t="s">
        <v>872</v>
      </c>
    </row>
    <row r="3927" spans="11:13" x14ac:dyDescent="0.25">
      <c r="K3927" s="53" t="s">
        <v>8661</v>
      </c>
      <c r="L3927" t="s">
        <v>8662</v>
      </c>
      <c r="M3927" s="54">
        <v>2.5324600272358809E-3</v>
      </c>
    </row>
    <row r="3928" spans="11:13" x14ac:dyDescent="0.25">
      <c r="K3928" s="53" t="s">
        <v>8663</v>
      </c>
      <c r="L3928" t="s">
        <v>8664</v>
      </c>
      <c r="M3928" s="54" t="s">
        <v>872</v>
      </c>
    </row>
    <row r="3929" spans="11:13" x14ac:dyDescent="0.25">
      <c r="K3929" s="53" t="s">
        <v>8665</v>
      </c>
      <c r="L3929" t="s">
        <v>8666</v>
      </c>
      <c r="M3929" s="54" t="s">
        <v>872</v>
      </c>
    </row>
    <row r="3930" spans="11:13" x14ac:dyDescent="0.25">
      <c r="K3930" s="53" t="s">
        <v>8667</v>
      </c>
      <c r="L3930" t="s">
        <v>8668</v>
      </c>
      <c r="M3930" s="54" t="s">
        <v>872</v>
      </c>
    </row>
    <row r="3931" spans="11:13" x14ac:dyDescent="0.25">
      <c r="K3931" s="53" t="s">
        <v>8669</v>
      </c>
      <c r="L3931" t="s">
        <v>8670</v>
      </c>
      <c r="M3931" s="54" t="s">
        <v>872</v>
      </c>
    </row>
    <row r="3932" spans="11:13" x14ac:dyDescent="0.25">
      <c r="K3932" s="53" t="s">
        <v>8671</v>
      </c>
      <c r="L3932" t="s">
        <v>8672</v>
      </c>
      <c r="M3932" s="54" t="s">
        <v>872</v>
      </c>
    </row>
    <row r="3933" spans="11:13" x14ac:dyDescent="0.25">
      <c r="K3933" s="53" t="s">
        <v>8673</v>
      </c>
      <c r="L3933" t="s">
        <v>8674</v>
      </c>
      <c r="M3933" s="54" t="s">
        <v>872</v>
      </c>
    </row>
    <row r="3934" spans="11:13" x14ac:dyDescent="0.25">
      <c r="K3934" s="53" t="s">
        <v>8675</v>
      </c>
      <c r="L3934" t="s">
        <v>8676</v>
      </c>
      <c r="M3934" s="54" t="s">
        <v>872</v>
      </c>
    </row>
    <row r="3935" spans="11:13" x14ac:dyDescent="0.25">
      <c r="K3935" s="53" t="s">
        <v>8677</v>
      </c>
      <c r="L3935" t="s">
        <v>8678</v>
      </c>
      <c r="M3935" s="54" t="s">
        <v>872</v>
      </c>
    </row>
    <row r="3936" spans="11:13" x14ac:dyDescent="0.25">
      <c r="K3936" s="53" t="s">
        <v>8679</v>
      </c>
      <c r="L3936" t="s">
        <v>8680</v>
      </c>
      <c r="M3936" s="54" t="s">
        <v>872</v>
      </c>
    </row>
    <row r="3937" spans="11:13" x14ac:dyDescent="0.25">
      <c r="K3937" s="53" t="s">
        <v>8681</v>
      </c>
      <c r="L3937" t="s">
        <v>8682</v>
      </c>
      <c r="M3937" s="54" t="s">
        <v>872</v>
      </c>
    </row>
    <row r="3938" spans="11:13" x14ac:dyDescent="0.25">
      <c r="K3938" s="53" t="s">
        <v>8683</v>
      </c>
      <c r="L3938" t="s">
        <v>8684</v>
      </c>
      <c r="M3938" s="54" t="s">
        <v>872</v>
      </c>
    </row>
    <row r="3939" spans="11:13" x14ac:dyDescent="0.25">
      <c r="K3939" s="53" t="s">
        <v>376</v>
      </c>
      <c r="L3939" t="s">
        <v>375</v>
      </c>
      <c r="M3939" s="54">
        <v>7.4514142961194991E-6</v>
      </c>
    </row>
    <row r="3940" spans="11:13" x14ac:dyDescent="0.25">
      <c r="K3940" s="53" t="s">
        <v>8685</v>
      </c>
      <c r="L3940" t="s">
        <v>8686</v>
      </c>
      <c r="M3940" s="54">
        <v>5.2630286365047795E-6</v>
      </c>
    </row>
    <row r="3941" spans="11:13" x14ac:dyDescent="0.25">
      <c r="K3941" s="53" t="s">
        <v>8687</v>
      </c>
      <c r="L3941" t="s">
        <v>8688</v>
      </c>
      <c r="M3941" s="54" t="s">
        <v>872</v>
      </c>
    </row>
    <row r="3942" spans="11:13" x14ac:dyDescent="0.25">
      <c r="K3942" s="53" t="s">
        <v>8689</v>
      </c>
      <c r="L3942" t="s">
        <v>8690</v>
      </c>
      <c r="M3942" s="54" t="s">
        <v>872</v>
      </c>
    </row>
    <row r="3943" spans="11:13" x14ac:dyDescent="0.25">
      <c r="K3943" s="53" t="s">
        <v>8691</v>
      </c>
      <c r="L3943" t="s">
        <v>8692</v>
      </c>
      <c r="M3943" s="54" t="s">
        <v>872</v>
      </c>
    </row>
    <row r="3944" spans="11:13" x14ac:dyDescent="0.25">
      <c r="K3944" s="53" t="s">
        <v>8693</v>
      </c>
      <c r="L3944" t="s">
        <v>8694</v>
      </c>
      <c r="M3944" s="54" t="s">
        <v>872</v>
      </c>
    </row>
    <row r="3945" spans="11:13" x14ac:dyDescent="0.25">
      <c r="K3945" s="53" t="s">
        <v>8695</v>
      </c>
      <c r="L3945" t="s">
        <v>8696</v>
      </c>
      <c r="M3945" s="54" t="s">
        <v>872</v>
      </c>
    </row>
    <row r="3946" spans="11:13" x14ac:dyDescent="0.25">
      <c r="K3946" s="53" t="s">
        <v>8697</v>
      </c>
      <c r="L3946" t="s">
        <v>8698</v>
      </c>
      <c r="M3946" s="54" t="s">
        <v>872</v>
      </c>
    </row>
    <row r="3947" spans="11:13" x14ac:dyDescent="0.25">
      <c r="K3947" s="53" t="s">
        <v>8699</v>
      </c>
      <c r="L3947" t="s">
        <v>8700</v>
      </c>
      <c r="M3947" s="54" t="s">
        <v>872</v>
      </c>
    </row>
    <row r="3948" spans="11:13" x14ac:dyDescent="0.25">
      <c r="K3948" s="53" t="s">
        <v>8701</v>
      </c>
      <c r="L3948" t="s">
        <v>8702</v>
      </c>
      <c r="M3948" s="54" t="s">
        <v>872</v>
      </c>
    </row>
    <row r="3949" spans="11:13" x14ac:dyDescent="0.25">
      <c r="K3949" s="53" t="s">
        <v>8703</v>
      </c>
      <c r="L3949" t="s">
        <v>8704</v>
      </c>
      <c r="M3949" s="54" t="s">
        <v>872</v>
      </c>
    </row>
    <row r="3950" spans="11:13" x14ac:dyDescent="0.25">
      <c r="K3950" s="53" t="s">
        <v>8705</v>
      </c>
      <c r="L3950" t="s">
        <v>8706</v>
      </c>
      <c r="M3950" s="54" t="s">
        <v>872</v>
      </c>
    </row>
    <row r="3951" spans="11:13" x14ac:dyDescent="0.25">
      <c r="K3951" s="53" t="s">
        <v>8707</v>
      </c>
      <c r="L3951" t="s">
        <v>8708</v>
      </c>
      <c r="M3951" s="54" t="s">
        <v>872</v>
      </c>
    </row>
    <row r="3952" spans="11:13" x14ac:dyDescent="0.25">
      <c r="K3952" s="53" t="s">
        <v>8709</v>
      </c>
      <c r="L3952" t="s">
        <v>8710</v>
      </c>
      <c r="M3952" s="54">
        <v>1.66638879335244E-6</v>
      </c>
    </row>
    <row r="3953" spans="11:13" x14ac:dyDescent="0.25">
      <c r="K3953" s="53" t="s">
        <v>8711</v>
      </c>
      <c r="L3953" t="s">
        <v>8712</v>
      </c>
      <c r="M3953" s="54" t="s">
        <v>872</v>
      </c>
    </row>
    <row r="3954" spans="11:13" x14ac:dyDescent="0.25">
      <c r="K3954" s="53" t="s">
        <v>8713</v>
      </c>
      <c r="L3954" t="s">
        <v>8714</v>
      </c>
      <c r="M3954" s="54" t="s">
        <v>872</v>
      </c>
    </row>
    <row r="3955" spans="11:13" x14ac:dyDescent="0.25">
      <c r="K3955" s="53" t="s">
        <v>8715</v>
      </c>
      <c r="L3955" t="s">
        <v>8716</v>
      </c>
      <c r="M3955" s="54" t="s">
        <v>872</v>
      </c>
    </row>
    <row r="3956" spans="11:13" x14ac:dyDescent="0.25">
      <c r="K3956" s="53" t="s">
        <v>8717</v>
      </c>
      <c r="L3956" t="s">
        <v>8718</v>
      </c>
      <c r="M3956" s="54" t="s">
        <v>872</v>
      </c>
    </row>
    <row r="3957" spans="11:13" x14ac:dyDescent="0.25">
      <c r="K3957" s="53" t="s">
        <v>8719</v>
      </c>
      <c r="L3957" t="s">
        <v>8720</v>
      </c>
      <c r="M3957" s="54" t="s">
        <v>872</v>
      </c>
    </row>
    <row r="3958" spans="11:13" x14ac:dyDescent="0.25">
      <c r="K3958" s="53" t="s">
        <v>8721</v>
      </c>
      <c r="L3958" t="s">
        <v>8722</v>
      </c>
      <c r="M3958" s="54" t="s">
        <v>872</v>
      </c>
    </row>
    <row r="3959" spans="11:13" x14ac:dyDescent="0.25">
      <c r="K3959" s="53" t="s">
        <v>8723</v>
      </c>
      <c r="L3959" t="s">
        <v>8724</v>
      </c>
      <c r="M3959" s="54">
        <v>4.8147413600065492E-6</v>
      </c>
    </row>
    <row r="3960" spans="11:13" x14ac:dyDescent="0.25">
      <c r="K3960" s="53" t="s">
        <v>8725</v>
      </c>
      <c r="L3960" t="s">
        <v>8726</v>
      </c>
      <c r="M3960" s="54" t="s">
        <v>872</v>
      </c>
    </row>
    <row r="3961" spans="11:13" x14ac:dyDescent="0.25">
      <c r="K3961" s="53" t="s">
        <v>8727</v>
      </c>
      <c r="L3961" t="s">
        <v>8728</v>
      </c>
      <c r="M3961" s="54">
        <v>5.6948362634749678E-6</v>
      </c>
    </row>
    <row r="3962" spans="11:13" x14ac:dyDescent="0.25">
      <c r="K3962" s="53" t="s">
        <v>8729</v>
      </c>
      <c r="L3962" t="s">
        <v>8730</v>
      </c>
      <c r="M3962" s="54" t="s">
        <v>872</v>
      </c>
    </row>
    <row r="3963" spans="11:13" x14ac:dyDescent="0.25">
      <c r="K3963" s="53" t="s">
        <v>8731</v>
      </c>
      <c r="L3963" t="s">
        <v>8732</v>
      </c>
      <c r="M3963" s="54" t="s">
        <v>872</v>
      </c>
    </row>
    <row r="3964" spans="11:13" x14ac:dyDescent="0.25">
      <c r="K3964" s="53" t="s">
        <v>8733</v>
      </c>
      <c r="L3964" t="s">
        <v>8734</v>
      </c>
      <c r="M3964" s="54" t="s">
        <v>872</v>
      </c>
    </row>
    <row r="3965" spans="11:13" x14ac:dyDescent="0.25">
      <c r="K3965" s="53" t="s">
        <v>8735</v>
      </c>
      <c r="L3965" t="s">
        <v>8736</v>
      </c>
      <c r="M3965" s="54" t="s">
        <v>872</v>
      </c>
    </row>
    <row r="3966" spans="11:13" x14ac:dyDescent="0.25">
      <c r="K3966" s="53" t="s">
        <v>8737</v>
      </c>
      <c r="L3966" t="s">
        <v>8738</v>
      </c>
      <c r="M3966" s="54" t="s">
        <v>872</v>
      </c>
    </row>
    <row r="3967" spans="11:13" x14ac:dyDescent="0.25">
      <c r="K3967" s="53" t="s">
        <v>8739</v>
      </c>
      <c r="L3967" t="s">
        <v>8740</v>
      </c>
      <c r="M3967" s="54" t="s">
        <v>872</v>
      </c>
    </row>
    <row r="3968" spans="11:13" x14ac:dyDescent="0.25">
      <c r="K3968" s="53" t="s">
        <v>8741</v>
      </c>
      <c r="L3968" t="s">
        <v>8742</v>
      </c>
      <c r="M3968" s="54" t="s">
        <v>872</v>
      </c>
    </row>
    <row r="3969" spans="11:13" x14ac:dyDescent="0.25">
      <c r="K3969" s="53" t="s">
        <v>8743</v>
      </c>
      <c r="L3969" t="s">
        <v>8744</v>
      </c>
      <c r="M3969" s="54">
        <v>5.1548399125058939E-6</v>
      </c>
    </row>
    <row r="3970" spans="11:13" x14ac:dyDescent="0.25">
      <c r="K3970" s="53" t="s">
        <v>8745</v>
      </c>
      <c r="L3970" t="s">
        <v>8746</v>
      </c>
      <c r="M3970" s="54" t="s">
        <v>872</v>
      </c>
    </row>
    <row r="3971" spans="11:13" x14ac:dyDescent="0.25">
      <c r="K3971" s="53" t="s">
        <v>8747</v>
      </c>
      <c r="L3971" t="s">
        <v>8748</v>
      </c>
      <c r="M3971" s="54" t="s">
        <v>872</v>
      </c>
    </row>
    <row r="3972" spans="11:13" x14ac:dyDescent="0.25">
      <c r="K3972" s="53" t="s">
        <v>8749</v>
      </c>
      <c r="L3972" t="s">
        <v>8750</v>
      </c>
      <c r="M3972" s="54" t="s">
        <v>872</v>
      </c>
    </row>
    <row r="3973" spans="11:13" x14ac:dyDescent="0.25">
      <c r="K3973" s="53" t="s">
        <v>8751</v>
      </c>
      <c r="L3973" t="s">
        <v>8752</v>
      </c>
      <c r="M3973" s="54" t="s">
        <v>872</v>
      </c>
    </row>
    <row r="3974" spans="11:13" x14ac:dyDescent="0.25">
      <c r="K3974" s="53" t="s">
        <v>8753</v>
      </c>
      <c r="L3974" t="s">
        <v>8754</v>
      </c>
      <c r="M3974" s="54" t="s">
        <v>872</v>
      </c>
    </row>
    <row r="3975" spans="11:13" x14ac:dyDescent="0.25">
      <c r="K3975" s="53" t="s">
        <v>8755</v>
      </c>
      <c r="L3975" t="s">
        <v>8756</v>
      </c>
      <c r="M3975" s="54" t="s">
        <v>872</v>
      </c>
    </row>
    <row r="3976" spans="11:13" x14ac:dyDescent="0.25">
      <c r="K3976" s="53" t="s">
        <v>8757</v>
      </c>
      <c r="L3976" t="s">
        <v>8758</v>
      </c>
      <c r="M3976" s="54" t="s">
        <v>872</v>
      </c>
    </row>
    <row r="3977" spans="11:13" x14ac:dyDescent="0.25">
      <c r="K3977" s="53" t="s">
        <v>8759</v>
      </c>
      <c r="L3977" t="s">
        <v>8760</v>
      </c>
      <c r="M3977" s="54" t="s">
        <v>872</v>
      </c>
    </row>
    <row r="3978" spans="11:13" x14ac:dyDescent="0.25">
      <c r="K3978" s="53" t="s">
        <v>8761</v>
      </c>
      <c r="L3978" t="s">
        <v>8762</v>
      </c>
      <c r="M3978" s="54" t="s">
        <v>872</v>
      </c>
    </row>
    <row r="3979" spans="11:13" x14ac:dyDescent="0.25">
      <c r="K3979" s="53" t="s">
        <v>8763</v>
      </c>
      <c r="L3979" t="s">
        <v>8764</v>
      </c>
      <c r="M3979" s="54" t="s">
        <v>872</v>
      </c>
    </row>
    <row r="3980" spans="11:13" x14ac:dyDescent="0.25">
      <c r="K3980" s="53" t="s">
        <v>8765</v>
      </c>
      <c r="L3980" t="s">
        <v>8766</v>
      </c>
      <c r="M3980" s="54" t="s">
        <v>872</v>
      </c>
    </row>
    <row r="3981" spans="11:13" x14ac:dyDescent="0.25">
      <c r="K3981" s="53" t="s">
        <v>8767</v>
      </c>
      <c r="L3981" t="s">
        <v>8768</v>
      </c>
      <c r="M3981" s="54" t="s">
        <v>872</v>
      </c>
    </row>
    <row r="3982" spans="11:13" x14ac:dyDescent="0.25">
      <c r="K3982" s="53" t="s">
        <v>8769</v>
      </c>
      <c r="L3982" t="s">
        <v>8770</v>
      </c>
      <c r="M3982" s="54" t="s">
        <v>872</v>
      </c>
    </row>
    <row r="3983" spans="11:13" x14ac:dyDescent="0.25">
      <c r="K3983" s="53" t="s">
        <v>8771</v>
      </c>
      <c r="L3983" t="s">
        <v>8772</v>
      </c>
      <c r="M3983" s="54" t="s">
        <v>872</v>
      </c>
    </row>
    <row r="3984" spans="11:13" x14ac:dyDescent="0.25">
      <c r="K3984" s="53" t="s">
        <v>8773</v>
      </c>
      <c r="L3984" t="s">
        <v>8774</v>
      </c>
      <c r="M3984" s="54" t="s">
        <v>872</v>
      </c>
    </row>
    <row r="3985" spans="11:13" x14ac:dyDescent="0.25">
      <c r="K3985" s="53" t="s">
        <v>8775</v>
      </c>
      <c r="L3985" t="s">
        <v>8776</v>
      </c>
      <c r="M3985" s="54" t="s">
        <v>872</v>
      </c>
    </row>
    <row r="3986" spans="11:13" x14ac:dyDescent="0.25">
      <c r="K3986" s="53" t="s">
        <v>8777</v>
      </c>
      <c r="L3986" t="s">
        <v>8778</v>
      </c>
      <c r="M3986" s="54" t="s">
        <v>872</v>
      </c>
    </row>
    <row r="3987" spans="11:13" x14ac:dyDescent="0.25">
      <c r="K3987" s="53" t="s">
        <v>8779</v>
      </c>
      <c r="L3987" t="s">
        <v>8780</v>
      </c>
      <c r="M3987" s="54" t="s">
        <v>872</v>
      </c>
    </row>
    <row r="3988" spans="11:13" x14ac:dyDescent="0.25">
      <c r="K3988" s="53" t="s">
        <v>8781</v>
      </c>
      <c r="L3988" t="s">
        <v>8782</v>
      </c>
      <c r="M3988" s="54" t="s">
        <v>872</v>
      </c>
    </row>
    <row r="3989" spans="11:13" x14ac:dyDescent="0.25">
      <c r="K3989" s="53" t="s">
        <v>8783</v>
      </c>
      <c r="L3989" t="s">
        <v>8784</v>
      </c>
      <c r="M3989" s="54" t="s">
        <v>872</v>
      </c>
    </row>
    <row r="3990" spans="11:13" x14ac:dyDescent="0.25">
      <c r="K3990" s="53" t="s">
        <v>8785</v>
      </c>
      <c r="L3990" t="s">
        <v>8786</v>
      </c>
      <c r="M3990" s="54" t="s">
        <v>872</v>
      </c>
    </row>
    <row r="3991" spans="11:13" x14ac:dyDescent="0.25">
      <c r="K3991" s="53" t="s">
        <v>8787</v>
      </c>
      <c r="L3991" t="s">
        <v>8788</v>
      </c>
      <c r="M3991" s="54" t="s">
        <v>872</v>
      </c>
    </row>
    <row r="3992" spans="11:13" x14ac:dyDescent="0.25">
      <c r="K3992" s="53" t="s">
        <v>8789</v>
      </c>
      <c r="L3992" t="s">
        <v>8790</v>
      </c>
      <c r="M3992" s="54" t="s">
        <v>872</v>
      </c>
    </row>
    <row r="3993" spans="11:13" x14ac:dyDescent="0.25">
      <c r="K3993" s="53" t="s">
        <v>8791</v>
      </c>
      <c r="L3993" t="s">
        <v>8792</v>
      </c>
      <c r="M3993" s="54" t="s">
        <v>872</v>
      </c>
    </row>
    <row r="3994" spans="11:13" x14ac:dyDescent="0.25">
      <c r="K3994" s="53" t="s">
        <v>8793</v>
      </c>
      <c r="L3994" t="s">
        <v>8794</v>
      </c>
      <c r="M3994" s="54" t="s">
        <v>872</v>
      </c>
    </row>
    <row r="3995" spans="11:13" x14ac:dyDescent="0.25">
      <c r="K3995" s="53" t="s">
        <v>8795</v>
      </c>
      <c r="L3995" t="s">
        <v>8796</v>
      </c>
      <c r="M3995" s="54">
        <v>9.2890986030123623E-6</v>
      </c>
    </row>
    <row r="3996" spans="11:13" x14ac:dyDescent="0.25">
      <c r="K3996" s="53" t="s">
        <v>8797</v>
      </c>
      <c r="L3996" t="s">
        <v>8798</v>
      </c>
      <c r="M3996" s="54">
        <v>3.5674519319895716E-6</v>
      </c>
    </row>
    <row r="3997" spans="11:13" x14ac:dyDescent="0.25">
      <c r="K3997" s="53" t="s">
        <v>8799</v>
      </c>
      <c r="L3997" t="s">
        <v>8800</v>
      </c>
      <c r="M3997" s="54" t="s">
        <v>872</v>
      </c>
    </row>
    <row r="3998" spans="11:13" x14ac:dyDescent="0.25">
      <c r="K3998" s="53" t="s">
        <v>8801</v>
      </c>
      <c r="L3998" t="s">
        <v>8802</v>
      </c>
      <c r="M3998" s="54" t="s">
        <v>872</v>
      </c>
    </row>
    <row r="3999" spans="11:13" x14ac:dyDescent="0.25">
      <c r="K3999" s="53" t="s">
        <v>8803</v>
      </c>
      <c r="L3999" t="s">
        <v>8804</v>
      </c>
      <c r="M3999" s="54" t="s">
        <v>872</v>
      </c>
    </row>
    <row r="4000" spans="11:13" x14ac:dyDescent="0.25">
      <c r="K4000" s="53" t="s">
        <v>8805</v>
      </c>
      <c r="L4000" t="s">
        <v>8806</v>
      </c>
      <c r="M4000" s="54" t="s">
        <v>872</v>
      </c>
    </row>
    <row r="4001" spans="11:13" x14ac:dyDescent="0.25">
      <c r="K4001" s="53" t="s">
        <v>8807</v>
      </c>
      <c r="L4001" t="s">
        <v>8808</v>
      </c>
      <c r="M4001" s="54" t="s">
        <v>872</v>
      </c>
    </row>
    <row r="4002" spans="11:13" x14ac:dyDescent="0.25">
      <c r="K4002" s="53" t="s">
        <v>8809</v>
      </c>
      <c r="L4002" t="s">
        <v>8810</v>
      </c>
      <c r="M4002" s="54" t="s">
        <v>872</v>
      </c>
    </row>
    <row r="4003" spans="11:13" x14ac:dyDescent="0.25">
      <c r="K4003" s="53" t="s">
        <v>8811</v>
      </c>
      <c r="L4003" t="s">
        <v>8812</v>
      </c>
      <c r="M4003" s="54" t="s">
        <v>872</v>
      </c>
    </row>
    <row r="4004" spans="11:13" x14ac:dyDescent="0.25">
      <c r="K4004" s="53" t="s">
        <v>8813</v>
      </c>
      <c r="L4004" t="s">
        <v>8814</v>
      </c>
      <c r="M4004" s="54" t="s">
        <v>872</v>
      </c>
    </row>
    <row r="4005" spans="11:13" x14ac:dyDescent="0.25">
      <c r="K4005" s="53" t="s">
        <v>8815</v>
      </c>
      <c r="L4005" t="s">
        <v>8816</v>
      </c>
      <c r="M4005" s="54" t="s">
        <v>872</v>
      </c>
    </row>
    <row r="4006" spans="11:13" x14ac:dyDescent="0.25">
      <c r="K4006" s="53" t="s">
        <v>8817</v>
      </c>
      <c r="L4006" t="s">
        <v>8818</v>
      </c>
      <c r="M4006" s="54" t="s">
        <v>872</v>
      </c>
    </row>
    <row r="4007" spans="11:13" x14ac:dyDescent="0.25">
      <c r="K4007" s="53" t="s">
        <v>8819</v>
      </c>
      <c r="L4007" t="s">
        <v>8820</v>
      </c>
      <c r="M4007" s="54" t="s">
        <v>872</v>
      </c>
    </row>
    <row r="4008" spans="11:13" x14ac:dyDescent="0.25">
      <c r="K4008" s="53" t="s">
        <v>8821</v>
      </c>
      <c r="L4008" t="s">
        <v>8822</v>
      </c>
      <c r="M4008" s="54" t="s">
        <v>872</v>
      </c>
    </row>
    <row r="4009" spans="11:13" x14ac:dyDescent="0.25">
      <c r="K4009" s="53" t="s">
        <v>8823</v>
      </c>
      <c r="L4009" t="s">
        <v>8824</v>
      </c>
      <c r="M4009" s="54" t="s">
        <v>872</v>
      </c>
    </row>
    <row r="4010" spans="11:13" x14ac:dyDescent="0.25">
      <c r="K4010" s="53" t="s">
        <v>8825</v>
      </c>
      <c r="L4010" t="s">
        <v>8826</v>
      </c>
      <c r="M4010" s="54" t="s">
        <v>872</v>
      </c>
    </row>
    <row r="4011" spans="11:13" x14ac:dyDescent="0.25">
      <c r="K4011" s="53" t="s">
        <v>8827</v>
      </c>
      <c r="L4011" t="s">
        <v>8828</v>
      </c>
      <c r="M4011" s="54" t="s">
        <v>872</v>
      </c>
    </row>
    <row r="4012" spans="11:13" x14ac:dyDescent="0.25">
      <c r="K4012" s="53" t="s">
        <v>8829</v>
      </c>
      <c r="L4012" t="s">
        <v>8830</v>
      </c>
      <c r="M4012" s="54" t="s">
        <v>872</v>
      </c>
    </row>
    <row r="4013" spans="11:13" x14ac:dyDescent="0.25">
      <c r="K4013" s="53" t="s">
        <v>8831</v>
      </c>
      <c r="L4013" t="s">
        <v>8832</v>
      </c>
      <c r="M4013" s="54" t="s">
        <v>872</v>
      </c>
    </row>
    <row r="4014" spans="11:13" x14ac:dyDescent="0.25">
      <c r="K4014" s="53" t="s">
        <v>8833</v>
      </c>
      <c r="L4014" t="s">
        <v>8834</v>
      </c>
      <c r="M4014" s="54" t="s">
        <v>872</v>
      </c>
    </row>
    <row r="4015" spans="11:13" x14ac:dyDescent="0.25">
      <c r="K4015" s="53" t="s">
        <v>8835</v>
      </c>
      <c r="L4015" t="s">
        <v>8836</v>
      </c>
      <c r="M4015" s="54" t="s">
        <v>872</v>
      </c>
    </row>
    <row r="4016" spans="11:13" x14ac:dyDescent="0.25">
      <c r="K4016" s="53" t="s">
        <v>8837</v>
      </c>
      <c r="L4016" t="s">
        <v>8838</v>
      </c>
      <c r="M4016" s="54" t="s">
        <v>872</v>
      </c>
    </row>
    <row r="4017" spans="11:13" x14ac:dyDescent="0.25">
      <c r="K4017" s="53" t="s">
        <v>8839</v>
      </c>
      <c r="L4017" t="s">
        <v>8840</v>
      </c>
      <c r="M4017" s="54" t="s">
        <v>872</v>
      </c>
    </row>
    <row r="4018" spans="11:13" x14ac:dyDescent="0.25">
      <c r="K4018" s="53" t="s">
        <v>8841</v>
      </c>
      <c r="L4018" t="s">
        <v>8842</v>
      </c>
      <c r="M4018" s="54" t="s">
        <v>872</v>
      </c>
    </row>
    <row r="4019" spans="11:13" x14ac:dyDescent="0.25">
      <c r="K4019" s="53" t="s">
        <v>8843</v>
      </c>
      <c r="L4019" t="s">
        <v>8844</v>
      </c>
      <c r="M4019" s="54" t="s">
        <v>872</v>
      </c>
    </row>
    <row r="4020" spans="11:13" x14ac:dyDescent="0.25">
      <c r="K4020" s="53" t="s">
        <v>8845</v>
      </c>
      <c r="L4020" t="s">
        <v>8846</v>
      </c>
      <c r="M4020" s="54" t="s">
        <v>872</v>
      </c>
    </row>
    <row r="4021" spans="11:13" x14ac:dyDescent="0.25">
      <c r="K4021" s="53" t="s">
        <v>8847</v>
      </c>
      <c r="L4021" t="s">
        <v>8848</v>
      </c>
      <c r="M4021" s="54" t="s">
        <v>872</v>
      </c>
    </row>
    <row r="4022" spans="11:13" x14ac:dyDescent="0.25">
      <c r="K4022" s="53" t="s">
        <v>8849</v>
      </c>
      <c r="L4022" t="s">
        <v>8850</v>
      </c>
      <c r="M4022" s="54" t="s">
        <v>872</v>
      </c>
    </row>
    <row r="4023" spans="11:13" x14ac:dyDescent="0.25">
      <c r="K4023" s="53" t="s">
        <v>8851</v>
      </c>
      <c r="L4023" t="s">
        <v>8852</v>
      </c>
      <c r="M4023" s="54" t="s">
        <v>872</v>
      </c>
    </row>
    <row r="4024" spans="11:13" x14ac:dyDescent="0.25">
      <c r="K4024" s="53" t="s">
        <v>8853</v>
      </c>
      <c r="L4024" t="s">
        <v>8854</v>
      </c>
      <c r="M4024" s="54" t="s">
        <v>872</v>
      </c>
    </row>
    <row r="4025" spans="11:13" x14ac:dyDescent="0.25">
      <c r="K4025" s="53" t="s">
        <v>8855</v>
      </c>
      <c r="L4025" t="s">
        <v>8856</v>
      </c>
      <c r="M4025" s="54" t="s">
        <v>872</v>
      </c>
    </row>
    <row r="4026" spans="11:13" x14ac:dyDescent="0.25">
      <c r="K4026" s="53" t="s">
        <v>385</v>
      </c>
      <c r="L4026" t="s">
        <v>384</v>
      </c>
      <c r="M4026" s="54">
        <v>2.1528880499224311E-5</v>
      </c>
    </row>
    <row r="4027" spans="11:13" x14ac:dyDescent="0.25">
      <c r="K4027" s="53" t="s">
        <v>8857</v>
      </c>
      <c r="L4027" t="s">
        <v>8858</v>
      </c>
      <c r="M4027" s="54" t="s">
        <v>872</v>
      </c>
    </row>
    <row r="4028" spans="11:13" x14ac:dyDescent="0.25">
      <c r="K4028" s="53" t="s">
        <v>8859</v>
      </c>
      <c r="L4028" t="s">
        <v>8860</v>
      </c>
      <c r="M4028" s="54" t="s">
        <v>872</v>
      </c>
    </row>
    <row r="4029" spans="11:13" x14ac:dyDescent="0.25">
      <c r="K4029" s="53" t="s">
        <v>8861</v>
      </c>
      <c r="L4029" t="s">
        <v>8862</v>
      </c>
      <c r="M4029" s="54" t="s">
        <v>872</v>
      </c>
    </row>
    <row r="4030" spans="11:13" x14ac:dyDescent="0.25">
      <c r="K4030" s="53" t="s">
        <v>8863</v>
      </c>
      <c r="L4030" t="s">
        <v>8864</v>
      </c>
      <c r="M4030" s="54" t="s">
        <v>872</v>
      </c>
    </row>
    <row r="4031" spans="11:13" x14ac:dyDescent="0.25">
      <c r="K4031" s="53" t="s">
        <v>8865</v>
      </c>
      <c r="L4031" t="s">
        <v>8866</v>
      </c>
      <c r="M4031" s="54" t="s">
        <v>872</v>
      </c>
    </row>
    <row r="4032" spans="11:13" x14ac:dyDescent="0.25">
      <c r="K4032" s="53" t="s">
        <v>8867</v>
      </c>
      <c r="L4032" t="s">
        <v>8868</v>
      </c>
      <c r="M4032" s="54" t="s">
        <v>872</v>
      </c>
    </row>
    <row r="4033" spans="11:13" x14ac:dyDescent="0.25">
      <c r="K4033" s="53" t="s">
        <v>57</v>
      </c>
      <c r="L4033" t="s">
        <v>8869</v>
      </c>
      <c r="M4033" s="54" t="s">
        <v>872</v>
      </c>
    </row>
    <row r="4034" spans="11:13" x14ac:dyDescent="0.25">
      <c r="K4034" s="53" t="s">
        <v>8870</v>
      </c>
      <c r="L4034" t="s">
        <v>8871</v>
      </c>
      <c r="M4034" s="54" t="s">
        <v>872</v>
      </c>
    </row>
    <row r="4035" spans="11:13" x14ac:dyDescent="0.25">
      <c r="K4035" s="53" t="s">
        <v>8872</v>
      </c>
      <c r="L4035" t="s">
        <v>8873</v>
      </c>
      <c r="M4035" s="54" t="s">
        <v>872</v>
      </c>
    </row>
    <row r="4036" spans="11:13" x14ac:dyDescent="0.25">
      <c r="K4036" s="53" t="s">
        <v>8874</v>
      </c>
      <c r="L4036" t="s">
        <v>8875</v>
      </c>
      <c r="M4036" s="54" t="s">
        <v>872</v>
      </c>
    </row>
    <row r="4037" spans="11:13" x14ac:dyDescent="0.25">
      <c r="K4037" s="53" t="s">
        <v>8876</v>
      </c>
      <c r="L4037" t="s">
        <v>8877</v>
      </c>
      <c r="M4037" s="54" t="s">
        <v>872</v>
      </c>
    </row>
    <row r="4038" spans="11:13" x14ac:dyDescent="0.25">
      <c r="K4038" s="53" t="s">
        <v>8878</v>
      </c>
      <c r="L4038" t="s">
        <v>8879</v>
      </c>
      <c r="M4038" s="54" t="s">
        <v>872</v>
      </c>
    </row>
    <row r="4039" spans="11:13" x14ac:dyDescent="0.25">
      <c r="K4039" s="53" t="s">
        <v>8880</v>
      </c>
      <c r="L4039" t="s">
        <v>8881</v>
      </c>
      <c r="M4039" s="54" t="s">
        <v>872</v>
      </c>
    </row>
    <row r="4040" spans="11:13" x14ac:dyDescent="0.25">
      <c r="K4040" s="53" t="s">
        <v>8882</v>
      </c>
      <c r="L4040" t="s">
        <v>8883</v>
      </c>
      <c r="M4040" s="54" t="s">
        <v>872</v>
      </c>
    </row>
    <row r="4041" spans="11:13" x14ac:dyDescent="0.25">
      <c r="K4041" s="53" t="s">
        <v>8884</v>
      </c>
      <c r="L4041" t="s">
        <v>8885</v>
      </c>
      <c r="M4041" s="54" t="s">
        <v>872</v>
      </c>
    </row>
    <row r="4042" spans="11:13" x14ac:dyDescent="0.25">
      <c r="K4042" s="53" t="s">
        <v>8886</v>
      </c>
      <c r="L4042" t="s">
        <v>8887</v>
      </c>
      <c r="M4042" s="54" t="s">
        <v>872</v>
      </c>
    </row>
    <row r="4043" spans="11:13" x14ac:dyDescent="0.25">
      <c r="K4043" s="53" t="s">
        <v>8888</v>
      </c>
      <c r="L4043" t="s">
        <v>8889</v>
      </c>
      <c r="M4043" s="54" t="s">
        <v>872</v>
      </c>
    </row>
    <row r="4044" spans="11:13" x14ac:dyDescent="0.25">
      <c r="K4044" s="53" t="s">
        <v>8890</v>
      </c>
      <c r="L4044" t="s">
        <v>8891</v>
      </c>
      <c r="M4044" s="54" t="s">
        <v>872</v>
      </c>
    </row>
    <row r="4045" spans="11:13" x14ac:dyDescent="0.25">
      <c r="K4045" s="53" t="s">
        <v>8892</v>
      </c>
      <c r="L4045" t="s">
        <v>8893</v>
      </c>
      <c r="M4045" s="54" t="s">
        <v>872</v>
      </c>
    </row>
    <row r="4046" spans="11:13" x14ac:dyDescent="0.25">
      <c r="K4046" s="53" t="s">
        <v>8894</v>
      </c>
      <c r="L4046" t="s">
        <v>8895</v>
      </c>
      <c r="M4046" s="54" t="s">
        <v>872</v>
      </c>
    </row>
    <row r="4047" spans="11:13" x14ac:dyDescent="0.25">
      <c r="K4047" s="53" t="s">
        <v>8896</v>
      </c>
      <c r="L4047" t="s">
        <v>8897</v>
      </c>
      <c r="M4047" s="54" t="s">
        <v>872</v>
      </c>
    </row>
    <row r="4048" spans="11:13" x14ac:dyDescent="0.25">
      <c r="K4048" s="53" t="s">
        <v>8898</v>
      </c>
      <c r="L4048" t="s">
        <v>8899</v>
      </c>
      <c r="M4048" s="54" t="s">
        <v>872</v>
      </c>
    </row>
    <row r="4049" spans="11:13" x14ac:dyDescent="0.25">
      <c r="K4049" s="53" t="s">
        <v>8900</v>
      </c>
      <c r="L4049" t="s">
        <v>8901</v>
      </c>
      <c r="M4049" s="54" t="s">
        <v>872</v>
      </c>
    </row>
    <row r="4050" spans="11:13" x14ac:dyDescent="0.25">
      <c r="K4050" s="53" t="s">
        <v>8902</v>
      </c>
      <c r="L4050" t="s">
        <v>8903</v>
      </c>
      <c r="M4050" s="54">
        <v>1.066978679249575E-6</v>
      </c>
    </row>
    <row r="4051" spans="11:13" x14ac:dyDescent="0.25">
      <c r="K4051" s="53" t="s">
        <v>8904</v>
      </c>
      <c r="L4051" t="s">
        <v>8905</v>
      </c>
      <c r="M4051" s="54" t="s">
        <v>872</v>
      </c>
    </row>
    <row r="4052" spans="11:13" x14ac:dyDescent="0.25">
      <c r="K4052" s="53" t="s">
        <v>8906</v>
      </c>
      <c r="L4052" t="s">
        <v>8907</v>
      </c>
      <c r="M4052" s="54" t="s">
        <v>872</v>
      </c>
    </row>
    <row r="4053" spans="11:13" x14ac:dyDescent="0.25">
      <c r="K4053" s="53" t="s">
        <v>8908</v>
      </c>
      <c r="L4053" t="s">
        <v>8909</v>
      </c>
      <c r="M4053" s="54" t="s">
        <v>872</v>
      </c>
    </row>
    <row r="4054" spans="11:13" x14ac:dyDescent="0.25">
      <c r="K4054" s="53" t="s">
        <v>8910</v>
      </c>
      <c r="L4054" t="s">
        <v>8911</v>
      </c>
      <c r="M4054" s="54" t="s">
        <v>872</v>
      </c>
    </row>
    <row r="4055" spans="11:13" x14ac:dyDescent="0.25">
      <c r="K4055" s="53" t="s">
        <v>8912</v>
      </c>
      <c r="L4055" t="s">
        <v>8913</v>
      </c>
      <c r="M4055" s="54" t="s">
        <v>872</v>
      </c>
    </row>
    <row r="4056" spans="11:13" x14ac:dyDescent="0.25">
      <c r="K4056" s="53" t="s">
        <v>8914</v>
      </c>
      <c r="L4056" t="s">
        <v>8915</v>
      </c>
      <c r="M4056" s="54" t="s">
        <v>872</v>
      </c>
    </row>
    <row r="4057" spans="11:13" x14ac:dyDescent="0.25">
      <c r="K4057" s="53" t="s">
        <v>8916</v>
      </c>
      <c r="L4057" t="s">
        <v>8917</v>
      </c>
      <c r="M4057" s="54" t="s">
        <v>872</v>
      </c>
    </row>
    <row r="4058" spans="11:13" x14ac:dyDescent="0.25">
      <c r="K4058" s="53" t="s">
        <v>8918</v>
      </c>
      <c r="L4058" t="s">
        <v>8919</v>
      </c>
      <c r="M4058" s="54" t="s">
        <v>872</v>
      </c>
    </row>
    <row r="4059" spans="11:13" x14ac:dyDescent="0.25">
      <c r="K4059" s="53" t="s">
        <v>8920</v>
      </c>
      <c r="L4059" t="s">
        <v>8921</v>
      </c>
      <c r="M4059" s="54" t="s">
        <v>872</v>
      </c>
    </row>
    <row r="4060" spans="11:13" x14ac:dyDescent="0.25">
      <c r="K4060" s="53" t="s">
        <v>8922</v>
      </c>
      <c r="L4060" t="s">
        <v>8923</v>
      </c>
      <c r="M4060" s="54" t="s">
        <v>872</v>
      </c>
    </row>
    <row r="4061" spans="11:13" x14ac:dyDescent="0.25">
      <c r="K4061" s="53" t="s">
        <v>8924</v>
      </c>
      <c r="L4061" t="s">
        <v>8925</v>
      </c>
      <c r="M4061" s="54" t="s">
        <v>872</v>
      </c>
    </row>
    <row r="4062" spans="11:13" x14ac:dyDescent="0.25">
      <c r="K4062" s="53" t="s">
        <v>8926</v>
      </c>
      <c r="L4062" t="s">
        <v>8927</v>
      </c>
      <c r="M4062" s="54" t="s">
        <v>872</v>
      </c>
    </row>
    <row r="4063" spans="11:13" x14ac:dyDescent="0.25">
      <c r="K4063" s="53" t="s">
        <v>8928</v>
      </c>
      <c r="L4063" t="s">
        <v>8929</v>
      </c>
      <c r="M4063" s="54" t="s">
        <v>872</v>
      </c>
    </row>
    <row r="4064" spans="11:13" x14ac:dyDescent="0.25">
      <c r="K4064" s="53" t="s">
        <v>8930</v>
      </c>
      <c r="L4064" t="s">
        <v>8931</v>
      </c>
      <c r="M4064" s="54" t="s">
        <v>872</v>
      </c>
    </row>
    <row r="4065" spans="11:13" x14ac:dyDescent="0.25">
      <c r="K4065" s="53" t="s">
        <v>8932</v>
      </c>
      <c r="L4065" t="s">
        <v>8933</v>
      </c>
      <c r="M4065" s="54" t="s">
        <v>872</v>
      </c>
    </row>
    <row r="4066" spans="11:13" x14ac:dyDescent="0.25">
      <c r="K4066" s="53" t="s">
        <v>8934</v>
      </c>
      <c r="L4066" t="s">
        <v>8935</v>
      </c>
      <c r="M4066" s="54" t="s">
        <v>872</v>
      </c>
    </row>
    <row r="4067" spans="11:13" x14ac:dyDescent="0.25">
      <c r="K4067" s="53" t="s">
        <v>8936</v>
      </c>
      <c r="L4067" t="s">
        <v>8937</v>
      </c>
      <c r="M4067" s="54" t="s">
        <v>872</v>
      </c>
    </row>
    <row r="4068" spans="11:13" x14ac:dyDescent="0.25">
      <c r="K4068" s="53" t="s">
        <v>8938</v>
      </c>
      <c r="L4068" t="s">
        <v>8939</v>
      </c>
      <c r="M4068" s="54" t="s">
        <v>872</v>
      </c>
    </row>
    <row r="4069" spans="11:13" x14ac:dyDescent="0.25">
      <c r="K4069" s="53" t="s">
        <v>8940</v>
      </c>
      <c r="L4069" t="s">
        <v>8941</v>
      </c>
      <c r="M4069" s="54" t="s">
        <v>872</v>
      </c>
    </row>
    <row r="4070" spans="11:13" x14ac:dyDescent="0.25">
      <c r="K4070" s="53" t="s">
        <v>8942</v>
      </c>
      <c r="L4070" t="s">
        <v>8943</v>
      </c>
      <c r="M4070" s="54" t="s">
        <v>872</v>
      </c>
    </row>
    <row r="4071" spans="11:13" x14ac:dyDescent="0.25">
      <c r="K4071" s="53" t="s">
        <v>8944</v>
      </c>
      <c r="L4071" t="s">
        <v>8945</v>
      </c>
      <c r="M4071" s="54" t="s">
        <v>872</v>
      </c>
    </row>
    <row r="4072" spans="11:13" x14ac:dyDescent="0.25">
      <c r="K4072" s="53" t="s">
        <v>8946</v>
      </c>
      <c r="L4072" t="s">
        <v>8947</v>
      </c>
      <c r="M4072" s="54" t="s">
        <v>872</v>
      </c>
    </row>
    <row r="4073" spans="11:13" x14ac:dyDescent="0.25">
      <c r="K4073" s="53" t="s">
        <v>8948</v>
      </c>
      <c r="L4073" t="s">
        <v>8949</v>
      </c>
      <c r="M4073" s="54" t="s">
        <v>872</v>
      </c>
    </row>
    <row r="4074" spans="11:13" x14ac:dyDescent="0.25">
      <c r="K4074" s="53" t="s">
        <v>8950</v>
      </c>
      <c r="L4074" t="s">
        <v>8951</v>
      </c>
      <c r="M4074" s="54" t="s">
        <v>872</v>
      </c>
    </row>
    <row r="4075" spans="11:13" x14ac:dyDescent="0.25">
      <c r="K4075" s="53" t="s">
        <v>8952</v>
      </c>
      <c r="L4075" t="s">
        <v>8953</v>
      </c>
      <c r="M4075" s="54" t="s">
        <v>872</v>
      </c>
    </row>
    <row r="4076" spans="11:13" x14ac:dyDescent="0.25">
      <c r="K4076" s="53" t="s">
        <v>8954</v>
      </c>
      <c r="L4076" t="s">
        <v>8955</v>
      </c>
      <c r="M4076" s="54" t="s">
        <v>872</v>
      </c>
    </row>
    <row r="4077" spans="11:13" x14ac:dyDescent="0.25">
      <c r="K4077" s="53" t="s">
        <v>8956</v>
      </c>
      <c r="L4077" t="s">
        <v>8957</v>
      </c>
      <c r="M4077" s="54" t="s">
        <v>872</v>
      </c>
    </row>
    <row r="4078" spans="11:13" x14ac:dyDescent="0.25">
      <c r="K4078" s="53" t="s">
        <v>8958</v>
      </c>
      <c r="L4078" t="s">
        <v>8959</v>
      </c>
      <c r="M4078" s="54" t="s">
        <v>872</v>
      </c>
    </row>
    <row r="4079" spans="11:13" x14ac:dyDescent="0.25">
      <c r="K4079" s="53" t="s">
        <v>8960</v>
      </c>
      <c r="L4079" t="s">
        <v>8961</v>
      </c>
      <c r="M4079" s="54" t="s">
        <v>872</v>
      </c>
    </row>
    <row r="4080" spans="11:13" x14ac:dyDescent="0.25">
      <c r="K4080" s="53" t="s">
        <v>8962</v>
      </c>
      <c r="L4080" t="s">
        <v>8963</v>
      </c>
      <c r="M4080" s="54" t="s">
        <v>872</v>
      </c>
    </row>
    <row r="4081" spans="11:13" x14ac:dyDescent="0.25">
      <c r="K4081" s="53" t="s">
        <v>8964</v>
      </c>
      <c r="L4081" t="s">
        <v>8965</v>
      </c>
      <c r="M4081" s="54" t="s">
        <v>872</v>
      </c>
    </row>
    <row r="4082" spans="11:13" x14ac:dyDescent="0.25">
      <c r="K4082" s="53" t="s">
        <v>8966</v>
      </c>
      <c r="L4082" t="s">
        <v>8967</v>
      </c>
      <c r="M4082" s="54" t="s">
        <v>872</v>
      </c>
    </row>
    <row r="4083" spans="11:13" x14ac:dyDescent="0.25">
      <c r="K4083" s="53" t="s">
        <v>8968</v>
      </c>
      <c r="L4083" t="s">
        <v>8969</v>
      </c>
      <c r="M4083" s="54" t="s">
        <v>872</v>
      </c>
    </row>
    <row r="4084" spans="11:13" x14ac:dyDescent="0.25">
      <c r="K4084" s="53" t="s">
        <v>8970</v>
      </c>
      <c r="L4084" t="s">
        <v>8971</v>
      </c>
      <c r="M4084" s="54" t="s">
        <v>872</v>
      </c>
    </row>
    <row r="4085" spans="11:13" x14ac:dyDescent="0.25">
      <c r="K4085" s="53" t="s">
        <v>569</v>
      </c>
      <c r="L4085" t="s">
        <v>8972</v>
      </c>
      <c r="M4085" s="54" t="s">
        <v>872</v>
      </c>
    </row>
    <row r="4086" spans="11:13" x14ac:dyDescent="0.25">
      <c r="K4086" s="53" t="s">
        <v>1150</v>
      </c>
      <c r="L4086" t="s">
        <v>8973</v>
      </c>
      <c r="M4086" s="54" t="s">
        <v>872</v>
      </c>
    </row>
    <row r="4087" spans="11:13" x14ac:dyDescent="0.25">
      <c r="K4087" s="53" t="s">
        <v>8974</v>
      </c>
      <c r="L4087" t="s">
        <v>8975</v>
      </c>
      <c r="M4087" s="54" t="s">
        <v>872</v>
      </c>
    </row>
    <row r="4088" spans="11:13" x14ac:dyDescent="0.25">
      <c r="K4088" s="53" t="s">
        <v>8976</v>
      </c>
      <c r="L4088" t="s">
        <v>8977</v>
      </c>
      <c r="M4088" s="54" t="s">
        <v>872</v>
      </c>
    </row>
    <row r="4089" spans="11:13" x14ac:dyDescent="0.25">
      <c r="K4089" s="53" t="s">
        <v>8978</v>
      </c>
      <c r="L4089" t="s">
        <v>8979</v>
      </c>
      <c r="M4089" s="54" t="s">
        <v>872</v>
      </c>
    </row>
    <row r="4090" spans="11:13" x14ac:dyDescent="0.25">
      <c r="K4090" s="53" t="s">
        <v>8980</v>
      </c>
      <c r="L4090" t="s">
        <v>8981</v>
      </c>
      <c r="M4090" s="54" t="s">
        <v>872</v>
      </c>
    </row>
    <row r="4091" spans="11:13" x14ac:dyDescent="0.25">
      <c r="K4091" s="53" t="s">
        <v>8982</v>
      </c>
      <c r="L4091" t="s">
        <v>8983</v>
      </c>
      <c r="M4091" s="54" t="s">
        <v>872</v>
      </c>
    </row>
    <row r="4092" spans="11:13" x14ac:dyDescent="0.25">
      <c r="K4092" s="53" t="s">
        <v>8984</v>
      </c>
      <c r="L4092" t="s">
        <v>8985</v>
      </c>
      <c r="M4092" s="54">
        <v>3.3590968992773021E-6</v>
      </c>
    </row>
    <row r="4093" spans="11:13" x14ac:dyDescent="0.25">
      <c r="K4093" s="53" t="s">
        <v>8986</v>
      </c>
      <c r="L4093" t="s">
        <v>8987</v>
      </c>
      <c r="M4093" s="54" t="s">
        <v>872</v>
      </c>
    </row>
    <row r="4094" spans="11:13" x14ac:dyDescent="0.25">
      <c r="K4094" s="53" t="s">
        <v>8988</v>
      </c>
      <c r="L4094" t="s">
        <v>8989</v>
      </c>
      <c r="M4094" s="54" t="s">
        <v>872</v>
      </c>
    </row>
    <row r="4095" spans="11:13" x14ac:dyDescent="0.25">
      <c r="K4095" s="53" t="s">
        <v>8990</v>
      </c>
      <c r="L4095" t="s">
        <v>8991</v>
      </c>
      <c r="M4095" s="54" t="s">
        <v>872</v>
      </c>
    </row>
    <row r="4096" spans="11:13" x14ac:dyDescent="0.25">
      <c r="K4096" s="53" t="s">
        <v>8992</v>
      </c>
      <c r="L4096" t="s">
        <v>8993</v>
      </c>
      <c r="M4096" s="54" t="s">
        <v>872</v>
      </c>
    </row>
    <row r="4097" spans="11:13" x14ac:dyDescent="0.25">
      <c r="K4097" s="53" t="s">
        <v>8994</v>
      </c>
      <c r="L4097" t="s">
        <v>8995</v>
      </c>
      <c r="M4097" s="54" t="s">
        <v>872</v>
      </c>
    </row>
    <row r="4098" spans="11:13" x14ac:dyDescent="0.25">
      <c r="K4098" s="53" t="s">
        <v>8996</v>
      </c>
      <c r="L4098" t="s">
        <v>8997</v>
      </c>
      <c r="M4098" s="54" t="s">
        <v>872</v>
      </c>
    </row>
    <row r="4099" spans="11:13" x14ac:dyDescent="0.25">
      <c r="K4099" s="53" t="s">
        <v>8998</v>
      </c>
      <c r="L4099" t="s">
        <v>8999</v>
      </c>
      <c r="M4099" s="54" t="s">
        <v>872</v>
      </c>
    </row>
    <row r="4100" spans="11:13" x14ac:dyDescent="0.25">
      <c r="K4100" s="53" t="s">
        <v>9000</v>
      </c>
      <c r="L4100" t="s">
        <v>9001</v>
      </c>
      <c r="M4100" s="54" t="s">
        <v>872</v>
      </c>
    </row>
    <row r="4101" spans="11:13" x14ac:dyDescent="0.25">
      <c r="K4101" s="53" t="s">
        <v>9002</v>
      </c>
      <c r="L4101" t="s">
        <v>9003</v>
      </c>
      <c r="M4101" s="54" t="s">
        <v>872</v>
      </c>
    </row>
    <row r="4102" spans="11:13" x14ac:dyDescent="0.25">
      <c r="K4102" s="53" t="s">
        <v>372</v>
      </c>
      <c r="L4102" t="s">
        <v>370</v>
      </c>
      <c r="M4102" s="54" t="s">
        <v>872</v>
      </c>
    </row>
    <row r="4103" spans="11:13" x14ac:dyDescent="0.25">
      <c r="K4103" s="53" t="s">
        <v>9004</v>
      </c>
      <c r="L4103" t="s">
        <v>9005</v>
      </c>
      <c r="M4103" s="54" t="s">
        <v>872</v>
      </c>
    </row>
    <row r="4104" spans="11:13" x14ac:dyDescent="0.25">
      <c r="K4104" s="53" t="s">
        <v>9006</v>
      </c>
      <c r="L4104" t="s">
        <v>9007</v>
      </c>
      <c r="M4104" s="54" t="s">
        <v>872</v>
      </c>
    </row>
    <row r="4105" spans="11:13" x14ac:dyDescent="0.25">
      <c r="K4105" s="53" t="s">
        <v>9008</v>
      </c>
      <c r="L4105" t="s">
        <v>9009</v>
      </c>
      <c r="M4105" s="54" t="s">
        <v>872</v>
      </c>
    </row>
    <row r="4106" spans="11:13" x14ac:dyDescent="0.25">
      <c r="K4106" s="53" t="s">
        <v>9010</v>
      </c>
      <c r="L4106" t="s">
        <v>9011</v>
      </c>
      <c r="M4106" s="54" t="s">
        <v>872</v>
      </c>
    </row>
    <row r="4107" spans="11:13" x14ac:dyDescent="0.25">
      <c r="K4107" s="53" t="s">
        <v>9012</v>
      </c>
      <c r="L4107" t="s">
        <v>9013</v>
      </c>
      <c r="M4107" s="54" t="s">
        <v>872</v>
      </c>
    </row>
    <row r="4108" spans="11:13" x14ac:dyDescent="0.25">
      <c r="K4108" s="53" t="s">
        <v>9014</v>
      </c>
      <c r="L4108" t="s">
        <v>9015</v>
      </c>
      <c r="M4108" s="54" t="s">
        <v>872</v>
      </c>
    </row>
    <row r="4109" spans="11:13" x14ac:dyDescent="0.25">
      <c r="K4109" s="53" t="s">
        <v>9016</v>
      </c>
      <c r="L4109" t="s">
        <v>9017</v>
      </c>
      <c r="M4109" s="54" t="s">
        <v>872</v>
      </c>
    </row>
    <row r="4110" spans="11:13" x14ac:dyDescent="0.25">
      <c r="K4110" s="53" t="s">
        <v>9018</v>
      </c>
      <c r="L4110" t="s">
        <v>9019</v>
      </c>
      <c r="M4110" s="54" t="s">
        <v>872</v>
      </c>
    </row>
    <row r="4111" spans="11:13" x14ac:dyDescent="0.25">
      <c r="K4111" s="53" t="s">
        <v>9020</v>
      </c>
      <c r="L4111" t="s">
        <v>9021</v>
      </c>
      <c r="M4111" s="54" t="s">
        <v>872</v>
      </c>
    </row>
    <row r="4112" spans="11:13" x14ac:dyDescent="0.25">
      <c r="K4112" s="53" t="s">
        <v>9022</v>
      </c>
      <c r="L4112" t="s">
        <v>9023</v>
      </c>
      <c r="M4112" s="54">
        <v>2.8594294148457597E-6</v>
      </c>
    </row>
    <row r="4113" spans="11:13" x14ac:dyDescent="0.25">
      <c r="K4113" s="53" t="s">
        <v>9024</v>
      </c>
      <c r="L4113" t="s">
        <v>9025</v>
      </c>
      <c r="M4113" s="54">
        <v>2.8796992105611195E-6</v>
      </c>
    </row>
    <row r="4114" spans="11:13" x14ac:dyDescent="0.25">
      <c r="K4114" s="53" t="s">
        <v>9026</v>
      </c>
      <c r="L4114" t="s">
        <v>9027</v>
      </c>
      <c r="M4114" s="54" t="s">
        <v>872</v>
      </c>
    </row>
    <row r="4115" spans="11:13" x14ac:dyDescent="0.25">
      <c r="K4115" s="53" t="s">
        <v>202</v>
      </c>
      <c r="L4115" t="s">
        <v>200</v>
      </c>
      <c r="M4115" s="54">
        <v>5.3112989474289544E-6</v>
      </c>
    </row>
    <row r="4116" spans="11:13" x14ac:dyDescent="0.25">
      <c r="K4116" s="53" t="s">
        <v>9028</v>
      </c>
      <c r="L4116" t="s">
        <v>9029</v>
      </c>
      <c r="M4116" s="54" t="s">
        <v>872</v>
      </c>
    </row>
    <row r="4117" spans="11:13" x14ac:dyDescent="0.25">
      <c r="K4117" s="53" t="s">
        <v>9030</v>
      </c>
      <c r="L4117" t="s">
        <v>9031</v>
      </c>
      <c r="M4117" s="54" t="s">
        <v>872</v>
      </c>
    </row>
    <row r="4118" spans="11:13" x14ac:dyDescent="0.25">
      <c r="K4118" s="53" t="s">
        <v>9032</v>
      </c>
      <c r="L4118" t="s">
        <v>9033</v>
      </c>
      <c r="M4118" s="54" t="s">
        <v>872</v>
      </c>
    </row>
    <row r="4119" spans="11:13" x14ac:dyDescent="0.25">
      <c r="K4119" s="53" t="s">
        <v>9034</v>
      </c>
      <c r="L4119" t="s">
        <v>9035</v>
      </c>
      <c r="M4119" s="54">
        <v>2.2150941911186064E-5</v>
      </c>
    </row>
    <row r="4120" spans="11:13" x14ac:dyDescent="0.25">
      <c r="K4120" s="53" t="s">
        <v>9036</v>
      </c>
      <c r="L4120" t="s">
        <v>9037</v>
      </c>
      <c r="M4120" s="54" t="s">
        <v>872</v>
      </c>
    </row>
    <row r="4121" spans="11:13" x14ac:dyDescent="0.25">
      <c r="K4121" s="53" t="s">
        <v>9038</v>
      </c>
      <c r="L4121" t="s">
        <v>9039</v>
      </c>
      <c r="M4121" s="54" t="s">
        <v>872</v>
      </c>
    </row>
    <row r="4122" spans="11:13" x14ac:dyDescent="0.25">
      <c r="K4122" s="53" t="s">
        <v>9040</v>
      </c>
      <c r="L4122" t="s">
        <v>9041</v>
      </c>
      <c r="M4122" s="54" t="s">
        <v>872</v>
      </c>
    </row>
    <row r="4123" spans="11:13" x14ac:dyDescent="0.25">
      <c r="K4123" s="53" t="s">
        <v>9042</v>
      </c>
      <c r="L4123" t="s">
        <v>9043</v>
      </c>
      <c r="M4123" s="54" t="s">
        <v>872</v>
      </c>
    </row>
    <row r="4124" spans="11:13" x14ac:dyDescent="0.25">
      <c r="K4124" s="53" t="s">
        <v>9044</v>
      </c>
      <c r="L4124" t="s">
        <v>9045</v>
      </c>
      <c r="M4124" s="54" t="s">
        <v>872</v>
      </c>
    </row>
    <row r="4125" spans="11:13" x14ac:dyDescent="0.25">
      <c r="K4125" s="53" t="s">
        <v>9046</v>
      </c>
      <c r="L4125" t="s">
        <v>9047</v>
      </c>
      <c r="M4125" s="54" t="s">
        <v>872</v>
      </c>
    </row>
    <row r="4126" spans="11:13" x14ac:dyDescent="0.25">
      <c r="K4126" s="53" t="s">
        <v>9048</v>
      </c>
      <c r="L4126" t="s">
        <v>9049</v>
      </c>
      <c r="M4126" s="54" t="s">
        <v>872</v>
      </c>
    </row>
    <row r="4127" spans="11:13" x14ac:dyDescent="0.25">
      <c r="K4127" s="53" t="s">
        <v>9050</v>
      </c>
      <c r="L4127" t="s">
        <v>9051</v>
      </c>
      <c r="M4127" s="54" t="s">
        <v>872</v>
      </c>
    </row>
    <row r="4128" spans="11:13" x14ac:dyDescent="0.25">
      <c r="K4128" s="53" t="s">
        <v>9052</v>
      </c>
      <c r="L4128" t="s">
        <v>9053</v>
      </c>
      <c r="M4128" s="54">
        <v>3.7870920510310338E-6</v>
      </c>
    </row>
    <row r="4129" spans="11:13" x14ac:dyDescent="0.25">
      <c r="K4129" s="53" t="s">
        <v>9054</v>
      </c>
      <c r="L4129" t="s">
        <v>9055</v>
      </c>
      <c r="M4129" s="54" t="s">
        <v>872</v>
      </c>
    </row>
    <row r="4130" spans="11:13" x14ac:dyDescent="0.25">
      <c r="K4130" s="53" t="s">
        <v>9056</v>
      </c>
      <c r="L4130" t="s">
        <v>9057</v>
      </c>
      <c r="M4130" s="54" t="s">
        <v>872</v>
      </c>
    </row>
    <row r="4131" spans="11:13" x14ac:dyDescent="0.25">
      <c r="K4131" s="53" t="s">
        <v>9058</v>
      </c>
      <c r="L4131" t="s">
        <v>9059</v>
      </c>
      <c r="M4131" s="54" t="s">
        <v>872</v>
      </c>
    </row>
    <row r="4132" spans="11:13" x14ac:dyDescent="0.25">
      <c r="K4132" s="53" t="s">
        <v>9060</v>
      </c>
      <c r="L4132" t="s">
        <v>9061</v>
      </c>
      <c r="M4132" s="54" t="s">
        <v>872</v>
      </c>
    </row>
    <row r="4133" spans="11:13" x14ac:dyDescent="0.25">
      <c r="K4133" s="53" t="s">
        <v>9062</v>
      </c>
      <c r="L4133" t="s">
        <v>9063</v>
      </c>
      <c r="M4133" s="54" t="s">
        <v>872</v>
      </c>
    </row>
    <row r="4134" spans="11:13" x14ac:dyDescent="0.25">
      <c r="K4134" s="53" t="s">
        <v>9064</v>
      </c>
      <c r="L4134" t="s">
        <v>9065</v>
      </c>
      <c r="M4134" s="54" t="s">
        <v>872</v>
      </c>
    </row>
    <row r="4135" spans="11:13" x14ac:dyDescent="0.25">
      <c r="K4135" s="53" t="s">
        <v>9066</v>
      </c>
      <c r="L4135" t="s">
        <v>9067</v>
      </c>
      <c r="M4135" s="54" t="s">
        <v>872</v>
      </c>
    </row>
    <row r="4136" spans="11:13" x14ac:dyDescent="0.25">
      <c r="K4136" s="53" t="s">
        <v>9068</v>
      </c>
      <c r="L4136" t="s">
        <v>9069</v>
      </c>
      <c r="M4136" s="54" t="s">
        <v>872</v>
      </c>
    </row>
    <row r="4137" spans="11:13" x14ac:dyDescent="0.25">
      <c r="K4137" s="53" t="s">
        <v>9070</v>
      </c>
      <c r="L4137" t="s">
        <v>9071</v>
      </c>
      <c r="M4137" s="54" t="s">
        <v>872</v>
      </c>
    </row>
    <row r="4138" spans="11:13" x14ac:dyDescent="0.25">
      <c r="K4138" s="53" t="s">
        <v>9072</v>
      </c>
      <c r="L4138" t="s">
        <v>9073</v>
      </c>
      <c r="M4138" s="54" t="s">
        <v>872</v>
      </c>
    </row>
    <row r="4139" spans="11:13" x14ac:dyDescent="0.25">
      <c r="K4139" s="53" t="s">
        <v>9074</v>
      </c>
      <c r="L4139" t="s">
        <v>9075</v>
      </c>
      <c r="M4139" s="54" t="s">
        <v>872</v>
      </c>
    </row>
    <row r="4140" spans="11:13" x14ac:dyDescent="0.25">
      <c r="K4140" s="53" t="s">
        <v>9076</v>
      </c>
      <c r="L4140" t="s">
        <v>9077</v>
      </c>
      <c r="M4140" s="54" t="s">
        <v>872</v>
      </c>
    </row>
    <row r="4141" spans="11:13" x14ac:dyDescent="0.25">
      <c r="K4141" s="53" t="s">
        <v>9078</v>
      </c>
      <c r="L4141" t="s">
        <v>9079</v>
      </c>
      <c r="M4141" s="54" t="s">
        <v>872</v>
      </c>
    </row>
    <row r="4142" spans="11:13" x14ac:dyDescent="0.25">
      <c r="K4142" s="53" t="s">
        <v>9080</v>
      </c>
      <c r="L4142" t="s">
        <v>9081</v>
      </c>
      <c r="M4142" s="54" t="s">
        <v>872</v>
      </c>
    </row>
    <row r="4143" spans="11:13" x14ac:dyDescent="0.25">
      <c r="K4143" s="53" t="s">
        <v>9082</v>
      </c>
      <c r="L4143" t="s">
        <v>9083</v>
      </c>
      <c r="M4143" s="54" t="s">
        <v>872</v>
      </c>
    </row>
    <row r="4144" spans="11:13" x14ac:dyDescent="0.25">
      <c r="K4144" s="53" t="s">
        <v>9084</v>
      </c>
      <c r="L4144" t="s">
        <v>9085</v>
      </c>
      <c r="M4144" s="54" t="s">
        <v>872</v>
      </c>
    </row>
    <row r="4145" spans="11:13" x14ac:dyDescent="0.25">
      <c r="K4145" s="53" t="s">
        <v>9086</v>
      </c>
      <c r="L4145" t="s">
        <v>9087</v>
      </c>
      <c r="M4145" s="54" t="s">
        <v>872</v>
      </c>
    </row>
    <row r="4146" spans="11:13" x14ac:dyDescent="0.25">
      <c r="K4146" s="53" t="s">
        <v>9088</v>
      </c>
      <c r="L4146" t="s">
        <v>9089</v>
      </c>
      <c r="M4146" s="54" t="s">
        <v>872</v>
      </c>
    </row>
    <row r="4147" spans="11:13" x14ac:dyDescent="0.25">
      <c r="K4147" s="53" t="s">
        <v>9090</v>
      </c>
      <c r="L4147" t="s">
        <v>9091</v>
      </c>
      <c r="M4147" s="54" t="s">
        <v>872</v>
      </c>
    </row>
    <row r="4148" spans="11:13" x14ac:dyDescent="0.25">
      <c r="K4148" s="53" t="s">
        <v>9092</v>
      </c>
      <c r="L4148" t="s">
        <v>9093</v>
      </c>
      <c r="M4148" s="54" t="s">
        <v>872</v>
      </c>
    </row>
    <row r="4149" spans="11:13" x14ac:dyDescent="0.25">
      <c r="K4149" s="53" t="s">
        <v>9094</v>
      </c>
      <c r="L4149" t="s">
        <v>9095</v>
      </c>
      <c r="M4149" s="54" t="s">
        <v>872</v>
      </c>
    </row>
    <row r="4150" spans="11:13" x14ac:dyDescent="0.25">
      <c r="K4150" s="53" t="s">
        <v>9096</v>
      </c>
      <c r="L4150" t="s">
        <v>9097</v>
      </c>
      <c r="M4150" s="54" t="s">
        <v>872</v>
      </c>
    </row>
    <row r="4151" spans="11:13" x14ac:dyDescent="0.25">
      <c r="K4151" s="53" t="s">
        <v>9098</v>
      </c>
      <c r="L4151" t="s">
        <v>9099</v>
      </c>
      <c r="M4151" s="54" t="s">
        <v>872</v>
      </c>
    </row>
    <row r="4152" spans="11:13" x14ac:dyDescent="0.25">
      <c r="K4152" s="53" t="s">
        <v>9100</v>
      </c>
      <c r="L4152" t="s">
        <v>9101</v>
      </c>
      <c r="M4152" s="54" t="s">
        <v>872</v>
      </c>
    </row>
    <row r="4153" spans="11:13" x14ac:dyDescent="0.25">
      <c r="K4153" s="53" t="s">
        <v>9102</v>
      </c>
      <c r="L4153" t="s">
        <v>9103</v>
      </c>
      <c r="M4153" s="54" t="s">
        <v>872</v>
      </c>
    </row>
    <row r="4154" spans="11:13" x14ac:dyDescent="0.25">
      <c r="K4154" s="53" t="s">
        <v>9104</v>
      </c>
      <c r="L4154" t="s">
        <v>9105</v>
      </c>
      <c r="M4154" s="54">
        <v>1.7471760408413542E-5</v>
      </c>
    </row>
    <row r="4155" spans="11:13" x14ac:dyDescent="0.25">
      <c r="K4155" s="53" t="s">
        <v>9106</v>
      </c>
      <c r="L4155" t="s">
        <v>9107</v>
      </c>
      <c r="M4155" s="54" t="s">
        <v>872</v>
      </c>
    </row>
    <row r="4156" spans="11:13" x14ac:dyDescent="0.25">
      <c r="K4156" s="53" t="s">
        <v>9108</v>
      </c>
      <c r="L4156" t="s">
        <v>9109</v>
      </c>
      <c r="M4156" s="54" t="s">
        <v>872</v>
      </c>
    </row>
    <row r="4157" spans="11:13" x14ac:dyDescent="0.25">
      <c r="K4157" s="53" t="s">
        <v>9110</v>
      </c>
      <c r="L4157" t="s">
        <v>9111</v>
      </c>
      <c r="M4157" s="54" t="s">
        <v>872</v>
      </c>
    </row>
    <row r="4158" spans="11:13" x14ac:dyDescent="0.25">
      <c r="K4158" s="53" t="s">
        <v>9112</v>
      </c>
      <c r="L4158" t="s">
        <v>9113</v>
      </c>
      <c r="M4158" s="54">
        <v>2.5468025579929875E-6</v>
      </c>
    </row>
    <row r="4159" spans="11:13" x14ac:dyDescent="0.25">
      <c r="K4159" s="53" t="s">
        <v>9114</v>
      </c>
      <c r="L4159" t="s">
        <v>9115</v>
      </c>
      <c r="M4159" s="54" t="s">
        <v>872</v>
      </c>
    </row>
    <row r="4160" spans="11:13" x14ac:dyDescent="0.25">
      <c r="K4160" s="53" t="s">
        <v>9116</v>
      </c>
      <c r="L4160" t="s">
        <v>9117</v>
      </c>
      <c r="M4160" s="54" t="s">
        <v>872</v>
      </c>
    </row>
    <row r="4161" spans="11:13" x14ac:dyDescent="0.25">
      <c r="K4161" s="53" t="s">
        <v>9118</v>
      </c>
      <c r="L4161" t="s">
        <v>9119</v>
      </c>
      <c r="M4161" s="54" t="s">
        <v>872</v>
      </c>
    </row>
    <row r="4162" spans="11:13" x14ac:dyDescent="0.25">
      <c r="K4162" s="53" t="s">
        <v>9120</v>
      </c>
      <c r="L4162" t="s">
        <v>9121</v>
      </c>
      <c r="M4162" s="54" t="s">
        <v>872</v>
      </c>
    </row>
    <row r="4163" spans="11:13" x14ac:dyDescent="0.25">
      <c r="K4163" s="53" t="s">
        <v>9122</v>
      </c>
      <c r="L4163" t="s">
        <v>9123</v>
      </c>
      <c r="M4163" s="54" t="s">
        <v>872</v>
      </c>
    </row>
    <row r="4164" spans="11:13" x14ac:dyDescent="0.25">
      <c r="K4164" s="53" t="s">
        <v>9124</v>
      </c>
      <c r="L4164" t="s">
        <v>9125</v>
      </c>
      <c r="M4164" s="54" t="s">
        <v>872</v>
      </c>
    </row>
    <row r="4165" spans="11:13" x14ac:dyDescent="0.25">
      <c r="K4165" s="53" t="s">
        <v>9126</v>
      </c>
      <c r="L4165" t="s">
        <v>9127</v>
      </c>
      <c r="M4165" s="54" t="s">
        <v>872</v>
      </c>
    </row>
    <row r="4166" spans="11:13" x14ac:dyDescent="0.25">
      <c r="K4166" s="53" t="s">
        <v>9128</v>
      </c>
      <c r="L4166" t="s">
        <v>9129</v>
      </c>
      <c r="M4166" s="54" t="s">
        <v>872</v>
      </c>
    </row>
    <row r="4167" spans="11:13" x14ac:dyDescent="0.25">
      <c r="K4167" s="53" t="s">
        <v>9130</v>
      </c>
      <c r="L4167" t="s">
        <v>9131</v>
      </c>
      <c r="M4167" s="54" t="s">
        <v>872</v>
      </c>
    </row>
    <row r="4168" spans="11:13" x14ac:dyDescent="0.25">
      <c r="K4168" s="53" t="s">
        <v>9132</v>
      </c>
      <c r="L4168" t="s">
        <v>9133</v>
      </c>
      <c r="M4168" s="54" t="s">
        <v>872</v>
      </c>
    </row>
    <row r="4169" spans="11:13" x14ac:dyDescent="0.25">
      <c r="K4169" s="53" t="s">
        <v>9134</v>
      </c>
      <c r="L4169" t="s">
        <v>9135</v>
      </c>
      <c r="M4169" s="54" t="s">
        <v>872</v>
      </c>
    </row>
    <row r="4170" spans="11:13" x14ac:dyDescent="0.25">
      <c r="K4170" s="53" t="s">
        <v>9136</v>
      </c>
      <c r="L4170" t="s">
        <v>9137</v>
      </c>
      <c r="M4170" s="54" t="s">
        <v>872</v>
      </c>
    </row>
    <row r="4171" spans="11:13" x14ac:dyDescent="0.25">
      <c r="K4171" s="53" t="s">
        <v>9138</v>
      </c>
      <c r="L4171" t="s">
        <v>9139</v>
      </c>
      <c r="M4171" s="54" t="s">
        <v>872</v>
      </c>
    </row>
    <row r="4172" spans="11:13" x14ac:dyDescent="0.25">
      <c r="K4172" s="53" t="s">
        <v>9140</v>
      </c>
      <c r="L4172" t="s">
        <v>9141</v>
      </c>
      <c r="M4172" s="54">
        <v>2.6119215971912404E-5</v>
      </c>
    </row>
    <row r="4173" spans="11:13" x14ac:dyDescent="0.25">
      <c r="K4173" s="53" t="s">
        <v>9142</v>
      </c>
      <c r="L4173" t="s">
        <v>9143</v>
      </c>
      <c r="M4173" s="54" t="s">
        <v>872</v>
      </c>
    </row>
    <row r="4174" spans="11:13" x14ac:dyDescent="0.25">
      <c r="K4174" s="53" t="s">
        <v>9144</v>
      </c>
      <c r="L4174" t="s">
        <v>9145</v>
      </c>
      <c r="M4174" s="54">
        <v>1.3223683641923139E-4</v>
      </c>
    </row>
    <row r="4175" spans="11:13" x14ac:dyDescent="0.25">
      <c r="K4175" s="53" t="s">
        <v>9146</v>
      </c>
      <c r="L4175" t="s">
        <v>9147</v>
      </c>
      <c r="M4175" s="54" t="s">
        <v>872</v>
      </c>
    </row>
    <row r="4176" spans="11:13" x14ac:dyDescent="0.25">
      <c r="K4176" s="53" t="s">
        <v>9148</v>
      </c>
      <c r="L4176" t="s">
        <v>9149</v>
      </c>
      <c r="M4176" s="54" t="s">
        <v>872</v>
      </c>
    </row>
    <row r="4177" spans="11:13" x14ac:dyDescent="0.25">
      <c r="K4177" s="53" t="s">
        <v>9150</v>
      </c>
      <c r="L4177" t="s">
        <v>9151</v>
      </c>
      <c r="M4177" s="54" t="s">
        <v>872</v>
      </c>
    </row>
    <row r="4178" spans="11:13" x14ac:dyDescent="0.25">
      <c r="K4178" s="53" t="s">
        <v>9152</v>
      </c>
      <c r="L4178" t="s">
        <v>9153</v>
      </c>
      <c r="M4178" s="54" t="s">
        <v>872</v>
      </c>
    </row>
    <row r="4179" spans="11:13" x14ac:dyDescent="0.25">
      <c r="K4179" s="53" t="s">
        <v>9154</v>
      </c>
      <c r="L4179" t="s">
        <v>9155</v>
      </c>
      <c r="M4179" s="54" t="s">
        <v>872</v>
      </c>
    </row>
    <row r="4180" spans="11:13" x14ac:dyDescent="0.25">
      <c r="K4180" s="53" t="s">
        <v>664</v>
      </c>
      <c r="L4180" t="s">
        <v>663</v>
      </c>
      <c r="M4180" s="54" t="s">
        <v>872</v>
      </c>
    </row>
    <row r="4181" spans="11:13" x14ac:dyDescent="0.25">
      <c r="K4181" s="53" t="s">
        <v>9156</v>
      </c>
      <c r="L4181" t="s">
        <v>9157</v>
      </c>
      <c r="M4181" s="54" t="s">
        <v>872</v>
      </c>
    </row>
    <row r="4182" spans="11:13" x14ac:dyDescent="0.25">
      <c r="K4182" s="53" t="s">
        <v>9158</v>
      </c>
      <c r="L4182" t="s">
        <v>9159</v>
      </c>
      <c r="M4182" s="54" t="s">
        <v>872</v>
      </c>
    </row>
    <row r="4183" spans="11:13" x14ac:dyDescent="0.25">
      <c r="K4183" s="53" t="s">
        <v>9160</v>
      </c>
      <c r="L4183" t="s">
        <v>9161</v>
      </c>
      <c r="M4183" s="54" t="s">
        <v>872</v>
      </c>
    </row>
    <row r="4184" spans="11:13" x14ac:dyDescent="0.25">
      <c r="K4184" s="53" t="s">
        <v>9162</v>
      </c>
      <c r="L4184" t="s">
        <v>9163</v>
      </c>
      <c r="M4184" s="54" t="s">
        <v>872</v>
      </c>
    </row>
    <row r="4185" spans="11:13" x14ac:dyDescent="0.25">
      <c r="K4185" s="53" t="s">
        <v>9164</v>
      </c>
      <c r="L4185" t="s">
        <v>9165</v>
      </c>
      <c r="M4185" s="54" t="s">
        <v>872</v>
      </c>
    </row>
    <row r="4186" spans="11:13" x14ac:dyDescent="0.25">
      <c r="K4186" s="53" t="s">
        <v>9166</v>
      </c>
      <c r="L4186" t="s">
        <v>9167</v>
      </c>
      <c r="M4186" s="54" t="s">
        <v>872</v>
      </c>
    </row>
    <row r="4187" spans="11:13" x14ac:dyDescent="0.25">
      <c r="K4187" s="53" t="s">
        <v>9168</v>
      </c>
      <c r="L4187" t="s">
        <v>9169</v>
      </c>
      <c r="M4187" s="54" t="s">
        <v>872</v>
      </c>
    </row>
    <row r="4188" spans="11:13" x14ac:dyDescent="0.25">
      <c r="K4188" s="53" t="s">
        <v>9170</v>
      </c>
      <c r="L4188" t="s">
        <v>9171</v>
      </c>
      <c r="M4188" s="54" t="s">
        <v>872</v>
      </c>
    </row>
    <row r="4189" spans="11:13" x14ac:dyDescent="0.25">
      <c r="K4189" s="53" t="s">
        <v>9172</v>
      </c>
      <c r="L4189" t="s">
        <v>9173</v>
      </c>
      <c r="M4189" s="54" t="s">
        <v>872</v>
      </c>
    </row>
    <row r="4190" spans="11:13" x14ac:dyDescent="0.25">
      <c r="K4190" s="53" t="s">
        <v>9174</v>
      </c>
      <c r="L4190" t="s">
        <v>9175</v>
      </c>
      <c r="M4190" s="54" t="s">
        <v>872</v>
      </c>
    </row>
    <row r="4191" spans="11:13" x14ac:dyDescent="0.25">
      <c r="K4191" s="53" t="s">
        <v>9176</v>
      </c>
      <c r="L4191" t="s">
        <v>9177</v>
      </c>
      <c r="M4191" s="54" t="s">
        <v>872</v>
      </c>
    </row>
    <row r="4192" spans="11:13" x14ac:dyDescent="0.25">
      <c r="K4192" s="53" t="s">
        <v>9178</v>
      </c>
      <c r="L4192" t="s">
        <v>9179</v>
      </c>
      <c r="M4192" s="54" t="s">
        <v>872</v>
      </c>
    </row>
    <row r="4193" spans="11:13" x14ac:dyDescent="0.25">
      <c r="K4193" s="53" t="s">
        <v>9180</v>
      </c>
      <c r="L4193" t="s">
        <v>9181</v>
      </c>
      <c r="M4193" s="54">
        <v>5.4216157737387638E-6</v>
      </c>
    </row>
    <row r="4194" spans="11:13" x14ac:dyDescent="0.25">
      <c r="K4194" s="53" t="s">
        <v>9182</v>
      </c>
      <c r="L4194" t="s">
        <v>9183</v>
      </c>
      <c r="M4194" s="54" t="s">
        <v>872</v>
      </c>
    </row>
    <row r="4195" spans="11:13" x14ac:dyDescent="0.25">
      <c r="K4195" s="53" t="s">
        <v>9184</v>
      </c>
      <c r="L4195" t="s">
        <v>9185</v>
      </c>
      <c r="M4195" s="54" t="s">
        <v>872</v>
      </c>
    </row>
    <row r="4196" spans="11:13" x14ac:dyDescent="0.25">
      <c r="K4196" s="53" t="s">
        <v>9186</v>
      </c>
      <c r="L4196" t="s">
        <v>9187</v>
      </c>
      <c r="M4196" s="54" t="s">
        <v>872</v>
      </c>
    </row>
    <row r="4197" spans="11:13" x14ac:dyDescent="0.25">
      <c r="K4197" s="53" t="s">
        <v>9188</v>
      </c>
      <c r="L4197" t="s">
        <v>9189</v>
      </c>
      <c r="M4197" s="54" t="s">
        <v>872</v>
      </c>
    </row>
    <row r="4198" spans="11:13" x14ac:dyDescent="0.25">
      <c r="K4198" s="53" t="s">
        <v>9190</v>
      </c>
      <c r="L4198" t="s">
        <v>9191</v>
      </c>
      <c r="M4198" s="54" t="s">
        <v>872</v>
      </c>
    </row>
    <row r="4199" spans="11:13" x14ac:dyDescent="0.25">
      <c r="K4199" s="53" t="s">
        <v>9192</v>
      </c>
      <c r="L4199" t="s">
        <v>9193</v>
      </c>
      <c r="M4199" s="54" t="s">
        <v>872</v>
      </c>
    </row>
    <row r="4200" spans="11:13" x14ac:dyDescent="0.25">
      <c r="K4200" s="53" t="s">
        <v>9194</v>
      </c>
      <c r="L4200" t="s">
        <v>9195</v>
      </c>
      <c r="M4200" s="54" t="s">
        <v>872</v>
      </c>
    </row>
    <row r="4201" spans="11:13" x14ac:dyDescent="0.25">
      <c r="K4201" s="53" t="s">
        <v>9196</v>
      </c>
      <c r="L4201" t="s">
        <v>9197</v>
      </c>
      <c r="M4201" s="54" t="s">
        <v>872</v>
      </c>
    </row>
    <row r="4202" spans="11:13" x14ac:dyDescent="0.25">
      <c r="K4202" s="53" t="s">
        <v>9198</v>
      </c>
      <c r="L4202" t="s">
        <v>9199</v>
      </c>
      <c r="M4202" s="54" t="s">
        <v>872</v>
      </c>
    </row>
    <row r="4203" spans="11:13" x14ac:dyDescent="0.25">
      <c r="K4203" s="53" t="s">
        <v>9200</v>
      </c>
      <c r="L4203" t="s">
        <v>9201</v>
      </c>
      <c r="M4203" s="54" t="s">
        <v>872</v>
      </c>
    </row>
    <row r="4204" spans="11:13" x14ac:dyDescent="0.25">
      <c r="K4204" s="53" t="s">
        <v>9202</v>
      </c>
      <c r="L4204" t="s">
        <v>9203</v>
      </c>
      <c r="M4204" s="54" t="s">
        <v>872</v>
      </c>
    </row>
    <row r="4205" spans="11:13" x14ac:dyDescent="0.25">
      <c r="K4205" s="53" t="s">
        <v>9204</v>
      </c>
      <c r="L4205" t="s">
        <v>9205</v>
      </c>
      <c r="M4205" s="54">
        <v>2.1107937113751144E-6</v>
      </c>
    </row>
    <row r="4206" spans="11:13" x14ac:dyDescent="0.25">
      <c r="K4206" s="53" t="s">
        <v>9206</v>
      </c>
      <c r="L4206" t="s">
        <v>9207</v>
      </c>
      <c r="M4206" s="54" t="s">
        <v>872</v>
      </c>
    </row>
    <row r="4207" spans="11:13" x14ac:dyDescent="0.25">
      <c r="K4207" s="53" t="s">
        <v>9208</v>
      </c>
      <c r="L4207" t="s">
        <v>9209</v>
      </c>
      <c r="M4207" s="54" t="s">
        <v>872</v>
      </c>
    </row>
    <row r="4208" spans="11:13" x14ac:dyDescent="0.25">
      <c r="K4208" s="53" t="s">
        <v>9210</v>
      </c>
      <c r="L4208" t="s">
        <v>9211</v>
      </c>
      <c r="M4208" s="54">
        <v>1.0734972471497547E-5</v>
      </c>
    </row>
    <row r="4209" spans="11:13" x14ac:dyDescent="0.25">
      <c r="K4209" s="53" t="s">
        <v>9212</v>
      </c>
      <c r="L4209" t="s">
        <v>9213</v>
      </c>
      <c r="M4209" s="54" t="s">
        <v>872</v>
      </c>
    </row>
    <row r="4210" spans="11:13" x14ac:dyDescent="0.25">
      <c r="K4210" s="53" t="s">
        <v>9214</v>
      </c>
      <c r="L4210" t="s">
        <v>9215</v>
      </c>
      <c r="M4210" s="54" t="s">
        <v>872</v>
      </c>
    </row>
    <row r="4211" spans="11:13" x14ac:dyDescent="0.25">
      <c r="K4211" s="53" t="s">
        <v>9216</v>
      </c>
      <c r="L4211" t="s">
        <v>9217</v>
      </c>
      <c r="M4211" s="54">
        <v>1.4710615521558105E-6</v>
      </c>
    </row>
    <row r="4212" spans="11:13" x14ac:dyDescent="0.25">
      <c r="K4212" s="53" t="s">
        <v>9218</v>
      </c>
      <c r="L4212" t="s">
        <v>9219</v>
      </c>
      <c r="M4212" s="54" t="s">
        <v>872</v>
      </c>
    </row>
    <row r="4213" spans="11:13" x14ac:dyDescent="0.25">
      <c r="K4213" s="53" t="s">
        <v>9220</v>
      </c>
      <c r="L4213" t="s">
        <v>9221</v>
      </c>
      <c r="M4213" s="54" t="s">
        <v>872</v>
      </c>
    </row>
    <row r="4214" spans="11:13" x14ac:dyDescent="0.25">
      <c r="K4214" s="53" t="s">
        <v>9222</v>
      </c>
      <c r="L4214" t="s">
        <v>9223</v>
      </c>
      <c r="M4214" s="54" t="s">
        <v>872</v>
      </c>
    </row>
    <row r="4215" spans="11:13" x14ac:dyDescent="0.25">
      <c r="K4215" s="53" t="s">
        <v>9224</v>
      </c>
      <c r="L4215" t="s">
        <v>9225</v>
      </c>
      <c r="M4215" s="54" t="s">
        <v>872</v>
      </c>
    </row>
    <row r="4216" spans="11:13" x14ac:dyDescent="0.25">
      <c r="K4216" s="53" t="s">
        <v>9226</v>
      </c>
      <c r="L4216" t="s">
        <v>9227</v>
      </c>
      <c r="M4216" s="54" t="s">
        <v>872</v>
      </c>
    </row>
    <row r="4217" spans="11:13" x14ac:dyDescent="0.25">
      <c r="K4217" s="53" t="s">
        <v>9228</v>
      </c>
      <c r="L4217" t="s">
        <v>9229</v>
      </c>
      <c r="M4217" s="54" t="s">
        <v>872</v>
      </c>
    </row>
    <row r="4218" spans="11:13" x14ac:dyDescent="0.25">
      <c r="K4218" s="53" t="s">
        <v>9230</v>
      </c>
      <c r="L4218" t="s">
        <v>9231</v>
      </c>
      <c r="M4218" s="54" t="s">
        <v>872</v>
      </c>
    </row>
    <row r="4219" spans="11:13" x14ac:dyDescent="0.25">
      <c r="K4219" s="53" t="s">
        <v>9232</v>
      </c>
      <c r="L4219" t="s">
        <v>9233</v>
      </c>
      <c r="M4219" s="54" t="s">
        <v>872</v>
      </c>
    </row>
    <row r="4220" spans="11:13" x14ac:dyDescent="0.25">
      <c r="K4220" s="53" t="s">
        <v>9234</v>
      </c>
      <c r="L4220" t="s">
        <v>9235</v>
      </c>
      <c r="M4220" s="54" t="s">
        <v>872</v>
      </c>
    </row>
    <row r="4221" spans="11:13" x14ac:dyDescent="0.25">
      <c r="K4221" s="53" t="s">
        <v>9236</v>
      </c>
      <c r="L4221" t="s">
        <v>9237</v>
      </c>
      <c r="M4221" s="54" t="s">
        <v>872</v>
      </c>
    </row>
    <row r="4222" spans="11:13" x14ac:dyDescent="0.25">
      <c r="K4222" s="53" t="s">
        <v>9238</v>
      </c>
      <c r="L4222" t="s">
        <v>9239</v>
      </c>
      <c r="M4222" s="54" t="s">
        <v>872</v>
      </c>
    </row>
    <row r="4223" spans="11:13" x14ac:dyDescent="0.25">
      <c r="K4223" s="53" t="s">
        <v>9240</v>
      </c>
      <c r="L4223" t="s">
        <v>9241</v>
      </c>
      <c r="M4223" s="54" t="s">
        <v>872</v>
      </c>
    </row>
    <row r="4224" spans="11:13" x14ac:dyDescent="0.25">
      <c r="K4224" s="53" t="s">
        <v>9242</v>
      </c>
      <c r="L4224" t="s">
        <v>9243</v>
      </c>
      <c r="M4224" s="54" t="s">
        <v>872</v>
      </c>
    </row>
    <row r="4225" spans="11:13" x14ac:dyDescent="0.25">
      <c r="K4225" s="53" t="s">
        <v>9244</v>
      </c>
      <c r="L4225" t="s">
        <v>9245</v>
      </c>
      <c r="M4225" s="54" t="s">
        <v>872</v>
      </c>
    </row>
    <row r="4226" spans="11:13" x14ac:dyDescent="0.25">
      <c r="K4226" s="53" t="s">
        <v>9246</v>
      </c>
      <c r="L4226" t="s">
        <v>9247</v>
      </c>
      <c r="M4226" s="54" t="s">
        <v>872</v>
      </c>
    </row>
    <row r="4227" spans="11:13" x14ac:dyDescent="0.25">
      <c r="K4227" s="53" t="s">
        <v>9248</v>
      </c>
      <c r="L4227" t="s">
        <v>9249</v>
      </c>
      <c r="M4227" s="54" t="s">
        <v>872</v>
      </c>
    </row>
    <row r="4228" spans="11:13" x14ac:dyDescent="0.25">
      <c r="K4228" s="53" t="s">
        <v>9250</v>
      </c>
      <c r="L4228" t="s">
        <v>9251</v>
      </c>
      <c r="M4228" s="54" t="s">
        <v>872</v>
      </c>
    </row>
    <row r="4229" spans="11:13" x14ac:dyDescent="0.25">
      <c r="K4229" s="53" t="s">
        <v>9252</v>
      </c>
      <c r="L4229" t="s">
        <v>9253</v>
      </c>
      <c r="M4229" s="54" t="s">
        <v>872</v>
      </c>
    </row>
    <row r="4230" spans="11:13" x14ac:dyDescent="0.25">
      <c r="K4230" s="53" t="s">
        <v>9254</v>
      </c>
      <c r="L4230" t="s">
        <v>9255</v>
      </c>
      <c r="M4230" s="54">
        <v>1.3325995555910159E-6</v>
      </c>
    </row>
    <row r="4231" spans="11:13" x14ac:dyDescent="0.25">
      <c r="K4231" s="53" t="s">
        <v>9256</v>
      </c>
      <c r="L4231" t="s">
        <v>9257</v>
      </c>
      <c r="M4231" s="54" t="s">
        <v>872</v>
      </c>
    </row>
    <row r="4232" spans="11:13" x14ac:dyDescent="0.25">
      <c r="K4232" s="53" t="s">
        <v>9258</v>
      </c>
      <c r="L4232" t="s">
        <v>9259</v>
      </c>
      <c r="M4232" s="54" t="s">
        <v>872</v>
      </c>
    </row>
    <row r="4233" spans="11:13" x14ac:dyDescent="0.25">
      <c r="K4233" s="53" t="s">
        <v>9260</v>
      </c>
      <c r="L4233" t="s">
        <v>9261</v>
      </c>
      <c r="M4233" s="54" t="s">
        <v>872</v>
      </c>
    </row>
    <row r="4234" spans="11:13" x14ac:dyDescent="0.25">
      <c r="K4234" s="53" t="s">
        <v>681</v>
      </c>
      <c r="L4234" t="s">
        <v>680</v>
      </c>
      <c r="M4234" s="54" t="s">
        <v>872</v>
      </c>
    </row>
    <row r="4235" spans="11:13" x14ac:dyDescent="0.25">
      <c r="K4235" s="53" t="s">
        <v>9262</v>
      </c>
      <c r="L4235" t="s">
        <v>9263</v>
      </c>
      <c r="M4235" s="54" t="s">
        <v>872</v>
      </c>
    </row>
    <row r="4236" spans="11:13" x14ac:dyDescent="0.25">
      <c r="K4236" s="53" t="s">
        <v>9264</v>
      </c>
      <c r="L4236" t="s">
        <v>9265</v>
      </c>
      <c r="M4236" s="54" t="s">
        <v>872</v>
      </c>
    </row>
    <row r="4237" spans="11:13" x14ac:dyDescent="0.25">
      <c r="K4237" s="53" t="s">
        <v>9266</v>
      </c>
      <c r="L4237" t="s">
        <v>9267</v>
      </c>
      <c r="M4237" s="54" t="s">
        <v>872</v>
      </c>
    </row>
    <row r="4238" spans="11:13" x14ac:dyDescent="0.25">
      <c r="K4238" s="53" t="s">
        <v>9268</v>
      </c>
      <c r="L4238" t="s">
        <v>9269</v>
      </c>
      <c r="M4238" s="54" t="s">
        <v>872</v>
      </c>
    </row>
    <row r="4239" spans="11:13" x14ac:dyDescent="0.25">
      <c r="K4239" s="53" t="s">
        <v>9270</v>
      </c>
      <c r="L4239" t="s">
        <v>9271</v>
      </c>
      <c r="M4239" s="54" t="s">
        <v>872</v>
      </c>
    </row>
    <row r="4240" spans="11:13" x14ac:dyDescent="0.25">
      <c r="K4240" s="53" t="s">
        <v>9272</v>
      </c>
      <c r="L4240" t="s">
        <v>9273</v>
      </c>
      <c r="M4240" s="54" t="s">
        <v>872</v>
      </c>
    </row>
    <row r="4241" spans="11:13" x14ac:dyDescent="0.25">
      <c r="K4241" s="53" t="s">
        <v>9274</v>
      </c>
      <c r="L4241" t="s">
        <v>9275</v>
      </c>
      <c r="M4241" s="54" t="s">
        <v>872</v>
      </c>
    </row>
    <row r="4242" spans="11:13" x14ac:dyDescent="0.25">
      <c r="K4242" s="53" t="s">
        <v>9276</v>
      </c>
      <c r="L4242" t="s">
        <v>9277</v>
      </c>
      <c r="M4242" s="54" t="s">
        <v>872</v>
      </c>
    </row>
    <row r="4243" spans="11:13" x14ac:dyDescent="0.25">
      <c r="K4243" s="53" t="s">
        <v>9278</v>
      </c>
      <c r="L4243" t="s">
        <v>9279</v>
      </c>
      <c r="M4243" s="54" t="s">
        <v>872</v>
      </c>
    </row>
    <row r="4244" spans="11:13" x14ac:dyDescent="0.25">
      <c r="K4244" s="53" t="s">
        <v>9280</v>
      </c>
      <c r="L4244" t="s">
        <v>9281</v>
      </c>
      <c r="M4244" s="54" t="s">
        <v>872</v>
      </c>
    </row>
    <row r="4245" spans="11:13" x14ac:dyDescent="0.25">
      <c r="K4245" s="53" t="s">
        <v>9282</v>
      </c>
      <c r="L4245" t="s">
        <v>9283</v>
      </c>
      <c r="M4245" s="54" t="s">
        <v>872</v>
      </c>
    </row>
    <row r="4246" spans="11:13" x14ac:dyDescent="0.25">
      <c r="K4246" s="53" t="s">
        <v>9284</v>
      </c>
      <c r="L4246" t="s">
        <v>9285</v>
      </c>
      <c r="M4246" s="54" t="s">
        <v>872</v>
      </c>
    </row>
    <row r="4247" spans="11:13" x14ac:dyDescent="0.25">
      <c r="K4247" s="53" t="s">
        <v>9286</v>
      </c>
      <c r="L4247" t="s">
        <v>9287</v>
      </c>
      <c r="M4247" s="54" t="s">
        <v>872</v>
      </c>
    </row>
    <row r="4248" spans="11:13" x14ac:dyDescent="0.25">
      <c r="K4248" s="53" t="s">
        <v>9288</v>
      </c>
      <c r="L4248" t="s">
        <v>9289</v>
      </c>
      <c r="M4248" s="54" t="s">
        <v>872</v>
      </c>
    </row>
    <row r="4249" spans="11:13" x14ac:dyDescent="0.25">
      <c r="K4249" s="53" t="s">
        <v>9290</v>
      </c>
      <c r="L4249" t="s">
        <v>9291</v>
      </c>
      <c r="M4249" s="54" t="s">
        <v>872</v>
      </c>
    </row>
    <row r="4250" spans="11:13" x14ac:dyDescent="0.25">
      <c r="K4250" s="53" t="s">
        <v>9292</v>
      </c>
      <c r="L4250" t="s">
        <v>9293</v>
      </c>
      <c r="M4250" s="54" t="s">
        <v>872</v>
      </c>
    </row>
    <row r="4251" spans="11:13" x14ac:dyDescent="0.25">
      <c r="K4251" s="53" t="s">
        <v>9294</v>
      </c>
      <c r="L4251" t="s">
        <v>9295</v>
      </c>
      <c r="M4251" s="54" t="s">
        <v>872</v>
      </c>
    </row>
    <row r="4252" spans="11:13" x14ac:dyDescent="0.25">
      <c r="K4252" s="53" t="s">
        <v>9296</v>
      </c>
      <c r="L4252" t="s">
        <v>9297</v>
      </c>
      <c r="M4252" s="54" t="s">
        <v>872</v>
      </c>
    </row>
    <row r="4253" spans="11:13" x14ac:dyDescent="0.25">
      <c r="K4253" s="53" t="s">
        <v>9298</v>
      </c>
      <c r="L4253" t="s">
        <v>9299</v>
      </c>
      <c r="M4253" s="54" t="s">
        <v>872</v>
      </c>
    </row>
    <row r="4254" spans="11:13" x14ac:dyDescent="0.25">
      <c r="K4254" s="53" t="s">
        <v>9300</v>
      </c>
      <c r="L4254" t="s">
        <v>9301</v>
      </c>
      <c r="M4254" s="54">
        <v>1.4152274429088541E-6</v>
      </c>
    </row>
    <row r="4255" spans="11:13" x14ac:dyDescent="0.25">
      <c r="K4255" s="53" t="s">
        <v>9302</v>
      </c>
      <c r="L4255" t="s">
        <v>9303</v>
      </c>
      <c r="M4255" s="54" t="s">
        <v>872</v>
      </c>
    </row>
    <row r="4256" spans="11:13" x14ac:dyDescent="0.25">
      <c r="K4256" s="53" t="s">
        <v>9304</v>
      </c>
      <c r="L4256" t="s">
        <v>9305</v>
      </c>
      <c r="M4256" s="54" t="s">
        <v>872</v>
      </c>
    </row>
    <row r="4257" spans="11:13" x14ac:dyDescent="0.25">
      <c r="K4257" s="53" t="s">
        <v>9306</v>
      </c>
      <c r="L4257" t="s">
        <v>9307</v>
      </c>
      <c r="M4257" s="54" t="s">
        <v>872</v>
      </c>
    </row>
    <row r="4258" spans="11:13" x14ac:dyDescent="0.25">
      <c r="K4258" s="53" t="s">
        <v>9308</v>
      </c>
      <c r="L4258" t="s">
        <v>9309</v>
      </c>
      <c r="M4258" s="54" t="s">
        <v>872</v>
      </c>
    </row>
    <row r="4259" spans="11:13" x14ac:dyDescent="0.25">
      <c r="K4259" s="53" t="s">
        <v>9310</v>
      </c>
      <c r="L4259" t="s">
        <v>9311</v>
      </c>
      <c r="M4259" s="54" t="s">
        <v>872</v>
      </c>
    </row>
    <row r="4260" spans="11:13" x14ac:dyDescent="0.25">
      <c r="K4260" s="53" t="s">
        <v>9312</v>
      </c>
      <c r="L4260" t="s">
        <v>9313</v>
      </c>
      <c r="M4260" s="54" t="s">
        <v>872</v>
      </c>
    </row>
    <row r="4261" spans="11:13" x14ac:dyDescent="0.25">
      <c r="K4261" s="53" t="s">
        <v>9314</v>
      </c>
      <c r="L4261" t="s">
        <v>9315</v>
      </c>
      <c r="M4261" s="54" t="s">
        <v>872</v>
      </c>
    </row>
    <row r="4262" spans="11:13" x14ac:dyDescent="0.25">
      <c r="K4262" s="53" t="s">
        <v>9316</v>
      </c>
      <c r="L4262" t="s">
        <v>9317</v>
      </c>
      <c r="M4262" s="54" t="s">
        <v>872</v>
      </c>
    </row>
    <row r="4263" spans="11:13" x14ac:dyDescent="0.25">
      <c r="K4263" s="53" t="s">
        <v>9318</v>
      </c>
      <c r="L4263" t="s">
        <v>9319</v>
      </c>
      <c r="M4263" s="54" t="s">
        <v>872</v>
      </c>
    </row>
    <row r="4264" spans="11:13" x14ac:dyDescent="0.25">
      <c r="K4264" s="53" t="s">
        <v>9320</v>
      </c>
      <c r="L4264" t="s">
        <v>9321</v>
      </c>
      <c r="M4264" s="54">
        <v>2.2311569877934097E-4</v>
      </c>
    </row>
    <row r="4265" spans="11:13" x14ac:dyDescent="0.25">
      <c r="K4265" s="53" t="s">
        <v>453</v>
      </c>
      <c r="L4265" t="s">
        <v>452</v>
      </c>
      <c r="M4265" s="54">
        <v>1.7643492473252317E-6</v>
      </c>
    </row>
    <row r="4266" spans="11:13" x14ac:dyDescent="0.25">
      <c r="K4266" s="53" t="s">
        <v>9322</v>
      </c>
      <c r="L4266" t="s">
        <v>9323</v>
      </c>
      <c r="M4266" s="54" t="s">
        <v>872</v>
      </c>
    </row>
    <row r="4267" spans="11:13" x14ac:dyDescent="0.25">
      <c r="K4267" s="53" t="s">
        <v>9324</v>
      </c>
      <c r="L4267" t="s">
        <v>9325</v>
      </c>
      <c r="M4267" s="54" t="s">
        <v>872</v>
      </c>
    </row>
    <row r="4268" spans="11:13" x14ac:dyDescent="0.25">
      <c r="K4268" s="53" t="s">
        <v>9326</v>
      </c>
      <c r="L4268" t="s">
        <v>9327</v>
      </c>
      <c r="M4268" s="54" t="s">
        <v>872</v>
      </c>
    </row>
    <row r="4269" spans="11:13" x14ac:dyDescent="0.25">
      <c r="K4269" s="53" t="s">
        <v>9328</v>
      </c>
      <c r="L4269" t="s">
        <v>9329</v>
      </c>
      <c r="M4269" s="54" t="s">
        <v>872</v>
      </c>
    </row>
    <row r="4270" spans="11:13" x14ac:dyDescent="0.25">
      <c r="K4270" s="53" t="s">
        <v>9330</v>
      </c>
      <c r="L4270" t="s">
        <v>9331</v>
      </c>
      <c r="M4270" s="54" t="s">
        <v>872</v>
      </c>
    </row>
    <row r="4271" spans="11:13" x14ac:dyDescent="0.25">
      <c r="K4271" s="53" t="s">
        <v>9332</v>
      </c>
      <c r="L4271" t="s">
        <v>9333</v>
      </c>
      <c r="M4271" s="54" t="s">
        <v>872</v>
      </c>
    </row>
    <row r="4272" spans="11:13" x14ac:dyDescent="0.25">
      <c r="K4272" s="53" t="s">
        <v>9334</v>
      </c>
      <c r="L4272" t="s">
        <v>9335</v>
      </c>
      <c r="M4272" s="54" t="s">
        <v>872</v>
      </c>
    </row>
    <row r="4273" spans="11:13" x14ac:dyDescent="0.25">
      <c r="K4273" s="53" t="s">
        <v>9336</v>
      </c>
      <c r="L4273" t="s">
        <v>9337</v>
      </c>
      <c r="M4273" s="54" t="s">
        <v>872</v>
      </c>
    </row>
    <row r="4274" spans="11:13" x14ac:dyDescent="0.25">
      <c r="K4274" s="53" t="s">
        <v>9338</v>
      </c>
      <c r="L4274" t="s">
        <v>9339</v>
      </c>
      <c r="M4274" s="54" t="s">
        <v>872</v>
      </c>
    </row>
    <row r="4275" spans="11:13" x14ac:dyDescent="0.25">
      <c r="K4275" s="53" t="s">
        <v>9340</v>
      </c>
      <c r="L4275" t="s">
        <v>9341</v>
      </c>
      <c r="M4275" s="54" t="s">
        <v>872</v>
      </c>
    </row>
    <row r="4276" spans="11:13" x14ac:dyDescent="0.25">
      <c r="K4276" s="53" t="s">
        <v>9342</v>
      </c>
      <c r="L4276" t="s">
        <v>9343</v>
      </c>
      <c r="M4276" s="54" t="s">
        <v>872</v>
      </c>
    </row>
    <row r="4277" spans="11:13" x14ac:dyDescent="0.25">
      <c r="K4277" s="53" t="s">
        <v>9344</v>
      </c>
      <c r="L4277" t="s">
        <v>9345</v>
      </c>
      <c r="M4277" s="54" t="s">
        <v>872</v>
      </c>
    </row>
    <row r="4278" spans="11:13" x14ac:dyDescent="0.25">
      <c r="K4278" s="53" t="s">
        <v>9346</v>
      </c>
      <c r="L4278" t="s">
        <v>9347</v>
      </c>
      <c r="M4278" s="54" t="s">
        <v>872</v>
      </c>
    </row>
    <row r="4279" spans="11:13" x14ac:dyDescent="0.25">
      <c r="K4279" s="53" t="s">
        <v>9348</v>
      </c>
      <c r="L4279" t="s">
        <v>9349</v>
      </c>
      <c r="M4279" s="54" t="s">
        <v>872</v>
      </c>
    </row>
    <row r="4280" spans="11:13" x14ac:dyDescent="0.25">
      <c r="K4280" s="53" t="s">
        <v>9350</v>
      </c>
      <c r="L4280" t="s">
        <v>9351</v>
      </c>
      <c r="M4280" s="54" t="s">
        <v>872</v>
      </c>
    </row>
    <row r="4281" spans="11:13" x14ac:dyDescent="0.25">
      <c r="K4281" s="53" t="s">
        <v>9352</v>
      </c>
      <c r="L4281" t="s">
        <v>9353</v>
      </c>
      <c r="M4281" s="54" t="s">
        <v>872</v>
      </c>
    </row>
    <row r="4282" spans="11:13" x14ac:dyDescent="0.25">
      <c r="K4282" s="53" t="s">
        <v>9354</v>
      </c>
      <c r="L4282" t="s">
        <v>9355</v>
      </c>
      <c r="M4282" s="54" t="s">
        <v>872</v>
      </c>
    </row>
    <row r="4283" spans="11:13" x14ac:dyDescent="0.25">
      <c r="K4283" s="53" t="s">
        <v>9356</v>
      </c>
      <c r="L4283" t="s">
        <v>9357</v>
      </c>
      <c r="M4283" s="54" t="s">
        <v>872</v>
      </c>
    </row>
    <row r="4284" spans="11:13" x14ac:dyDescent="0.25">
      <c r="K4284" s="53" t="s">
        <v>9358</v>
      </c>
      <c r="L4284" t="s">
        <v>9359</v>
      </c>
      <c r="M4284" s="54">
        <v>1.0667431249226796E-6</v>
      </c>
    </row>
    <row r="4285" spans="11:13" x14ac:dyDescent="0.25">
      <c r="K4285" s="53" t="s">
        <v>9360</v>
      </c>
      <c r="L4285" t="s">
        <v>9361</v>
      </c>
      <c r="M4285" s="54" t="s">
        <v>872</v>
      </c>
    </row>
    <row r="4286" spans="11:13" x14ac:dyDescent="0.25">
      <c r="K4286" s="53" t="s">
        <v>126</v>
      </c>
      <c r="L4286" t="s">
        <v>124</v>
      </c>
      <c r="M4286" s="54" t="s">
        <v>872</v>
      </c>
    </row>
    <row r="4287" spans="11:13" x14ac:dyDescent="0.25">
      <c r="K4287" s="53" t="s">
        <v>9362</v>
      </c>
      <c r="L4287" t="s">
        <v>9363</v>
      </c>
      <c r="M4287" s="54" t="s">
        <v>872</v>
      </c>
    </row>
    <row r="4288" spans="11:13" x14ac:dyDescent="0.25">
      <c r="K4288" s="53" t="s">
        <v>9364</v>
      </c>
      <c r="L4288" t="s">
        <v>9365</v>
      </c>
      <c r="M4288" s="54" t="s">
        <v>872</v>
      </c>
    </row>
    <row r="4289" spans="11:13" x14ac:dyDescent="0.25">
      <c r="K4289" s="53" t="s">
        <v>9366</v>
      </c>
      <c r="L4289" t="s">
        <v>9367</v>
      </c>
      <c r="M4289" s="54" t="s">
        <v>872</v>
      </c>
    </row>
    <row r="4290" spans="11:13" x14ac:dyDescent="0.25">
      <c r="K4290" s="53" t="s">
        <v>9368</v>
      </c>
      <c r="L4290" t="s">
        <v>9369</v>
      </c>
      <c r="M4290" s="54" t="s">
        <v>872</v>
      </c>
    </row>
    <row r="4291" spans="11:13" x14ac:dyDescent="0.25">
      <c r="K4291" s="53" t="s">
        <v>9370</v>
      </c>
      <c r="L4291" t="s">
        <v>9371</v>
      </c>
      <c r="M4291" s="54" t="s">
        <v>872</v>
      </c>
    </row>
    <row r="4292" spans="11:13" x14ac:dyDescent="0.25">
      <c r="K4292" s="53" t="s">
        <v>9372</v>
      </c>
      <c r="L4292" t="s">
        <v>9373</v>
      </c>
      <c r="M4292" s="54" t="s">
        <v>872</v>
      </c>
    </row>
    <row r="4293" spans="11:13" x14ac:dyDescent="0.25">
      <c r="K4293" s="53" t="s">
        <v>9374</v>
      </c>
      <c r="L4293" t="s">
        <v>9375</v>
      </c>
      <c r="M4293" s="54" t="s">
        <v>872</v>
      </c>
    </row>
    <row r="4294" spans="11:13" x14ac:dyDescent="0.25">
      <c r="K4294" s="53" t="s">
        <v>9376</v>
      </c>
      <c r="L4294" t="s">
        <v>9377</v>
      </c>
      <c r="M4294" s="54" t="s">
        <v>872</v>
      </c>
    </row>
    <row r="4295" spans="11:13" x14ac:dyDescent="0.25">
      <c r="K4295" s="53" t="s">
        <v>9378</v>
      </c>
      <c r="L4295" t="s">
        <v>9379</v>
      </c>
      <c r="M4295" s="54" t="s">
        <v>872</v>
      </c>
    </row>
    <row r="4296" spans="11:13" x14ac:dyDescent="0.25">
      <c r="K4296" s="53" t="s">
        <v>9380</v>
      </c>
      <c r="L4296" t="s">
        <v>9381</v>
      </c>
      <c r="M4296" s="54" t="s">
        <v>872</v>
      </c>
    </row>
    <row r="4297" spans="11:13" x14ac:dyDescent="0.25">
      <c r="K4297" s="53" t="s">
        <v>9382</v>
      </c>
      <c r="L4297" t="s">
        <v>9383</v>
      </c>
      <c r="M4297" s="54" t="s">
        <v>872</v>
      </c>
    </row>
    <row r="4298" spans="11:13" x14ac:dyDescent="0.25">
      <c r="K4298" s="53" t="s">
        <v>9384</v>
      </c>
      <c r="L4298" t="s">
        <v>9385</v>
      </c>
      <c r="M4298" s="54" t="s">
        <v>872</v>
      </c>
    </row>
    <row r="4299" spans="11:13" x14ac:dyDescent="0.25">
      <c r="K4299" s="53" t="s">
        <v>9386</v>
      </c>
      <c r="L4299" t="s">
        <v>9387</v>
      </c>
      <c r="M4299" s="54" t="s">
        <v>872</v>
      </c>
    </row>
    <row r="4300" spans="11:13" x14ac:dyDescent="0.25">
      <c r="K4300" s="53" t="s">
        <v>282</v>
      </c>
      <c r="L4300" t="s">
        <v>9388</v>
      </c>
      <c r="M4300" s="54" t="s">
        <v>872</v>
      </c>
    </row>
    <row r="4301" spans="11:13" x14ac:dyDescent="0.25">
      <c r="K4301" s="53" t="s">
        <v>9389</v>
      </c>
      <c r="L4301" t="s">
        <v>9390</v>
      </c>
      <c r="M4301" s="54" t="s">
        <v>872</v>
      </c>
    </row>
    <row r="4302" spans="11:13" x14ac:dyDescent="0.25">
      <c r="K4302" s="53" t="s">
        <v>9391</v>
      </c>
      <c r="L4302" t="s">
        <v>9392</v>
      </c>
      <c r="M4302" s="54" t="s">
        <v>872</v>
      </c>
    </row>
    <row r="4303" spans="11:13" x14ac:dyDescent="0.25">
      <c r="K4303" s="53" t="s">
        <v>9393</v>
      </c>
      <c r="L4303" t="s">
        <v>9394</v>
      </c>
      <c r="M4303" s="54" t="s">
        <v>872</v>
      </c>
    </row>
    <row r="4304" spans="11:13" x14ac:dyDescent="0.25">
      <c r="K4304" s="53" t="s">
        <v>9395</v>
      </c>
      <c r="L4304" t="s">
        <v>9396</v>
      </c>
      <c r="M4304" s="54" t="s">
        <v>872</v>
      </c>
    </row>
    <row r="4305" spans="11:13" x14ac:dyDescent="0.25">
      <c r="K4305" s="53" t="s">
        <v>9397</v>
      </c>
      <c r="L4305" t="s">
        <v>9398</v>
      </c>
      <c r="M4305" s="54" t="s">
        <v>872</v>
      </c>
    </row>
    <row r="4306" spans="11:13" x14ac:dyDescent="0.25">
      <c r="K4306" s="53" t="s">
        <v>9399</v>
      </c>
      <c r="L4306" t="s">
        <v>9400</v>
      </c>
      <c r="M4306" s="54" t="s">
        <v>872</v>
      </c>
    </row>
    <row r="4307" spans="11:13" x14ac:dyDescent="0.25">
      <c r="K4307" s="53" t="s">
        <v>9401</v>
      </c>
      <c r="L4307" t="s">
        <v>9402</v>
      </c>
      <c r="M4307" s="54">
        <v>1.0322456301197453E-5</v>
      </c>
    </row>
    <row r="4308" spans="11:13" x14ac:dyDescent="0.25">
      <c r="K4308" s="53" t="s">
        <v>9403</v>
      </c>
      <c r="L4308" t="s">
        <v>9404</v>
      </c>
      <c r="M4308" s="54" t="s">
        <v>872</v>
      </c>
    </row>
    <row r="4309" spans="11:13" x14ac:dyDescent="0.25">
      <c r="K4309" s="53" t="s">
        <v>9405</v>
      </c>
      <c r="L4309" t="s">
        <v>9406</v>
      </c>
      <c r="M4309" s="54" t="s">
        <v>872</v>
      </c>
    </row>
    <row r="4310" spans="11:13" x14ac:dyDescent="0.25">
      <c r="K4310" s="53" t="s">
        <v>9407</v>
      </c>
      <c r="L4310" t="s">
        <v>9408</v>
      </c>
      <c r="M4310" s="54" t="s">
        <v>872</v>
      </c>
    </row>
    <row r="4311" spans="11:13" x14ac:dyDescent="0.25">
      <c r="K4311" s="53" t="s">
        <v>9409</v>
      </c>
      <c r="L4311" t="s">
        <v>9410</v>
      </c>
      <c r="M4311" s="54" t="s">
        <v>872</v>
      </c>
    </row>
    <row r="4312" spans="11:13" x14ac:dyDescent="0.25">
      <c r="K4312" s="53" t="s">
        <v>9411</v>
      </c>
      <c r="L4312" t="s">
        <v>9412</v>
      </c>
      <c r="M4312" s="54">
        <v>3.2104695476356213E-7</v>
      </c>
    </row>
    <row r="4313" spans="11:13" x14ac:dyDescent="0.25">
      <c r="K4313" s="53" t="s">
        <v>9413</v>
      </c>
      <c r="L4313" t="s">
        <v>9414</v>
      </c>
      <c r="M4313" s="54" t="s">
        <v>872</v>
      </c>
    </row>
    <row r="4314" spans="11:13" x14ac:dyDescent="0.25">
      <c r="K4314" s="53" t="s">
        <v>9415</v>
      </c>
      <c r="L4314" t="s">
        <v>9416</v>
      </c>
      <c r="M4314" s="54" t="s">
        <v>872</v>
      </c>
    </row>
    <row r="4315" spans="11:13" x14ac:dyDescent="0.25">
      <c r="K4315" s="53" t="s">
        <v>9417</v>
      </c>
      <c r="L4315" t="s">
        <v>9418</v>
      </c>
      <c r="M4315" s="54" t="s">
        <v>872</v>
      </c>
    </row>
    <row r="4316" spans="11:13" x14ac:dyDescent="0.25">
      <c r="K4316" s="53" t="s">
        <v>9419</v>
      </c>
      <c r="L4316" t="s">
        <v>9420</v>
      </c>
      <c r="M4316" s="54" t="s">
        <v>872</v>
      </c>
    </row>
    <row r="4317" spans="11:13" x14ac:dyDescent="0.25">
      <c r="K4317" s="53" t="s">
        <v>9421</v>
      </c>
      <c r="L4317" t="s">
        <v>9422</v>
      </c>
      <c r="M4317" s="54" t="s">
        <v>872</v>
      </c>
    </row>
    <row r="4318" spans="11:13" x14ac:dyDescent="0.25">
      <c r="K4318" s="53" t="s">
        <v>9423</v>
      </c>
      <c r="L4318" t="s">
        <v>9424</v>
      </c>
      <c r="M4318" s="54" t="s">
        <v>872</v>
      </c>
    </row>
    <row r="4319" spans="11:13" x14ac:dyDescent="0.25">
      <c r="K4319" s="53" t="s">
        <v>9425</v>
      </c>
      <c r="L4319" t="s">
        <v>9426</v>
      </c>
      <c r="M4319" s="54" t="s">
        <v>872</v>
      </c>
    </row>
    <row r="4320" spans="11:13" x14ac:dyDescent="0.25">
      <c r="K4320" s="53" t="s">
        <v>9427</v>
      </c>
      <c r="L4320" t="s">
        <v>9428</v>
      </c>
      <c r="M4320" s="54" t="s">
        <v>872</v>
      </c>
    </row>
    <row r="4321" spans="11:13" x14ac:dyDescent="0.25">
      <c r="K4321" s="53" t="s">
        <v>9429</v>
      </c>
      <c r="L4321" t="s">
        <v>9430</v>
      </c>
      <c r="M4321" s="54" t="s">
        <v>872</v>
      </c>
    </row>
    <row r="4322" spans="11:13" x14ac:dyDescent="0.25">
      <c r="K4322" s="53" t="s">
        <v>9431</v>
      </c>
      <c r="L4322" t="s">
        <v>9432</v>
      </c>
      <c r="M4322" s="54" t="s">
        <v>872</v>
      </c>
    </row>
    <row r="4323" spans="11:13" x14ac:dyDescent="0.25">
      <c r="K4323" s="53" t="s">
        <v>9433</v>
      </c>
      <c r="L4323" t="s">
        <v>9434</v>
      </c>
      <c r="M4323" s="54" t="s">
        <v>872</v>
      </c>
    </row>
    <row r="4324" spans="11:13" x14ac:dyDescent="0.25">
      <c r="K4324" s="53" t="s">
        <v>9435</v>
      </c>
      <c r="L4324" t="s">
        <v>9436</v>
      </c>
      <c r="M4324" s="54" t="s">
        <v>872</v>
      </c>
    </row>
    <row r="4325" spans="11:13" x14ac:dyDescent="0.25">
      <c r="K4325" s="53" t="s">
        <v>9437</v>
      </c>
      <c r="L4325" t="s">
        <v>9438</v>
      </c>
      <c r="M4325" s="54" t="s">
        <v>872</v>
      </c>
    </row>
    <row r="4326" spans="11:13" x14ac:dyDescent="0.25">
      <c r="K4326" s="53" t="s">
        <v>9439</v>
      </c>
      <c r="L4326" t="s">
        <v>9440</v>
      </c>
      <c r="M4326" s="54" t="s">
        <v>872</v>
      </c>
    </row>
    <row r="4327" spans="11:13" x14ac:dyDescent="0.25">
      <c r="K4327" s="53" t="s">
        <v>9441</v>
      </c>
      <c r="L4327" t="s">
        <v>9442</v>
      </c>
      <c r="M4327" s="54" t="s">
        <v>872</v>
      </c>
    </row>
    <row r="4328" spans="11:13" x14ac:dyDescent="0.25">
      <c r="K4328" s="53" t="s">
        <v>9443</v>
      </c>
      <c r="L4328" t="s">
        <v>9444</v>
      </c>
      <c r="M4328" s="54" t="s">
        <v>872</v>
      </c>
    </row>
    <row r="4329" spans="11:13" x14ac:dyDescent="0.25">
      <c r="K4329" s="53" t="s">
        <v>9445</v>
      </c>
      <c r="L4329" t="s">
        <v>9446</v>
      </c>
      <c r="M4329" s="54">
        <v>1.1465408750835919E-5</v>
      </c>
    </row>
    <row r="4330" spans="11:13" x14ac:dyDescent="0.25">
      <c r="K4330" s="53" t="s">
        <v>9447</v>
      </c>
      <c r="L4330" t="s">
        <v>9448</v>
      </c>
      <c r="M4330" s="54" t="s">
        <v>872</v>
      </c>
    </row>
    <row r="4331" spans="11:13" x14ac:dyDescent="0.25">
      <c r="K4331" s="53" t="s">
        <v>9449</v>
      </c>
      <c r="L4331" t="s">
        <v>9450</v>
      </c>
      <c r="M4331" s="54" t="s">
        <v>872</v>
      </c>
    </row>
    <row r="4332" spans="11:13" x14ac:dyDescent="0.25">
      <c r="K4332" s="53" t="s">
        <v>9451</v>
      </c>
      <c r="L4332" t="s">
        <v>9452</v>
      </c>
      <c r="M4332" s="54" t="s">
        <v>872</v>
      </c>
    </row>
    <row r="4333" spans="11:13" x14ac:dyDescent="0.25">
      <c r="K4333" s="53" t="s">
        <v>9453</v>
      </c>
      <c r="L4333" t="s">
        <v>9454</v>
      </c>
      <c r="M4333" s="54" t="s">
        <v>872</v>
      </c>
    </row>
    <row r="4334" spans="11:13" x14ac:dyDescent="0.25">
      <c r="K4334" s="53" t="s">
        <v>9455</v>
      </c>
      <c r="L4334" t="s">
        <v>9456</v>
      </c>
      <c r="M4334" s="54" t="s">
        <v>872</v>
      </c>
    </row>
    <row r="4335" spans="11:13" x14ac:dyDescent="0.25">
      <c r="K4335" s="53" t="s">
        <v>9457</v>
      </c>
      <c r="L4335" t="s">
        <v>9458</v>
      </c>
      <c r="M4335" s="54" t="s">
        <v>872</v>
      </c>
    </row>
    <row r="4336" spans="11:13" x14ac:dyDescent="0.25">
      <c r="K4336" s="53" t="s">
        <v>9459</v>
      </c>
      <c r="L4336" t="s">
        <v>9460</v>
      </c>
      <c r="M4336" s="54">
        <v>2.1643738866123539E-6</v>
      </c>
    </row>
    <row r="4337" spans="11:13" x14ac:dyDescent="0.25">
      <c r="K4337" s="53" t="s">
        <v>9461</v>
      </c>
      <c r="L4337" t="s">
        <v>9462</v>
      </c>
      <c r="M4337" s="54" t="s">
        <v>872</v>
      </c>
    </row>
    <row r="4338" spans="11:13" x14ac:dyDescent="0.25">
      <c r="K4338" s="53" t="s">
        <v>9463</v>
      </c>
      <c r="L4338" t="s">
        <v>9464</v>
      </c>
      <c r="M4338" s="54" t="s">
        <v>872</v>
      </c>
    </row>
    <row r="4339" spans="11:13" x14ac:dyDescent="0.25">
      <c r="K4339" s="53" t="s">
        <v>305</v>
      </c>
      <c r="L4339" t="s">
        <v>303</v>
      </c>
      <c r="M4339" s="54">
        <v>5.1757400690939107E-5</v>
      </c>
    </row>
    <row r="4340" spans="11:13" x14ac:dyDescent="0.25">
      <c r="K4340" s="53" t="s">
        <v>9465</v>
      </c>
      <c r="L4340" t="s">
        <v>9466</v>
      </c>
      <c r="M4340" s="54" t="s">
        <v>872</v>
      </c>
    </row>
    <row r="4341" spans="11:13" x14ac:dyDescent="0.25">
      <c r="K4341" s="53" t="s">
        <v>9467</v>
      </c>
      <c r="L4341" t="s">
        <v>9468</v>
      </c>
      <c r="M4341" s="54" t="s">
        <v>872</v>
      </c>
    </row>
    <row r="4342" spans="11:13" x14ac:dyDescent="0.25">
      <c r="K4342" s="53" t="s">
        <v>9469</v>
      </c>
      <c r="L4342" t="s">
        <v>9470</v>
      </c>
      <c r="M4342" s="54" t="s">
        <v>872</v>
      </c>
    </row>
    <row r="4343" spans="11:13" x14ac:dyDescent="0.25">
      <c r="K4343" s="53" t="s">
        <v>9471</v>
      </c>
      <c r="L4343" t="s">
        <v>9472</v>
      </c>
      <c r="M4343" s="54" t="s">
        <v>872</v>
      </c>
    </row>
    <row r="4344" spans="11:13" x14ac:dyDescent="0.25">
      <c r="K4344" s="53" t="s">
        <v>9473</v>
      </c>
      <c r="L4344" t="s">
        <v>9474</v>
      </c>
      <c r="M4344" s="54" t="s">
        <v>872</v>
      </c>
    </row>
    <row r="4345" spans="11:13" x14ac:dyDescent="0.25">
      <c r="K4345" s="53" t="s">
        <v>9475</v>
      </c>
      <c r="L4345" t="s">
        <v>9476</v>
      </c>
      <c r="M4345" s="54" t="s">
        <v>872</v>
      </c>
    </row>
    <row r="4346" spans="11:13" x14ac:dyDescent="0.25">
      <c r="K4346" s="53" t="s">
        <v>9477</v>
      </c>
      <c r="L4346" t="s">
        <v>9478</v>
      </c>
      <c r="M4346" s="54" t="s">
        <v>872</v>
      </c>
    </row>
    <row r="4347" spans="11:13" x14ac:dyDescent="0.25">
      <c r="K4347" s="53" t="s">
        <v>9479</v>
      </c>
      <c r="L4347" t="s">
        <v>9480</v>
      </c>
      <c r="M4347" s="54" t="s">
        <v>872</v>
      </c>
    </row>
    <row r="4348" spans="11:13" x14ac:dyDescent="0.25">
      <c r="K4348" s="53" t="s">
        <v>9481</v>
      </c>
      <c r="L4348" t="s">
        <v>9482</v>
      </c>
      <c r="M4348" s="54" t="s">
        <v>872</v>
      </c>
    </row>
    <row r="4349" spans="11:13" x14ac:dyDescent="0.25">
      <c r="K4349" s="53" t="s">
        <v>9483</v>
      </c>
      <c r="L4349" t="s">
        <v>9484</v>
      </c>
      <c r="M4349" s="54" t="s">
        <v>872</v>
      </c>
    </row>
    <row r="4350" spans="11:13" x14ac:dyDescent="0.25">
      <c r="K4350" s="53" t="s">
        <v>9485</v>
      </c>
      <c r="L4350" t="s">
        <v>9486</v>
      </c>
      <c r="M4350" s="54" t="s">
        <v>872</v>
      </c>
    </row>
    <row r="4351" spans="11:13" x14ac:dyDescent="0.25">
      <c r="K4351" s="53" t="s">
        <v>9487</v>
      </c>
      <c r="L4351" t="s">
        <v>9488</v>
      </c>
      <c r="M4351" s="54" t="s">
        <v>872</v>
      </c>
    </row>
    <row r="4352" spans="11:13" x14ac:dyDescent="0.25">
      <c r="K4352" s="53" t="s">
        <v>9489</v>
      </c>
      <c r="L4352" t="s">
        <v>9490</v>
      </c>
      <c r="M4352" s="54" t="s">
        <v>872</v>
      </c>
    </row>
    <row r="4353" spans="11:13" x14ac:dyDescent="0.25">
      <c r="K4353" s="53" t="s">
        <v>9491</v>
      </c>
      <c r="L4353" t="s">
        <v>9492</v>
      </c>
      <c r="M4353" s="54">
        <v>3.2386019515611477E-6</v>
      </c>
    </row>
    <row r="4354" spans="11:13" x14ac:dyDescent="0.25">
      <c r="K4354" s="53" t="s">
        <v>9493</v>
      </c>
      <c r="L4354" t="s">
        <v>9494</v>
      </c>
      <c r="M4354" s="54" t="s">
        <v>872</v>
      </c>
    </row>
    <row r="4355" spans="11:13" x14ac:dyDescent="0.25">
      <c r="K4355" s="53" t="s">
        <v>9495</v>
      </c>
      <c r="L4355" t="s">
        <v>9496</v>
      </c>
      <c r="M4355" s="54">
        <v>5.1291782284307461E-6</v>
      </c>
    </row>
    <row r="4356" spans="11:13" x14ac:dyDescent="0.25">
      <c r="K4356" s="53" t="s">
        <v>9497</v>
      </c>
      <c r="L4356" t="s">
        <v>9498</v>
      </c>
      <c r="M4356" s="54" t="s">
        <v>872</v>
      </c>
    </row>
    <row r="4357" spans="11:13" x14ac:dyDescent="0.25">
      <c r="K4357" s="53" t="s">
        <v>9499</v>
      </c>
      <c r="L4357" t="s">
        <v>9500</v>
      </c>
      <c r="M4357" s="54" t="s">
        <v>872</v>
      </c>
    </row>
    <row r="4358" spans="11:13" x14ac:dyDescent="0.25">
      <c r="K4358" s="53" t="s">
        <v>9501</v>
      </c>
      <c r="L4358" t="s">
        <v>9502</v>
      </c>
      <c r="M4358" s="54" t="s">
        <v>872</v>
      </c>
    </row>
    <row r="4359" spans="11:13" x14ac:dyDescent="0.25">
      <c r="K4359" s="53" t="s">
        <v>9503</v>
      </c>
      <c r="L4359" t="s">
        <v>9504</v>
      </c>
      <c r="M4359" s="54" t="s">
        <v>872</v>
      </c>
    </row>
    <row r="4360" spans="11:13" x14ac:dyDescent="0.25">
      <c r="K4360" s="53" t="s">
        <v>9505</v>
      </c>
      <c r="L4360" t="s">
        <v>9506</v>
      </c>
      <c r="M4360" s="54" t="s">
        <v>872</v>
      </c>
    </row>
    <row r="4361" spans="11:13" x14ac:dyDescent="0.25">
      <c r="K4361" s="53" t="s">
        <v>261</v>
      </c>
      <c r="L4361" t="s">
        <v>259</v>
      </c>
      <c r="M4361" s="54" t="s">
        <v>872</v>
      </c>
    </row>
    <row r="4362" spans="11:13" x14ac:dyDescent="0.25">
      <c r="K4362" s="53" t="s">
        <v>9507</v>
      </c>
      <c r="L4362" t="s">
        <v>9508</v>
      </c>
      <c r="M4362" s="54" t="s">
        <v>872</v>
      </c>
    </row>
    <row r="4363" spans="11:13" x14ac:dyDescent="0.25">
      <c r="K4363" s="53" t="s">
        <v>9509</v>
      </c>
      <c r="L4363" t="s">
        <v>9510</v>
      </c>
      <c r="M4363" s="54">
        <v>8.6654139256350982E-6</v>
      </c>
    </row>
    <row r="4364" spans="11:13" x14ac:dyDescent="0.25">
      <c r="K4364" s="53" t="s">
        <v>9511</v>
      </c>
      <c r="L4364" t="s">
        <v>9512</v>
      </c>
      <c r="M4364" s="54">
        <v>3.1622939762876752E-6</v>
      </c>
    </row>
    <row r="4365" spans="11:13" x14ac:dyDescent="0.25">
      <c r="K4365" s="53" t="s">
        <v>9513</v>
      </c>
      <c r="L4365" t="s">
        <v>9514</v>
      </c>
      <c r="M4365" s="54" t="s">
        <v>872</v>
      </c>
    </row>
    <row r="4366" spans="11:13" x14ac:dyDescent="0.25">
      <c r="K4366" s="53" t="s">
        <v>9515</v>
      </c>
      <c r="L4366" t="s">
        <v>9516</v>
      </c>
      <c r="M4366" s="54" t="s">
        <v>872</v>
      </c>
    </row>
    <row r="4367" spans="11:13" x14ac:dyDescent="0.25">
      <c r="K4367" s="53" t="s">
        <v>9517</v>
      </c>
      <c r="L4367" t="s">
        <v>9518</v>
      </c>
      <c r="M4367" s="54" t="s">
        <v>872</v>
      </c>
    </row>
    <row r="4368" spans="11:13" x14ac:dyDescent="0.25">
      <c r="K4368" s="53" t="s">
        <v>9519</v>
      </c>
      <c r="L4368" t="s">
        <v>9520</v>
      </c>
      <c r="M4368" s="54" t="s">
        <v>872</v>
      </c>
    </row>
    <row r="4369" spans="11:13" x14ac:dyDescent="0.25">
      <c r="K4369" s="53" t="s">
        <v>9521</v>
      </c>
      <c r="L4369" t="s">
        <v>9522</v>
      </c>
      <c r="M4369" s="54" t="s">
        <v>872</v>
      </c>
    </row>
    <row r="4370" spans="11:13" x14ac:dyDescent="0.25">
      <c r="K4370" s="53" t="s">
        <v>9523</v>
      </c>
      <c r="L4370" t="s">
        <v>9524</v>
      </c>
      <c r="M4370" s="54" t="s">
        <v>872</v>
      </c>
    </row>
    <row r="4371" spans="11:13" x14ac:dyDescent="0.25">
      <c r="K4371" s="53" t="s">
        <v>9525</v>
      </c>
      <c r="L4371" t="s">
        <v>9526</v>
      </c>
      <c r="M4371" s="54" t="s">
        <v>872</v>
      </c>
    </row>
    <row r="4372" spans="11:13" x14ac:dyDescent="0.25">
      <c r="K4372" s="53" t="s">
        <v>9527</v>
      </c>
      <c r="L4372" t="s">
        <v>9528</v>
      </c>
      <c r="M4372" s="54" t="s">
        <v>872</v>
      </c>
    </row>
    <row r="4373" spans="11:13" x14ac:dyDescent="0.25">
      <c r="K4373" s="53" t="s">
        <v>9529</v>
      </c>
      <c r="L4373" t="s">
        <v>9530</v>
      </c>
      <c r="M4373" s="54" t="s">
        <v>872</v>
      </c>
    </row>
    <row r="4374" spans="11:13" x14ac:dyDescent="0.25">
      <c r="K4374" s="53" t="s">
        <v>9531</v>
      </c>
      <c r="L4374" t="s">
        <v>9532</v>
      </c>
      <c r="M4374" s="54" t="s">
        <v>872</v>
      </c>
    </row>
    <row r="4375" spans="11:13" x14ac:dyDescent="0.25">
      <c r="K4375" s="53" t="s">
        <v>9533</v>
      </c>
      <c r="L4375" t="s">
        <v>9534</v>
      </c>
      <c r="M4375" s="54">
        <v>3.6512057604550278E-4</v>
      </c>
    </row>
    <row r="4376" spans="11:13" x14ac:dyDescent="0.25">
      <c r="K4376" s="53" t="s">
        <v>473</v>
      </c>
      <c r="L4376" t="s">
        <v>472</v>
      </c>
      <c r="M4376" s="54" t="s">
        <v>872</v>
      </c>
    </row>
    <row r="4377" spans="11:13" x14ac:dyDescent="0.25">
      <c r="K4377" s="53" t="s">
        <v>9535</v>
      </c>
      <c r="L4377" t="s">
        <v>9536</v>
      </c>
      <c r="M4377" s="54" t="s">
        <v>872</v>
      </c>
    </row>
    <row r="4378" spans="11:13" x14ac:dyDescent="0.25">
      <c r="K4378" s="53" t="s">
        <v>9537</v>
      </c>
      <c r="L4378" t="s">
        <v>9538</v>
      </c>
      <c r="M4378" s="54" t="s">
        <v>872</v>
      </c>
    </row>
    <row r="4379" spans="11:13" x14ac:dyDescent="0.25">
      <c r="K4379" s="53" t="s">
        <v>9539</v>
      </c>
      <c r="L4379" t="s">
        <v>9540</v>
      </c>
      <c r="M4379" s="54" t="s">
        <v>872</v>
      </c>
    </row>
    <row r="4380" spans="11:13" x14ac:dyDescent="0.25">
      <c r="K4380" s="53" t="s">
        <v>9541</v>
      </c>
      <c r="L4380" t="s">
        <v>9542</v>
      </c>
      <c r="M4380" s="54" t="s">
        <v>872</v>
      </c>
    </row>
    <row r="4381" spans="11:13" x14ac:dyDescent="0.25">
      <c r="K4381" s="53" t="s">
        <v>9543</v>
      </c>
      <c r="L4381" t="s">
        <v>9544</v>
      </c>
      <c r="M4381" s="54" t="s">
        <v>872</v>
      </c>
    </row>
    <row r="4382" spans="11:13" x14ac:dyDescent="0.25">
      <c r="K4382" s="53" t="s">
        <v>9545</v>
      </c>
      <c r="L4382" t="s">
        <v>9546</v>
      </c>
      <c r="M4382" s="54" t="s">
        <v>872</v>
      </c>
    </row>
    <row r="4383" spans="11:13" x14ac:dyDescent="0.25">
      <c r="K4383" s="53" t="s">
        <v>9547</v>
      </c>
      <c r="L4383" t="s">
        <v>9548</v>
      </c>
      <c r="M4383" s="54" t="s">
        <v>872</v>
      </c>
    </row>
    <row r="4384" spans="11:13" x14ac:dyDescent="0.25">
      <c r="K4384" s="53" t="s">
        <v>9549</v>
      </c>
      <c r="L4384" t="s">
        <v>9550</v>
      </c>
      <c r="M4384" s="54" t="s">
        <v>872</v>
      </c>
    </row>
    <row r="4385" spans="11:13" x14ac:dyDescent="0.25">
      <c r="K4385" s="53" t="s">
        <v>9551</v>
      </c>
      <c r="L4385" t="s">
        <v>9552</v>
      </c>
      <c r="M4385" s="54" t="s">
        <v>872</v>
      </c>
    </row>
    <row r="4386" spans="11:13" x14ac:dyDescent="0.25">
      <c r="K4386" s="53" t="s">
        <v>9553</v>
      </c>
      <c r="L4386" t="s">
        <v>9554</v>
      </c>
      <c r="M4386" s="54" t="s">
        <v>872</v>
      </c>
    </row>
    <row r="4387" spans="11:13" x14ac:dyDescent="0.25">
      <c r="K4387" s="53" t="s">
        <v>9555</v>
      </c>
      <c r="L4387" t="s">
        <v>9556</v>
      </c>
      <c r="M4387" s="54" t="s">
        <v>872</v>
      </c>
    </row>
    <row r="4388" spans="11:13" x14ac:dyDescent="0.25">
      <c r="K4388" s="53" t="s">
        <v>9557</v>
      </c>
      <c r="L4388" t="s">
        <v>9558</v>
      </c>
      <c r="M4388" s="54" t="s">
        <v>872</v>
      </c>
    </row>
    <row r="4389" spans="11:13" x14ac:dyDescent="0.25">
      <c r="K4389" s="53" t="s">
        <v>9559</v>
      </c>
      <c r="L4389" t="s">
        <v>9560</v>
      </c>
      <c r="M4389" s="54" t="s">
        <v>872</v>
      </c>
    </row>
    <row r="4390" spans="11:13" x14ac:dyDescent="0.25">
      <c r="K4390" s="53" t="s">
        <v>9561</v>
      </c>
      <c r="L4390" t="s">
        <v>9562</v>
      </c>
      <c r="M4390" s="54" t="s">
        <v>872</v>
      </c>
    </row>
    <row r="4391" spans="11:13" x14ac:dyDescent="0.25">
      <c r="K4391" s="53" t="s">
        <v>353</v>
      </c>
      <c r="L4391" t="s">
        <v>352</v>
      </c>
      <c r="M4391" s="54">
        <v>7.7505164350545754E-6</v>
      </c>
    </row>
    <row r="4392" spans="11:13" x14ac:dyDescent="0.25">
      <c r="K4392" s="53" t="s">
        <v>9563</v>
      </c>
      <c r="L4392" t="s">
        <v>9564</v>
      </c>
      <c r="M4392" s="54" t="s">
        <v>872</v>
      </c>
    </row>
    <row r="4393" spans="11:13" x14ac:dyDescent="0.25">
      <c r="K4393" s="53" t="s">
        <v>9565</v>
      </c>
      <c r="L4393" t="s">
        <v>9566</v>
      </c>
      <c r="M4393" s="54" t="s">
        <v>872</v>
      </c>
    </row>
    <row r="4394" spans="11:13" x14ac:dyDescent="0.25">
      <c r="K4394" s="53" t="s">
        <v>9567</v>
      </c>
      <c r="L4394" t="s">
        <v>9568</v>
      </c>
      <c r="M4394" s="54" t="s">
        <v>872</v>
      </c>
    </row>
    <row r="4395" spans="11:13" x14ac:dyDescent="0.25">
      <c r="K4395" s="53" t="s">
        <v>9569</v>
      </c>
      <c r="L4395" t="s">
        <v>9570</v>
      </c>
      <c r="M4395" s="54" t="s">
        <v>872</v>
      </c>
    </row>
    <row r="4396" spans="11:13" x14ac:dyDescent="0.25">
      <c r="K4396" s="53" t="s">
        <v>9571</v>
      </c>
      <c r="L4396" t="s">
        <v>9572</v>
      </c>
      <c r="M4396" s="54" t="s">
        <v>872</v>
      </c>
    </row>
    <row r="4397" spans="11:13" x14ac:dyDescent="0.25">
      <c r="K4397" s="53" t="s">
        <v>9573</v>
      </c>
      <c r="L4397" t="s">
        <v>9574</v>
      </c>
      <c r="M4397" s="54" t="s">
        <v>872</v>
      </c>
    </row>
    <row r="4398" spans="11:13" x14ac:dyDescent="0.25">
      <c r="K4398" s="53" t="s">
        <v>9575</v>
      </c>
      <c r="L4398" t="s">
        <v>9576</v>
      </c>
      <c r="M4398" s="54" t="s">
        <v>872</v>
      </c>
    </row>
    <row r="4399" spans="11:13" x14ac:dyDescent="0.25">
      <c r="K4399" s="53" t="s">
        <v>9577</v>
      </c>
      <c r="L4399" t="s">
        <v>9578</v>
      </c>
      <c r="M4399" s="54" t="s">
        <v>872</v>
      </c>
    </row>
    <row r="4400" spans="11:13" x14ac:dyDescent="0.25">
      <c r="K4400" s="53" t="s">
        <v>9579</v>
      </c>
      <c r="L4400" t="s">
        <v>9580</v>
      </c>
      <c r="M4400" s="54" t="s">
        <v>872</v>
      </c>
    </row>
    <row r="4401" spans="11:13" x14ac:dyDescent="0.25">
      <c r="K4401" s="53" t="s">
        <v>9581</v>
      </c>
      <c r="L4401" t="s">
        <v>9582</v>
      </c>
      <c r="M4401" s="54">
        <v>1.0708283884117758E-5</v>
      </c>
    </row>
    <row r="4402" spans="11:13" x14ac:dyDescent="0.25">
      <c r="K4402" s="53" t="s">
        <v>9583</v>
      </c>
      <c r="L4402" t="s">
        <v>9584</v>
      </c>
      <c r="M4402" s="54" t="s">
        <v>872</v>
      </c>
    </row>
    <row r="4403" spans="11:13" x14ac:dyDescent="0.25">
      <c r="K4403" s="53" t="s">
        <v>9585</v>
      </c>
      <c r="L4403" t="s">
        <v>9586</v>
      </c>
      <c r="M4403" s="54" t="s">
        <v>872</v>
      </c>
    </row>
    <row r="4404" spans="11:13" x14ac:dyDescent="0.25">
      <c r="K4404" s="53" t="s">
        <v>9587</v>
      </c>
      <c r="L4404" t="s">
        <v>9588</v>
      </c>
      <c r="M4404" s="54" t="s">
        <v>872</v>
      </c>
    </row>
    <row r="4405" spans="11:13" x14ac:dyDescent="0.25">
      <c r="K4405" s="53" t="s">
        <v>9589</v>
      </c>
      <c r="L4405" t="s">
        <v>9590</v>
      </c>
      <c r="M4405" s="54" t="s">
        <v>872</v>
      </c>
    </row>
    <row r="4406" spans="11:13" x14ac:dyDescent="0.25">
      <c r="K4406" s="53" t="s">
        <v>9591</v>
      </c>
      <c r="L4406" t="s">
        <v>9592</v>
      </c>
      <c r="M4406" s="54" t="s">
        <v>872</v>
      </c>
    </row>
    <row r="4407" spans="11:13" x14ac:dyDescent="0.25">
      <c r="K4407" s="53" t="s">
        <v>9593</v>
      </c>
      <c r="L4407" t="s">
        <v>9594</v>
      </c>
      <c r="M4407" s="54" t="s">
        <v>872</v>
      </c>
    </row>
    <row r="4408" spans="11:13" x14ac:dyDescent="0.25">
      <c r="K4408" s="53" t="s">
        <v>9595</v>
      </c>
      <c r="L4408" t="s">
        <v>9596</v>
      </c>
      <c r="M4408" s="54" t="s">
        <v>872</v>
      </c>
    </row>
    <row r="4409" spans="11:13" x14ac:dyDescent="0.25">
      <c r="K4409" s="53" t="s">
        <v>9597</v>
      </c>
      <c r="L4409" t="s">
        <v>9598</v>
      </c>
      <c r="M4409" s="54" t="s">
        <v>872</v>
      </c>
    </row>
    <row r="4410" spans="11:13" x14ac:dyDescent="0.25">
      <c r="K4410" s="53" t="s">
        <v>9599</v>
      </c>
      <c r="L4410" t="s">
        <v>9600</v>
      </c>
      <c r="M4410" s="54" t="s">
        <v>872</v>
      </c>
    </row>
    <row r="4411" spans="11:13" x14ac:dyDescent="0.25">
      <c r="K4411" s="53" t="s">
        <v>9601</v>
      </c>
      <c r="L4411" t="s">
        <v>9602</v>
      </c>
      <c r="M4411" s="54" t="s">
        <v>872</v>
      </c>
    </row>
    <row r="4412" spans="11:13" x14ac:dyDescent="0.25">
      <c r="K4412" s="53" t="s">
        <v>9603</v>
      </c>
      <c r="L4412" t="s">
        <v>9604</v>
      </c>
      <c r="M4412" s="54">
        <v>2.1890003439554019E-4</v>
      </c>
    </row>
    <row r="4413" spans="11:13" x14ac:dyDescent="0.25">
      <c r="K4413" s="53" t="s">
        <v>9605</v>
      </c>
      <c r="L4413" t="s">
        <v>9606</v>
      </c>
      <c r="M4413" s="54" t="s">
        <v>872</v>
      </c>
    </row>
    <row r="4414" spans="11:13" x14ac:dyDescent="0.25">
      <c r="K4414" s="53" t="s">
        <v>9607</v>
      </c>
      <c r="L4414" t="s">
        <v>9608</v>
      </c>
      <c r="M4414" s="54" t="s">
        <v>872</v>
      </c>
    </row>
    <row r="4415" spans="11:13" x14ac:dyDescent="0.25">
      <c r="K4415" s="53" t="s">
        <v>9609</v>
      </c>
      <c r="L4415" t="s">
        <v>9610</v>
      </c>
      <c r="M4415" s="54" t="s">
        <v>872</v>
      </c>
    </row>
    <row r="4416" spans="11:13" x14ac:dyDescent="0.25">
      <c r="K4416" s="53" t="s">
        <v>9611</v>
      </c>
      <c r="L4416" t="s">
        <v>9612</v>
      </c>
      <c r="M4416" s="54" t="s">
        <v>872</v>
      </c>
    </row>
    <row r="4417" spans="11:13" x14ac:dyDescent="0.25">
      <c r="K4417" s="53" t="s">
        <v>9613</v>
      </c>
      <c r="L4417" t="s">
        <v>9614</v>
      </c>
      <c r="M4417" s="54" t="s">
        <v>872</v>
      </c>
    </row>
    <row r="4418" spans="11:13" x14ac:dyDescent="0.25">
      <c r="K4418" s="53" t="s">
        <v>9615</v>
      </c>
      <c r="L4418" t="s">
        <v>9616</v>
      </c>
      <c r="M4418" s="54" t="s">
        <v>872</v>
      </c>
    </row>
    <row r="4419" spans="11:13" x14ac:dyDescent="0.25">
      <c r="K4419" s="53" t="s">
        <v>9617</v>
      </c>
      <c r="L4419" t="s">
        <v>9618</v>
      </c>
      <c r="M4419" s="54" t="s">
        <v>872</v>
      </c>
    </row>
    <row r="4420" spans="11:13" x14ac:dyDescent="0.25">
      <c r="K4420" s="53" t="s">
        <v>9619</v>
      </c>
      <c r="L4420" t="s">
        <v>9620</v>
      </c>
      <c r="M4420" s="54" t="s">
        <v>872</v>
      </c>
    </row>
    <row r="4421" spans="11:13" x14ac:dyDescent="0.25">
      <c r="K4421" s="53" t="s">
        <v>9621</v>
      </c>
      <c r="L4421" t="s">
        <v>9622</v>
      </c>
      <c r="M4421" s="54" t="s">
        <v>872</v>
      </c>
    </row>
    <row r="4422" spans="11:13" x14ac:dyDescent="0.25">
      <c r="K4422" s="53" t="s">
        <v>9623</v>
      </c>
      <c r="L4422" t="s">
        <v>9624</v>
      </c>
      <c r="M4422" s="54" t="s">
        <v>872</v>
      </c>
    </row>
    <row r="4423" spans="11:13" x14ac:dyDescent="0.25">
      <c r="K4423" s="53" t="s">
        <v>9625</v>
      </c>
      <c r="L4423" t="s">
        <v>9626</v>
      </c>
      <c r="M4423" s="54" t="s">
        <v>872</v>
      </c>
    </row>
    <row r="4424" spans="11:13" x14ac:dyDescent="0.25">
      <c r="K4424" s="53" t="s">
        <v>9627</v>
      </c>
      <c r="L4424" t="s">
        <v>9628</v>
      </c>
      <c r="M4424" s="54" t="s">
        <v>872</v>
      </c>
    </row>
    <row r="4425" spans="11:13" x14ac:dyDescent="0.25">
      <c r="K4425" s="53" t="s">
        <v>9629</v>
      </c>
      <c r="L4425" t="s">
        <v>9630</v>
      </c>
      <c r="M4425" s="54" t="s">
        <v>872</v>
      </c>
    </row>
    <row r="4426" spans="11:13" x14ac:dyDescent="0.25">
      <c r="K4426" s="53" t="s">
        <v>9631</v>
      </c>
      <c r="L4426" t="s">
        <v>9632</v>
      </c>
      <c r="M4426" s="54" t="s">
        <v>872</v>
      </c>
    </row>
    <row r="4427" spans="11:13" x14ac:dyDescent="0.25">
      <c r="K4427" s="53" t="s">
        <v>9633</v>
      </c>
      <c r="L4427" t="s">
        <v>9634</v>
      </c>
      <c r="M4427" s="54" t="s">
        <v>872</v>
      </c>
    </row>
    <row r="4428" spans="11:13" x14ac:dyDescent="0.25">
      <c r="K4428" s="53" t="s">
        <v>9635</v>
      </c>
      <c r="L4428" t="s">
        <v>9636</v>
      </c>
      <c r="M4428" s="54" t="s">
        <v>872</v>
      </c>
    </row>
    <row r="4429" spans="11:13" x14ac:dyDescent="0.25">
      <c r="K4429" s="53" t="s">
        <v>9637</v>
      </c>
      <c r="L4429" t="s">
        <v>9638</v>
      </c>
      <c r="M4429" s="54" t="s">
        <v>872</v>
      </c>
    </row>
    <row r="4430" spans="11:13" x14ac:dyDescent="0.25">
      <c r="K4430" s="53" t="s">
        <v>9639</v>
      </c>
      <c r="L4430" t="s">
        <v>9640</v>
      </c>
      <c r="M4430" s="54" t="s">
        <v>872</v>
      </c>
    </row>
    <row r="4431" spans="11:13" x14ac:dyDescent="0.25">
      <c r="K4431" s="53" t="s">
        <v>9641</v>
      </c>
      <c r="L4431" t="s">
        <v>9642</v>
      </c>
      <c r="M4431" s="54" t="s">
        <v>872</v>
      </c>
    </row>
    <row r="4432" spans="11:13" x14ac:dyDescent="0.25">
      <c r="K4432" s="53" t="s">
        <v>9643</v>
      </c>
      <c r="L4432" t="s">
        <v>9644</v>
      </c>
      <c r="M4432" s="54" t="s">
        <v>872</v>
      </c>
    </row>
    <row r="4433" spans="11:13" x14ac:dyDescent="0.25">
      <c r="K4433" s="53" t="s">
        <v>9645</v>
      </c>
      <c r="L4433" t="s">
        <v>9646</v>
      </c>
      <c r="M4433" s="54" t="s">
        <v>872</v>
      </c>
    </row>
    <row r="4434" spans="11:13" x14ac:dyDescent="0.25">
      <c r="K4434" s="53" t="s">
        <v>9647</v>
      </c>
      <c r="L4434" t="s">
        <v>9648</v>
      </c>
      <c r="M4434" s="54" t="s">
        <v>872</v>
      </c>
    </row>
    <row r="4435" spans="11:13" x14ac:dyDescent="0.25">
      <c r="K4435" s="53" t="s">
        <v>9649</v>
      </c>
      <c r="L4435" t="s">
        <v>9650</v>
      </c>
      <c r="M4435" s="54" t="s">
        <v>872</v>
      </c>
    </row>
    <row r="4436" spans="11:13" x14ac:dyDescent="0.25">
      <c r="K4436" s="53" t="s">
        <v>9651</v>
      </c>
      <c r="L4436" t="s">
        <v>9652</v>
      </c>
      <c r="M4436" s="54" t="s">
        <v>872</v>
      </c>
    </row>
    <row r="4437" spans="11:13" x14ac:dyDescent="0.25">
      <c r="K4437" s="53" t="s">
        <v>9653</v>
      </c>
      <c r="L4437" t="s">
        <v>9654</v>
      </c>
      <c r="M4437" s="54" t="s">
        <v>872</v>
      </c>
    </row>
    <row r="4438" spans="11:13" x14ac:dyDescent="0.25">
      <c r="K4438" s="53" t="s">
        <v>9655</v>
      </c>
      <c r="L4438" t="s">
        <v>9656</v>
      </c>
      <c r="M4438" s="54" t="s">
        <v>872</v>
      </c>
    </row>
    <row r="4439" spans="11:13" x14ac:dyDescent="0.25">
      <c r="K4439" s="53" t="s">
        <v>9657</v>
      </c>
      <c r="L4439" t="s">
        <v>9658</v>
      </c>
      <c r="M4439" s="54">
        <v>5.2587597063950936E-5</v>
      </c>
    </row>
    <row r="4440" spans="11:13" x14ac:dyDescent="0.25">
      <c r="K4440" s="53" t="s">
        <v>9659</v>
      </c>
      <c r="L4440" t="s">
        <v>9660</v>
      </c>
      <c r="M4440" s="54" t="s">
        <v>872</v>
      </c>
    </row>
    <row r="4441" spans="11:13" x14ac:dyDescent="0.25">
      <c r="K4441" s="53" t="s">
        <v>9661</v>
      </c>
      <c r="L4441" t="s">
        <v>9662</v>
      </c>
      <c r="M4441" s="54" t="s">
        <v>872</v>
      </c>
    </row>
    <row r="4442" spans="11:13" x14ac:dyDescent="0.25">
      <c r="K4442" s="53" t="s">
        <v>9663</v>
      </c>
      <c r="L4442" t="s">
        <v>9664</v>
      </c>
      <c r="M4442" s="54" t="s">
        <v>872</v>
      </c>
    </row>
    <row r="4443" spans="11:13" x14ac:dyDescent="0.25">
      <c r="K4443" s="53" t="s">
        <v>9665</v>
      </c>
      <c r="L4443" t="s">
        <v>9666</v>
      </c>
      <c r="M4443" s="54" t="s">
        <v>872</v>
      </c>
    </row>
    <row r="4444" spans="11:13" x14ac:dyDescent="0.25">
      <c r="K4444" s="53" t="s">
        <v>9667</v>
      </c>
      <c r="L4444" t="s">
        <v>9668</v>
      </c>
      <c r="M4444" s="54" t="s">
        <v>872</v>
      </c>
    </row>
    <row r="4445" spans="11:13" x14ac:dyDescent="0.25">
      <c r="K4445" s="53" t="s">
        <v>9669</v>
      </c>
      <c r="L4445" t="s">
        <v>9670</v>
      </c>
      <c r="M4445" s="54" t="s">
        <v>872</v>
      </c>
    </row>
    <row r="4446" spans="11:13" x14ac:dyDescent="0.25">
      <c r="K4446" s="53" t="s">
        <v>9671</v>
      </c>
      <c r="L4446" t="s">
        <v>9672</v>
      </c>
      <c r="M4446" s="54" t="s">
        <v>872</v>
      </c>
    </row>
    <row r="4447" spans="11:13" x14ac:dyDescent="0.25">
      <c r="K4447" s="53" t="s">
        <v>9673</v>
      </c>
      <c r="L4447" t="s">
        <v>9674</v>
      </c>
      <c r="M4447" s="54" t="s">
        <v>872</v>
      </c>
    </row>
    <row r="4448" spans="11:13" x14ac:dyDescent="0.25">
      <c r="K4448" s="53" t="s">
        <v>9675</v>
      </c>
      <c r="L4448" t="s">
        <v>9676</v>
      </c>
      <c r="M4448" s="54" t="s">
        <v>872</v>
      </c>
    </row>
    <row r="4449" spans="11:13" x14ac:dyDescent="0.25">
      <c r="K4449" s="53" t="s">
        <v>9677</v>
      </c>
      <c r="L4449" t="s">
        <v>9678</v>
      </c>
      <c r="M4449" s="54" t="s">
        <v>872</v>
      </c>
    </row>
    <row r="4450" spans="11:13" x14ac:dyDescent="0.25">
      <c r="K4450" s="53" t="s">
        <v>9679</v>
      </c>
      <c r="L4450" t="s">
        <v>9680</v>
      </c>
      <c r="M4450" s="54" t="s">
        <v>872</v>
      </c>
    </row>
    <row r="4451" spans="11:13" x14ac:dyDescent="0.25">
      <c r="K4451" s="53" t="s">
        <v>9681</v>
      </c>
      <c r="L4451" t="s">
        <v>9682</v>
      </c>
      <c r="M4451" s="54" t="s">
        <v>872</v>
      </c>
    </row>
    <row r="4452" spans="11:13" x14ac:dyDescent="0.25">
      <c r="K4452" s="53" t="s">
        <v>9683</v>
      </c>
      <c r="L4452" t="s">
        <v>9684</v>
      </c>
      <c r="M4452" s="54" t="s">
        <v>872</v>
      </c>
    </row>
    <row r="4453" spans="11:13" x14ac:dyDescent="0.25">
      <c r="K4453" s="53" t="s">
        <v>9685</v>
      </c>
      <c r="L4453" t="s">
        <v>9686</v>
      </c>
      <c r="M4453" s="54" t="s">
        <v>872</v>
      </c>
    </row>
    <row r="4454" spans="11:13" x14ac:dyDescent="0.25">
      <c r="K4454" s="53" t="s">
        <v>9687</v>
      </c>
      <c r="L4454" t="s">
        <v>9688</v>
      </c>
      <c r="M4454" s="54" t="s">
        <v>872</v>
      </c>
    </row>
    <row r="4455" spans="11:13" x14ac:dyDescent="0.25">
      <c r="K4455" s="53" t="s">
        <v>9689</v>
      </c>
      <c r="L4455" t="s">
        <v>9690</v>
      </c>
      <c r="M4455" s="54" t="s">
        <v>872</v>
      </c>
    </row>
    <row r="4456" spans="11:13" x14ac:dyDescent="0.25">
      <c r="K4456" s="53" t="s">
        <v>9691</v>
      </c>
      <c r="L4456" t="s">
        <v>9692</v>
      </c>
      <c r="M4456" s="54" t="s">
        <v>872</v>
      </c>
    </row>
    <row r="4457" spans="11:13" x14ac:dyDescent="0.25">
      <c r="K4457" s="53" t="s">
        <v>9693</v>
      </c>
      <c r="L4457" t="s">
        <v>9694</v>
      </c>
      <c r="M4457" s="54" t="s">
        <v>872</v>
      </c>
    </row>
    <row r="4458" spans="11:13" x14ac:dyDescent="0.25">
      <c r="K4458" s="53" t="s">
        <v>9695</v>
      </c>
      <c r="L4458" t="s">
        <v>9696</v>
      </c>
      <c r="M4458" s="54" t="s">
        <v>872</v>
      </c>
    </row>
    <row r="4459" spans="11:13" x14ac:dyDescent="0.25">
      <c r="K4459" s="53" t="s">
        <v>9697</v>
      </c>
      <c r="L4459" t="s">
        <v>9698</v>
      </c>
      <c r="M4459" s="54" t="s">
        <v>872</v>
      </c>
    </row>
    <row r="4460" spans="11:13" x14ac:dyDescent="0.25">
      <c r="K4460" s="53" t="s">
        <v>9699</v>
      </c>
      <c r="L4460" t="s">
        <v>9700</v>
      </c>
      <c r="M4460" s="54" t="s">
        <v>872</v>
      </c>
    </row>
    <row r="4461" spans="11:13" x14ac:dyDescent="0.25">
      <c r="K4461" s="53" t="s">
        <v>9701</v>
      </c>
      <c r="L4461" t="s">
        <v>9702</v>
      </c>
      <c r="M4461" s="54" t="s">
        <v>872</v>
      </c>
    </row>
    <row r="4462" spans="11:13" x14ac:dyDescent="0.25">
      <c r="K4462" s="53" t="s">
        <v>9703</v>
      </c>
      <c r="L4462" t="s">
        <v>9704</v>
      </c>
      <c r="M4462" s="54" t="s">
        <v>872</v>
      </c>
    </row>
    <row r="4463" spans="11:13" x14ac:dyDescent="0.25">
      <c r="K4463" s="53" t="s">
        <v>9705</v>
      </c>
      <c r="L4463" t="s">
        <v>9706</v>
      </c>
      <c r="M4463" s="54" t="s">
        <v>872</v>
      </c>
    </row>
    <row r="4464" spans="11:13" x14ac:dyDescent="0.25">
      <c r="K4464" s="53" t="s">
        <v>9707</v>
      </c>
      <c r="L4464" t="s">
        <v>9708</v>
      </c>
      <c r="M4464" s="54" t="s">
        <v>872</v>
      </c>
    </row>
    <row r="4465" spans="11:13" x14ac:dyDescent="0.25">
      <c r="K4465" s="53" t="s">
        <v>9709</v>
      </c>
      <c r="L4465" t="s">
        <v>9710</v>
      </c>
      <c r="M4465" s="54" t="s">
        <v>872</v>
      </c>
    </row>
    <row r="4466" spans="11:13" x14ac:dyDescent="0.25">
      <c r="K4466" s="53" t="s">
        <v>9711</v>
      </c>
      <c r="L4466" t="s">
        <v>9712</v>
      </c>
      <c r="M4466" s="54" t="s">
        <v>872</v>
      </c>
    </row>
    <row r="4467" spans="11:13" x14ac:dyDescent="0.25">
      <c r="K4467" s="53" t="s">
        <v>9713</v>
      </c>
      <c r="L4467" t="s">
        <v>9714</v>
      </c>
      <c r="M4467" s="54" t="s">
        <v>872</v>
      </c>
    </row>
    <row r="4468" spans="11:13" x14ac:dyDescent="0.25">
      <c r="K4468" s="53" t="s">
        <v>9715</v>
      </c>
      <c r="L4468" t="s">
        <v>9716</v>
      </c>
      <c r="M4468" s="54" t="s">
        <v>872</v>
      </c>
    </row>
    <row r="4469" spans="11:13" x14ac:dyDescent="0.25">
      <c r="K4469" s="53" t="s">
        <v>9717</v>
      </c>
      <c r="L4469" t="s">
        <v>9718</v>
      </c>
      <c r="M4469" s="54" t="s">
        <v>872</v>
      </c>
    </row>
    <row r="4470" spans="11:13" x14ac:dyDescent="0.25">
      <c r="K4470" s="53" t="s">
        <v>9719</v>
      </c>
      <c r="L4470" t="s">
        <v>9720</v>
      </c>
      <c r="M4470" s="54" t="s">
        <v>872</v>
      </c>
    </row>
    <row r="4471" spans="11:13" x14ac:dyDescent="0.25">
      <c r="K4471" s="53" t="s">
        <v>9721</v>
      </c>
      <c r="L4471" t="s">
        <v>9722</v>
      </c>
      <c r="M4471" s="54" t="s">
        <v>872</v>
      </c>
    </row>
    <row r="4472" spans="11:13" x14ac:dyDescent="0.25">
      <c r="K4472" s="53" t="s">
        <v>9723</v>
      </c>
      <c r="L4472" t="s">
        <v>9724</v>
      </c>
      <c r="M4472" s="54" t="s">
        <v>872</v>
      </c>
    </row>
    <row r="4473" spans="11:13" x14ac:dyDescent="0.25">
      <c r="K4473" s="53" t="s">
        <v>9725</v>
      </c>
      <c r="L4473" t="s">
        <v>9726</v>
      </c>
      <c r="M4473" s="54" t="s">
        <v>872</v>
      </c>
    </row>
    <row r="4474" spans="11:13" x14ac:dyDescent="0.25">
      <c r="K4474" s="53" t="s">
        <v>9727</v>
      </c>
      <c r="L4474" t="s">
        <v>9728</v>
      </c>
      <c r="M4474" s="54" t="s">
        <v>872</v>
      </c>
    </row>
    <row r="4475" spans="11:13" x14ac:dyDescent="0.25">
      <c r="K4475" s="53" t="s">
        <v>9729</v>
      </c>
      <c r="L4475" t="s">
        <v>9730</v>
      </c>
      <c r="M4475" s="54" t="s">
        <v>872</v>
      </c>
    </row>
    <row r="4476" spans="11:13" x14ac:dyDescent="0.25">
      <c r="K4476" s="53" t="s">
        <v>9731</v>
      </c>
      <c r="L4476" t="s">
        <v>9732</v>
      </c>
      <c r="M4476" s="54" t="s">
        <v>872</v>
      </c>
    </row>
    <row r="4477" spans="11:13" x14ac:dyDescent="0.25">
      <c r="K4477" s="53" t="s">
        <v>9733</v>
      </c>
      <c r="L4477" t="s">
        <v>9734</v>
      </c>
      <c r="M4477" s="54" t="s">
        <v>872</v>
      </c>
    </row>
    <row r="4478" spans="11:13" x14ac:dyDescent="0.25">
      <c r="K4478" s="53" t="s">
        <v>9735</v>
      </c>
      <c r="L4478" t="s">
        <v>9736</v>
      </c>
      <c r="M4478" s="54" t="s">
        <v>872</v>
      </c>
    </row>
    <row r="4479" spans="11:13" x14ac:dyDescent="0.25">
      <c r="K4479" s="53" t="s">
        <v>9737</v>
      </c>
      <c r="L4479" t="s">
        <v>9738</v>
      </c>
      <c r="M4479" s="54" t="s">
        <v>872</v>
      </c>
    </row>
    <row r="4480" spans="11:13" x14ac:dyDescent="0.25">
      <c r="K4480" s="53" t="s">
        <v>9739</v>
      </c>
      <c r="L4480" t="s">
        <v>9740</v>
      </c>
      <c r="M4480" s="54" t="s">
        <v>872</v>
      </c>
    </row>
    <row r="4481" spans="11:13" x14ac:dyDescent="0.25">
      <c r="K4481" s="53" t="s">
        <v>9741</v>
      </c>
      <c r="L4481" t="s">
        <v>9742</v>
      </c>
      <c r="M4481" s="54" t="s">
        <v>872</v>
      </c>
    </row>
    <row r="4482" spans="11:13" x14ac:dyDescent="0.25">
      <c r="K4482" s="53" t="s">
        <v>9743</v>
      </c>
      <c r="L4482" t="s">
        <v>9744</v>
      </c>
      <c r="M4482" s="54" t="s">
        <v>872</v>
      </c>
    </row>
    <row r="4483" spans="11:13" x14ac:dyDescent="0.25">
      <c r="K4483" s="53" t="s">
        <v>9745</v>
      </c>
      <c r="L4483" t="s">
        <v>9746</v>
      </c>
      <c r="M4483" s="54" t="s">
        <v>872</v>
      </c>
    </row>
    <row r="4484" spans="11:13" x14ac:dyDescent="0.25">
      <c r="K4484" s="53" t="s">
        <v>9747</v>
      </c>
      <c r="L4484" t="s">
        <v>9748</v>
      </c>
      <c r="M4484" s="54">
        <v>2.9871669960675289E-6</v>
      </c>
    </row>
    <row r="4485" spans="11:13" x14ac:dyDescent="0.25">
      <c r="K4485" s="53" t="s">
        <v>9749</v>
      </c>
      <c r="L4485" t="s">
        <v>9750</v>
      </c>
      <c r="M4485" s="54" t="s">
        <v>872</v>
      </c>
    </row>
    <row r="4486" spans="11:13" x14ac:dyDescent="0.25">
      <c r="K4486" s="53" t="s">
        <v>9751</v>
      </c>
      <c r="L4486" t="s">
        <v>9752</v>
      </c>
      <c r="M4486" s="54" t="s">
        <v>872</v>
      </c>
    </row>
    <row r="4487" spans="11:13" x14ac:dyDescent="0.25">
      <c r="K4487" s="53" t="s">
        <v>9753</v>
      </c>
      <c r="L4487" t="s">
        <v>9754</v>
      </c>
      <c r="M4487" s="54" t="s">
        <v>872</v>
      </c>
    </row>
    <row r="4488" spans="11:13" x14ac:dyDescent="0.25">
      <c r="K4488" s="53" t="s">
        <v>9755</v>
      </c>
      <c r="L4488" t="s">
        <v>9756</v>
      </c>
      <c r="M4488" s="54" t="s">
        <v>872</v>
      </c>
    </row>
    <row r="4489" spans="11:13" x14ac:dyDescent="0.25">
      <c r="K4489" s="53" t="s">
        <v>9757</v>
      </c>
      <c r="L4489" t="s">
        <v>9758</v>
      </c>
      <c r="M4489" s="54" t="s">
        <v>872</v>
      </c>
    </row>
    <row r="4490" spans="11:13" x14ac:dyDescent="0.25">
      <c r="K4490" s="53" t="s">
        <v>9759</v>
      </c>
      <c r="L4490" t="s">
        <v>9760</v>
      </c>
      <c r="M4490" s="54" t="s">
        <v>872</v>
      </c>
    </row>
    <row r="4491" spans="11:13" x14ac:dyDescent="0.25">
      <c r="K4491" s="53" t="s">
        <v>9761</v>
      </c>
      <c r="L4491" t="s">
        <v>9762</v>
      </c>
      <c r="M4491" s="54" t="s">
        <v>872</v>
      </c>
    </row>
    <row r="4492" spans="11:13" x14ac:dyDescent="0.25">
      <c r="K4492" s="53" t="s">
        <v>9763</v>
      </c>
      <c r="L4492" t="s">
        <v>9764</v>
      </c>
      <c r="M4492" s="54" t="s">
        <v>872</v>
      </c>
    </row>
    <row r="4493" spans="11:13" x14ac:dyDescent="0.25">
      <c r="K4493" s="53" t="s">
        <v>9765</v>
      </c>
      <c r="L4493" t="s">
        <v>9766</v>
      </c>
      <c r="M4493" s="54" t="s">
        <v>872</v>
      </c>
    </row>
    <row r="4494" spans="11:13" x14ac:dyDescent="0.25">
      <c r="K4494" s="53" t="s">
        <v>9767</v>
      </c>
      <c r="L4494" t="s">
        <v>9768</v>
      </c>
      <c r="M4494" s="54" t="s">
        <v>872</v>
      </c>
    </row>
    <row r="4495" spans="11:13" x14ac:dyDescent="0.25">
      <c r="K4495" s="53" t="s">
        <v>9769</v>
      </c>
      <c r="L4495" t="s">
        <v>9770</v>
      </c>
      <c r="M4495" s="54" t="s">
        <v>872</v>
      </c>
    </row>
    <row r="4496" spans="11:13" x14ac:dyDescent="0.25">
      <c r="K4496" s="53" t="s">
        <v>9771</v>
      </c>
      <c r="L4496" t="s">
        <v>9772</v>
      </c>
      <c r="M4496" s="54" t="s">
        <v>872</v>
      </c>
    </row>
    <row r="4497" spans="11:13" x14ac:dyDescent="0.25">
      <c r="K4497" s="53" t="s">
        <v>9773</v>
      </c>
      <c r="L4497" t="s">
        <v>9774</v>
      </c>
      <c r="M4497" s="54" t="s">
        <v>872</v>
      </c>
    </row>
    <row r="4498" spans="11:13" x14ac:dyDescent="0.25">
      <c r="K4498" s="53" t="s">
        <v>9775</v>
      </c>
      <c r="L4498" t="s">
        <v>9776</v>
      </c>
      <c r="M4498" s="54" t="s">
        <v>872</v>
      </c>
    </row>
    <row r="4499" spans="11:13" x14ac:dyDescent="0.25">
      <c r="K4499" s="53" t="s">
        <v>9777</v>
      </c>
      <c r="L4499" t="s">
        <v>9778</v>
      </c>
      <c r="M4499" s="54" t="s">
        <v>872</v>
      </c>
    </row>
    <row r="4500" spans="11:13" x14ac:dyDescent="0.25">
      <c r="K4500" s="53" t="s">
        <v>9779</v>
      </c>
      <c r="L4500" t="s">
        <v>9780</v>
      </c>
      <c r="M4500" s="54" t="s">
        <v>872</v>
      </c>
    </row>
    <row r="4501" spans="11:13" x14ac:dyDescent="0.25">
      <c r="K4501" s="53" t="s">
        <v>9781</v>
      </c>
      <c r="L4501" t="s">
        <v>9782</v>
      </c>
      <c r="M4501" s="54" t="s">
        <v>872</v>
      </c>
    </row>
    <row r="4502" spans="11:13" x14ac:dyDescent="0.25">
      <c r="K4502" s="53" t="s">
        <v>9783</v>
      </c>
      <c r="L4502" t="s">
        <v>9784</v>
      </c>
      <c r="M4502" s="54" t="s">
        <v>872</v>
      </c>
    </row>
    <row r="4503" spans="11:13" x14ac:dyDescent="0.25">
      <c r="K4503" s="53" t="s">
        <v>9785</v>
      </c>
      <c r="L4503" t="s">
        <v>9786</v>
      </c>
      <c r="M4503" s="54" t="s">
        <v>872</v>
      </c>
    </row>
    <row r="4504" spans="11:13" x14ac:dyDescent="0.25">
      <c r="K4504" s="53" t="s">
        <v>9787</v>
      </c>
      <c r="L4504" t="s">
        <v>9788</v>
      </c>
      <c r="M4504" s="54" t="s">
        <v>872</v>
      </c>
    </row>
    <row r="4505" spans="11:13" x14ac:dyDescent="0.25">
      <c r="K4505" s="53" t="s">
        <v>9789</v>
      </c>
      <c r="L4505" t="s">
        <v>9790</v>
      </c>
      <c r="M4505" s="54" t="s">
        <v>872</v>
      </c>
    </row>
    <row r="4506" spans="11:13" x14ac:dyDescent="0.25">
      <c r="K4506" s="53" t="s">
        <v>9791</v>
      </c>
      <c r="L4506" t="s">
        <v>9792</v>
      </c>
      <c r="M4506" s="54" t="s">
        <v>872</v>
      </c>
    </row>
    <row r="4507" spans="11:13" x14ac:dyDescent="0.25">
      <c r="K4507" s="53" t="s">
        <v>9793</v>
      </c>
      <c r="L4507" t="s">
        <v>9794</v>
      </c>
      <c r="M4507" s="54">
        <v>1.3764502193717684E-5</v>
      </c>
    </row>
    <row r="4508" spans="11:13" x14ac:dyDescent="0.25">
      <c r="K4508" s="53" t="s">
        <v>9795</v>
      </c>
      <c r="L4508" t="s">
        <v>9796</v>
      </c>
      <c r="M4508" s="54" t="s">
        <v>872</v>
      </c>
    </row>
    <row r="4509" spans="11:13" x14ac:dyDescent="0.25">
      <c r="K4509" s="53" t="s">
        <v>9797</v>
      </c>
      <c r="L4509" t="s">
        <v>9798</v>
      </c>
      <c r="M4509" s="54" t="s">
        <v>872</v>
      </c>
    </row>
    <row r="4510" spans="11:13" x14ac:dyDescent="0.25">
      <c r="K4510" s="53" t="s">
        <v>9799</v>
      </c>
      <c r="L4510" t="s">
        <v>9800</v>
      </c>
      <c r="M4510" s="54" t="s">
        <v>872</v>
      </c>
    </row>
    <row r="4511" spans="11:13" x14ac:dyDescent="0.25">
      <c r="K4511" s="53" t="s">
        <v>9801</v>
      </c>
      <c r="L4511" t="s">
        <v>9802</v>
      </c>
      <c r="M4511" s="54" t="s">
        <v>872</v>
      </c>
    </row>
    <row r="4512" spans="11:13" x14ac:dyDescent="0.25">
      <c r="K4512" s="53" t="s">
        <v>9803</v>
      </c>
      <c r="L4512" t="s">
        <v>9804</v>
      </c>
      <c r="M4512" s="54">
        <v>2.2552369059774298E-5</v>
      </c>
    </row>
    <row r="4513" spans="11:13" x14ac:dyDescent="0.25">
      <c r="K4513" s="53" t="s">
        <v>9805</v>
      </c>
      <c r="L4513" t="s">
        <v>9806</v>
      </c>
      <c r="M4513" s="54" t="s">
        <v>872</v>
      </c>
    </row>
    <row r="4514" spans="11:13" x14ac:dyDescent="0.25">
      <c r="K4514" s="53" t="s">
        <v>9807</v>
      </c>
      <c r="L4514" t="s">
        <v>9808</v>
      </c>
      <c r="M4514" s="54" t="s">
        <v>872</v>
      </c>
    </row>
    <row r="4515" spans="11:13" x14ac:dyDescent="0.25">
      <c r="K4515" s="53" t="s">
        <v>9809</v>
      </c>
      <c r="L4515" t="s">
        <v>9810</v>
      </c>
      <c r="M4515" s="54" t="s">
        <v>872</v>
      </c>
    </row>
    <row r="4516" spans="11:13" x14ac:dyDescent="0.25">
      <c r="K4516" s="53" t="s">
        <v>9811</v>
      </c>
      <c r="L4516" t="s">
        <v>9812</v>
      </c>
      <c r="M4516" s="54">
        <v>1.151855796702163E-5</v>
      </c>
    </row>
    <row r="4517" spans="11:13" x14ac:dyDescent="0.25">
      <c r="K4517" s="53" t="s">
        <v>9813</v>
      </c>
      <c r="L4517" t="s">
        <v>9814</v>
      </c>
      <c r="M4517" s="54">
        <v>2.7498738379919737E-5</v>
      </c>
    </row>
    <row r="4518" spans="11:13" x14ac:dyDescent="0.25">
      <c r="K4518" s="53" t="s">
        <v>9815</v>
      </c>
      <c r="L4518" t="s">
        <v>9816</v>
      </c>
      <c r="M4518" s="54" t="s">
        <v>872</v>
      </c>
    </row>
    <row r="4519" spans="11:13" x14ac:dyDescent="0.25">
      <c r="K4519" s="53" t="s">
        <v>9817</v>
      </c>
      <c r="L4519" t="s">
        <v>9818</v>
      </c>
      <c r="M4519" s="54">
        <v>4.2118555900798334E-5</v>
      </c>
    </row>
    <row r="4520" spans="11:13" x14ac:dyDescent="0.25">
      <c r="K4520" s="53" t="s">
        <v>9819</v>
      </c>
      <c r="L4520" t="s">
        <v>9820</v>
      </c>
      <c r="M4520" s="54">
        <v>9.9784355130035139E-5</v>
      </c>
    </row>
    <row r="4521" spans="11:13" x14ac:dyDescent="0.25">
      <c r="K4521" s="53" t="s">
        <v>9821</v>
      </c>
      <c r="L4521" t="s">
        <v>9822</v>
      </c>
      <c r="M4521" s="54">
        <v>2.0693024342121536E-5</v>
      </c>
    </row>
    <row r="4522" spans="11:13" x14ac:dyDescent="0.25">
      <c r="K4522" s="53" t="s">
        <v>9823</v>
      </c>
      <c r="L4522" t="s">
        <v>9824</v>
      </c>
      <c r="M4522" s="54" t="s">
        <v>872</v>
      </c>
    </row>
    <row r="4523" spans="11:13" x14ac:dyDescent="0.25">
      <c r="K4523" s="53" t="s">
        <v>9825</v>
      </c>
      <c r="L4523" t="s">
        <v>9826</v>
      </c>
      <c r="M4523" s="54" t="s">
        <v>872</v>
      </c>
    </row>
    <row r="4524" spans="11:13" x14ac:dyDescent="0.25">
      <c r="K4524" s="53" t="s">
        <v>9827</v>
      </c>
      <c r="L4524" t="s">
        <v>9828</v>
      </c>
      <c r="M4524" s="54" t="s">
        <v>872</v>
      </c>
    </row>
    <row r="4525" spans="11:13" x14ac:dyDescent="0.25">
      <c r="K4525" s="53" t="s">
        <v>9829</v>
      </c>
      <c r="L4525" t="s">
        <v>9830</v>
      </c>
      <c r="M4525" s="54" t="s">
        <v>872</v>
      </c>
    </row>
    <row r="4526" spans="11:13" x14ac:dyDescent="0.25">
      <c r="K4526" s="53" t="s">
        <v>9831</v>
      </c>
      <c r="L4526" t="s">
        <v>9832</v>
      </c>
      <c r="M4526" s="54">
        <v>2.5244674960155025E-5</v>
      </c>
    </row>
    <row r="4527" spans="11:13" x14ac:dyDescent="0.25">
      <c r="K4527" s="53" t="s">
        <v>9833</v>
      </c>
      <c r="L4527" t="s">
        <v>9834</v>
      </c>
      <c r="M4527" s="54">
        <v>4.8287511452270657E-3</v>
      </c>
    </row>
    <row r="4528" spans="11:13" x14ac:dyDescent="0.25">
      <c r="K4528" s="53" t="s">
        <v>9835</v>
      </c>
      <c r="L4528" t="s">
        <v>9836</v>
      </c>
      <c r="M4528" s="54">
        <v>2.4353041518436073E-6</v>
      </c>
    </row>
    <row r="4529" spans="11:13" x14ac:dyDescent="0.25">
      <c r="K4529" s="53" t="s">
        <v>9837</v>
      </c>
      <c r="L4529" t="s">
        <v>9838</v>
      </c>
      <c r="M4529" s="54" t="s">
        <v>872</v>
      </c>
    </row>
    <row r="4530" spans="11:13" x14ac:dyDescent="0.25">
      <c r="K4530" s="53" t="s">
        <v>9839</v>
      </c>
      <c r="L4530" t="s">
        <v>9840</v>
      </c>
      <c r="M4530" s="54" t="s">
        <v>872</v>
      </c>
    </row>
    <row r="4531" spans="11:13" x14ac:dyDescent="0.25">
      <c r="K4531" s="53" t="s">
        <v>9841</v>
      </c>
      <c r="L4531" t="s">
        <v>9842</v>
      </c>
      <c r="M4531" s="54" t="s">
        <v>872</v>
      </c>
    </row>
    <row r="4532" spans="11:13" x14ac:dyDescent="0.25">
      <c r="K4532" s="53" t="s">
        <v>9843</v>
      </c>
      <c r="L4532" t="s">
        <v>9844</v>
      </c>
      <c r="M4532" s="54" t="s">
        <v>872</v>
      </c>
    </row>
    <row r="4533" spans="11:13" x14ac:dyDescent="0.25">
      <c r="K4533" s="53" t="s">
        <v>9845</v>
      </c>
      <c r="L4533" t="s">
        <v>9846</v>
      </c>
      <c r="M4533" s="54">
        <v>2.551808825869755E-6</v>
      </c>
    </row>
    <row r="4534" spans="11:13" x14ac:dyDescent="0.25">
      <c r="K4534" s="53" t="s">
        <v>9847</v>
      </c>
      <c r="L4534" t="s">
        <v>9848</v>
      </c>
      <c r="M4534" s="54">
        <v>5.0389296750459337E-5</v>
      </c>
    </row>
    <row r="4535" spans="11:13" x14ac:dyDescent="0.25">
      <c r="K4535" s="53" t="s">
        <v>9849</v>
      </c>
      <c r="L4535" t="s">
        <v>9850</v>
      </c>
      <c r="M4535" s="54" t="s">
        <v>872</v>
      </c>
    </row>
    <row r="4536" spans="11:13" x14ac:dyDescent="0.25">
      <c r="K4536" s="53" t="s">
        <v>9851</v>
      </c>
      <c r="L4536" t="s">
        <v>9852</v>
      </c>
      <c r="M4536" s="54" t="s">
        <v>872</v>
      </c>
    </row>
    <row r="4537" spans="11:13" x14ac:dyDescent="0.25">
      <c r="K4537" s="53" t="s">
        <v>9853</v>
      </c>
      <c r="L4537" t="s">
        <v>9854</v>
      </c>
      <c r="M4537" s="54" t="s">
        <v>872</v>
      </c>
    </row>
    <row r="4538" spans="11:13" x14ac:dyDescent="0.25">
      <c r="K4538" s="53" t="s">
        <v>9855</v>
      </c>
      <c r="L4538" t="s">
        <v>9856</v>
      </c>
      <c r="M4538" s="54" t="s">
        <v>872</v>
      </c>
    </row>
    <row r="4539" spans="11:13" x14ac:dyDescent="0.25">
      <c r="K4539" s="53" t="s">
        <v>9857</v>
      </c>
      <c r="L4539" t="s">
        <v>9858</v>
      </c>
      <c r="M4539" s="54" t="s">
        <v>872</v>
      </c>
    </row>
    <row r="4540" spans="11:13" x14ac:dyDescent="0.25">
      <c r="K4540" s="53" t="s">
        <v>234</v>
      </c>
      <c r="L4540" t="s">
        <v>232</v>
      </c>
      <c r="M4540" s="54">
        <v>5.0824094208054967E-6</v>
      </c>
    </row>
    <row r="4541" spans="11:13" x14ac:dyDescent="0.25">
      <c r="K4541" s="53" t="s">
        <v>9859</v>
      </c>
      <c r="L4541" t="s">
        <v>9860</v>
      </c>
      <c r="M4541" s="54" t="s">
        <v>872</v>
      </c>
    </row>
    <row r="4542" spans="11:13" x14ac:dyDescent="0.25">
      <c r="K4542" s="53" t="s">
        <v>9861</v>
      </c>
      <c r="L4542" t="s">
        <v>9862</v>
      </c>
      <c r="M4542" s="54" t="s">
        <v>872</v>
      </c>
    </row>
    <row r="4543" spans="11:13" x14ac:dyDescent="0.25">
      <c r="K4543" s="53" t="s">
        <v>9863</v>
      </c>
      <c r="L4543" t="s">
        <v>9864</v>
      </c>
      <c r="M4543" s="54" t="s">
        <v>872</v>
      </c>
    </row>
    <row r="4544" spans="11:13" x14ac:dyDescent="0.25">
      <c r="K4544" s="53" t="s">
        <v>9865</v>
      </c>
      <c r="L4544" t="s">
        <v>9866</v>
      </c>
      <c r="M4544" s="54" t="s">
        <v>872</v>
      </c>
    </row>
    <row r="4545" spans="11:13" x14ac:dyDescent="0.25">
      <c r="K4545" s="53" t="s">
        <v>9867</v>
      </c>
      <c r="L4545" t="s">
        <v>9868</v>
      </c>
      <c r="M4545" s="54" t="s">
        <v>872</v>
      </c>
    </row>
    <row r="4546" spans="11:13" x14ac:dyDescent="0.25">
      <c r="K4546" s="53" t="s">
        <v>9869</v>
      </c>
      <c r="L4546" t="s">
        <v>9870</v>
      </c>
      <c r="M4546" s="54" t="s">
        <v>872</v>
      </c>
    </row>
    <row r="4547" spans="11:13" x14ac:dyDescent="0.25">
      <c r="K4547" s="53" t="s">
        <v>9871</v>
      </c>
      <c r="L4547" t="s">
        <v>9872</v>
      </c>
      <c r="M4547" s="54" t="s">
        <v>872</v>
      </c>
    </row>
    <row r="4548" spans="11:13" x14ac:dyDescent="0.25">
      <c r="K4548" s="53" t="s">
        <v>9873</v>
      </c>
      <c r="L4548" t="s">
        <v>9874</v>
      </c>
      <c r="M4548" s="54" t="s">
        <v>872</v>
      </c>
    </row>
    <row r="4549" spans="11:13" x14ac:dyDescent="0.25">
      <c r="K4549" s="53" t="s">
        <v>9875</v>
      </c>
      <c r="L4549" t="s">
        <v>9876</v>
      </c>
      <c r="M4549" s="54" t="s">
        <v>872</v>
      </c>
    </row>
    <row r="4550" spans="11:13" x14ac:dyDescent="0.25">
      <c r="K4550" s="53" t="s">
        <v>9877</v>
      </c>
      <c r="L4550" t="s">
        <v>9878</v>
      </c>
      <c r="M4550" s="54" t="s">
        <v>872</v>
      </c>
    </row>
    <row r="4551" spans="11:13" x14ac:dyDescent="0.25">
      <c r="K4551" s="53" t="s">
        <v>9879</v>
      </c>
      <c r="L4551" t="s">
        <v>9880</v>
      </c>
      <c r="M4551" s="54" t="s">
        <v>872</v>
      </c>
    </row>
    <row r="4552" spans="11:13" x14ac:dyDescent="0.25">
      <c r="K4552" s="53" t="s">
        <v>9881</v>
      </c>
      <c r="L4552" t="s">
        <v>9882</v>
      </c>
      <c r="M4552" s="54" t="s">
        <v>872</v>
      </c>
    </row>
    <row r="4553" spans="11:13" x14ac:dyDescent="0.25">
      <c r="K4553" s="53" t="s">
        <v>9883</v>
      </c>
      <c r="L4553" t="s">
        <v>9884</v>
      </c>
      <c r="M4553" s="54" t="s">
        <v>872</v>
      </c>
    </row>
    <row r="4554" spans="11:13" x14ac:dyDescent="0.25">
      <c r="K4554" s="53" t="s">
        <v>9885</v>
      </c>
      <c r="L4554" t="s">
        <v>9886</v>
      </c>
      <c r="M4554" s="54">
        <v>1.3785381954099616E-5</v>
      </c>
    </row>
    <row r="4555" spans="11:13" x14ac:dyDescent="0.25">
      <c r="K4555" s="53" t="s">
        <v>9887</v>
      </c>
      <c r="L4555" t="s">
        <v>9888</v>
      </c>
      <c r="M4555" s="54" t="s">
        <v>872</v>
      </c>
    </row>
    <row r="4556" spans="11:13" x14ac:dyDescent="0.25">
      <c r="K4556" s="53" t="s">
        <v>9889</v>
      </c>
      <c r="L4556" t="s">
        <v>9890</v>
      </c>
      <c r="M4556" s="54" t="s">
        <v>872</v>
      </c>
    </row>
    <row r="4557" spans="11:13" x14ac:dyDescent="0.25">
      <c r="K4557" s="53" t="s">
        <v>9891</v>
      </c>
      <c r="L4557" t="s">
        <v>9892</v>
      </c>
      <c r="M4557" s="54" t="s">
        <v>872</v>
      </c>
    </row>
    <row r="4558" spans="11:13" x14ac:dyDescent="0.25">
      <c r="K4558" s="53" t="s">
        <v>9893</v>
      </c>
      <c r="L4558" t="s">
        <v>9894</v>
      </c>
      <c r="M4558" s="54" t="s">
        <v>872</v>
      </c>
    </row>
    <row r="4559" spans="11:13" x14ac:dyDescent="0.25">
      <c r="K4559" s="53" t="s">
        <v>9895</v>
      </c>
      <c r="L4559" t="s">
        <v>9896</v>
      </c>
      <c r="M4559" s="54" t="s">
        <v>872</v>
      </c>
    </row>
    <row r="4560" spans="11:13" x14ac:dyDescent="0.25">
      <c r="K4560" s="53" t="s">
        <v>9897</v>
      </c>
      <c r="L4560" t="s">
        <v>9898</v>
      </c>
      <c r="M4560" s="54" t="s">
        <v>872</v>
      </c>
    </row>
    <row r="4561" spans="11:13" x14ac:dyDescent="0.25">
      <c r="K4561" s="53" t="s">
        <v>9899</v>
      </c>
      <c r="L4561" t="s">
        <v>9900</v>
      </c>
      <c r="M4561" s="54" t="s">
        <v>872</v>
      </c>
    </row>
    <row r="4562" spans="11:13" x14ac:dyDescent="0.25">
      <c r="K4562" s="53" t="s">
        <v>9901</v>
      </c>
      <c r="L4562" t="s">
        <v>9902</v>
      </c>
      <c r="M4562" s="54">
        <v>2.2497440426111913E-5</v>
      </c>
    </row>
    <row r="4563" spans="11:13" x14ac:dyDescent="0.25">
      <c r="K4563" s="53" t="s">
        <v>9903</v>
      </c>
      <c r="L4563" t="s">
        <v>9904</v>
      </c>
      <c r="M4563" s="54">
        <v>2.5810929841489652E-5</v>
      </c>
    </row>
    <row r="4564" spans="11:13" x14ac:dyDescent="0.25">
      <c r="K4564" s="53" t="s">
        <v>9905</v>
      </c>
      <c r="L4564" t="s">
        <v>9906</v>
      </c>
      <c r="M4564" s="54" t="s">
        <v>872</v>
      </c>
    </row>
    <row r="4565" spans="11:13" x14ac:dyDescent="0.25">
      <c r="K4565" s="53" t="s">
        <v>9907</v>
      </c>
      <c r="L4565" t="s">
        <v>9908</v>
      </c>
      <c r="M4565" s="54" t="s">
        <v>872</v>
      </c>
    </row>
    <row r="4566" spans="11:13" x14ac:dyDescent="0.25">
      <c r="K4566" s="53" t="s">
        <v>9909</v>
      </c>
      <c r="L4566" t="s">
        <v>9910</v>
      </c>
      <c r="M4566" s="54" t="s">
        <v>872</v>
      </c>
    </row>
    <row r="4567" spans="11:13" x14ac:dyDescent="0.25">
      <c r="K4567" s="53" t="s">
        <v>9911</v>
      </c>
      <c r="L4567" t="s">
        <v>9912</v>
      </c>
      <c r="M4567" s="54" t="s">
        <v>872</v>
      </c>
    </row>
    <row r="4568" spans="11:13" x14ac:dyDescent="0.25">
      <c r="K4568" s="53" t="s">
        <v>9913</v>
      </c>
      <c r="L4568" t="s">
        <v>9914</v>
      </c>
      <c r="M4568" s="54" t="s">
        <v>872</v>
      </c>
    </row>
    <row r="4569" spans="11:13" x14ac:dyDescent="0.25">
      <c r="K4569" s="53" t="s">
        <v>9915</v>
      </c>
      <c r="L4569" t="s">
        <v>9916</v>
      </c>
      <c r="M4569" s="54" t="s">
        <v>872</v>
      </c>
    </row>
    <row r="4570" spans="11:13" x14ac:dyDescent="0.25">
      <c r="K4570" s="53" t="s">
        <v>9917</v>
      </c>
      <c r="L4570" t="s">
        <v>9918</v>
      </c>
      <c r="M4570" s="54">
        <v>2.4109802067674202E-6</v>
      </c>
    </row>
    <row r="4571" spans="11:13" x14ac:dyDescent="0.25">
      <c r="K4571" s="53" t="s">
        <v>9919</v>
      </c>
      <c r="L4571" t="s">
        <v>9920</v>
      </c>
      <c r="M4571" s="54" t="s">
        <v>872</v>
      </c>
    </row>
    <row r="4572" spans="11:13" x14ac:dyDescent="0.25">
      <c r="K4572" s="53" t="s">
        <v>9921</v>
      </c>
      <c r="L4572" t="s">
        <v>9922</v>
      </c>
      <c r="M4572" s="54" t="s">
        <v>872</v>
      </c>
    </row>
    <row r="4573" spans="11:13" x14ac:dyDescent="0.25">
      <c r="K4573" s="53" t="s">
        <v>9923</v>
      </c>
      <c r="L4573" t="s">
        <v>9924</v>
      </c>
      <c r="M4573" s="54" t="s">
        <v>872</v>
      </c>
    </row>
    <row r="4574" spans="11:13" x14ac:dyDescent="0.25">
      <c r="K4574" s="53" t="s">
        <v>9925</v>
      </c>
      <c r="L4574" t="s">
        <v>9926</v>
      </c>
      <c r="M4574" s="54" t="s">
        <v>872</v>
      </c>
    </row>
    <row r="4575" spans="11:13" x14ac:dyDescent="0.25">
      <c r="K4575" s="53" t="s">
        <v>9927</v>
      </c>
      <c r="L4575" t="s">
        <v>9928</v>
      </c>
      <c r="M4575" s="54">
        <v>3.1443128146913727E-6</v>
      </c>
    </row>
    <row r="4576" spans="11:13" x14ac:dyDescent="0.25">
      <c r="K4576" s="53" t="s">
        <v>309</v>
      </c>
      <c r="L4576" t="s">
        <v>308</v>
      </c>
      <c r="M4576" s="54" t="s">
        <v>872</v>
      </c>
    </row>
    <row r="4577" spans="11:13" x14ac:dyDescent="0.25">
      <c r="K4577" s="53" t="s">
        <v>9929</v>
      </c>
      <c r="L4577" t="s">
        <v>9930</v>
      </c>
      <c r="M4577" s="54" t="s">
        <v>872</v>
      </c>
    </row>
    <row r="4578" spans="11:13" x14ac:dyDescent="0.25">
      <c r="K4578" s="53" t="s">
        <v>9931</v>
      </c>
      <c r="L4578" t="s">
        <v>9932</v>
      </c>
      <c r="M4578" s="54" t="s">
        <v>872</v>
      </c>
    </row>
    <row r="4579" spans="11:13" x14ac:dyDescent="0.25">
      <c r="K4579" s="53" t="s">
        <v>9933</v>
      </c>
      <c r="L4579" t="s">
        <v>9934</v>
      </c>
      <c r="M4579" s="54" t="s">
        <v>872</v>
      </c>
    </row>
    <row r="4580" spans="11:13" x14ac:dyDescent="0.25">
      <c r="K4580" s="53" t="s">
        <v>9935</v>
      </c>
      <c r="L4580" t="s">
        <v>9936</v>
      </c>
      <c r="M4580" s="54" t="s">
        <v>872</v>
      </c>
    </row>
    <row r="4581" spans="11:13" x14ac:dyDescent="0.25">
      <c r="K4581" s="53" t="s">
        <v>9937</v>
      </c>
      <c r="L4581" t="s">
        <v>9938</v>
      </c>
      <c r="M4581" s="54">
        <v>5.6235134929836191E-5</v>
      </c>
    </row>
    <row r="4582" spans="11:13" x14ac:dyDescent="0.25">
      <c r="K4582" s="53" t="s">
        <v>9939</v>
      </c>
      <c r="L4582" t="s">
        <v>9940</v>
      </c>
      <c r="M4582" s="54">
        <v>7.0947538667849475E-6</v>
      </c>
    </row>
    <row r="4583" spans="11:13" x14ac:dyDescent="0.25">
      <c r="K4583" s="53" t="s">
        <v>9941</v>
      </c>
      <c r="L4583" t="s">
        <v>9942</v>
      </c>
      <c r="M4583" s="54" t="s">
        <v>872</v>
      </c>
    </row>
    <row r="4584" spans="11:13" x14ac:dyDescent="0.25">
      <c r="K4584" s="53" t="s">
        <v>9943</v>
      </c>
      <c r="L4584" t="s">
        <v>9944</v>
      </c>
      <c r="M4584" s="54" t="s">
        <v>872</v>
      </c>
    </row>
    <row r="4585" spans="11:13" x14ac:dyDescent="0.25">
      <c r="K4585" s="53" t="s">
        <v>9945</v>
      </c>
      <c r="L4585" t="s">
        <v>9946</v>
      </c>
      <c r="M4585" s="54">
        <v>1.2738554002768686E-4</v>
      </c>
    </row>
    <row r="4586" spans="11:13" x14ac:dyDescent="0.25">
      <c r="K4586" s="53" t="s">
        <v>9947</v>
      </c>
      <c r="L4586" t="s">
        <v>9948</v>
      </c>
      <c r="M4586" s="54" t="s">
        <v>872</v>
      </c>
    </row>
    <row r="4587" spans="11:13" x14ac:dyDescent="0.25">
      <c r="K4587" s="53" t="s">
        <v>9949</v>
      </c>
      <c r="L4587" t="s">
        <v>9950</v>
      </c>
      <c r="M4587" s="54" t="s">
        <v>872</v>
      </c>
    </row>
    <row r="4588" spans="11:13" x14ac:dyDescent="0.25">
      <c r="K4588" s="53" t="s">
        <v>9951</v>
      </c>
      <c r="L4588" t="s">
        <v>9952</v>
      </c>
      <c r="M4588" s="54" t="s">
        <v>872</v>
      </c>
    </row>
    <row r="4589" spans="11:13" x14ac:dyDescent="0.25">
      <c r="K4589" s="53" t="s">
        <v>9953</v>
      </c>
      <c r="L4589" t="s">
        <v>9954</v>
      </c>
      <c r="M4589" s="54" t="s">
        <v>872</v>
      </c>
    </row>
    <row r="4590" spans="11:13" x14ac:dyDescent="0.25">
      <c r="K4590" s="53" t="s">
        <v>9955</v>
      </c>
      <c r="L4590" t="s">
        <v>9956</v>
      </c>
      <c r="M4590" s="54">
        <v>4.9947291913717047E-6</v>
      </c>
    </row>
    <row r="4591" spans="11:13" x14ac:dyDescent="0.25">
      <c r="K4591" s="53" t="s">
        <v>9957</v>
      </c>
      <c r="L4591" t="s">
        <v>9958</v>
      </c>
      <c r="M4591" s="54" t="s">
        <v>872</v>
      </c>
    </row>
    <row r="4592" spans="11:13" x14ac:dyDescent="0.25">
      <c r="K4592" s="53" t="s">
        <v>9959</v>
      </c>
      <c r="L4592" t="s">
        <v>9960</v>
      </c>
      <c r="M4592" s="54" t="s">
        <v>872</v>
      </c>
    </row>
    <row r="4593" spans="11:13" x14ac:dyDescent="0.25">
      <c r="K4593" s="53" t="s">
        <v>9961</v>
      </c>
      <c r="L4593" t="s">
        <v>9962</v>
      </c>
      <c r="M4593" s="54" t="s">
        <v>872</v>
      </c>
    </row>
    <row r="4594" spans="11:13" x14ac:dyDescent="0.25">
      <c r="K4594" s="53" t="s">
        <v>9963</v>
      </c>
      <c r="L4594" t="s">
        <v>9964</v>
      </c>
      <c r="M4594" s="54" t="s">
        <v>872</v>
      </c>
    </row>
    <row r="4595" spans="11:13" x14ac:dyDescent="0.25">
      <c r="K4595" s="53" t="s">
        <v>9965</v>
      </c>
      <c r="L4595" t="s">
        <v>9966</v>
      </c>
      <c r="M4595" s="54" t="s">
        <v>872</v>
      </c>
    </row>
    <row r="4596" spans="11:13" x14ac:dyDescent="0.25">
      <c r="K4596" s="53" t="s">
        <v>9967</v>
      </c>
      <c r="L4596" t="s">
        <v>9968</v>
      </c>
      <c r="M4596" s="54" t="s">
        <v>872</v>
      </c>
    </row>
    <row r="4597" spans="11:13" x14ac:dyDescent="0.25">
      <c r="K4597" s="53" t="s">
        <v>9969</v>
      </c>
      <c r="L4597" t="s">
        <v>9970</v>
      </c>
      <c r="M4597" s="54" t="s">
        <v>872</v>
      </c>
    </row>
    <row r="4598" spans="11:13" x14ac:dyDescent="0.25">
      <c r="K4598" s="53" t="s">
        <v>9971</v>
      </c>
      <c r="L4598" t="s">
        <v>9972</v>
      </c>
      <c r="M4598" s="54" t="s">
        <v>872</v>
      </c>
    </row>
    <row r="4599" spans="11:13" x14ac:dyDescent="0.25">
      <c r="K4599" s="53" t="s">
        <v>9973</v>
      </c>
      <c r="L4599" t="s">
        <v>9974</v>
      </c>
      <c r="M4599" s="54" t="s">
        <v>872</v>
      </c>
    </row>
    <row r="4600" spans="11:13" x14ac:dyDescent="0.25">
      <c r="K4600" s="53" t="s">
        <v>9975</v>
      </c>
      <c r="L4600" t="s">
        <v>9976</v>
      </c>
      <c r="M4600" s="54" t="s">
        <v>872</v>
      </c>
    </row>
    <row r="4601" spans="11:13" x14ac:dyDescent="0.25">
      <c r="K4601" s="53" t="s">
        <v>9977</v>
      </c>
      <c r="L4601" t="s">
        <v>9978</v>
      </c>
      <c r="M4601" s="54" t="s">
        <v>872</v>
      </c>
    </row>
    <row r="4602" spans="11:13" x14ac:dyDescent="0.25">
      <c r="K4602" s="53" t="s">
        <v>9979</v>
      </c>
      <c r="L4602" t="s">
        <v>9980</v>
      </c>
      <c r="M4602" s="54" t="s">
        <v>872</v>
      </c>
    </row>
    <row r="4603" spans="11:13" x14ac:dyDescent="0.25">
      <c r="K4603" s="53" t="s">
        <v>9981</v>
      </c>
      <c r="L4603" t="s">
        <v>9982</v>
      </c>
      <c r="M4603" s="54" t="s">
        <v>872</v>
      </c>
    </row>
    <row r="4604" spans="11:13" x14ac:dyDescent="0.25">
      <c r="K4604" s="53" t="s">
        <v>9983</v>
      </c>
      <c r="L4604" t="s">
        <v>9984</v>
      </c>
      <c r="M4604" s="54" t="s">
        <v>872</v>
      </c>
    </row>
    <row r="4605" spans="11:13" x14ac:dyDescent="0.25">
      <c r="K4605" s="53" t="s">
        <v>9985</v>
      </c>
      <c r="L4605" t="s">
        <v>9986</v>
      </c>
      <c r="M4605" s="54" t="s">
        <v>872</v>
      </c>
    </row>
    <row r="4606" spans="11:13" x14ac:dyDescent="0.25">
      <c r="K4606" s="53" t="s">
        <v>9987</v>
      </c>
      <c r="L4606" t="s">
        <v>9988</v>
      </c>
      <c r="M4606" s="54">
        <v>2.5279756048220283E-6</v>
      </c>
    </row>
    <row r="4607" spans="11:13" x14ac:dyDescent="0.25">
      <c r="K4607" s="53" t="s">
        <v>9989</v>
      </c>
      <c r="L4607" t="s">
        <v>9990</v>
      </c>
      <c r="M4607" s="54" t="s">
        <v>872</v>
      </c>
    </row>
    <row r="4608" spans="11:13" x14ac:dyDescent="0.25">
      <c r="K4608" s="53" t="s">
        <v>9991</v>
      </c>
      <c r="L4608" t="s">
        <v>9992</v>
      </c>
      <c r="M4608" s="54" t="s">
        <v>872</v>
      </c>
    </row>
    <row r="4609" spans="11:13" x14ac:dyDescent="0.25">
      <c r="K4609" s="53" t="s">
        <v>9993</v>
      </c>
      <c r="L4609" t="s">
        <v>9994</v>
      </c>
      <c r="M4609" s="54" t="s">
        <v>872</v>
      </c>
    </row>
    <row r="4610" spans="11:13" x14ac:dyDescent="0.25">
      <c r="K4610" s="53" t="s">
        <v>9995</v>
      </c>
      <c r="L4610" t="s">
        <v>9996</v>
      </c>
      <c r="M4610" s="54" t="s">
        <v>872</v>
      </c>
    </row>
    <row r="4611" spans="11:13" x14ac:dyDescent="0.25">
      <c r="K4611" s="53" t="s">
        <v>9997</v>
      </c>
      <c r="L4611" t="s">
        <v>9998</v>
      </c>
      <c r="M4611" s="54">
        <v>2.9009454773466556E-6</v>
      </c>
    </row>
    <row r="4612" spans="11:13" x14ac:dyDescent="0.25">
      <c r="K4612" s="53" t="s">
        <v>9999</v>
      </c>
      <c r="L4612" t="s">
        <v>10000</v>
      </c>
      <c r="M4612" s="54" t="s">
        <v>872</v>
      </c>
    </row>
    <row r="4613" spans="11:13" x14ac:dyDescent="0.25">
      <c r="K4613" s="53" t="s">
        <v>10001</v>
      </c>
      <c r="L4613" t="s">
        <v>10002</v>
      </c>
      <c r="M4613" s="54" t="s">
        <v>872</v>
      </c>
    </row>
    <row r="4614" spans="11:13" x14ac:dyDescent="0.25">
      <c r="K4614" s="53" t="s">
        <v>10003</v>
      </c>
      <c r="L4614" t="s">
        <v>10004</v>
      </c>
      <c r="M4614" s="54" t="s">
        <v>872</v>
      </c>
    </row>
    <row r="4615" spans="11:13" x14ac:dyDescent="0.25">
      <c r="K4615" s="53" t="s">
        <v>10005</v>
      </c>
      <c r="L4615" t="s">
        <v>10006</v>
      </c>
      <c r="M4615" s="54" t="s">
        <v>872</v>
      </c>
    </row>
    <row r="4616" spans="11:13" x14ac:dyDescent="0.25">
      <c r="K4616" s="53" t="s">
        <v>10007</v>
      </c>
      <c r="L4616" t="s">
        <v>10008</v>
      </c>
      <c r="M4616" s="54" t="s">
        <v>872</v>
      </c>
    </row>
    <row r="4617" spans="11:13" x14ac:dyDescent="0.25">
      <c r="K4617" s="53" t="s">
        <v>10009</v>
      </c>
      <c r="L4617" t="s">
        <v>10010</v>
      </c>
      <c r="M4617" s="54">
        <v>1.1470523069540618E-5</v>
      </c>
    </row>
    <row r="4618" spans="11:13" x14ac:dyDescent="0.25">
      <c r="K4618" s="53" t="s">
        <v>10011</v>
      </c>
      <c r="L4618" t="s">
        <v>10012</v>
      </c>
      <c r="M4618" s="54" t="s">
        <v>872</v>
      </c>
    </row>
    <row r="4619" spans="11:13" x14ac:dyDescent="0.25">
      <c r="K4619" s="53" t="s">
        <v>10013</v>
      </c>
      <c r="L4619" t="s">
        <v>10014</v>
      </c>
      <c r="M4619" s="54" t="s">
        <v>872</v>
      </c>
    </row>
    <row r="4620" spans="11:13" x14ac:dyDescent="0.25">
      <c r="K4620" s="53" t="s">
        <v>10015</v>
      </c>
      <c r="L4620" t="s">
        <v>10016</v>
      </c>
      <c r="M4620" s="54" t="s">
        <v>872</v>
      </c>
    </row>
    <row r="4621" spans="11:13" x14ac:dyDescent="0.25">
      <c r="K4621" s="53" t="s">
        <v>10017</v>
      </c>
      <c r="L4621" t="s">
        <v>10018</v>
      </c>
      <c r="M4621" s="54" t="s">
        <v>872</v>
      </c>
    </row>
    <row r="4622" spans="11:13" x14ac:dyDescent="0.25">
      <c r="K4622" s="53" t="s">
        <v>10019</v>
      </c>
      <c r="L4622" t="s">
        <v>10020</v>
      </c>
      <c r="M4622" s="54" t="s">
        <v>872</v>
      </c>
    </row>
    <row r="4623" spans="11:13" x14ac:dyDescent="0.25">
      <c r="K4623" s="53" t="s">
        <v>10021</v>
      </c>
      <c r="L4623" t="s">
        <v>10022</v>
      </c>
      <c r="M4623" s="54" t="s">
        <v>872</v>
      </c>
    </row>
    <row r="4624" spans="11:13" x14ac:dyDescent="0.25">
      <c r="K4624" s="53" t="s">
        <v>10023</v>
      </c>
      <c r="L4624" t="s">
        <v>10024</v>
      </c>
      <c r="M4624" s="54" t="s">
        <v>872</v>
      </c>
    </row>
    <row r="4625" spans="11:13" x14ac:dyDescent="0.25">
      <c r="K4625" s="53" t="s">
        <v>10025</v>
      </c>
      <c r="L4625" t="s">
        <v>10026</v>
      </c>
      <c r="M4625" s="54" t="s">
        <v>872</v>
      </c>
    </row>
    <row r="4626" spans="11:13" x14ac:dyDescent="0.25">
      <c r="K4626" s="53" t="s">
        <v>10027</v>
      </c>
      <c r="L4626" t="s">
        <v>10028</v>
      </c>
      <c r="M4626" s="54">
        <v>4.580082234860811E-7</v>
      </c>
    </row>
    <row r="4627" spans="11:13" x14ac:dyDescent="0.25">
      <c r="K4627" s="53" t="s">
        <v>10029</v>
      </c>
      <c r="L4627" t="s">
        <v>10030</v>
      </c>
      <c r="M4627" s="54" t="s">
        <v>872</v>
      </c>
    </row>
    <row r="4628" spans="11:13" x14ac:dyDescent="0.25">
      <c r="K4628" s="53" t="s">
        <v>10031</v>
      </c>
      <c r="L4628" t="s">
        <v>10032</v>
      </c>
      <c r="M4628" s="54" t="s">
        <v>872</v>
      </c>
    </row>
    <row r="4629" spans="11:13" x14ac:dyDescent="0.25">
      <c r="K4629" s="53" t="s">
        <v>10033</v>
      </c>
      <c r="L4629" t="s">
        <v>10034</v>
      </c>
      <c r="M4629" s="54" t="s">
        <v>872</v>
      </c>
    </row>
    <row r="4630" spans="11:13" x14ac:dyDescent="0.25">
      <c r="K4630" s="53" t="s">
        <v>10035</v>
      </c>
      <c r="L4630" t="s">
        <v>10036</v>
      </c>
      <c r="M4630" s="54" t="s">
        <v>872</v>
      </c>
    </row>
    <row r="4631" spans="11:13" x14ac:dyDescent="0.25">
      <c r="K4631" s="53" t="s">
        <v>10037</v>
      </c>
      <c r="L4631" t="s">
        <v>10038</v>
      </c>
      <c r="M4631" s="54" t="s">
        <v>872</v>
      </c>
    </row>
    <row r="4632" spans="11:13" x14ac:dyDescent="0.25">
      <c r="K4632" s="53" t="s">
        <v>10039</v>
      </c>
      <c r="L4632" t="s">
        <v>10040</v>
      </c>
      <c r="M4632" s="54" t="s">
        <v>872</v>
      </c>
    </row>
    <row r="4633" spans="11:13" x14ac:dyDescent="0.25">
      <c r="K4633" s="53" t="s">
        <v>10041</v>
      </c>
      <c r="L4633" t="s">
        <v>10042</v>
      </c>
      <c r="M4633" s="54" t="s">
        <v>872</v>
      </c>
    </row>
    <row r="4634" spans="11:13" x14ac:dyDescent="0.25">
      <c r="K4634" s="53" t="s">
        <v>10043</v>
      </c>
      <c r="L4634" t="s">
        <v>10044</v>
      </c>
      <c r="M4634" s="54" t="s">
        <v>872</v>
      </c>
    </row>
    <row r="4635" spans="11:13" x14ac:dyDescent="0.25">
      <c r="K4635" s="53" t="s">
        <v>10045</v>
      </c>
      <c r="L4635" t="s">
        <v>10046</v>
      </c>
      <c r="M4635" s="54" t="s">
        <v>872</v>
      </c>
    </row>
    <row r="4636" spans="11:13" x14ac:dyDescent="0.25">
      <c r="K4636" s="53" t="s">
        <v>10047</v>
      </c>
      <c r="L4636" t="s">
        <v>10048</v>
      </c>
      <c r="M4636" s="54" t="s">
        <v>872</v>
      </c>
    </row>
    <row r="4637" spans="11:13" x14ac:dyDescent="0.25">
      <c r="K4637" s="53" t="s">
        <v>10049</v>
      </c>
      <c r="L4637" t="s">
        <v>10050</v>
      </c>
      <c r="M4637" s="54" t="s">
        <v>872</v>
      </c>
    </row>
    <row r="4638" spans="11:13" x14ac:dyDescent="0.25">
      <c r="K4638" s="53" t="s">
        <v>10051</v>
      </c>
      <c r="L4638" t="s">
        <v>10052</v>
      </c>
      <c r="M4638" s="54" t="s">
        <v>872</v>
      </c>
    </row>
    <row r="4639" spans="11:13" x14ac:dyDescent="0.25">
      <c r="K4639" s="53" t="s">
        <v>10053</v>
      </c>
      <c r="L4639" t="s">
        <v>10054</v>
      </c>
      <c r="M4639" s="54">
        <v>2.4944739678810859E-6</v>
      </c>
    </row>
    <row r="4640" spans="11:13" x14ac:dyDescent="0.25">
      <c r="K4640" s="53" t="s">
        <v>10055</v>
      </c>
      <c r="L4640" t="s">
        <v>10056</v>
      </c>
      <c r="M4640" s="54">
        <v>1.0535567414672505E-4</v>
      </c>
    </row>
    <row r="4641" spans="11:13" x14ac:dyDescent="0.25">
      <c r="K4641" s="53" t="s">
        <v>10057</v>
      </c>
      <c r="L4641" t="s">
        <v>10058</v>
      </c>
      <c r="M4641" s="54" t="s">
        <v>872</v>
      </c>
    </row>
    <row r="4642" spans="11:13" x14ac:dyDescent="0.25">
      <c r="K4642" s="53" t="s">
        <v>10059</v>
      </c>
      <c r="L4642" t="s">
        <v>10060</v>
      </c>
      <c r="M4642" s="54" t="s">
        <v>872</v>
      </c>
    </row>
    <row r="4643" spans="11:13" x14ac:dyDescent="0.25">
      <c r="K4643" s="53" t="s">
        <v>10061</v>
      </c>
      <c r="L4643" t="s">
        <v>10062</v>
      </c>
      <c r="M4643" s="54" t="s">
        <v>872</v>
      </c>
    </row>
    <row r="4644" spans="11:13" x14ac:dyDescent="0.25">
      <c r="K4644" s="53" t="s">
        <v>10063</v>
      </c>
      <c r="L4644" t="s">
        <v>10064</v>
      </c>
      <c r="M4644" s="54" t="s">
        <v>872</v>
      </c>
    </row>
    <row r="4645" spans="11:13" x14ac:dyDescent="0.25">
      <c r="K4645" s="53" t="s">
        <v>10065</v>
      </c>
      <c r="L4645" t="s">
        <v>10066</v>
      </c>
      <c r="M4645" s="54" t="s">
        <v>872</v>
      </c>
    </row>
    <row r="4646" spans="11:13" x14ac:dyDescent="0.25">
      <c r="K4646" s="53" t="s">
        <v>10067</v>
      </c>
      <c r="L4646" t="s">
        <v>10068</v>
      </c>
      <c r="M4646" s="54" t="s">
        <v>872</v>
      </c>
    </row>
    <row r="4647" spans="11:13" x14ac:dyDescent="0.25">
      <c r="K4647" s="53" t="s">
        <v>10069</v>
      </c>
      <c r="L4647" t="s">
        <v>10070</v>
      </c>
      <c r="M4647" s="54" t="s">
        <v>872</v>
      </c>
    </row>
    <row r="4648" spans="11:13" x14ac:dyDescent="0.25">
      <c r="K4648" s="53" t="s">
        <v>10071</v>
      </c>
      <c r="L4648" t="s">
        <v>10072</v>
      </c>
      <c r="M4648" s="54" t="s">
        <v>872</v>
      </c>
    </row>
    <row r="4649" spans="11:13" x14ac:dyDescent="0.25">
      <c r="K4649" s="53" t="s">
        <v>10073</v>
      </c>
      <c r="L4649" t="s">
        <v>10074</v>
      </c>
      <c r="M4649" s="54" t="s">
        <v>872</v>
      </c>
    </row>
    <row r="4650" spans="11:13" x14ac:dyDescent="0.25">
      <c r="K4650" s="53" t="s">
        <v>10075</v>
      </c>
      <c r="L4650" t="s">
        <v>10076</v>
      </c>
      <c r="M4650" s="54" t="s">
        <v>872</v>
      </c>
    </row>
    <row r="4651" spans="11:13" x14ac:dyDescent="0.25">
      <c r="K4651" s="53" t="s">
        <v>10077</v>
      </c>
      <c r="L4651" t="s">
        <v>10078</v>
      </c>
      <c r="M4651" s="54" t="s">
        <v>872</v>
      </c>
    </row>
    <row r="4652" spans="11:13" x14ac:dyDescent="0.25">
      <c r="K4652" s="53" t="s">
        <v>10079</v>
      </c>
      <c r="L4652" t="s">
        <v>10080</v>
      </c>
      <c r="M4652" s="54" t="s">
        <v>872</v>
      </c>
    </row>
    <row r="4653" spans="11:13" x14ac:dyDescent="0.25">
      <c r="K4653" s="53" t="s">
        <v>10081</v>
      </c>
      <c r="L4653" t="s">
        <v>10082</v>
      </c>
      <c r="M4653" s="54" t="s">
        <v>872</v>
      </c>
    </row>
    <row r="4654" spans="11:13" x14ac:dyDescent="0.25">
      <c r="K4654" s="53" t="s">
        <v>10083</v>
      </c>
      <c r="L4654" t="s">
        <v>10084</v>
      </c>
      <c r="M4654" s="54" t="s">
        <v>872</v>
      </c>
    </row>
    <row r="4655" spans="11:13" x14ac:dyDescent="0.25">
      <c r="K4655" s="53" t="s">
        <v>10085</v>
      </c>
      <c r="L4655" t="s">
        <v>10086</v>
      </c>
      <c r="M4655" s="54" t="s">
        <v>872</v>
      </c>
    </row>
    <row r="4656" spans="11:13" x14ac:dyDescent="0.25">
      <c r="K4656" s="53" t="s">
        <v>10087</v>
      </c>
      <c r="L4656" t="s">
        <v>10088</v>
      </c>
      <c r="M4656" s="54" t="s">
        <v>872</v>
      </c>
    </row>
    <row r="4657" spans="11:13" x14ac:dyDescent="0.25">
      <c r="K4657" s="53" t="s">
        <v>10089</v>
      </c>
      <c r="L4657" t="s">
        <v>10090</v>
      </c>
      <c r="M4657" s="54">
        <v>4.6364843720883295E-6</v>
      </c>
    </row>
    <row r="4658" spans="11:13" x14ac:dyDescent="0.25">
      <c r="K4658" s="53" t="s">
        <v>10091</v>
      </c>
      <c r="L4658" t="s">
        <v>10092</v>
      </c>
      <c r="M4658" s="54" t="s">
        <v>872</v>
      </c>
    </row>
    <row r="4659" spans="11:13" x14ac:dyDescent="0.25">
      <c r="K4659" s="53" t="s">
        <v>10093</v>
      </c>
      <c r="L4659" t="s">
        <v>10094</v>
      </c>
      <c r="M4659" s="54" t="s">
        <v>872</v>
      </c>
    </row>
    <row r="4660" spans="11:13" x14ac:dyDescent="0.25">
      <c r="K4660" s="53" t="s">
        <v>10095</v>
      </c>
      <c r="L4660" t="s">
        <v>10096</v>
      </c>
      <c r="M4660" s="54" t="s">
        <v>872</v>
      </c>
    </row>
    <row r="4661" spans="11:13" x14ac:dyDescent="0.25">
      <c r="K4661" s="53" t="s">
        <v>10097</v>
      </c>
      <c r="L4661" t="s">
        <v>10098</v>
      </c>
      <c r="M4661" s="54" t="s">
        <v>872</v>
      </c>
    </row>
    <row r="4662" spans="11:13" x14ac:dyDescent="0.25">
      <c r="K4662" s="53" t="s">
        <v>10099</v>
      </c>
      <c r="L4662" t="s">
        <v>10100</v>
      </c>
      <c r="M4662" s="54" t="s">
        <v>872</v>
      </c>
    </row>
    <row r="4663" spans="11:13" x14ac:dyDescent="0.25">
      <c r="K4663" s="53" t="s">
        <v>10101</v>
      </c>
      <c r="L4663" t="s">
        <v>10102</v>
      </c>
      <c r="M4663" s="54" t="s">
        <v>872</v>
      </c>
    </row>
    <row r="4664" spans="11:13" x14ac:dyDescent="0.25">
      <c r="K4664" s="53" t="s">
        <v>10103</v>
      </c>
      <c r="L4664" t="s">
        <v>10104</v>
      </c>
      <c r="M4664" s="54" t="s">
        <v>872</v>
      </c>
    </row>
    <row r="4665" spans="11:13" x14ac:dyDescent="0.25">
      <c r="K4665" s="53" t="s">
        <v>10105</v>
      </c>
      <c r="L4665" t="s">
        <v>10106</v>
      </c>
      <c r="M4665" s="54" t="s">
        <v>872</v>
      </c>
    </row>
    <row r="4666" spans="11:13" x14ac:dyDescent="0.25">
      <c r="K4666" s="53" t="s">
        <v>10107</v>
      </c>
      <c r="L4666" t="s">
        <v>10108</v>
      </c>
      <c r="M4666" s="54" t="s">
        <v>872</v>
      </c>
    </row>
    <row r="4667" spans="11:13" x14ac:dyDescent="0.25">
      <c r="K4667" s="53" t="s">
        <v>10109</v>
      </c>
      <c r="L4667" t="s">
        <v>10110</v>
      </c>
      <c r="M4667" s="54" t="s">
        <v>872</v>
      </c>
    </row>
    <row r="4668" spans="11:13" x14ac:dyDescent="0.25">
      <c r="K4668" s="53" t="s">
        <v>10111</v>
      </c>
      <c r="L4668" t="s">
        <v>10112</v>
      </c>
      <c r="M4668" s="54" t="s">
        <v>872</v>
      </c>
    </row>
    <row r="4669" spans="11:13" x14ac:dyDescent="0.25">
      <c r="K4669" s="53" t="s">
        <v>10113</v>
      </c>
      <c r="L4669" t="s">
        <v>10114</v>
      </c>
      <c r="M4669" s="54" t="s">
        <v>872</v>
      </c>
    </row>
    <row r="4670" spans="11:13" x14ac:dyDescent="0.25">
      <c r="K4670" s="53" t="s">
        <v>10115</v>
      </c>
      <c r="L4670" t="s">
        <v>10116</v>
      </c>
      <c r="M4670" s="54" t="s">
        <v>872</v>
      </c>
    </row>
    <row r="4671" spans="11:13" x14ac:dyDescent="0.25">
      <c r="K4671" s="53" t="s">
        <v>10117</v>
      </c>
      <c r="L4671" t="s">
        <v>10118</v>
      </c>
      <c r="M4671" s="54" t="s">
        <v>872</v>
      </c>
    </row>
    <row r="4672" spans="11:13" x14ac:dyDescent="0.25">
      <c r="K4672" s="53" t="s">
        <v>10119</v>
      </c>
      <c r="L4672" t="s">
        <v>10120</v>
      </c>
      <c r="M4672" s="54" t="s">
        <v>872</v>
      </c>
    </row>
    <row r="4673" spans="11:13" x14ac:dyDescent="0.25">
      <c r="K4673" s="53" t="s">
        <v>10121</v>
      </c>
      <c r="L4673" t="s">
        <v>10122</v>
      </c>
      <c r="M4673" s="54" t="s">
        <v>872</v>
      </c>
    </row>
    <row r="4674" spans="11:13" x14ac:dyDescent="0.25">
      <c r="K4674" s="53" t="s">
        <v>10123</v>
      </c>
      <c r="L4674" t="s">
        <v>10124</v>
      </c>
      <c r="M4674" s="54" t="s">
        <v>872</v>
      </c>
    </row>
    <row r="4675" spans="11:13" x14ac:dyDescent="0.25">
      <c r="K4675" s="53" t="s">
        <v>10125</v>
      </c>
      <c r="L4675" t="s">
        <v>10126</v>
      </c>
      <c r="M4675" s="54" t="s">
        <v>872</v>
      </c>
    </row>
    <row r="4676" spans="11:13" x14ac:dyDescent="0.25">
      <c r="K4676" s="53" t="s">
        <v>10127</v>
      </c>
      <c r="L4676" t="s">
        <v>10128</v>
      </c>
      <c r="M4676" s="54" t="s">
        <v>872</v>
      </c>
    </row>
    <row r="4677" spans="11:13" x14ac:dyDescent="0.25">
      <c r="K4677" s="53" t="s">
        <v>10129</v>
      </c>
      <c r="L4677" t="s">
        <v>10130</v>
      </c>
      <c r="M4677" s="54" t="s">
        <v>872</v>
      </c>
    </row>
    <row r="4678" spans="11:13" x14ac:dyDescent="0.25">
      <c r="K4678" s="53" t="s">
        <v>10131</v>
      </c>
      <c r="L4678" t="s">
        <v>10132</v>
      </c>
      <c r="M4678" s="54" t="s">
        <v>872</v>
      </c>
    </row>
    <row r="4679" spans="11:13" x14ac:dyDescent="0.25">
      <c r="K4679" s="53" t="s">
        <v>10133</v>
      </c>
      <c r="L4679" t="s">
        <v>10134</v>
      </c>
      <c r="M4679" s="54" t="s">
        <v>872</v>
      </c>
    </row>
    <row r="4680" spans="11:13" x14ac:dyDescent="0.25">
      <c r="K4680" s="53" t="s">
        <v>10135</v>
      </c>
      <c r="L4680" t="s">
        <v>10136</v>
      </c>
      <c r="M4680" s="54">
        <v>2.57891620712538E-6</v>
      </c>
    </row>
    <row r="4681" spans="11:13" x14ac:dyDescent="0.25">
      <c r="K4681" s="53" t="s">
        <v>10137</v>
      </c>
      <c r="L4681" t="s">
        <v>10138</v>
      </c>
      <c r="M4681" s="54" t="s">
        <v>872</v>
      </c>
    </row>
    <row r="4682" spans="11:13" x14ac:dyDescent="0.25">
      <c r="K4682" s="53" t="s">
        <v>10139</v>
      </c>
      <c r="L4682" t="s">
        <v>10140</v>
      </c>
      <c r="M4682" s="54" t="s">
        <v>872</v>
      </c>
    </row>
    <row r="4683" spans="11:13" x14ac:dyDescent="0.25">
      <c r="K4683" s="53" t="s">
        <v>10141</v>
      </c>
      <c r="L4683" t="s">
        <v>10142</v>
      </c>
      <c r="M4683" s="54" t="s">
        <v>872</v>
      </c>
    </row>
    <row r="4684" spans="11:13" x14ac:dyDescent="0.25">
      <c r="K4684" s="53" t="s">
        <v>10143</v>
      </c>
      <c r="L4684" t="s">
        <v>10144</v>
      </c>
      <c r="M4684" s="54" t="s">
        <v>872</v>
      </c>
    </row>
    <row r="4685" spans="11:13" x14ac:dyDescent="0.25">
      <c r="K4685" s="53" t="s">
        <v>10145</v>
      </c>
      <c r="L4685" t="s">
        <v>10146</v>
      </c>
      <c r="M4685" s="54" t="s">
        <v>872</v>
      </c>
    </row>
    <row r="4686" spans="11:13" x14ac:dyDescent="0.25">
      <c r="K4686" s="53" t="s">
        <v>10147</v>
      </c>
      <c r="L4686" t="s">
        <v>10148</v>
      </c>
      <c r="M4686" s="54" t="s">
        <v>872</v>
      </c>
    </row>
    <row r="4687" spans="11:13" x14ac:dyDescent="0.25">
      <c r="K4687" s="53" t="s">
        <v>955</v>
      </c>
      <c r="L4687" t="s">
        <v>10149</v>
      </c>
      <c r="M4687" s="54" t="s">
        <v>872</v>
      </c>
    </row>
    <row r="4688" spans="11:13" x14ac:dyDescent="0.25">
      <c r="K4688" s="53" t="s">
        <v>10150</v>
      </c>
      <c r="L4688" t="s">
        <v>10151</v>
      </c>
      <c r="M4688" s="54">
        <v>3.3318862230860747E-5</v>
      </c>
    </row>
    <row r="4689" spans="11:13" x14ac:dyDescent="0.25">
      <c r="K4689" s="53" t="s">
        <v>10152</v>
      </c>
      <c r="L4689" t="s">
        <v>10153</v>
      </c>
      <c r="M4689" s="54" t="s">
        <v>872</v>
      </c>
    </row>
    <row r="4690" spans="11:13" x14ac:dyDescent="0.25">
      <c r="K4690" s="53" t="s">
        <v>10154</v>
      </c>
      <c r="L4690" t="s">
        <v>10155</v>
      </c>
      <c r="M4690" s="54" t="s">
        <v>872</v>
      </c>
    </row>
    <row r="4691" spans="11:13" x14ac:dyDescent="0.25">
      <c r="K4691" s="53" t="s">
        <v>10156</v>
      </c>
      <c r="L4691" t="s">
        <v>10157</v>
      </c>
      <c r="M4691" s="54" t="s">
        <v>872</v>
      </c>
    </row>
    <row r="4692" spans="11:13" x14ac:dyDescent="0.25">
      <c r="K4692" s="53" t="s">
        <v>10158</v>
      </c>
      <c r="L4692" t="s">
        <v>10159</v>
      </c>
      <c r="M4692" s="54" t="s">
        <v>872</v>
      </c>
    </row>
    <row r="4693" spans="11:13" x14ac:dyDescent="0.25">
      <c r="K4693" s="53" t="s">
        <v>10160</v>
      </c>
      <c r="L4693" t="s">
        <v>10161</v>
      </c>
      <c r="M4693" s="54" t="s">
        <v>872</v>
      </c>
    </row>
    <row r="4694" spans="11:13" x14ac:dyDescent="0.25">
      <c r="K4694" s="53" t="s">
        <v>10162</v>
      </c>
      <c r="L4694" t="s">
        <v>10163</v>
      </c>
      <c r="M4694" s="54" t="s">
        <v>872</v>
      </c>
    </row>
    <row r="4695" spans="11:13" x14ac:dyDescent="0.25">
      <c r="K4695" s="53" t="s">
        <v>10164</v>
      </c>
      <c r="L4695" t="s">
        <v>10165</v>
      </c>
      <c r="M4695" s="54" t="s">
        <v>872</v>
      </c>
    </row>
    <row r="4696" spans="11:13" x14ac:dyDescent="0.25">
      <c r="K4696" s="53" t="s">
        <v>10166</v>
      </c>
      <c r="L4696" t="s">
        <v>10167</v>
      </c>
      <c r="M4696" s="54" t="s">
        <v>872</v>
      </c>
    </row>
    <row r="4697" spans="11:13" x14ac:dyDescent="0.25">
      <c r="K4697" s="53" t="s">
        <v>10168</v>
      </c>
      <c r="L4697" t="s">
        <v>10169</v>
      </c>
      <c r="M4697" s="54" t="s">
        <v>872</v>
      </c>
    </row>
    <row r="4698" spans="11:13" x14ac:dyDescent="0.25">
      <c r="K4698" s="53" t="s">
        <v>10170</v>
      </c>
      <c r="L4698" t="s">
        <v>10171</v>
      </c>
      <c r="M4698" s="54" t="s">
        <v>872</v>
      </c>
    </row>
    <row r="4699" spans="11:13" x14ac:dyDescent="0.25">
      <c r="K4699" s="53" t="s">
        <v>10172</v>
      </c>
      <c r="L4699" t="s">
        <v>10173</v>
      </c>
      <c r="M4699" s="54" t="s">
        <v>872</v>
      </c>
    </row>
    <row r="4700" spans="11:13" x14ac:dyDescent="0.25">
      <c r="K4700" s="53" t="s">
        <v>10174</v>
      </c>
      <c r="L4700" t="s">
        <v>10175</v>
      </c>
      <c r="M4700" s="54" t="s">
        <v>872</v>
      </c>
    </row>
    <row r="4701" spans="11:13" x14ac:dyDescent="0.25">
      <c r="K4701" s="53" t="s">
        <v>10176</v>
      </c>
      <c r="L4701" t="s">
        <v>10177</v>
      </c>
      <c r="M4701" s="54" t="s">
        <v>872</v>
      </c>
    </row>
    <row r="4702" spans="11:13" x14ac:dyDescent="0.25">
      <c r="K4702" s="53" t="s">
        <v>10178</v>
      </c>
      <c r="L4702" t="s">
        <v>10179</v>
      </c>
      <c r="M4702" s="54" t="s">
        <v>872</v>
      </c>
    </row>
    <row r="4703" spans="11:13" x14ac:dyDescent="0.25">
      <c r="K4703" s="53" t="s">
        <v>10180</v>
      </c>
      <c r="L4703" t="s">
        <v>10181</v>
      </c>
      <c r="M4703" s="54" t="s">
        <v>872</v>
      </c>
    </row>
    <row r="4704" spans="11:13" x14ac:dyDescent="0.25">
      <c r="K4704" s="53" t="s">
        <v>10182</v>
      </c>
      <c r="L4704" t="s">
        <v>10183</v>
      </c>
      <c r="M4704" s="54" t="s">
        <v>872</v>
      </c>
    </row>
    <row r="4705" spans="11:13" x14ac:dyDescent="0.25">
      <c r="K4705" s="53" t="s">
        <v>10184</v>
      </c>
      <c r="L4705" t="s">
        <v>10185</v>
      </c>
      <c r="M4705" s="54" t="s">
        <v>872</v>
      </c>
    </row>
    <row r="4706" spans="11:13" x14ac:dyDescent="0.25">
      <c r="K4706" s="53" t="s">
        <v>10186</v>
      </c>
      <c r="L4706" t="s">
        <v>10187</v>
      </c>
      <c r="M4706" s="54" t="s">
        <v>872</v>
      </c>
    </row>
    <row r="4707" spans="11:13" x14ac:dyDescent="0.25">
      <c r="K4707" s="53" t="s">
        <v>10188</v>
      </c>
      <c r="L4707" t="s">
        <v>10189</v>
      </c>
      <c r="M4707" s="54" t="s">
        <v>872</v>
      </c>
    </row>
    <row r="4708" spans="11:13" x14ac:dyDescent="0.25">
      <c r="K4708" s="53" t="s">
        <v>10190</v>
      </c>
      <c r="L4708" t="s">
        <v>10191</v>
      </c>
      <c r="M4708" s="54" t="s">
        <v>872</v>
      </c>
    </row>
    <row r="4709" spans="11:13" x14ac:dyDescent="0.25">
      <c r="K4709" s="53" t="s">
        <v>10192</v>
      </c>
      <c r="L4709" t="s">
        <v>10193</v>
      </c>
      <c r="M4709" s="54" t="s">
        <v>872</v>
      </c>
    </row>
    <row r="4710" spans="11:13" x14ac:dyDescent="0.25">
      <c r="K4710" s="53" t="s">
        <v>10194</v>
      </c>
      <c r="L4710" t="s">
        <v>10195</v>
      </c>
      <c r="M4710" s="54" t="s">
        <v>872</v>
      </c>
    </row>
    <row r="4711" spans="11:13" x14ac:dyDescent="0.25">
      <c r="K4711" s="53" t="s">
        <v>10196</v>
      </c>
      <c r="L4711" t="s">
        <v>10197</v>
      </c>
      <c r="M4711" s="54" t="s">
        <v>872</v>
      </c>
    </row>
    <row r="4712" spans="11:13" x14ac:dyDescent="0.25">
      <c r="K4712" s="53" t="s">
        <v>10198</v>
      </c>
      <c r="L4712" t="s">
        <v>10199</v>
      </c>
      <c r="M4712" s="54" t="s">
        <v>872</v>
      </c>
    </row>
    <row r="4713" spans="11:13" x14ac:dyDescent="0.25">
      <c r="K4713" s="53" t="s">
        <v>10200</v>
      </c>
      <c r="L4713" t="s">
        <v>10201</v>
      </c>
      <c r="M4713" s="54" t="s">
        <v>872</v>
      </c>
    </row>
    <row r="4714" spans="11:13" x14ac:dyDescent="0.25">
      <c r="K4714" s="53" t="s">
        <v>10202</v>
      </c>
      <c r="L4714" t="s">
        <v>10203</v>
      </c>
      <c r="M4714" s="54" t="s">
        <v>872</v>
      </c>
    </row>
    <row r="4715" spans="11:13" x14ac:dyDescent="0.25">
      <c r="K4715" s="53" t="s">
        <v>10204</v>
      </c>
      <c r="L4715" t="s">
        <v>10205</v>
      </c>
      <c r="M4715" s="54" t="s">
        <v>872</v>
      </c>
    </row>
    <row r="4716" spans="11:13" x14ac:dyDescent="0.25">
      <c r="K4716" s="53" t="s">
        <v>10206</v>
      </c>
      <c r="L4716" t="s">
        <v>10207</v>
      </c>
      <c r="M4716" s="54" t="s">
        <v>872</v>
      </c>
    </row>
    <row r="4717" spans="11:13" x14ac:dyDescent="0.25">
      <c r="K4717" s="53" t="s">
        <v>10208</v>
      </c>
      <c r="L4717" t="s">
        <v>10209</v>
      </c>
      <c r="M4717" s="54" t="s">
        <v>872</v>
      </c>
    </row>
    <row r="4718" spans="11:13" x14ac:dyDescent="0.25">
      <c r="K4718" s="53" t="s">
        <v>10210</v>
      </c>
      <c r="L4718" t="s">
        <v>10211</v>
      </c>
      <c r="M4718" s="54" t="s">
        <v>872</v>
      </c>
    </row>
    <row r="4719" spans="11:13" x14ac:dyDescent="0.25">
      <c r="K4719" s="53" t="s">
        <v>10212</v>
      </c>
      <c r="L4719" t="s">
        <v>10213</v>
      </c>
      <c r="M4719" s="54" t="s">
        <v>872</v>
      </c>
    </row>
    <row r="4720" spans="11:13" x14ac:dyDescent="0.25">
      <c r="K4720" s="53" t="s">
        <v>10214</v>
      </c>
      <c r="L4720" t="s">
        <v>10215</v>
      </c>
      <c r="M4720" s="54" t="s">
        <v>872</v>
      </c>
    </row>
    <row r="4721" spans="11:13" x14ac:dyDescent="0.25">
      <c r="K4721" s="53" t="s">
        <v>10216</v>
      </c>
      <c r="L4721" t="s">
        <v>10217</v>
      </c>
      <c r="M4721" s="54" t="s">
        <v>872</v>
      </c>
    </row>
    <row r="4722" spans="11:13" x14ac:dyDescent="0.25">
      <c r="K4722" s="53" t="s">
        <v>10218</v>
      </c>
      <c r="L4722" t="s">
        <v>10219</v>
      </c>
      <c r="M4722" s="54" t="s">
        <v>872</v>
      </c>
    </row>
    <row r="4723" spans="11:13" x14ac:dyDescent="0.25">
      <c r="K4723" s="53" t="s">
        <v>10220</v>
      </c>
      <c r="L4723" t="s">
        <v>10221</v>
      </c>
      <c r="M4723" s="54" t="s">
        <v>872</v>
      </c>
    </row>
    <row r="4724" spans="11:13" x14ac:dyDescent="0.25">
      <c r="K4724" s="53" t="s">
        <v>10222</v>
      </c>
      <c r="L4724" t="s">
        <v>10223</v>
      </c>
      <c r="M4724" s="54" t="s">
        <v>872</v>
      </c>
    </row>
    <row r="4725" spans="11:13" x14ac:dyDescent="0.25">
      <c r="K4725" s="53" t="s">
        <v>10224</v>
      </c>
      <c r="L4725" t="s">
        <v>10225</v>
      </c>
      <c r="M4725" s="54" t="s">
        <v>872</v>
      </c>
    </row>
    <row r="4726" spans="11:13" x14ac:dyDescent="0.25">
      <c r="K4726" s="53" t="s">
        <v>10226</v>
      </c>
      <c r="L4726" t="s">
        <v>10227</v>
      </c>
      <c r="M4726" s="54">
        <v>3.6749784304422802E-6</v>
      </c>
    </row>
    <row r="4727" spans="11:13" x14ac:dyDescent="0.25">
      <c r="K4727" s="53" t="s">
        <v>10228</v>
      </c>
      <c r="L4727" t="s">
        <v>10229</v>
      </c>
      <c r="M4727" s="54" t="s">
        <v>872</v>
      </c>
    </row>
    <row r="4728" spans="11:13" x14ac:dyDescent="0.25">
      <c r="K4728" s="53" t="s">
        <v>10230</v>
      </c>
      <c r="L4728" t="s">
        <v>10231</v>
      </c>
      <c r="M4728" s="54" t="s">
        <v>872</v>
      </c>
    </row>
    <row r="4729" spans="11:13" x14ac:dyDescent="0.25">
      <c r="K4729" s="53" t="s">
        <v>10232</v>
      </c>
      <c r="L4729" t="s">
        <v>10233</v>
      </c>
      <c r="M4729" s="54" t="s">
        <v>872</v>
      </c>
    </row>
    <row r="4730" spans="11:13" x14ac:dyDescent="0.25">
      <c r="K4730" s="53" t="s">
        <v>10234</v>
      </c>
      <c r="L4730" t="s">
        <v>10235</v>
      </c>
      <c r="M4730" s="54" t="s">
        <v>872</v>
      </c>
    </row>
    <row r="4731" spans="11:13" x14ac:dyDescent="0.25">
      <c r="K4731" s="53" t="s">
        <v>10236</v>
      </c>
      <c r="L4731" t="s">
        <v>10237</v>
      </c>
      <c r="M4731" s="54" t="s">
        <v>872</v>
      </c>
    </row>
    <row r="4732" spans="11:13" x14ac:dyDescent="0.25">
      <c r="K4732" s="53" t="s">
        <v>10238</v>
      </c>
      <c r="L4732" t="s">
        <v>10239</v>
      </c>
      <c r="M4732" s="54" t="s">
        <v>872</v>
      </c>
    </row>
    <row r="4733" spans="11:13" x14ac:dyDescent="0.25">
      <c r="K4733" s="53" t="s">
        <v>10240</v>
      </c>
      <c r="L4733" t="s">
        <v>10241</v>
      </c>
      <c r="M4733" s="54" t="s">
        <v>872</v>
      </c>
    </row>
    <row r="4734" spans="11:13" x14ac:dyDescent="0.25">
      <c r="K4734" s="53" t="s">
        <v>10242</v>
      </c>
      <c r="L4734" t="s">
        <v>10243</v>
      </c>
      <c r="M4734" s="54">
        <v>4.4942460460701246E-6</v>
      </c>
    </row>
    <row r="4735" spans="11:13" x14ac:dyDescent="0.25">
      <c r="K4735" s="53" t="s">
        <v>10244</v>
      </c>
      <c r="L4735" t="s">
        <v>10245</v>
      </c>
      <c r="M4735" s="54" t="s">
        <v>872</v>
      </c>
    </row>
    <row r="4736" spans="11:13" x14ac:dyDescent="0.25">
      <c r="K4736" s="53" t="s">
        <v>10246</v>
      </c>
      <c r="L4736" t="s">
        <v>10247</v>
      </c>
      <c r="M4736" s="54" t="s">
        <v>872</v>
      </c>
    </row>
    <row r="4737" spans="11:13" x14ac:dyDescent="0.25">
      <c r="K4737" s="53" t="s">
        <v>10248</v>
      </c>
      <c r="L4737" t="s">
        <v>10249</v>
      </c>
      <c r="M4737" s="54" t="s">
        <v>872</v>
      </c>
    </row>
    <row r="4738" spans="11:13" x14ac:dyDescent="0.25">
      <c r="K4738" s="53" t="s">
        <v>10250</v>
      </c>
      <c r="L4738" t="s">
        <v>10251</v>
      </c>
      <c r="M4738" s="54" t="s">
        <v>872</v>
      </c>
    </row>
    <row r="4739" spans="11:13" x14ac:dyDescent="0.25">
      <c r="K4739" s="53" t="s">
        <v>10252</v>
      </c>
      <c r="L4739" t="s">
        <v>10253</v>
      </c>
      <c r="M4739" s="54" t="s">
        <v>872</v>
      </c>
    </row>
    <row r="4740" spans="11:13" x14ac:dyDescent="0.25">
      <c r="K4740" s="53" t="s">
        <v>10254</v>
      </c>
      <c r="L4740" t="s">
        <v>10255</v>
      </c>
      <c r="M4740" s="54" t="s">
        <v>872</v>
      </c>
    </row>
    <row r="4741" spans="11:13" x14ac:dyDescent="0.25">
      <c r="K4741" s="53" t="s">
        <v>10256</v>
      </c>
      <c r="L4741" t="s">
        <v>10257</v>
      </c>
      <c r="M4741" s="54" t="s">
        <v>872</v>
      </c>
    </row>
    <row r="4742" spans="11:13" x14ac:dyDescent="0.25">
      <c r="K4742" s="53" t="s">
        <v>10258</v>
      </c>
      <c r="L4742" t="s">
        <v>10259</v>
      </c>
      <c r="M4742" s="54" t="s">
        <v>872</v>
      </c>
    </row>
    <row r="4743" spans="11:13" x14ac:dyDescent="0.25">
      <c r="K4743" s="53" t="s">
        <v>10260</v>
      </c>
      <c r="L4743" t="s">
        <v>10261</v>
      </c>
      <c r="M4743" s="54" t="s">
        <v>872</v>
      </c>
    </row>
    <row r="4744" spans="11:13" x14ac:dyDescent="0.25">
      <c r="K4744" s="53" t="s">
        <v>10262</v>
      </c>
      <c r="L4744" t="s">
        <v>10263</v>
      </c>
      <c r="M4744" s="54" t="s">
        <v>872</v>
      </c>
    </row>
    <row r="4745" spans="11:13" x14ac:dyDescent="0.25">
      <c r="K4745" s="53" t="s">
        <v>10264</v>
      </c>
      <c r="L4745" t="s">
        <v>10265</v>
      </c>
      <c r="M4745" s="54" t="s">
        <v>872</v>
      </c>
    </row>
    <row r="4746" spans="11:13" x14ac:dyDescent="0.25">
      <c r="K4746" s="53" t="s">
        <v>10266</v>
      </c>
      <c r="L4746" t="s">
        <v>10267</v>
      </c>
      <c r="M4746" s="54" t="s">
        <v>872</v>
      </c>
    </row>
    <row r="4747" spans="11:13" x14ac:dyDescent="0.25">
      <c r="K4747" s="53" t="s">
        <v>10268</v>
      </c>
      <c r="L4747" t="s">
        <v>10269</v>
      </c>
      <c r="M4747" s="54" t="s">
        <v>872</v>
      </c>
    </row>
    <row r="4748" spans="11:13" x14ac:dyDescent="0.25">
      <c r="K4748" s="53" t="s">
        <v>10270</v>
      </c>
      <c r="L4748" t="s">
        <v>10271</v>
      </c>
      <c r="M4748" s="54" t="s">
        <v>872</v>
      </c>
    </row>
    <row r="4749" spans="11:13" x14ac:dyDescent="0.25">
      <c r="K4749" s="53" t="s">
        <v>10272</v>
      </c>
      <c r="L4749" t="s">
        <v>10273</v>
      </c>
      <c r="M4749" s="54" t="s">
        <v>872</v>
      </c>
    </row>
    <row r="4750" spans="11:13" x14ac:dyDescent="0.25">
      <c r="K4750" s="53" t="s">
        <v>10274</v>
      </c>
      <c r="L4750" t="s">
        <v>10275</v>
      </c>
      <c r="M4750" s="54">
        <v>1.237127211524437E-6</v>
      </c>
    </row>
    <row r="4751" spans="11:13" x14ac:dyDescent="0.25">
      <c r="K4751" s="53" t="s">
        <v>10276</v>
      </c>
      <c r="L4751" t="s">
        <v>10277</v>
      </c>
      <c r="M4751" s="54" t="s">
        <v>872</v>
      </c>
    </row>
    <row r="4752" spans="11:13" x14ac:dyDescent="0.25">
      <c r="K4752" s="53" t="s">
        <v>10278</v>
      </c>
      <c r="L4752" t="s">
        <v>10279</v>
      </c>
      <c r="M4752" s="54">
        <v>1.8791500567806213E-5</v>
      </c>
    </row>
    <row r="4753" spans="11:13" x14ac:dyDescent="0.25">
      <c r="K4753" s="53" t="s">
        <v>10280</v>
      </c>
      <c r="L4753" t="s">
        <v>10281</v>
      </c>
      <c r="M4753" s="54" t="s">
        <v>872</v>
      </c>
    </row>
    <row r="4754" spans="11:13" x14ac:dyDescent="0.25">
      <c r="K4754" s="53" t="s">
        <v>10282</v>
      </c>
      <c r="L4754" t="s">
        <v>10283</v>
      </c>
      <c r="M4754" s="54" t="s">
        <v>872</v>
      </c>
    </row>
    <row r="4755" spans="11:13" x14ac:dyDescent="0.25">
      <c r="K4755" s="53" t="s">
        <v>144</v>
      </c>
      <c r="L4755" t="s">
        <v>142</v>
      </c>
      <c r="M4755" s="54" t="s">
        <v>872</v>
      </c>
    </row>
    <row r="4756" spans="11:13" x14ac:dyDescent="0.25">
      <c r="K4756" s="53" t="s">
        <v>10284</v>
      </c>
      <c r="L4756" t="s">
        <v>10285</v>
      </c>
      <c r="M4756" s="54" t="s">
        <v>872</v>
      </c>
    </row>
    <row r="4757" spans="11:13" x14ac:dyDescent="0.25">
      <c r="K4757" s="53" t="s">
        <v>10286</v>
      </c>
      <c r="L4757" t="s">
        <v>10287</v>
      </c>
      <c r="M4757" s="54" t="s">
        <v>872</v>
      </c>
    </row>
    <row r="4758" spans="11:13" x14ac:dyDescent="0.25">
      <c r="K4758" s="53" t="s">
        <v>10288</v>
      </c>
      <c r="L4758" t="s">
        <v>10289</v>
      </c>
      <c r="M4758" s="54" t="s">
        <v>872</v>
      </c>
    </row>
    <row r="4759" spans="11:13" x14ac:dyDescent="0.25">
      <c r="K4759" s="53" t="s">
        <v>10290</v>
      </c>
      <c r="L4759" t="s">
        <v>10291</v>
      </c>
      <c r="M4759" s="54" t="s">
        <v>872</v>
      </c>
    </row>
    <row r="4760" spans="11:13" x14ac:dyDescent="0.25">
      <c r="K4760" s="53" t="s">
        <v>10292</v>
      </c>
      <c r="L4760" t="s">
        <v>10293</v>
      </c>
      <c r="M4760" s="54" t="s">
        <v>872</v>
      </c>
    </row>
    <row r="4761" spans="11:13" x14ac:dyDescent="0.25">
      <c r="K4761" s="53" t="s">
        <v>10294</v>
      </c>
      <c r="L4761" t="s">
        <v>10295</v>
      </c>
      <c r="M4761" s="54" t="s">
        <v>872</v>
      </c>
    </row>
    <row r="4762" spans="11:13" x14ac:dyDescent="0.25">
      <c r="K4762" s="53" t="s">
        <v>10296</v>
      </c>
      <c r="L4762" t="s">
        <v>10297</v>
      </c>
      <c r="M4762" s="54" t="s">
        <v>872</v>
      </c>
    </row>
    <row r="4763" spans="11:13" x14ac:dyDescent="0.25">
      <c r="K4763" s="53" t="s">
        <v>10298</v>
      </c>
      <c r="L4763" t="s">
        <v>10299</v>
      </c>
      <c r="M4763" s="54" t="s">
        <v>872</v>
      </c>
    </row>
    <row r="4764" spans="11:13" x14ac:dyDescent="0.25">
      <c r="K4764" s="53" t="s">
        <v>10300</v>
      </c>
      <c r="L4764" t="s">
        <v>10301</v>
      </c>
      <c r="M4764" s="54" t="s">
        <v>872</v>
      </c>
    </row>
    <row r="4765" spans="11:13" x14ac:dyDescent="0.25">
      <c r="K4765" s="53" t="s">
        <v>10302</v>
      </c>
      <c r="L4765" t="s">
        <v>10303</v>
      </c>
      <c r="M4765" s="54" t="s">
        <v>872</v>
      </c>
    </row>
    <row r="4766" spans="11:13" x14ac:dyDescent="0.25">
      <c r="K4766" s="53" t="s">
        <v>10304</v>
      </c>
      <c r="L4766" t="s">
        <v>10305</v>
      </c>
      <c r="M4766" s="54" t="s">
        <v>872</v>
      </c>
    </row>
    <row r="4767" spans="11:13" x14ac:dyDescent="0.25">
      <c r="K4767" s="53" t="s">
        <v>10306</v>
      </c>
      <c r="L4767" t="s">
        <v>10307</v>
      </c>
      <c r="M4767" s="54" t="s">
        <v>872</v>
      </c>
    </row>
    <row r="4768" spans="11:13" x14ac:dyDescent="0.25">
      <c r="K4768" s="53" t="s">
        <v>10308</v>
      </c>
      <c r="L4768" t="s">
        <v>10309</v>
      </c>
      <c r="M4768" s="54" t="s">
        <v>872</v>
      </c>
    </row>
    <row r="4769" spans="11:13" x14ac:dyDescent="0.25">
      <c r="K4769" s="53" t="s">
        <v>10310</v>
      </c>
      <c r="L4769" t="s">
        <v>10311</v>
      </c>
      <c r="M4769" s="54" t="s">
        <v>872</v>
      </c>
    </row>
    <row r="4770" spans="11:13" x14ac:dyDescent="0.25">
      <c r="K4770" s="53" t="s">
        <v>10312</v>
      </c>
      <c r="L4770" t="s">
        <v>10313</v>
      </c>
      <c r="M4770" s="54" t="s">
        <v>872</v>
      </c>
    </row>
    <row r="4771" spans="11:13" x14ac:dyDescent="0.25">
      <c r="K4771" s="53" t="s">
        <v>10314</v>
      </c>
      <c r="L4771" t="s">
        <v>10315</v>
      </c>
      <c r="M4771" s="54" t="s">
        <v>872</v>
      </c>
    </row>
    <row r="4772" spans="11:13" x14ac:dyDescent="0.25">
      <c r="K4772" s="53" t="s">
        <v>10316</v>
      </c>
      <c r="L4772" t="s">
        <v>10317</v>
      </c>
      <c r="M4772" s="54" t="s">
        <v>872</v>
      </c>
    </row>
    <row r="4773" spans="11:13" x14ac:dyDescent="0.25">
      <c r="K4773" s="53" t="s">
        <v>10318</v>
      </c>
      <c r="L4773" t="s">
        <v>10319</v>
      </c>
      <c r="M4773" s="54" t="s">
        <v>872</v>
      </c>
    </row>
    <row r="4774" spans="11:13" x14ac:dyDescent="0.25">
      <c r="K4774" s="53" t="s">
        <v>10320</v>
      </c>
      <c r="L4774" t="s">
        <v>10321</v>
      </c>
      <c r="M4774" s="54" t="s">
        <v>872</v>
      </c>
    </row>
    <row r="4775" spans="11:13" x14ac:dyDescent="0.25">
      <c r="K4775" s="53" t="s">
        <v>10322</v>
      </c>
      <c r="L4775" t="s">
        <v>10323</v>
      </c>
      <c r="M4775" s="54" t="s">
        <v>872</v>
      </c>
    </row>
    <row r="4776" spans="11:13" x14ac:dyDescent="0.25">
      <c r="K4776" s="53" t="s">
        <v>10324</v>
      </c>
      <c r="L4776" t="s">
        <v>10325</v>
      </c>
      <c r="M4776" s="54" t="s">
        <v>872</v>
      </c>
    </row>
    <row r="4777" spans="11:13" x14ac:dyDescent="0.25">
      <c r="K4777" s="53" t="s">
        <v>10326</v>
      </c>
      <c r="L4777" t="s">
        <v>10327</v>
      </c>
      <c r="M4777" s="54" t="s">
        <v>872</v>
      </c>
    </row>
    <row r="4778" spans="11:13" x14ac:dyDescent="0.25">
      <c r="K4778" s="53" t="s">
        <v>10328</v>
      </c>
      <c r="L4778" t="s">
        <v>10329</v>
      </c>
      <c r="M4778" s="54" t="s">
        <v>872</v>
      </c>
    </row>
    <row r="4779" spans="11:13" x14ac:dyDescent="0.25">
      <c r="K4779" s="53" t="s">
        <v>10330</v>
      </c>
      <c r="L4779" t="s">
        <v>10331</v>
      </c>
      <c r="M4779" s="54" t="s">
        <v>872</v>
      </c>
    </row>
    <row r="4780" spans="11:13" x14ac:dyDescent="0.25">
      <c r="K4780" s="53" t="s">
        <v>10332</v>
      </c>
      <c r="L4780" t="s">
        <v>10333</v>
      </c>
      <c r="M4780" s="54" t="s">
        <v>872</v>
      </c>
    </row>
    <row r="4781" spans="11:13" x14ac:dyDescent="0.25">
      <c r="K4781" s="53" t="s">
        <v>10334</v>
      </c>
      <c r="L4781" t="s">
        <v>10335</v>
      </c>
      <c r="M4781" s="54">
        <v>3.4042473787475287E-6</v>
      </c>
    </row>
    <row r="4782" spans="11:13" x14ac:dyDescent="0.25">
      <c r="K4782" s="53" t="s">
        <v>10336</v>
      </c>
      <c r="L4782" t="s">
        <v>10337</v>
      </c>
      <c r="M4782" s="54" t="s">
        <v>872</v>
      </c>
    </row>
    <row r="4783" spans="11:13" x14ac:dyDescent="0.25">
      <c r="K4783" s="53" t="s">
        <v>10338</v>
      </c>
      <c r="L4783" t="s">
        <v>10339</v>
      </c>
      <c r="M4783" s="54" t="s">
        <v>872</v>
      </c>
    </row>
    <row r="4784" spans="11:13" x14ac:dyDescent="0.25">
      <c r="K4784" s="53" t="s">
        <v>10340</v>
      </c>
      <c r="L4784" t="s">
        <v>10341</v>
      </c>
      <c r="M4784" s="54" t="s">
        <v>872</v>
      </c>
    </row>
    <row r="4785" spans="11:13" x14ac:dyDescent="0.25">
      <c r="K4785" s="53" t="s">
        <v>10342</v>
      </c>
      <c r="L4785" t="s">
        <v>10343</v>
      </c>
      <c r="M4785" s="54" t="s">
        <v>872</v>
      </c>
    </row>
    <row r="4786" spans="11:13" x14ac:dyDescent="0.25">
      <c r="K4786" s="53" t="s">
        <v>10344</v>
      </c>
      <c r="L4786" t="s">
        <v>10345</v>
      </c>
      <c r="M4786" s="54" t="s">
        <v>872</v>
      </c>
    </row>
    <row r="4787" spans="11:13" x14ac:dyDescent="0.25">
      <c r="K4787" s="53" t="s">
        <v>10346</v>
      </c>
      <c r="L4787" t="s">
        <v>10347</v>
      </c>
      <c r="M4787" s="54" t="s">
        <v>872</v>
      </c>
    </row>
    <row r="4788" spans="11:13" x14ac:dyDescent="0.25">
      <c r="K4788" s="53" t="s">
        <v>10348</v>
      </c>
      <c r="L4788" t="s">
        <v>10349</v>
      </c>
      <c r="M4788" s="54" t="s">
        <v>872</v>
      </c>
    </row>
    <row r="4789" spans="11:13" x14ac:dyDescent="0.25">
      <c r="K4789" s="53" t="s">
        <v>10350</v>
      </c>
      <c r="L4789" t="s">
        <v>10351</v>
      </c>
      <c r="M4789" s="54" t="s">
        <v>872</v>
      </c>
    </row>
    <row r="4790" spans="11:13" x14ac:dyDescent="0.25">
      <c r="K4790" s="53" t="s">
        <v>10352</v>
      </c>
      <c r="L4790" t="s">
        <v>10353</v>
      </c>
      <c r="M4790" s="54" t="s">
        <v>872</v>
      </c>
    </row>
    <row r="4791" spans="11:13" x14ac:dyDescent="0.25">
      <c r="K4791" s="53" t="s">
        <v>10354</v>
      </c>
      <c r="L4791" t="s">
        <v>10355</v>
      </c>
      <c r="M4791" s="54" t="s">
        <v>872</v>
      </c>
    </row>
    <row r="4792" spans="11:13" x14ac:dyDescent="0.25">
      <c r="K4792" s="53" t="s">
        <v>10356</v>
      </c>
      <c r="L4792" t="s">
        <v>10357</v>
      </c>
      <c r="M4792" s="54" t="s">
        <v>872</v>
      </c>
    </row>
    <row r="4793" spans="11:13" x14ac:dyDescent="0.25">
      <c r="K4793" s="53" t="s">
        <v>10358</v>
      </c>
      <c r="L4793" t="s">
        <v>10359</v>
      </c>
      <c r="M4793" s="54" t="s">
        <v>872</v>
      </c>
    </row>
    <row r="4794" spans="11:13" x14ac:dyDescent="0.25">
      <c r="K4794" s="53" t="s">
        <v>10360</v>
      </c>
      <c r="L4794" t="s">
        <v>10361</v>
      </c>
      <c r="M4794" s="54" t="s">
        <v>872</v>
      </c>
    </row>
    <row r="4795" spans="11:13" x14ac:dyDescent="0.25">
      <c r="K4795" s="53" t="s">
        <v>10362</v>
      </c>
      <c r="L4795" t="s">
        <v>10363</v>
      </c>
      <c r="M4795" s="54" t="s">
        <v>872</v>
      </c>
    </row>
    <row r="4796" spans="11:13" x14ac:dyDescent="0.25">
      <c r="K4796" s="53" t="s">
        <v>10364</v>
      </c>
      <c r="L4796" t="s">
        <v>10365</v>
      </c>
      <c r="M4796" s="54" t="s">
        <v>872</v>
      </c>
    </row>
    <row r="4797" spans="11:13" x14ac:dyDescent="0.25">
      <c r="K4797" s="53" t="s">
        <v>10366</v>
      </c>
      <c r="L4797" t="s">
        <v>10367</v>
      </c>
      <c r="M4797" s="54" t="s">
        <v>872</v>
      </c>
    </row>
    <row r="4798" spans="11:13" x14ac:dyDescent="0.25">
      <c r="K4798" s="53" t="s">
        <v>10368</v>
      </c>
      <c r="L4798" t="s">
        <v>10369</v>
      </c>
      <c r="M4798" s="54" t="s">
        <v>872</v>
      </c>
    </row>
    <row r="4799" spans="11:13" x14ac:dyDescent="0.25">
      <c r="K4799" s="53" t="s">
        <v>10370</v>
      </c>
      <c r="L4799" t="s">
        <v>10371</v>
      </c>
      <c r="M4799" s="54" t="s">
        <v>872</v>
      </c>
    </row>
    <row r="4800" spans="11:13" x14ac:dyDescent="0.25">
      <c r="K4800" s="53" t="s">
        <v>10372</v>
      </c>
      <c r="L4800" t="s">
        <v>10373</v>
      </c>
      <c r="M4800" s="54" t="s">
        <v>872</v>
      </c>
    </row>
    <row r="4801" spans="11:13" x14ac:dyDescent="0.25">
      <c r="K4801" s="53" t="s">
        <v>10374</v>
      </c>
      <c r="L4801" t="s">
        <v>10375</v>
      </c>
      <c r="M4801" s="54" t="s">
        <v>872</v>
      </c>
    </row>
    <row r="4802" spans="11:13" x14ac:dyDescent="0.25">
      <c r="K4802" s="53" t="s">
        <v>10376</v>
      </c>
      <c r="L4802" t="s">
        <v>10377</v>
      </c>
      <c r="M4802" s="54" t="s">
        <v>872</v>
      </c>
    </row>
    <row r="4803" spans="11:13" x14ac:dyDescent="0.25">
      <c r="K4803" s="53" t="s">
        <v>10378</v>
      </c>
      <c r="L4803" t="s">
        <v>10379</v>
      </c>
      <c r="M4803" s="54" t="s">
        <v>872</v>
      </c>
    </row>
    <row r="4804" spans="11:13" x14ac:dyDescent="0.25">
      <c r="K4804" s="53" t="s">
        <v>10380</v>
      </c>
      <c r="L4804" t="s">
        <v>10381</v>
      </c>
      <c r="M4804" s="54" t="s">
        <v>872</v>
      </c>
    </row>
    <row r="4805" spans="11:13" x14ac:dyDescent="0.25">
      <c r="K4805" s="53" t="s">
        <v>10382</v>
      </c>
      <c r="L4805" t="s">
        <v>10383</v>
      </c>
      <c r="M4805" s="54" t="s">
        <v>872</v>
      </c>
    </row>
    <row r="4806" spans="11:13" x14ac:dyDescent="0.25">
      <c r="K4806" s="53" t="s">
        <v>10384</v>
      </c>
      <c r="L4806" t="s">
        <v>10385</v>
      </c>
      <c r="M4806" s="54" t="s">
        <v>872</v>
      </c>
    </row>
    <row r="4807" spans="11:13" x14ac:dyDescent="0.25">
      <c r="K4807" s="53" t="s">
        <v>10386</v>
      </c>
      <c r="L4807" t="s">
        <v>10387</v>
      </c>
      <c r="M4807" s="54" t="s">
        <v>872</v>
      </c>
    </row>
    <row r="4808" spans="11:13" x14ac:dyDescent="0.25">
      <c r="K4808" s="53" t="s">
        <v>10388</v>
      </c>
      <c r="L4808" t="s">
        <v>10389</v>
      </c>
      <c r="M4808" s="54">
        <v>3.6809295553475816E-6</v>
      </c>
    </row>
    <row r="4809" spans="11:13" x14ac:dyDescent="0.25">
      <c r="K4809" s="53" t="s">
        <v>10390</v>
      </c>
      <c r="L4809" t="s">
        <v>10391</v>
      </c>
      <c r="M4809" s="54" t="s">
        <v>872</v>
      </c>
    </row>
    <row r="4810" spans="11:13" x14ac:dyDescent="0.25">
      <c r="K4810" s="53" t="s">
        <v>10392</v>
      </c>
      <c r="L4810" t="s">
        <v>10393</v>
      </c>
      <c r="M4810" s="54" t="s">
        <v>872</v>
      </c>
    </row>
    <row r="4811" spans="11:13" x14ac:dyDescent="0.25">
      <c r="K4811" s="53" t="s">
        <v>10394</v>
      </c>
      <c r="L4811" t="s">
        <v>10395</v>
      </c>
      <c r="M4811" s="54" t="s">
        <v>872</v>
      </c>
    </row>
    <row r="4812" spans="11:13" x14ac:dyDescent="0.25">
      <c r="K4812" s="53" t="s">
        <v>10396</v>
      </c>
      <c r="L4812" t="s">
        <v>10397</v>
      </c>
      <c r="M4812" s="54" t="s">
        <v>872</v>
      </c>
    </row>
    <row r="4813" spans="11:13" x14ac:dyDescent="0.25">
      <c r="K4813" s="53" t="s">
        <v>10398</v>
      </c>
      <c r="L4813" t="s">
        <v>10399</v>
      </c>
      <c r="M4813" s="54" t="s">
        <v>872</v>
      </c>
    </row>
    <row r="4814" spans="11:13" x14ac:dyDescent="0.25">
      <c r="K4814" s="53" t="s">
        <v>10400</v>
      </c>
      <c r="L4814" t="s">
        <v>10401</v>
      </c>
      <c r="M4814" s="54" t="s">
        <v>872</v>
      </c>
    </row>
    <row r="4815" spans="11:13" x14ac:dyDescent="0.25">
      <c r="K4815" s="53" t="s">
        <v>10402</v>
      </c>
      <c r="L4815" t="s">
        <v>10403</v>
      </c>
      <c r="M4815" s="54" t="s">
        <v>872</v>
      </c>
    </row>
    <row r="4816" spans="11:13" x14ac:dyDescent="0.25">
      <c r="K4816" s="53" t="s">
        <v>10404</v>
      </c>
      <c r="L4816" t="s">
        <v>10405</v>
      </c>
      <c r="M4816" s="54" t="s">
        <v>872</v>
      </c>
    </row>
    <row r="4817" spans="11:13" x14ac:dyDescent="0.25">
      <c r="K4817" s="53" t="s">
        <v>10406</v>
      </c>
      <c r="L4817" t="s">
        <v>10407</v>
      </c>
      <c r="M4817" s="54" t="s">
        <v>872</v>
      </c>
    </row>
    <row r="4818" spans="11:13" x14ac:dyDescent="0.25">
      <c r="K4818" s="53" t="s">
        <v>10408</v>
      </c>
      <c r="L4818" t="s">
        <v>10409</v>
      </c>
      <c r="M4818" s="54" t="s">
        <v>872</v>
      </c>
    </row>
    <row r="4819" spans="11:13" x14ac:dyDescent="0.25">
      <c r="K4819" s="53" t="s">
        <v>10410</v>
      </c>
      <c r="L4819" t="s">
        <v>10411</v>
      </c>
      <c r="M4819" s="54" t="s">
        <v>872</v>
      </c>
    </row>
    <row r="4820" spans="11:13" x14ac:dyDescent="0.25">
      <c r="K4820" s="53" t="s">
        <v>10412</v>
      </c>
      <c r="L4820" t="s">
        <v>10413</v>
      </c>
      <c r="M4820" s="54" t="s">
        <v>872</v>
      </c>
    </row>
    <row r="4821" spans="11:13" x14ac:dyDescent="0.25">
      <c r="K4821" s="53" t="s">
        <v>10414</v>
      </c>
      <c r="L4821" t="s">
        <v>10415</v>
      </c>
      <c r="M4821" s="54" t="s">
        <v>872</v>
      </c>
    </row>
    <row r="4822" spans="11:13" x14ac:dyDescent="0.25">
      <c r="K4822" s="53" t="s">
        <v>10416</v>
      </c>
      <c r="L4822" t="s">
        <v>10417</v>
      </c>
      <c r="M4822" s="54" t="s">
        <v>872</v>
      </c>
    </row>
    <row r="4823" spans="11:13" x14ac:dyDescent="0.25">
      <c r="K4823" s="53" t="s">
        <v>10418</v>
      </c>
      <c r="L4823" t="s">
        <v>10419</v>
      </c>
      <c r="M4823" s="54">
        <v>2.044013406904168E-5</v>
      </c>
    </row>
    <row r="4824" spans="11:13" x14ac:dyDescent="0.25">
      <c r="K4824" s="53" t="s">
        <v>10420</v>
      </c>
      <c r="L4824" t="s">
        <v>10421</v>
      </c>
      <c r="M4824" s="54" t="s">
        <v>872</v>
      </c>
    </row>
    <row r="4825" spans="11:13" x14ac:dyDescent="0.25">
      <c r="K4825" s="53" t="s">
        <v>10422</v>
      </c>
      <c r="L4825" t="s">
        <v>10423</v>
      </c>
      <c r="M4825" s="54" t="s">
        <v>872</v>
      </c>
    </row>
    <row r="4826" spans="11:13" x14ac:dyDescent="0.25">
      <c r="K4826" s="53" t="s">
        <v>10424</v>
      </c>
      <c r="L4826" t="s">
        <v>10425</v>
      </c>
      <c r="M4826" s="54" t="s">
        <v>872</v>
      </c>
    </row>
    <row r="4827" spans="11:13" x14ac:dyDescent="0.25">
      <c r="K4827" s="53" t="s">
        <v>10426</v>
      </c>
      <c r="L4827" t="s">
        <v>10427</v>
      </c>
      <c r="M4827" s="54" t="s">
        <v>872</v>
      </c>
    </row>
    <row r="4828" spans="11:13" x14ac:dyDescent="0.25">
      <c r="K4828" s="53" t="s">
        <v>10428</v>
      </c>
      <c r="L4828" t="s">
        <v>10429</v>
      </c>
      <c r="M4828" s="54" t="s">
        <v>872</v>
      </c>
    </row>
    <row r="4829" spans="11:13" x14ac:dyDescent="0.25">
      <c r="K4829" s="53" t="s">
        <v>10430</v>
      </c>
      <c r="L4829" t="s">
        <v>10431</v>
      </c>
      <c r="M4829" s="54" t="s">
        <v>872</v>
      </c>
    </row>
    <row r="4830" spans="11:13" x14ac:dyDescent="0.25">
      <c r="K4830" s="53" t="s">
        <v>10432</v>
      </c>
      <c r="L4830" t="s">
        <v>10433</v>
      </c>
      <c r="M4830" s="54" t="s">
        <v>872</v>
      </c>
    </row>
    <row r="4831" spans="11:13" x14ac:dyDescent="0.25">
      <c r="K4831" s="53" t="s">
        <v>10434</v>
      </c>
      <c r="L4831" t="s">
        <v>10435</v>
      </c>
      <c r="M4831" s="54">
        <v>1.7721372196481674E-6</v>
      </c>
    </row>
    <row r="4832" spans="11:13" x14ac:dyDescent="0.25">
      <c r="K4832" s="53" t="s">
        <v>10436</v>
      </c>
      <c r="L4832" t="s">
        <v>10437</v>
      </c>
      <c r="M4832" s="54" t="s">
        <v>872</v>
      </c>
    </row>
    <row r="4833" spans="11:13" x14ac:dyDescent="0.25">
      <c r="K4833" s="53" t="s">
        <v>10438</v>
      </c>
      <c r="L4833" t="s">
        <v>10439</v>
      </c>
      <c r="M4833" s="54">
        <v>1.0208761043082613E-5</v>
      </c>
    </row>
    <row r="4834" spans="11:13" x14ac:dyDescent="0.25">
      <c r="K4834" s="53" t="s">
        <v>10440</v>
      </c>
      <c r="L4834" t="s">
        <v>10441</v>
      </c>
      <c r="M4834" s="54" t="s">
        <v>872</v>
      </c>
    </row>
    <row r="4835" spans="11:13" x14ac:dyDescent="0.25">
      <c r="K4835" s="53" t="s">
        <v>10442</v>
      </c>
      <c r="L4835" t="s">
        <v>10443</v>
      </c>
      <c r="M4835" s="54" t="s">
        <v>872</v>
      </c>
    </row>
    <row r="4836" spans="11:13" x14ac:dyDescent="0.25">
      <c r="K4836" s="53" t="s">
        <v>10444</v>
      </c>
      <c r="L4836" t="s">
        <v>10445</v>
      </c>
      <c r="M4836" s="54" t="s">
        <v>872</v>
      </c>
    </row>
    <row r="4837" spans="11:13" x14ac:dyDescent="0.25">
      <c r="K4837" s="53" t="s">
        <v>10446</v>
      </c>
      <c r="L4837" t="s">
        <v>10447</v>
      </c>
      <c r="M4837" s="54" t="s">
        <v>872</v>
      </c>
    </row>
    <row r="4838" spans="11:13" x14ac:dyDescent="0.25">
      <c r="K4838" s="53" t="s">
        <v>10448</v>
      </c>
      <c r="L4838" t="s">
        <v>10449</v>
      </c>
      <c r="M4838" s="54" t="s">
        <v>872</v>
      </c>
    </row>
    <row r="4839" spans="11:13" x14ac:dyDescent="0.25">
      <c r="K4839" s="53" t="s">
        <v>10450</v>
      </c>
      <c r="L4839" t="s">
        <v>10451</v>
      </c>
      <c r="M4839" s="54" t="s">
        <v>872</v>
      </c>
    </row>
    <row r="4840" spans="11:13" x14ac:dyDescent="0.25">
      <c r="K4840" s="53" t="s">
        <v>10452</v>
      </c>
      <c r="L4840" t="s">
        <v>10453</v>
      </c>
      <c r="M4840" s="54" t="s">
        <v>872</v>
      </c>
    </row>
    <row r="4841" spans="11:13" x14ac:dyDescent="0.25">
      <c r="K4841" s="53" t="s">
        <v>10454</v>
      </c>
      <c r="L4841" t="s">
        <v>10455</v>
      </c>
      <c r="M4841" s="54" t="s">
        <v>872</v>
      </c>
    </row>
    <row r="4842" spans="11:13" x14ac:dyDescent="0.25">
      <c r="K4842" s="53" t="s">
        <v>10456</v>
      </c>
      <c r="L4842" t="s">
        <v>10457</v>
      </c>
      <c r="M4842" s="54" t="s">
        <v>872</v>
      </c>
    </row>
    <row r="4843" spans="11:13" x14ac:dyDescent="0.25">
      <c r="K4843" s="53" t="s">
        <v>10458</v>
      </c>
      <c r="L4843" t="s">
        <v>10459</v>
      </c>
      <c r="M4843" s="54" t="s">
        <v>872</v>
      </c>
    </row>
    <row r="4844" spans="11:13" x14ac:dyDescent="0.25">
      <c r="K4844" s="53" t="s">
        <v>10460</v>
      </c>
      <c r="L4844" t="s">
        <v>10461</v>
      </c>
      <c r="M4844" s="54" t="s">
        <v>872</v>
      </c>
    </row>
    <row r="4845" spans="11:13" x14ac:dyDescent="0.25">
      <c r="K4845" s="53" t="s">
        <v>10462</v>
      </c>
      <c r="L4845" t="s">
        <v>10463</v>
      </c>
      <c r="M4845" s="54" t="s">
        <v>872</v>
      </c>
    </row>
    <row r="4846" spans="11:13" x14ac:dyDescent="0.25">
      <c r="K4846" s="53" t="s">
        <v>10464</v>
      </c>
      <c r="L4846" t="s">
        <v>10465</v>
      </c>
      <c r="M4846" s="54" t="s">
        <v>872</v>
      </c>
    </row>
    <row r="4847" spans="11:13" x14ac:dyDescent="0.25">
      <c r="K4847" s="53" t="s">
        <v>10466</v>
      </c>
      <c r="L4847" t="s">
        <v>10467</v>
      </c>
      <c r="M4847" s="54">
        <v>4.1574709243195741E-5</v>
      </c>
    </row>
    <row r="4848" spans="11:13" x14ac:dyDescent="0.25">
      <c r="K4848" s="53" t="s">
        <v>10468</v>
      </c>
      <c r="L4848" t="s">
        <v>10469</v>
      </c>
      <c r="M4848" s="54" t="s">
        <v>872</v>
      </c>
    </row>
    <row r="4849" spans="11:13" x14ac:dyDescent="0.25">
      <c r="K4849" s="53" t="s">
        <v>10470</v>
      </c>
      <c r="L4849" t="s">
        <v>10471</v>
      </c>
      <c r="M4849" s="54" t="s">
        <v>872</v>
      </c>
    </row>
    <row r="4850" spans="11:13" x14ac:dyDescent="0.25">
      <c r="K4850" s="53" t="s">
        <v>10472</v>
      </c>
      <c r="L4850" t="s">
        <v>10473</v>
      </c>
      <c r="M4850" s="54">
        <v>1.0309827175276719E-5</v>
      </c>
    </row>
    <row r="4851" spans="11:13" x14ac:dyDescent="0.25">
      <c r="K4851" s="53" t="s">
        <v>10474</v>
      </c>
      <c r="L4851" t="s">
        <v>10475</v>
      </c>
      <c r="M4851" s="54" t="s">
        <v>872</v>
      </c>
    </row>
    <row r="4852" spans="11:13" x14ac:dyDescent="0.25">
      <c r="K4852" s="53" t="s">
        <v>10476</v>
      </c>
      <c r="L4852" t="s">
        <v>10477</v>
      </c>
      <c r="M4852" s="54" t="s">
        <v>872</v>
      </c>
    </row>
    <row r="4853" spans="11:13" x14ac:dyDescent="0.25">
      <c r="K4853" s="53" t="s">
        <v>10478</v>
      </c>
      <c r="L4853" t="s">
        <v>10479</v>
      </c>
      <c r="M4853" s="54" t="s">
        <v>872</v>
      </c>
    </row>
    <row r="4854" spans="11:13" x14ac:dyDescent="0.25">
      <c r="K4854" s="53" t="s">
        <v>10480</v>
      </c>
      <c r="L4854" t="s">
        <v>10481</v>
      </c>
      <c r="M4854" s="54" t="s">
        <v>872</v>
      </c>
    </row>
    <row r="4855" spans="11:13" x14ac:dyDescent="0.25">
      <c r="K4855" s="53" t="s">
        <v>10482</v>
      </c>
      <c r="L4855" t="s">
        <v>10483</v>
      </c>
      <c r="M4855" s="54" t="s">
        <v>872</v>
      </c>
    </row>
    <row r="4856" spans="11:13" x14ac:dyDescent="0.25">
      <c r="K4856" s="53" t="s">
        <v>10484</v>
      </c>
      <c r="L4856" t="s">
        <v>10485</v>
      </c>
      <c r="M4856" s="54" t="s">
        <v>872</v>
      </c>
    </row>
    <row r="4857" spans="11:13" x14ac:dyDescent="0.25">
      <c r="K4857" s="53" t="s">
        <v>10486</v>
      </c>
      <c r="L4857" t="s">
        <v>10487</v>
      </c>
      <c r="M4857" s="54" t="s">
        <v>872</v>
      </c>
    </row>
    <row r="4858" spans="11:13" x14ac:dyDescent="0.25">
      <c r="K4858" s="53" t="s">
        <v>10488</v>
      </c>
      <c r="L4858" t="s">
        <v>10489</v>
      </c>
      <c r="M4858" s="54" t="s">
        <v>872</v>
      </c>
    </row>
    <row r="4859" spans="11:13" x14ac:dyDescent="0.25">
      <c r="K4859" s="53" t="s">
        <v>10490</v>
      </c>
      <c r="L4859" t="s">
        <v>10491</v>
      </c>
      <c r="M4859" s="54" t="s">
        <v>872</v>
      </c>
    </row>
    <row r="4860" spans="11:13" x14ac:dyDescent="0.25">
      <c r="K4860" s="53" t="s">
        <v>10492</v>
      </c>
      <c r="L4860" t="s">
        <v>10493</v>
      </c>
      <c r="M4860" s="54" t="s">
        <v>872</v>
      </c>
    </row>
    <row r="4861" spans="11:13" x14ac:dyDescent="0.25">
      <c r="K4861" s="53" t="s">
        <v>10494</v>
      </c>
      <c r="L4861" t="s">
        <v>10495</v>
      </c>
      <c r="M4861" s="54" t="s">
        <v>872</v>
      </c>
    </row>
    <row r="4862" spans="11:13" x14ac:dyDescent="0.25">
      <c r="K4862" s="53" t="s">
        <v>10496</v>
      </c>
      <c r="L4862" t="s">
        <v>10497</v>
      </c>
      <c r="M4862" s="54" t="s">
        <v>872</v>
      </c>
    </row>
    <row r="4863" spans="11:13" x14ac:dyDescent="0.25">
      <c r="K4863" s="53" t="s">
        <v>10498</v>
      </c>
      <c r="L4863" t="s">
        <v>10499</v>
      </c>
      <c r="M4863" s="54">
        <v>8.7670488164307198E-6</v>
      </c>
    </row>
    <row r="4864" spans="11:13" x14ac:dyDescent="0.25">
      <c r="K4864" s="53" t="s">
        <v>10500</v>
      </c>
      <c r="L4864" t="s">
        <v>10501</v>
      </c>
      <c r="M4864" s="54" t="s">
        <v>872</v>
      </c>
    </row>
    <row r="4865" spans="11:13" x14ac:dyDescent="0.25">
      <c r="K4865" s="53" t="s">
        <v>10502</v>
      </c>
      <c r="L4865" t="s">
        <v>10503</v>
      </c>
      <c r="M4865" s="54" t="s">
        <v>872</v>
      </c>
    </row>
    <row r="4866" spans="11:13" x14ac:dyDescent="0.25">
      <c r="K4866" s="53" t="s">
        <v>10504</v>
      </c>
      <c r="L4866" t="s">
        <v>10505</v>
      </c>
      <c r="M4866" s="54" t="s">
        <v>872</v>
      </c>
    </row>
    <row r="4867" spans="11:13" x14ac:dyDescent="0.25">
      <c r="K4867" s="53" t="s">
        <v>10506</v>
      </c>
      <c r="L4867" t="s">
        <v>10507</v>
      </c>
      <c r="M4867" s="54" t="s">
        <v>872</v>
      </c>
    </row>
    <row r="4868" spans="11:13" x14ac:dyDescent="0.25">
      <c r="K4868" s="53" t="s">
        <v>10508</v>
      </c>
      <c r="L4868" t="s">
        <v>10509</v>
      </c>
      <c r="M4868" s="54" t="s">
        <v>872</v>
      </c>
    </row>
    <row r="4869" spans="11:13" x14ac:dyDescent="0.25">
      <c r="K4869" s="53" t="s">
        <v>10510</v>
      </c>
      <c r="L4869" t="s">
        <v>10511</v>
      </c>
      <c r="M4869" s="54" t="s">
        <v>872</v>
      </c>
    </row>
    <row r="4870" spans="11:13" x14ac:dyDescent="0.25">
      <c r="K4870" s="53" t="s">
        <v>10512</v>
      </c>
      <c r="L4870" t="s">
        <v>10513</v>
      </c>
      <c r="M4870" s="54">
        <v>4.5040380464269331E-6</v>
      </c>
    </row>
    <row r="4871" spans="11:13" x14ac:dyDescent="0.25">
      <c r="K4871" s="53" t="s">
        <v>10514</v>
      </c>
      <c r="L4871" t="s">
        <v>10515</v>
      </c>
      <c r="M4871" s="54" t="s">
        <v>872</v>
      </c>
    </row>
    <row r="4872" spans="11:13" x14ac:dyDescent="0.25">
      <c r="K4872" s="53" t="s">
        <v>10516</v>
      </c>
      <c r="L4872" t="s">
        <v>10517</v>
      </c>
      <c r="M4872" s="54">
        <v>3.7630368592615323E-5</v>
      </c>
    </row>
    <row r="4873" spans="11:13" x14ac:dyDescent="0.25">
      <c r="K4873" s="53" t="s">
        <v>10518</v>
      </c>
      <c r="L4873" t="s">
        <v>10519</v>
      </c>
      <c r="M4873" s="54" t="s">
        <v>872</v>
      </c>
    </row>
    <row r="4874" spans="11:13" x14ac:dyDescent="0.25">
      <c r="K4874" s="53" t="s">
        <v>10520</v>
      </c>
      <c r="L4874" t="s">
        <v>10521</v>
      </c>
      <c r="M4874" s="54" t="s">
        <v>872</v>
      </c>
    </row>
    <row r="4875" spans="11:13" x14ac:dyDescent="0.25">
      <c r="K4875" s="53" t="s">
        <v>10522</v>
      </c>
      <c r="L4875" t="s">
        <v>10523</v>
      </c>
      <c r="M4875" s="54" t="s">
        <v>872</v>
      </c>
    </row>
    <row r="4876" spans="11:13" x14ac:dyDescent="0.25">
      <c r="K4876" s="53" t="s">
        <v>10524</v>
      </c>
      <c r="L4876" t="s">
        <v>10525</v>
      </c>
      <c r="M4876" s="54" t="s">
        <v>872</v>
      </c>
    </row>
    <row r="4877" spans="11:13" x14ac:dyDescent="0.25">
      <c r="K4877" s="53" t="s">
        <v>10526</v>
      </c>
      <c r="L4877" t="s">
        <v>10527</v>
      </c>
      <c r="M4877" s="54" t="s">
        <v>872</v>
      </c>
    </row>
    <row r="4878" spans="11:13" x14ac:dyDescent="0.25">
      <c r="K4878" s="53" t="s">
        <v>10528</v>
      </c>
      <c r="L4878" t="s">
        <v>10529</v>
      </c>
      <c r="M4878" s="54" t="s">
        <v>872</v>
      </c>
    </row>
    <row r="4879" spans="11:13" x14ac:dyDescent="0.25">
      <c r="K4879" s="53" t="s">
        <v>10530</v>
      </c>
      <c r="L4879" t="s">
        <v>10531</v>
      </c>
      <c r="M4879" s="54" t="s">
        <v>872</v>
      </c>
    </row>
    <row r="4880" spans="11:13" x14ac:dyDescent="0.25">
      <c r="K4880" s="53" t="s">
        <v>10532</v>
      </c>
      <c r="L4880" t="s">
        <v>10533</v>
      </c>
      <c r="M4880" s="54" t="s">
        <v>872</v>
      </c>
    </row>
    <row r="4881" spans="11:13" x14ac:dyDescent="0.25">
      <c r="K4881" s="53" t="s">
        <v>757</v>
      </c>
      <c r="L4881" t="s">
        <v>756</v>
      </c>
      <c r="M4881" s="54" t="s">
        <v>872</v>
      </c>
    </row>
    <row r="4882" spans="11:13" x14ac:dyDescent="0.25">
      <c r="K4882" s="53" t="s">
        <v>10534</v>
      </c>
      <c r="L4882" t="s">
        <v>10535</v>
      </c>
      <c r="M4882" s="54" t="s">
        <v>872</v>
      </c>
    </row>
    <row r="4883" spans="11:13" x14ac:dyDescent="0.25">
      <c r="K4883" s="53" t="s">
        <v>10536</v>
      </c>
      <c r="L4883" t="s">
        <v>10537</v>
      </c>
      <c r="M4883" s="54" t="s">
        <v>872</v>
      </c>
    </row>
    <row r="4884" spans="11:13" x14ac:dyDescent="0.25">
      <c r="K4884" s="53" t="s">
        <v>10538</v>
      </c>
      <c r="L4884" t="s">
        <v>10539</v>
      </c>
      <c r="M4884" s="54">
        <v>1.6212993883046582E-5</v>
      </c>
    </row>
    <row r="4885" spans="11:13" x14ac:dyDescent="0.25">
      <c r="K4885" s="53" t="s">
        <v>10540</v>
      </c>
      <c r="L4885" t="s">
        <v>10541</v>
      </c>
      <c r="M4885" s="54" t="s">
        <v>872</v>
      </c>
    </row>
    <row r="4886" spans="11:13" x14ac:dyDescent="0.25">
      <c r="K4886" s="53" t="s">
        <v>10542</v>
      </c>
      <c r="L4886" t="s">
        <v>10543</v>
      </c>
      <c r="M4886" s="54" t="s">
        <v>872</v>
      </c>
    </row>
    <row r="4887" spans="11:13" x14ac:dyDescent="0.25">
      <c r="K4887" s="53" t="s">
        <v>10544</v>
      </c>
      <c r="L4887" t="s">
        <v>10545</v>
      </c>
      <c r="M4887" s="54">
        <v>4.914146664702649E-5</v>
      </c>
    </row>
    <row r="4888" spans="11:13" x14ac:dyDescent="0.25">
      <c r="K4888" s="53" t="s">
        <v>10546</v>
      </c>
      <c r="L4888" t="s">
        <v>10547</v>
      </c>
      <c r="M4888" s="54" t="s">
        <v>872</v>
      </c>
    </row>
    <row r="4889" spans="11:13" x14ac:dyDescent="0.25">
      <c r="K4889" s="53" t="s">
        <v>10548</v>
      </c>
      <c r="L4889" t="s">
        <v>10549</v>
      </c>
      <c r="M4889" s="54" t="s">
        <v>872</v>
      </c>
    </row>
    <row r="4890" spans="11:13" x14ac:dyDescent="0.25">
      <c r="K4890" s="53" t="s">
        <v>10550</v>
      </c>
      <c r="L4890" t="s">
        <v>10551</v>
      </c>
      <c r="M4890" s="54">
        <v>1.241889653054064E-5</v>
      </c>
    </row>
    <row r="4891" spans="11:13" x14ac:dyDescent="0.25">
      <c r="K4891" s="53" t="s">
        <v>10552</v>
      </c>
      <c r="L4891" t="s">
        <v>10553</v>
      </c>
      <c r="M4891" s="54" t="s">
        <v>872</v>
      </c>
    </row>
    <row r="4892" spans="11:13" x14ac:dyDescent="0.25">
      <c r="K4892" s="53" t="s">
        <v>10554</v>
      </c>
      <c r="L4892" t="s">
        <v>10555</v>
      </c>
      <c r="M4892" s="54" t="s">
        <v>872</v>
      </c>
    </row>
    <row r="4893" spans="11:13" x14ac:dyDescent="0.25">
      <c r="K4893" s="53" t="s">
        <v>10556</v>
      </c>
      <c r="L4893" t="s">
        <v>10557</v>
      </c>
      <c r="M4893" s="54">
        <v>9.7791313348868241E-7</v>
      </c>
    </row>
    <row r="4894" spans="11:13" x14ac:dyDescent="0.25">
      <c r="K4894" s="53" t="s">
        <v>10558</v>
      </c>
      <c r="L4894" t="s">
        <v>10559</v>
      </c>
      <c r="M4894" s="54" t="s">
        <v>872</v>
      </c>
    </row>
    <row r="4895" spans="11:13" x14ac:dyDescent="0.25">
      <c r="K4895" s="53" t="s">
        <v>10560</v>
      </c>
      <c r="L4895" t="s">
        <v>10561</v>
      </c>
      <c r="M4895" s="54" t="s">
        <v>872</v>
      </c>
    </row>
    <row r="4896" spans="11:13" x14ac:dyDescent="0.25">
      <c r="K4896" s="53" t="s">
        <v>10562</v>
      </c>
      <c r="L4896" t="s">
        <v>10563</v>
      </c>
      <c r="M4896" s="54" t="s">
        <v>872</v>
      </c>
    </row>
    <row r="4897" spans="11:13" x14ac:dyDescent="0.25">
      <c r="K4897" s="53" t="s">
        <v>10564</v>
      </c>
      <c r="L4897" t="s">
        <v>10565</v>
      </c>
      <c r="M4897" s="54" t="s">
        <v>872</v>
      </c>
    </row>
    <row r="4898" spans="11:13" x14ac:dyDescent="0.25">
      <c r="K4898" s="53" t="s">
        <v>10566</v>
      </c>
      <c r="L4898" t="s">
        <v>10567</v>
      </c>
      <c r="M4898" s="54" t="s">
        <v>872</v>
      </c>
    </row>
    <row r="4899" spans="11:13" x14ac:dyDescent="0.25">
      <c r="K4899" s="53" t="s">
        <v>10568</v>
      </c>
      <c r="L4899" t="s">
        <v>10569</v>
      </c>
      <c r="M4899" s="54" t="s">
        <v>872</v>
      </c>
    </row>
    <row r="4900" spans="11:13" x14ac:dyDescent="0.25">
      <c r="K4900" s="53" t="s">
        <v>10570</v>
      </c>
      <c r="L4900" t="s">
        <v>10571</v>
      </c>
      <c r="M4900" s="54" t="s">
        <v>872</v>
      </c>
    </row>
    <row r="4901" spans="11:13" x14ac:dyDescent="0.25">
      <c r="K4901" s="53" t="s">
        <v>10572</v>
      </c>
      <c r="L4901" t="s">
        <v>10573</v>
      </c>
      <c r="M4901" s="54">
        <v>1.4428059089773922E-6</v>
      </c>
    </row>
    <row r="4902" spans="11:13" x14ac:dyDescent="0.25">
      <c r="K4902" s="53" t="s">
        <v>10574</v>
      </c>
      <c r="L4902" t="s">
        <v>10575</v>
      </c>
      <c r="M4902" s="54" t="s">
        <v>872</v>
      </c>
    </row>
    <row r="4903" spans="11:13" x14ac:dyDescent="0.25">
      <c r="K4903" s="53" t="s">
        <v>10576</v>
      </c>
      <c r="L4903" t="s">
        <v>10577</v>
      </c>
      <c r="M4903" s="54" t="s">
        <v>872</v>
      </c>
    </row>
    <row r="4904" spans="11:13" x14ac:dyDescent="0.25">
      <c r="K4904" s="53" t="s">
        <v>10578</v>
      </c>
      <c r="L4904" t="s">
        <v>10579</v>
      </c>
      <c r="M4904" s="54" t="s">
        <v>872</v>
      </c>
    </row>
    <row r="4905" spans="11:13" x14ac:dyDescent="0.25">
      <c r="K4905" s="53" t="s">
        <v>10580</v>
      </c>
      <c r="L4905" t="s">
        <v>10581</v>
      </c>
      <c r="M4905" s="54" t="s">
        <v>872</v>
      </c>
    </row>
    <row r="4906" spans="11:13" x14ac:dyDescent="0.25">
      <c r="K4906" s="53" t="s">
        <v>10582</v>
      </c>
      <c r="L4906" t="s">
        <v>10583</v>
      </c>
      <c r="M4906" s="54" t="s">
        <v>872</v>
      </c>
    </row>
    <row r="4907" spans="11:13" x14ac:dyDescent="0.25">
      <c r="K4907" s="53" t="s">
        <v>10584</v>
      </c>
      <c r="L4907" t="s">
        <v>10585</v>
      </c>
      <c r="M4907" s="54" t="s">
        <v>872</v>
      </c>
    </row>
    <row r="4908" spans="11:13" x14ac:dyDescent="0.25">
      <c r="K4908" s="53" t="s">
        <v>10586</v>
      </c>
      <c r="L4908" t="s">
        <v>10587</v>
      </c>
      <c r="M4908" s="54" t="s">
        <v>872</v>
      </c>
    </row>
    <row r="4909" spans="11:13" x14ac:dyDescent="0.25">
      <c r="K4909" s="53" t="s">
        <v>10588</v>
      </c>
      <c r="L4909" t="s">
        <v>10589</v>
      </c>
      <c r="M4909" s="54" t="s">
        <v>872</v>
      </c>
    </row>
    <row r="4910" spans="11:13" x14ac:dyDescent="0.25">
      <c r="K4910" s="53" t="s">
        <v>10590</v>
      </c>
      <c r="L4910" t="s">
        <v>10591</v>
      </c>
      <c r="M4910" s="54" t="s">
        <v>872</v>
      </c>
    </row>
    <row r="4911" spans="11:13" x14ac:dyDescent="0.25">
      <c r="K4911" s="53" t="s">
        <v>10592</v>
      </c>
      <c r="L4911" t="s">
        <v>10593</v>
      </c>
      <c r="M4911" s="54" t="s">
        <v>872</v>
      </c>
    </row>
    <row r="4912" spans="11:13" x14ac:dyDescent="0.25">
      <c r="K4912" s="53" t="s">
        <v>10594</v>
      </c>
      <c r="L4912" t="s">
        <v>10595</v>
      </c>
      <c r="M4912" s="54" t="s">
        <v>872</v>
      </c>
    </row>
    <row r="4913" spans="11:13" x14ac:dyDescent="0.25">
      <c r="K4913" s="53" t="s">
        <v>10596</v>
      </c>
      <c r="L4913" t="s">
        <v>10597</v>
      </c>
      <c r="M4913" s="54" t="s">
        <v>872</v>
      </c>
    </row>
    <row r="4914" spans="11:13" x14ac:dyDescent="0.25">
      <c r="K4914" s="53" t="s">
        <v>10598</v>
      </c>
      <c r="L4914" t="s">
        <v>10599</v>
      </c>
      <c r="M4914" s="54" t="s">
        <v>872</v>
      </c>
    </row>
    <row r="4915" spans="11:13" x14ac:dyDescent="0.25">
      <c r="K4915" s="53" t="s">
        <v>363</v>
      </c>
      <c r="L4915" t="s">
        <v>361</v>
      </c>
      <c r="M4915" s="54" t="s">
        <v>872</v>
      </c>
    </row>
    <row r="4916" spans="11:13" x14ac:dyDescent="0.25">
      <c r="K4916" s="53" t="s">
        <v>10600</v>
      </c>
      <c r="L4916" t="s">
        <v>10601</v>
      </c>
      <c r="M4916" s="54" t="s">
        <v>872</v>
      </c>
    </row>
    <row r="4917" spans="11:13" x14ac:dyDescent="0.25">
      <c r="K4917" s="53" t="s">
        <v>10602</v>
      </c>
      <c r="L4917" t="s">
        <v>10603</v>
      </c>
      <c r="M4917" s="54" t="s">
        <v>872</v>
      </c>
    </row>
    <row r="4918" spans="11:13" x14ac:dyDescent="0.25">
      <c r="K4918" s="53" t="s">
        <v>10604</v>
      </c>
      <c r="L4918" t="s">
        <v>10605</v>
      </c>
      <c r="M4918" s="54" t="s">
        <v>872</v>
      </c>
    </row>
    <row r="4919" spans="11:13" x14ac:dyDescent="0.25">
      <c r="K4919" s="53" t="s">
        <v>10606</v>
      </c>
      <c r="L4919" t="s">
        <v>10607</v>
      </c>
      <c r="M4919" s="54" t="s">
        <v>872</v>
      </c>
    </row>
    <row r="4920" spans="11:13" x14ac:dyDescent="0.25">
      <c r="K4920" s="53" t="s">
        <v>10608</v>
      </c>
      <c r="L4920" t="s">
        <v>10609</v>
      </c>
      <c r="M4920" s="54" t="s">
        <v>872</v>
      </c>
    </row>
    <row r="4921" spans="11:13" x14ac:dyDescent="0.25">
      <c r="K4921" s="53" t="s">
        <v>10610</v>
      </c>
      <c r="L4921" t="s">
        <v>10611</v>
      </c>
      <c r="M4921" s="54" t="s">
        <v>872</v>
      </c>
    </row>
    <row r="4922" spans="11:13" x14ac:dyDescent="0.25">
      <c r="K4922" s="53" t="s">
        <v>10612</v>
      </c>
      <c r="L4922" t="s">
        <v>10613</v>
      </c>
      <c r="M4922" s="54" t="s">
        <v>872</v>
      </c>
    </row>
    <row r="4923" spans="11:13" x14ac:dyDescent="0.25">
      <c r="K4923" s="53" t="s">
        <v>10614</v>
      </c>
      <c r="L4923" t="s">
        <v>10615</v>
      </c>
      <c r="M4923" s="54" t="s">
        <v>872</v>
      </c>
    </row>
    <row r="4924" spans="11:13" x14ac:dyDescent="0.25">
      <c r="K4924" s="53" t="s">
        <v>10616</v>
      </c>
      <c r="L4924" t="s">
        <v>10617</v>
      </c>
      <c r="M4924" s="54" t="s">
        <v>872</v>
      </c>
    </row>
    <row r="4925" spans="11:13" x14ac:dyDescent="0.25">
      <c r="K4925" s="53" t="s">
        <v>10618</v>
      </c>
      <c r="L4925" t="s">
        <v>10619</v>
      </c>
      <c r="M4925" s="54" t="s">
        <v>872</v>
      </c>
    </row>
    <row r="4926" spans="11:13" x14ac:dyDescent="0.25">
      <c r="K4926" s="53" t="s">
        <v>10620</v>
      </c>
      <c r="L4926" t="s">
        <v>10621</v>
      </c>
      <c r="M4926" s="54" t="s">
        <v>872</v>
      </c>
    </row>
    <row r="4927" spans="11:13" x14ac:dyDescent="0.25">
      <c r="K4927" s="53" t="s">
        <v>10622</v>
      </c>
      <c r="L4927" t="s">
        <v>10623</v>
      </c>
      <c r="M4927" s="54" t="s">
        <v>872</v>
      </c>
    </row>
    <row r="4928" spans="11:13" x14ac:dyDescent="0.25">
      <c r="K4928" s="53" t="s">
        <v>10624</v>
      </c>
      <c r="L4928" t="s">
        <v>10625</v>
      </c>
      <c r="M4928" s="54" t="s">
        <v>872</v>
      </c>
    </row>
    <row r="4929" spans="11:13" x14ac:dyDescent="0.25">
      <c r="K4929" s="53" t="s">
        <v>10626</v>
      </c>
      <c r="L4929" t="s">
        <v>10627</v>
      </c>
      <c r="M4929" s="54" t="s">
        <v>872</v>
      </c>
    </row>
    <row r="4930" spans="11:13" x14ac:dyDescent="0.25">
      <c r="K4930" s="53" t="s">
        <v>10628</v>
      </c>
      <c r="L4930" t="s">
        <v>10629</v>
      </c>
      <c r="M4930" s="54">
        <v>6.8569618682689066E-6</v>
      </c>
    </row>
    <row r="4931" spans="11:13" x14ac:dyDescent="0.25">
      <c r="K4931" s="53" t="s">
        <v>10630</v>
      </c>
      <c r="L4931" t="s">
        <v>10631</v>
      </c>
      <c r="M4931" s="54" t="s">
        <v>872</v>
      </c>
    </row>
    <row r="4932" spans="11:13" x14ac:dyDescent="0.25">
      <c r="K4932" s="53" t="s">
        <v>10632</v>
      </c>
      <c r="L4932" t="s">
        <v>10633</v>
      </c>
      <c r="M4932" s="54">
        <v>2.0421782987137658E-6</v>
      </c>
    </row>
    <row r="4933" spans="11:13" x14ac:dyDescent="0.25">
      <c r="K4933" s="53" t="s">
        <v>10634</v>
      </c>
      <c r="L4933" t="s">
        <v>10635</v>
      </c>
      <c r="M4933" s="54" t="s">
        <v>872</v>
      </c>
    </row>
    <row r="4934" spans="11:13" x14ac:dyDescent="0.25">
      <c r="K4934" s="53" t="s">
        <v>10636</v>
      </c>
      <c r="L4934" t="s">
        <v>10637</v>
      </c>
      <c r="M4934" s="54" t="s">
        <v>872</v>
      </c>
    </row>
    <row r="4935" spans="11:13" x14ac:dyDescent="0.25">
      <c r="K4935" s="53" t="s">
        <v>10638</v>
      </c>
      <c r="L4935" t="s">
        <v>10639</v>
      </c>
      <c r="M4935" s="54">
        <v>2.8118128996326508E-6</v>
      </c>
    </row>
    <row r="4936" spans="11:13" x14ac:dyDescent="0.25">
      <c r="K4936" s="53" t="s">
        <v>10640</v>
      </c>
      <c r="L4936" t="s">
        <v>10641</v>
      </c>
      <c r="M4936" s="54" t="s">
        <v>872</v>
      </c>
    </row>
    <row r="4937" spans="11:13" x14ac:dyDescent="0.25">
      <c r="K4937" s="53" t="s">
        <v>10642</v>
      </c>
      <c r="L4937" t="s">
        <v>10643</v>
      </c>
      <c r="M4937" s="54" t="s">
        <v>872</v>
      </c>
    </row>
    <row r="4938" spans="11:13" x14ac:dyDescent="0.25">
      <c r="K4938" s="53" t="s">
        <v>10644</v>
      </c>
      <c r="L4938" t="s">
        <v>10645</v>
      </c>
      <c r="M4938" s="54" t="s">
        <v>872</v>
      </c>
    </row>
    <row r="4939" spans="11:13" x14ac:dyDescent="0.25">
      <c r="K4939" s="53" t="s">
        <v>10646</v>
      </c>
      <c r="L4939" t="s">
        <v>10647</v>
      </c>
      <c r="M4939" s="54" t="s">
        <v>872</v>
      </c>
    </row>
    <row r="4940" spans="11:13" x14ac:dyDescent="0.25">
      <c r="K4940" s="53" t="s">
        <v>10648</v>
      </c>
      <c r="L4940" t="s">
        <v>10649</v>
      </c>
      <c r="M4940" s="54" t="s">
        <v>872</v>
      </c>
    </row>
    <row r="4941" spans="11:13" x14ac:dyDescent="0.25">
      <c r="K4941" s="53" t="s">
        <v>416</v>
      </c>
      <c r="L4941" t="s">
        <v>414</v>
      </c>
      <c r="M4941" s="54" t="s">
        <v>872</v>
      </c>
    </row>
    <row r="4942" spans="11:13" x14ac:dyDescent="0.25">
      <c r="K4942" s="53" t="s">
        <v>10650</v>
      </c>
      <c r="L4942" t="s">
        <v>10651</v>
      </c>
      <c r="M4942" s="54" t="s">
        <v>872</v>
      </c>
    </row>
    <row r="4943" spans="11:13" x14ac:dyDescent="0.25">
      <c r="K4943" s="53" t="s">
        <v>10652</v>
      </c>
      <c r="L4943" t="s">
        <v>10653</v>
      </c>
      <c r="M4943" s="54" t="s">
        <v>872</v>
      </c>
    </row>
    <row r="4944" spans="11:13" x14ac:dyDescent="0.25">
      <c r="K4944" s="53" t="s">
        <v>10654</v>
      </c>
      <c r="L4944" t="s">
        <v>10655</v>
      </c>
      <c r="M4944" s="54" t="s">
        <v>872</v>
      </c>
    </row>
    <row r="4945" spans="11:13" x14ac:dyDescent="0.25">
      <c r="K4945" s="53" t="s">
        <v>10656</v>
      </c>
      <c r="L4945" t="s">
        <v>10657</v>
      </c>
      <c r="M4945" s="54" t="s">
        <v>872</v>
      </c>
    </row>
    <row r="4946" spans="11:13" x14ac:dyDescent="0.25">
      <c r="K4946" s="53" t="s">
        <v>10658</v>
      </c>
      <c r="L4946" t="s">
        <v>10659</v>
      </c>
      <c r="M4946" s="54" t="s">
        <v>872</v>
      </c>
    </row>
    <row r="4947" spans="11:13" x14ac:dyDescent="0.25">
      <c r="K4947" s="53" t="s">
        <v>10660</v>
      </c>
      <c r="L4947" t="s">
        <v>10661</v>
      </c>
      <c r="M4947" s="54" t="s">
        <v>872</v>
      </c>
    </row>
    <row r="4948" spans="11:13" x14ac:dyDescent="0.25">
      <c r="K4948" s="53" t="s">
        <v>10662</v>
      </c>
      <c r="L4948" t="s">
        <v>10663</v>
      </c>
      <c r="M4948" s="54" t="s">
        <v>872</v>
      </c>
    </row>
    <row r="4949" spans="11:13" x14ac:dyDescent="0.25">
      <c r="K4949" s="53" t="s">
        <v>10664</v>
      </c>
      <c r="L4949" t="s">
        <v>10665</v>
      </c>
      <c r="M4949" s="54" t="s">
        <v>872</v>
      </c>
    </row>
    <row r="4950" spans="11:13" x14ac:dyDescent="0.25">
      <c r="K4950" s="53" t="s">
        <v>10666</v>
      </c>
      <c r="L4950" t="s">
        <v>10667</v>
      </c>
      <c r="M4950" s="54" t="s">
        <v>872</v>
      </c>
    </row>
    <row r="4951" spans="11:13" x14ac:dyDescent="0.25">
      <c r="K4951" s="53" t="s">
        <v>10668</v>
      </c>
      <c r="L4951" t="s">
        <v>10669</v>
      </c>
      <c r="M4951" s="54" t="s">
        <v>872</v>
      </c>
    </row>
    <row r="4952" spans="11:13" x14ac:dyDescent="0.25">
      <c r="K4952" s="53" t="s">
        <v>10670</v>
      </c>
      <c r="L4952" t="s">
        <v>10671</v>
      </c>
      <c r="M4952" s="54">
        <v>1.7705878692131797E-6</v>
      </c>
    </row>
    <row r="4953" spans="11:13" x14ac:dyDescent="0.25">
      <c r="K4953" s="53" t="s">
        <v>10672</v>
      </c>
      <c r="L4953" t="s">
        <v>10673</v>
      </c>
      <c r="M4953" s="54" t="s">
        <v>872</v>
      </c>
    </row>
    <row r="4954" spans="11:13" x14ac:dyDescent="0.25">
      <c r="K4954" s="53" t="s">
        <v>10674</v>
      </c>
      <c r="L4954" t="s">
        <v>10675</v>
      </c>
      <c r="M4954" s="54" t="s">
        <v>872</v>
      </c>
    </row>
    <row r="4955" spans="11:13" x14ac:dyDescent="0.25">
      <c r="K4955" s="53" t="s">
        <v>10676</v>
      </c>
      <c r="L4955" t="s">
        <v>10677</v>
      </c>
      <c r="M4955" s="54" t="s">
        <v>872</v>
      </c>
    </row>
    <row r="4956" spans="11:13" x14ac:dyDescent="0.25">
      <c r="K4956" s="53" t="s">
        <v>10678</v>
      </c>
      <c r="L4956" t="s">
        <v>10679</v>
      </c>
      <c r="M4956" s="54" t="s">
        <v>872</v>
      </c>
    </row>
    <row r="4957" spans="11:13" x14ac:dyDescent="0.25">
      <c r="K4957" s="53" t="s">
        <v>10680</v>
      </c>
      <c r="L4957" t="s">
        <v>10681</v>
      </c>
      <c r="M4957" s="54" t="s">
        <v>872</v>
      </c>
    </row>
    <row r="4958" spans="11:13" x14ac:dyDescent="0.25">
      <c r="K4958" s="53" t="s">
        <v>10682</v>
      </c>
      <c r="L4958" t="s">
        <v>10683</v>
      </c>
      <c r="M4958" s="54" t="s">
        <v>872</v>
      </c>
    </row>
    <row r="4959" spans="11:13" x14ac:dyDescent="0.25">
      <c r="K4959" s="53" t="s">
        <v>10684</v>
      </c>
      <c r="L4959" t="s">
        <v>10685</v>
      </c>
      <c r="M4959" s="54" t="s">
        <v>872</v>
      </c>
    </row>
    <row r="4960" spans="11:13" x14ac:dyDescent="0.25">
      <c r="K4960" s="53" t="s">
        <v>10686</v>
      </c>
      <c r="L4960" t="s">
        <v>10687</v>
      </c>
      <c r="M4960" s="54" t="s">
        <v>872</v>
      </c>
    </row>
    <row r="4961" spans="11:13" x14ac:dyDescent="0.25">
      <c r="K4961" s="53" t="s">
        <v>10688</v>
      </c>
      <c r="L4961" t="s">
        <v>10689</v>
      </c>
      <c r="M4961" s="54">
        <v>1.4523277824958231E-4</v>
      </c>
    </row>
    <row r="4962" spans="11:13" x14ac:dyDescent="0.25">
      <c r="K4962" s="53" t="s">
        <v>10690</v>
      </c>
      <c r="L4962" t="s">
        <v>10691</v>
      </c>
      <c r="M4962" s="54" t="s">
        <v>872</v>
      </c>
    </row>
    <row r="4963" spans="11:13" x14ac:dyDescent="0.25">
      <c r="K4963" s="53" t="s">
        <v>10692</v>
      </c>
      <c r="L4963" t="s">
        <v>10693</v>
      </c>
      <c r="M4963" s="54" t="s">
        <v>872</v>
      </c>
    </row>
    <row r="4964" spans="11:13" x14ac:dyDescent="0.25">
      <c r="K4964" s="53" t="s">
        <v>10694</v>
      </c>
      <c r="L4964" t="s">
        <v>10695</v>
      </c>
      <c r="M4964" s="54" t="s">
        <v>872</v>
      </c>
    </row>
    <row r="4965" spans="11:13" x14ac:dyDescent="0.25">
      <c r="K4965" s="53" t="s">
        <v>10696</v>
      </c>
      <c r="L4965" t="s">
        <v>10697</v>
      </c>
      <c r="M4965" s="54">
        <v>3.3107231630834761E-6</v>
      </c>
    </row>
    <row r="4966" spans="11:13" x14ac:dyDescent="0.25">
      <c r="K4966" s="53" t="s">
        <v>10698</v>
      </c>
      <c r="L4966" t="s">
        <v>10699</v>
      </c>
      <c r="M4966" s="54" t="s">
        <v>872</v>
      </c>
    </row>
    <row r="4967" spans="11:13" x14ac:dyDescent="0.25">
      <c r="K4967" s="53" t="s">
        <v>10700</v>
      </c>
      <c r="L4967" t="s">
        <v>10701</v>
      </c>
      <c r="M4967" s="54" t="s">
        <v>872</v>
      </c>
    </row>
    <row r="4968" spans="11:13" x14ac:dyDescent="0.25">
      <c r="K4968" s="53" t="s">
        <v>10702</v>
      </c>
      <c r="L4968" t="s">
        <v>10703</v>
      </c>
      <c r="M4968" s="54" t="s">
        <v>872</v>
      </c>
    </row>
    <row r="4969" spans="11:13" x14ac:dyDescent="0.25">
      <c r="K4969" s="53" t="s">
        <v>10704</v>
      </c>
      <c r="L4969" t="s">
        <v>10705</v>
      </c>
      <c r="M4969" s="54" t="s">
        <v>872</v>
      </c>
    </row>
    <row r="4970" spans="11:13" x14ac:dyDescent="0.25">
      <c r="K4970" s="53" t="s">
        <v>10706</v>
      </c>
      <c r="L4970" t="s">
        <v>10707</v>
      </c>
      <c r="M4970" s="54" t="s">
        <v>872</v>
      </c>
    </row>
    <row r="4971" spans="11:13" x14ac:dyDescent="0.25">
      <c r="K4971" s="53" t="s">
        <v>10708</v>
      </c>
      <c r="L4971" t="s">
        <v>10709</v>
      </c>
      <c r="M4971" s="54" t="s">
        <v>872</v>
      </c>
    </row>
    <row r="4972" spans="11:13" x14ac:dyDescent="0.25">
      <c r="K4972" s="53" t="s">
        <v>10710</v>
      </c>
      <c r="L4972" t="s">
        <v>10711</v>
      </c>
      <c r="M4972" s="54" t="s">
        <v>872</v>
      </c>
    </row>
    <row r="4973" spans="11:13" x14ac:dyDescent="0.25">
      <c r="K4973" s="53" t="s">
        <v>10712</v>
      </c>
      <c r="L4973" t="s">
        <v>10713</v>
      </c>
      <c r="M4973" s="54" t="s">
        <v>872</v>
      </c>
    </row>
    <row r="4974" spans="11:13" x14ac:dyDescent="0.25">
      <c r="K4974" s="53" t="s">
        <v>10714</v>
      </c>
      <c r="L4974" t="s">
        <v>10715</v>
      </c>
      <c r="M4974" s="54">
        <v>2.9097850860848036E-6</v>
      </c>
    </row>
    <row r="4975" spans="11:13" x14ac:dyDescent="0.25">
      <c r="K4975" s="53" t="s">
        <v>10716</v>
      </c>
      <c r="L4975" t="s">
        <v>10717</v>
      </c>
      <c r="M4975" s="54" t="s">
        <v>872</v>
      </c>
    </row>
    <row r="4976" spans="11:13" x14ac:dyDescent="0.25">
      <c r="K4976" s="53" t="s">
        <v>10718</v>
      </c>
      <c r="L4976" t="s">
        <v>10719</v>
      </c>
      <c r="M4976" s="54" t="s">
        <v>872</v>
      </c>
    </row>
    <row r="4977" spans="11:13" x14ac:dyDescent="0.25">
      <c r="K4977" s="53" t="s">
        <v>10720</v>
      </c>
      <c r="L4977" t="s">
        <v>10721</v>
      </c>
      <c r="M4977" s="54" t="s">
        <v>872</v>
      </c>
    </row>
    <row r="4978" spans="11:13" x14ac:dyDescent="0.25">
      <c r="K4978" s="53" t="s">
        <v>10722</v>
      </c>
      <c r="L4978" t="s">
        <v>10723</v>
      </c>
      <c r="M4978" s="54" t="s">
        <v>872</v>
      </c>
    </row>
    <row r="4979" spans="11:13" x14ac:dyDescent="0.25">
      <c r="K4979" s="53" t="s">
        <v>10724</v>
      </c>
      <c r="L4979" t="s">
        <v>10725</v>
      </c>
      <c r="M4979" s="54" t="s">
        <v>872</v>
      </c>
    </row>
    <row r="4980" spans="11:13" x14ac:dyDescent="0.25">
      <c r="K4980" s="53" t="s">
        <v>10726</v>
      </c>
      <c r="L4980" t="s">
        <v>10727</v>
      </c>
      <c r="M4980" s="54" t="s">
        <v>872</v>
      </c>
    </row>
    <row r="4981" spans="11:13" x14ac:dyDescent="0.25">
      <c r="K4981" s="53" t="s">
        <v>10728</v>
      </c>
      <c r="L4981" t="s">
        <v>10729</v>
      </c>
      <c r="M4981" s="54" t="s">
        <v>872</v>
      </c>
    </row>
    <row r="4982" spans="11:13" x14ac:dyDescent="0.25">
      <c r="K4982" s="53" t="s">
        <v>10730</v>
      </c>
      <c r="L4982" t="s">
        <v>10731</v>
      </c>
      <c r="M4982" s="54" t="s">
        <v>872</v>
      </c>
    </row>
    <row r="4983" spans="11:13" x14ac:dyDescent="0.25">
      <c r="K4983" s="53" t="s">
        <v>10732</v>
      </c>
      <c r="L4983" t="s">
        <v>10733</v>
      </c>
      <c r="M4983" s="54" t="s">
        <v>872</v>
      </c>
    </row>
    <row r="4984" spans="11:13" x14ac:dyDescent="0.25">
      <c r="K4984" s="53" t="s">
        <v>10734</v>
      </c>
      <c r="L4984" t="s">
        <v>10735</v>
      </c>
      <c r="M4984" s="54" t="s">
        <v>872</v>
      </c>
    </row>
    <row r="4985" spans="11:13" x14ac:dyDescent="0.25">
      <c r="K4985" s="53" t="s">
        <v>10736</v>
      </c>
      <c r="L4985" t="s">
        <v>10737</v>
      </c>
      <c r="M4985" s="54" t="s">
        <v>872</v>
      </c>
    </row>
    <row r="4986" spans="11:13" x14ac:dyDescent="0.25">
      <c r="K4986" s="53" t="s">
        <v>10738</v>
      </c>
      <c r="L4986" t="s">
        <v>10739</v>
      </c>
      <c r="M4986" s="54">
        <v>1.2614104637539058E-5</v>
      </c>
    </row>
    <row r="4987" spans="11:13" x14ac:dyDescent="0.25">
      <c r="K4987" s="53" t="s">
        <v>10740</v>
      </c>
      <c r="L4987" t="s">
        <v>10741</v>
      </c>
      <c r="M4987" s="54" t="s">
        <v>872</v>
      </c>
    </row>
    <row r="4988" spans="11:13" x14ac:dyDescent="0.25">
      <c r="K4988" s="53" t="s">
        <v>10742</v>
      </c>
      <c r="L4988" t="s">
        <v>10743</v>
      </c>
      <c r="M4988" s="54" t="s">
        <v>872</v>
      </c>
    </row>
    <row r="4989" spans="11:13" x14ac:dyDescent="0.25">
      <c r="K4989" s="53" t="s">
        <v>10744</v>
      </c>
      <c r="L4989" t="s">
        <v>10745</v>
      </c>
      <c r="M4989" s="54" t="s">
        <v>872</v>
      </c>
    </row>
    <row r="4990" spans="11:13" x14ac:dyDescent="0.25">
      <c r="K4990" s="53" t="s">
        <v>10746</v>
      </c>
      <c r="L4990" t="s">
        <v>10747</v>
      </c>
      <c r="M4990" s="54" t="s">
        <v>872</v>
      </c>
    </row>
    <row r="4991" spans="11:13" x14ac:dyDescent="0.25">
      <c r="K4991" s="53" t="s">
        <v>10748</v>
      </c>
      <c r="L4991" t="s">
        <v>10749</v>
      </c>
      <c r="M4991" s="54" t="s">
        <v>872</v>
      </c>
    </row>
    <row r="4992" spans="11:13" x14ac:dyDescent="0.25">
      <c r="K4992" s="53" t="s">
        <v>10750</v>
      </c>
      <c r="L4992" t="s">
        <v>10751</v>
      </c>
      <c r="M4992" s="54" t="s">
        <v>872</v>
      </c>
    </row>
    <row r="4993" spans="11:13" x14ac:dyDescent="0.25">
      <c r="K4993" s="53" t="s">
        <v>10752</v>
      </c>
      <c r="L4993" t="s">
        <v>10753</v>
      </c>
      <c r="M4993" s="54" t="s">
        <v>872</v>
      </c>
    </row>
    <row r="4994" spans="11:13" x14ac:dyDescent="0.25">
      <c r="K4994" s="53" t="s">
        <v>10754</v>
      </c>
      <c r="L4994" t="s">
        <v>10755</v>
      </c>
      <c r="M4994" s="54" t="s">
        <v>872</v>
      </c>
    </row>
    <row r="4995" spans="11:13" x14ac:dyDescent="0.25">
      <c r="K4995" s="53" t="s">
        <v>10756</v>
      </c>
      <c r="L4995" t="s">
        <v>10757</v>
      </c>
      <c r="M4995" s="54" t="s">
        <v>872</v>
      </c>
    </row>
    <row r="4996" spans="11:13" x14ac:dyDescent="0.25">
      <c r="K4996" s="53" t="s">
        <v>10758</v>
      </c>
      <c r="L4996" t="s">
        <v>10759</v>
      </c>
      <c r="M4996" s="54" t="s">
        <v>872</v>
      </c>
    </row>
    <row r="4997" spans="11:13" x14ac:dyDescent="0.25">
      <c r="K4997" s="53" t="s">
        <v>10760</v>
      </c>
      <c r="L4997" t="s">
        <v>10761</v>
      </c>
      <c r="M4997" s="54" t="s">
        <v>872</v>
      </c>
    </row>
    <row r="4998" spans="11:13" x14ac:dyDescent="0.25">
      <c r="K4998" s="53" t="s">
        <v>10762</v>
      </c>
      <c r="L4998" t="s">
        <v>10763</v>
      </c>
      <c r="M4998" s="54" t="s">
        <v>872</v>
      </c>
    </row>
    <row r="4999" spans="11:13" x14ac:dyDescent="0.25">
      <c r="K4999" s="53" t="s">
        <v>10764</v>
      </c>
      <c r="L4999" t="s">
        <v>10765</v>
      </c>
      <c r="M4999" s="54" t="s">
        <v>872</v>
      </c>
    </row>
    <row r="5000" spans="11:13" x14ac:dyDescent="0.25">
      <c r="K5000" s="53" t="s">
        <v>10766</v>
      </c>
      <c r="L5000" t="s">
        <v>10767</v>
      </c>
      <c r="M5000" s="54" t="s">
        <v>872</v>
      </c>
    </row>
    <row r="5001" spans="11:13" x14ac:dyDescent="0.25">
      <c r="K5001" s="53" t="s">
        <v>10768</v>
      </c>
      <c r="L5001" t="s">
        <v>10769</v>
      </c>
      <c r="M5001" s="54" t="s">
        <v>872</v>
      </c>
    </row>
    <row r="5002" spans="11:13" x14ac:dyDescent="0.25">
      <c r="K5002" s="53" t="s">
        <v>10770</v>
      </c>
      <c r="L5002" t="s">
        <v>10771</v>
      </c>
      <c r="M5002" s="54" t="s">
        <v>872</v>
      </c>
    </row>
    <row r="5003" spans="11:13" x14ac:dyDescent="0.25">
      <c r="K5003" s="53" t="s">
        <v>10772</v>
      </c>
      <c r="L5003" t="s">
        <v>10773</v>
      </c>
      <c r="M5003" s="54">
        <v>3.6464094158072573E-3</v>
      </c>
    </row>
    <row r="5004" spans="11:13" x14ac:dyDescent="0.25">
      <c r="K5004" s="53" t="s">
        <v>10774</v>
      </c>
      <c r="L5004" t="s">
        <v>10775</v>
      </c>
      <c r="M5004" s="54" t="s">
        <v>872</v>
      </c>
    </row>
    <row r="5005" spans="11:13" x14ac:dyDescent="0.25">
      <c r="K5005" s="53" t="s">
        <v>10776</v>
      </c>
      <c r="L5005" t="s">
        <v>10777</v>
      </c>
      <c r="M5005" s="54" t="s">
        <v>872</v>
      </c>
    </row>
    <row r="5006" spans="11:13" x14ac:dyDescent="0.25">
      <c r="K5006" s="53" t="s">
        <v>10778</v>
      </c>
      <c r="L5006" t="s">
        <v>10779</v>
      </c>
      <c r="M5006" s="54">
        <v>4.0278068465923872E-5</v>
      </c>
    </row>
    <row r="5007" spans="11:13" x14ac:dyDescent="0.25">
      <c r="K5007" s="53" t="s">
        <v>10780</v>
      </c>
      <c r="L5007" t="s">
        <v>10781</v>
      </c>
      <c r="M5007" s="54" t="s">
        <v>872</v>
      </c>
    </row>
    <row r="5008" spans="11:13" x14ac:dyDescent="0.25">
      <c r="K5008" s="53" t="s">
        <v>10782</v>
      </c>
      <c r="L5008" t="s">
        <v>10783</v>
      </c>
      <c r="M5008" s="54" t="s">
        <v>872</v>
      </c>
    </row>
    <row r="5009" spans="11:13" x14ac:dyDescent="0.25">
      <c r="K5009" s="53" t="s">
        <v>10784</v>
      </c>
      <c r="L5009" t="s">
        <v>10785</v>
      </c>
      <c r="M5009" s="54" t="s">
        <v>872</v>
      </c>
    </row>
    <row r="5010" spans="11:13" x14ac:dyDescent="0.25">
      <c r="K5010" s="53" t="s">
        <v>10786</v>
      </c>
      <c r="L5010" t="s">
        <v>10787</v>
      </c>
      <c r="M5010" s="54" t="s">
        <v>872</v>
      </c>
    </row>
    <row r="5011" spans="11:13" x14ac:dyDescent="0.25">
      <c r="K5011" s="53" t="s">
        <v>10788</v>
      </c>
      <c r="L5011" t="s">
        <v>10789</v>
      </c>
      <c r="M5011" s="54" t="s">
        <v>872</v>
      </c>
    </row>
    <row r="5012" spans="11:13" x14ac:dyDescent="0.25">
      <c r="K5012" s="53" t="s">
        <v>10790</v>
      </c>
      <c r="L5012" t="s">
        <v>10791</v>
      </c>
      <c r="M5012" s="54" t="s">
        <v>872</v>
      </c>
    </row>
    <row r="5013" spans="11:13" x14ac:dyDescent="0.25">
      <c r="K5013" s="53" t="s">
        <v>10792</v>
      </c>
      <c r="L5013" t="s">
        <v>10793</v>
      </c>
      <c r="M5013" s="54" t="s">
        <v>872</v>
      </c>
    </row>
    <row r="5014" spans="11:13" x14ac:dyDescent="0.25">
      <c r="K5014" s="53" t="s">
        <v>10794</v>
      </c>
      <c r="L5014" t="s">
        <v>10795</v>
      </c>
      <c r="M5014" s="54" t="s">
        <v>872</v>
      </c>
    </row>
    <row r="5015" spans="11:13" x14ac:dyDescent="0.25">
      <c r="K5015" s="53" t="s">
        <v>10796</v>
      </c>
      <c r="L5015" t="s">
        <v>10797</v>
      </c>
      <c r="M5015" s="54" t="s">
        <v>872</v>
      </c>
    </row>
    <row r="5016" spans="11:13" x14ac:dyDescent="0.25">
      <c r="K5016" s="53" t="s">
        <v>10798</v>
      </c>
      <c r="L5016" t="s">
        <v>10799</v>
      </c>
      <c r="M5016" s="54" t="s">
        <v>872</v>
      </c>
    </row>
    <row r="5017" spans="11:13" x14ac:dyDescent="0.25">
      <c r="K5017" s="53" t="s">
        <v>10800</v>
      </c>
      <c r="L5017" t="s">
        <v>10801</v>
      </c>
      <c r="M5017" s="54" t="s">
        <v>872</v>
      </c>
    </row>
    <row r="5018" spans="11:13" x14ac:dyDescent="0.25">
      <c r="K5018" s="53" t="s">
        <v>10802</v>
      </c>
      <c r="L5018" t="s">
        <v>10803</v>
      </c>
      <c r="M5018" s="54" t="s">
        <v>872</v>
      </c>
    </row>
    <row r="5019" spans="11:13" x14ac:dyDescent="0.25">
      <c r="K5019" s="53" t="s">
        <v>10804</v>
      </c>
      <c r="L5019" t="s">
        <v>10805</v>
      </c>
      <c r="M5019" s="54" t="s">
        <v>872</v>
      </c>
    </row>
    <row r="5020" spans="11:13" x14ac:dyDescent="0.25">
      <c r="K5020" s="53" t="s">
        <v>10806</v>
      </c>
      <c r="L5020" t="s">
        <v>10807</v>
      </c>
      <c r="M5020" s="54" t="s">
        <v>872</v>
      </c>
    </row>
    <row r="5021" spans="11:13" x14ac:dyDescent="0.25">
      <c r="K5021" s="53" t="s">
        <v>10808</v>
      </c>
      <c r="L5021" t="s">
        <v>10809</v>
      </c>
      <c r="M5021" s="54" t="s">
        <v>872</v>
      </c>
    </row>
    <row r="5022" spans="11:13" x14ac:dyDescent="0.25">
      <c r="K5022" s="53" t="s">
        <v>10810</v>
      </c>
      <c r="L5022" t="s">
        <v>10811</v>
      </c>
      <c r="M5022" s="54" t="s">
        <v>872</v>
      </c>
    </row>
    <row r="5023" spans="11:13" x14ac:dyDescent="0.25">
      <c r="K5023" s="53" t="s">
        <v>10812</v>
      </c>
      <c r="L5023" t="s">
        <v>10813</v>
      </c>
      <c r="M5023" s="54" t="s">
        <v>872</v>
      </c>
    </row>
    <row r="5024" spans="11:13" x14ac:dyDescent="0.25">
      <c r="K5024" s="53" t="s">
        <v>10814</v>
      </c>
      <c r="L5024" t="s">
        <v>10815</v>
      </c>
      <c r="M5024" s="54">
        <v>5.6000065753390796E-6</v>
      </c>
    </row>
    <row r="5025" spans="11:13" x14ac:dyDescent="0.25">
      <c r="K5025" s="53" t="s">
        <v>10816</v>
      </c>
      <c r="L5025" t="s">
        <v>10817</v>
      </c>
      <c r="M5025" s="54" t="s">
        <v>872</v>
      </c>
    </row>
    <row r="5026" spans="11:13" x14ac:dyDescent="0.25">
      <c r="K5026" s="53" t="s">
        <v>10818</v>
      </c>
      <c r="L5026" t="s">
        <v>10819</v>
      </c>
      <c r="M5026" s="54" t="s">
        <v>872</v>
      </c>
    </row>
    <row r="5027" spans="11:13" x14ac:dyDescent="0.25">
      <c r="K5027" s="53" t="s">
        <v>10820</v>
      </c>
      <c r="L5027" t="s">
        <v>10821</v>
      </c>
      <c r="M5027" s="54" t="s">
        <v>872</v>
      </c>
    </row>
    <row r="5028" spans="11:13" x14ac:dyDescent="0.25">
      <c r="K5028" s="53" t="s">
        <v>10822</v>
      </c>
      <c r="L5028" t="s">
        <v>10823</v>
      </c>
      <c r="M5028" s="54" t="s">
        <v>872</v>
      </c>
    </row>
    <row r="5029" spans="11:13" x14ac:dyDescent="0.25">
      <c r="K5029" s="53" t="s">
        <v>10824</v>
      </c>
      <c r="L5029" t="s">
        <v>10825</v>
      </c>
      <c r="M5029" s="54" t="s">
        <v>872</v>
      </c>
    </row>
    <row r="5030" spans="11:13" x14ac:dyDescent="0.25">
      <c r="K5030" s="53" t="s">
        <v>10826</v>
      </c>
      <c r="L5030" t="s">
        <v>10827</v>
      </c>
      <c r="M5030" s="54" t="s">
        <v>872</v>
      </c>
    </row>
    <row r="5031" spans="11:13" x14ac:dyDescent="0.25">
      <c r="K5031" s="53" t="s">
        <v>10828</v>
      </c>
      <c r="L5031" t="s">
        <v>10829</v>
      </c>
      <c r="M5031" s="54" t="s">
        <v>872</v>
      </c>
    </row>
    <row r="5032" spans="11:13" x14ac:dyDescent="0.25">
      <c r="K5032" s="53" t="s">
        <v>10830</v>
      </c>
      <c r="L5032" t="s">
        <v>10831</v>
      </c>
      <c r="M5032" s="54">
        <v>4.2394717474336706E-6</v>
      </c>
    </row>
    <row r="5033" spans="11:13" x14ac:dyDescent="0.25">
      <c r="K5033" s="53" t="s">
        <v>10832</v>
      </c>
      <c r="L5033" t="s">
        <v>10833</v>
      </c>
      <c r="M5033" s="54" t="s">
        <v>872</v>
      </c>
    </row>
    <row r="5034" spans="11:13" x14ac:dyDescent="0.25">
      <c r="K5034" s="53" t="s">
        <v>10834</v>
      </c>
      <c r="L5034" t="s">
        <v>10835</v>
      </c>
      <c r="M5034" s="54" t="s">
        <v>872</v>
      </c>
    </row>
    <row r="5035" spans="11:13" x14ac:dyDescent="0.25">
      <c r="K5035" s="53" t="s">
        <v>10836</v>
      </c>
      <c r="L5035" t="s">
        <v>10837</v>
      </c>
      <c r="M5035" s="54" t="s">
        <v>872</v>
      </c>
    </row>
    <row r="5036" spans="11:13" x14ac:dyDescent="0.25">
      <c r="K5036" s="53" t="s">
        <v>10838</v>
      </c>
      <c r="L5036" t="s">
        <v>10839</v>
      </c>
      <c r="M5036" s="54" t="s">
        <v>872</v>
      </c>
    </row>
    <row r="5037" spans="11:13" x14ac:dyDescent="0.25">
      <c r="K5037" s="53" t="s">
        <v>10840</v>
      </c>
      <c r="L5037" t="s">
        <v>10841</v>
      </c>
      <c r="M5037" s="54" t="s">
        <v>872</v>
      </c>
    </row>
    <row r="5038" spans="11:13" x14ac:dyDescent="0.25">
      <c r="K5038" s="53" t="s">
        <v>10842</v>
      </c>
      <c r="L5038" t="s">
        <v>10843</v>
      </c>
      <c r="M5038" s="54" t="s">
        <v>872</v>
      </c>
    </row>
    <row r="5039" spans="11:13" x14ac:dyDescent="0.25">
      <c r="K5039" s="53" t="s">
        <v>10844</v>
      </c>
      <c r="L5039" t="s">
        <v>10845</v>
      </c>
      <c r="M5039" s="54">
        <v>1.0227326827099886E-5</v>
      </c>
    </row>
    <row r="5040" spans="11:13" x14ac:dyDescent="0.25">
      <c r="K5040" s="53" t="s">
        <v>10846</v>
      </c>
      <c r="L5040" t="s">
        <v>10847</v>
      </c>
      <c r="M5040" s="54" t="s">
        <v>872</v>
      </c>
    </row>
    <row r="5041" spans="11:13" x14ac:dyDescent="0.25">
      <c r="K5041" s="53" t="s">
        <v>10848</v>
      </c>
      <c r="L5041" t="s">
        <v>10849</v>
      </c>
      <c r="M5041" s="54" t="s">
        <v>872</v>
      </c>
    </row>
    <row r="5042" spans="11:13" x14ac:dyDescent="0.25">
      <c r="K5042" s="53" t="s">
        <v>10850</v>
      </c>
      <c r="L5042" t="s">
        <v>10851</v>
      </c>
      <c r="M5042" s="54" t="s">
        <v>872</v>
      </c>
    </row>
    <row r="5043" spans="11:13" x14ac:dyDescent="0.25">
      <c r="K5043" s="53" t="s">
        <v>10852</v>
      </c>
      <c r="L5043" t="s">
        <v>10853</v>
      </c>
      <c r="M5043" s="54" t="s">
        <v>872</v>
      </c>
    </row>
    <row r="5044" spans="11:13" x14ac:dyDescent="0.25">
      <c r="K5044" s="53" t="s">
        <v>10854</v>
      </c>
      <c r="L5044" t="s">
        <v>10855</v>
      </c>
      <c r="M5044" s="54" t="s">
        <v>872</v>
      </c>
    </row>
    <row r="5045" spans="11:13" x14ac:dyDescent="0.25">
      <c r="K5045" s="53" t="s">
        <v>10856</v>
      </c>
      <c r="L5045" t="s">
        <v>10857</v>
      </c>
      <c r="M5045" s="54" t="s">
        <v>872</v>
      </c>
    </row>
    <row r="5046" spans="11:13" x14ac:dyDescent="0.25">
      <c r="K5046" s="53" t="s">
        <v>10858</v>
      </c>
      <c r="L5046" t="s">
        <v>10859</v>
      </c>
      <c r="M5046" s="54" t="s">
        <v>872</v>
      </c>
    </row>
    <row r="5047" spans="11:13" x14ac:dyDescent="0.25">
      <c r="K5047" s="53" t="s">
        <v>10860</v>
      </c>
      <c r="L5047" t="s">
        <v>10861</v>
      </c>
      <c r="M5047" s="54" t="s">
        <v>872</v>
      </c>
    </row>
    <row r="5048" spans="11:13" x14ac:dyDescent="0.25">
      <c r="K5048" s="53" t="s">
        <v>10862</v>
      </c>
      <c r="L5048" t="s">
        <v>10863</v>
      </c>
      <c r="M5048" s="54" t="s">
        <v>872</v>
      </c>
    </row>
    <row r="5049" spans="11:13" x14ac:dyDescent="0.25">
      <c r="K5049" s="53" t="s">
        <v>10864</v>
      </c>
      <c r="L5049" t="s">
        <v>10865</v>
      </c>
      <c r="M5049" s="54" t="s">
        <v>872</v>
      </c>
    </row>
    <row r="5050" spans="11:13" x14ac:dyDescent="0.25">
      <c r="K5050" s="53" t="s">
        <v>10866</v>
      </c>
      <c r="L5050" t="s">
        <v>10867</v>
      </c>
      <c r="M5050" s="54" t="s">
        <v>872</v>
      </c>
    </row>
    <row r="5051" spans="11:13" x14ac:dyDescent="0.25">
      <c r="K5051" s="53" t="s">
        <v>10868</v>
      </c>
      <c r="L5051" t="s">
        <v>10869</v>
      </c>
      <c r="M5051" s="54" t="s">
        <v>872</v>
      </c>
    </row>
    <row r="5052" spans="11:13" x14ac:dyDescent="0.25">
      <c r="K5052" s="53" t="s">
        <v>10870</v>
      </c>
      <c r="L5052" t="s">
        <v>10871</v>
      </c>
      <c r="M5052" s="54" t="s">
        <v>872</v>
      </c>
    </row>
    <row r="5053" spans="11:13" x14ac:dyDescent="0.25">
      <c r="K5053" s="53" t="s">
        <v>507</v>
      </c>
      <c r="L5053" t="s">
        <v>506</v>
      </c>
      <c r="M5053" s="54" t="s">
        <v>872</v>
      </c>
    </row>
    <row r="5054" spans="11:13" x14ac:dyDescent="0.25">
      <c r="K5054" s="53" t="s">
        <v>10872</v>
      </c>
      <c r="L5054" t="s">
        <v>10873</v>
      </c>
      <c r="M5054" s="54" t="s">
        <v>872</v>
      </c>
    </row>
    <row r="5055" spans="11:13" x14ac:dyDescent="0.25">
      <c r="K5055" s="53" t="s">
        <v>10874</v>
      </c>
      <c r="L5055" t="s">
        <v>10875</v>
      </c>
      <c r="M5055" s="54" t="s">
        <v>872</v>
      </c>
    </row>
    <row r="5056" spans="11:13" x14ac:dyDescent="0.25">
      <c r="K5056" s="53" t="s">
        <v>10876</v>
      </c>
      <c r="L5056" t="s">
        <v>10877</v>
      </c>
      <c r="M5056" s="54">
        <v>8.9326182100938348E-6</v>
      </c>
    </row>
    <row r="5057" spans="11:13" x14ac:dyDescent="0.25">
      <c r="K5057" s="53" t="s">
        <v>10878</v>
      </c>
      <c r="L5057" t="s">
        <v>10879</v>
      </c>
      <c r="M5057" s="54" t="s">
        <v>872</v>
      </c>
    </row>
    <row r="5058" spans="11:13" x14ac:dyDescent="0.25">
      <c r="K5058" s="53" t="s">
        <v>10880</v>
      </c>
      <c r="L5058" t="s">
        <v>10881</v>
      </c>
      <c r="M5058" s="54" t="s">
        <v>872</v>
      </c>
    </row>
    <row r="5059" spans="11:13" x14ac:dyDescent="0.25">
      <c r="K5059" s="53" t="s">
        <v>10882</v>
      </c>
      <c r="L5059" t="s">
        <v>10883</v>
      </c>
      <c r="M5059" s="54" t="s">
        <v>872</v>
      </c>
    </row>
    <row r="5060" spans="11:13" x14ac:dyDescent="0.25">
      <c r="K5060" s="53" t="s">
        <v>10884</v>
      </c>
      <c r="L5060" t="s">
        <v>10885</v>
      </c>
      <c r="M5060" s="54" t="s">
        <v>872</v>
      </c>
    </row>
    <row r="5061" spans="11:13" x14ac:dyDescent="0.25">
      <c r="K5061" s="53" t="s">
        <v>10886</v>
      </c>
      <c r="L5061" t="s">
        <v>10887</v>
      </c>
      <c r="M5061" s="54" t="s">
        <v>872</v>
      </c>
    </row>
    <row r="5062" spans="11:13" x14ac:dyDescent="0.25">
      <c r="K5062" s="53" t="s">
        <v>10888</v>
      </c>
      <c r="L5062" t="s">
        <v>10889</v>
      </c>
      <c r="M5062" s="54" t="s">
        <v>872</v>
      </c>
    </row>
    <row r="5063" spans="11:13" x14ac:dyDescent="0.25">
      <c r="K5063" s="53" t="s">
        <v>10890</v>
      </c>
      <c r="L5063" t="s">
        <v>10891</v>
      </c>
      <c r="M5063" s="54" t="s">
        <v>872</v>
      </c>
    </row>
    <row r="5064" spans="11:13" x14ac:dyDescent="0.25">
      <c r="K5064" s="53" t="s">
        <v>10892</v>
      </c>
      <c r="L5064" t="s">
        <v>10893</v>
      </c>
      <c r="M5064" s="54">
        <v>6.1331542611922206E-6</v>
      </c>
    </row>
    <row r="5065" spans="11:13" x14ac:dyDescent="0.25">
      <c r="K5065" s="53" t="s">
        <v>10894</v>
      </c>
      <c r="L5065" t="s">
        <v>10895</v>
      </c>
      <c r="M5065" s="54" t="s">
        <v>872</v>
      </c>
    </row>
    <row r="5066" spans="11:13" x14ac:dyDescent="0.25">
      <c r="K5066" s="53" t="s">
        <v>10896</v>
      </c>
      <c r="L5066" t="s">
        <v>10897</v>
      </c>
      <c r="M5066" s="54" t="s">
        <v>872</v>
      </c>
    </row>
    <row r="5067" spans="11:13" x14ac:dyDescent="0.25">
      <c r="K5067" s="53" t="s">
        <v>10898</v>
      </c>
      <c r="L5067" t="s">
        <v>10899</v>
      </c>
      <c r="M5067" s="54" t="s">
        <v>872</v>
      </c>
    </row>
    <row r="5068" spans="11:13" x14ac:dyDescent="0.25">
      <c r="K5068" s="53" t="s">
        <v>10900</v>
      </c>
      <c r="L5068" t="s">
        <v>10901</v>
      </c>
      <c r="M5068" s="54" t="s">
        <v>872</v>
      </c>
    </row>
    <row r="5069" spans="11:13" x14ac:dyDescent="0.25">
      <c r="K5069" s="53" t="s">
        <v>10902</v>
      </c>
      <c r="L5069" t="s">
        <v>10903</v>
      </c>
      <c r="M5069" s="54">
        <v>5.9164327340562542E-6</v>
      </c>
    </row>
    <row r="5070" spans="11:13" x14ac:dyDescent="0.25">
      <c r="K5070" s="53" t="s">
        <v>10904</v>
      </c>
      <c r="L5070" t="s">
        <v>10905</v>
      </c>
      <c r="M5070" s="54" t="s">
        <v>872</v>
      </c>
    </row>
    <row r="5071" spans="11:13" x14ac:dyDescent="0.25">
      <c r="K5071" s="53" t="s">
        <v>10906</v>
      </c>
      <c r="L5071" t="s">
        <v>10907</v>
      </c>
      <c r="M5071" s="54" t="s">
        <v>872</v>
      </c>
    </row>
    <row r="5072" spans="11:13" x14ac:dyDescent="0.25">
      <c r="K5072" s="53" t="s">
        <v>10908</v>
      </c>
      <c r="L5072" t="s">
        <v>10909</v>
      </c>
      <c r="M5072" s="54" t="s">
        <v>872</v>
      </c>
    </row>
    <row r="5073" spans="11:13" x14ac:dyDescent="0.25">
      <c r="K5073" s="53" t="s">
        <v>10910</v>
      </c>
      <c r="L5073" t="s">
        <v>10911</v>
      </c>
      <c r="M5073" s="54" t="s">
        <v>872</v>
      </c>
    </row>
    <row r="5074" spans="11:13" x14ac:dyDescent="0.25">
      <c r="K5074" s="53" t="s">
        <v>10912</v>
      </c>
      <c r="L5074" t="s">
        <v>10913</v>
      </c>
      <c r="M5074" s="54" t="s">
        <v>872</v>
      </c>
    </row>
    <row r="5075" spans="11:13" x14ac:dyDescent="0.25">
      <c r="K5075" s="53" t="s">
        <v>10914</v>
      </c>
      <c r="L5075" t="s">
        <v>10915</v>
      </c>
      <c r="M5075" s="54" t="s">
        <v>872</v>
      </c>
    </row>
    <row r="5076" spans="11:13" x14ac:dyDescent="0.25">
      <c r="K5076" s="53" t="s">
        <v>10916</v>
      </c>
      <c r="L5076" t="s">
        <v>10917</v>
      </c>
      <c r="M5076" s="54" t="s">
        <v>872</v>
      </c>
    </row>
    <row r="5077" spans="11:13" x14ac:dyDescent="0.25">
      <c r="K5077" s="53" t="s">
        <v>10918</v>
      </c>
      <c r="L5077" t="s">
        <v>10919</v>
      </c>
      <c r="M5077" s="54" t="s">
        <v>872</v>
      </c>
    </row>
    <row r="5078" spans="11:13" x14ac:dyDescent="0.25">
      <c r="K5078" s="53" t="s">
        <v>10920</v>
      </c>
      <c r="L5078" t="s">
        <v>10921</v>
      </c>
      <c r="M5078" s="54" t="s">
        <v>872</v>
      </c>
    </row>
    <row r="5079" spans="11:13" x14ac:dyDescent="0.25">
      <c r="K5079" s="53" t="s">
        <v>10922</v>
      </c>
      <c r="L5079" t="s">
        <v>10923</v>
      </c>
      <c r="M5079" s="54">
        <v>7.2674891584509554E-6</v>
      </c>
    </row>
    <row r="5080" spans="11:13" x14ac:dyDescent="0.25">
      <c r="K5080" s="53" t="s">
        <v>10924</v>
      </c>
      <c r="L5080" t="s">
        <v>10925</v>
      </c>
      <c r="M5080" s="54" t="s">
        <v>872</v>
      </c>
    </row>
    <row r="5081" spans="11:13" x14ac:dyDescent="0.25">
      <c r="K5081" s="53" t="s">
        <v>10926</v>
      </c>
      <c r="L5081" t="s">
        <v>10927</v>
      </c>
      <c r="M5081" s="54" t="s">
        <v>872</v>
      </c>
    </row>
    <row r="5082" spans="11:13" x14ac:dyDescent="0.25">
      <c r="K5082" s="53" t="s">
        <v>10928</v>
      </c>
      <c r="L5082" t="s">
        <v>10929</v>
      </c>
      <c r="M5082" s="54" t="s">
        <v>872</v>
      </c>
    </row>
    <row r="5083" spans="11:13" x14ac:dyDescent="0.25">
      <c r="K5083" s="53" t="s">
        <v>10930</v>
      </c>
      <c r="L5083" t="s">
        <v>10931</v>
      </c>
      <c r="M5083" s="54" t="s">
        <v>872</v>
      </c>
    </row>
    <row r="5084" spans="11:13" x14ac:dyDescent="0.25">
      <c r="K5084" s="53" t="s">
        <v>10932</v>
      </c>
      <c r="L5084" t="s">
        <v>10933</v>
      </c>
      <c r="M5084" s="54" t="s">
        <v>872</v>
      </c>
    </row>
    <row r="5085" spans="11:13" x14ac:dyDescent="0.25">
      <c r="K5085" s="53" t="s">
        <v>10934</v>
      </c>
      <c r="L5085" t="s">
        <v>10935</v>
      </c>
      <c r="M5085" s="54" t="s">
        <v>872</v>
      </c>
    </row>
    <row r="5086" spans="11:13" x14ac:dyDescent="0.25">
      <c r="K5086" s="53" t="s">
        <v>10936</v>
      </c>
      <c r="L5086" t="s">
        <v>10937</v>
      </c>
      <c r="M5086" s="54" t="s">
        <v>872</v>
      </c>
    </row>
    <row r="5087" spans="11:13" x14ac:dyDescent="0.25">
      <c r="K5087" s="53" t="s">
        <v>10938</v>
      </c>
      <c r="L5087" t="s">
        <v>10939</v>
      </c>
      <c r="M5087" s="54" t="s">
        <v>872</v>
      </c>
    </row>
    <row r="5088" spans="11:13" x14ac:dyDescent="0.25">
      <c r="K5088" s="53" t="s">
        <v>10940</v>
      </c>
      <c r="L5088" t="s">
        <v>10941</v>
      </c>
      <c r="M5088" s="54" t="s">
        <v>872</v>
      </c>
    </row>
    <row r="5089" spans="11:13" x14ac:dyDescent="0.25">
      <c r="K5089" s="53" t="s">
        <v>345</v>
      </c>
      <c r="L5089" t="s">
        <v>343</v>
      </c>
      <c r="M5089" s="54" t="s">
        <v>872</v>
      </c>
    </row>
    <row r="5090" spans="11:13" x14ac:dyDescent="0.25">
      <c r="K5090" s="53" t="s">
        <v>10942</v>
      </c>
      <c r="L5090" t="s">
        <v>10943</v>
      </c>
      <c r="M5090" s="54" t="s">
        <v>872</v>
      </c>
    </row>
    <row r="5091" spans="11:13" x14ac:dyDescent="0.25">
      <c r="K5091" s="53" t="s">
        <v>10944</v>
      </c>
      <c r="L5091" t="s">
        <v>10945</v>
      </c>
      <c r="M5091" s="54" t="s">
        <v>872</v>
      </c>
    </row>
    <row r="5092" spans="11:13" x14ac:dyDescent="0.25">
      <c r="K5092" s="53" t="s">
        <v>10946</v>
      </c>
      <c r="L5092" t="s">
        <v>10947</v>
      </c>
      <c r="M5092" s="54" t="s">
        <v>872</v>
      </c>
    </row>
    <row r="5093" spans="11:13" x14ac:dyDescent="0.25">
      <c r="K5093" s="53" t="s">
        <v>10948</v>
      </c>
      <c r="L5093" t="s">
        <v>10949</v>
      </c>
      <c r="M5093" s="54" t="s">
        <v>872</v>
      </c>
    </row>
    <row r="5094" spans="11:13" x14ac:dyDescent="0.25">
      <c r="K5094" s="53" t="s">
        <v>10950</v>
      </c>
      <c r="L5094" t="s">
        <v>10951</v>
      </c>
      <c r="M5094" s="54" t="s">
        <v>872</v>
      </c>
    </row>
    <row r="5095" spans="11:13" x14ac:dyDescent="0.25">
      <c r="K5095" s="53" t="s">
        <v>10952</v>
      </c>
      <c r="L5095" t="s">
        <v>10953</v>
      </c>
      <c r="M5095" s="54" t="s">
        <v>872</v>
      </c>
    </row>
    <row r="5096" spans="11:13" x14ac:dyDescent="0.25">
      <c r="K5096" s="53" t="s">
        <v>10954</v>
      </c>
      <c r="L5096" t="s">
        <v>10955</v>
      </c>
      <c r="M5096" s="54" t="s">
        <v>872</v>
      </c>
    </row>
    <row r="5097" spans="11:13" x14ac:dyDescent="0.25">
      <c r="K5097" s="53" t="s">
        <v>10956</v>
      </c>
      <c r="L5097" t="s">
        <v>10957</v>
      </c>
      <c r="M5097" s="54" t="s">
        <v>872</v>
      </c>
    </row>
    <row r="5098" spans="11:13" x14ac:dyDescent="0.25">
      <c r="K5098" s="53" t="s">
        <v>10958</v>
      </c>
      <c r="L5098" t="s">
        <v>10959</v>
      </c>
      <c r="M5098" s="54" t="s">
        <v>872</v>
      </c>
    </row>
    <row r="5099" spans="11:13" x14ac:dyDescent="0.25">
      <c r="K5099" s="53" t="s">
        <v>10960</v>
      </c>
      <c r="L5099" t="s">
        <v>10961</v>
      </c>
      <c r="M5099" s="54" t="s">
        <v>872</v>
      </c>
    </row>
    <row r="5100" spans="11:13" x14ac:dyDescent="0.25">
      <c r="K5100" s="53" t="s">
        <v>10962</v>
      </c>
      <c r="L5100" t="s">
        <v>10963</v>
      </c>
      <c r="M5100" s="54" t="s">
        <v>872</v>
      </c>
    </row>
    <row r="5101" spans="11:13" x14ac:dyDescent="0.25">
      <c r="K5101" s="53" t="s">
        <v>10964</v>
      </c>
      <c r="L5101" t="s">
        <v>10965</v>
      </c>
      <c r="M5101" s="54" t="s">
        <v>872</v>
      </c>
    </row>
    <row r="5102" spans="11:13" x14ac:dyDescent="0.25">
      <c r="K5102" s="53" t="s">
        <v>10966</v>
      </c>
      <c r="L5102" t="s">
        <v>10967</v>
      </c>
      <c r="M5102" s="54" t="s">
        <v>872</v>
      </c>
    </row>
    <row r="5103" spans="11:13" x14ac:dyDescent="0.25">
      <c r="K5103" s="53" t="s">
        <v>10968</v>
      </c>
      <c r="L5103" t="s">
        <v>10969</v>
      </c>
      <c r="M5103" s="54" t="s">
        <v>872</v>
      </c>
    </row>
    <row r="5104" spans="11:13" x14ac:dyDescent="0.25">
      <c r="K5104" s="53" t="s">
        <v>10970</v>
      </c>
      <c r="L5104" t="s">
        <v>10971</v>
      </c>
      <c r="M5104" s="54" t="s">
        <v>872</v>
      </c>
    </row>
    <row r="5105" spans="11:13" x14ac:dyDescent="0.25">
      <c r="K5105" s="53" t="s">
        <v>10972</v>
      </c>
      <c r="L5105" t="s">
        <v>10973</v>
      </c>
      <c r="M5105" s="54" t="s">
        <v>872</v>
      </c>
    </row>
    <row r="5106" spans="11:13" x14ac:dyDescent="0.25">
      <c r="K5106" s="53" t="s">
        <v>10974</v>
      </c>
      <c r="L5106" t="s">
        <v>10975</v>
      </c>
      <c r="M5106" s="54" t="s">
        <v>872</v>
      </c>
    </row>
    <row r="5107" spans="11:13" x14ac:dyDescent="0.25">
      <c r="K5107" s="53" t="s">
        <v>10976</v>
      </c>
      <c r="L5107" t="s">
        <v>10977</v>
      </c>
      <c r="M5107" s="54" t="s">
        <v>872</v>
      </c>
    </row>
    <row r="5108" spans="11:13" x14ac:dyDescent="0.25">
      <c r="K5108" s="53" t="s">
        <v>10978</v>
      </c>
      <c r="L5108" t="s">
        <v>10979</v>
      </c>
      <c r="M5108" s="54" t="s">
        <v>872</v>
      </c>
    </row>
    <row r="5109" spans="11:13" x14ac:dyDescent="0.25">
      <c r="K5109" s="53" t="s">
        <v>10980</v>
      </c>
      <c r="L5109" t="s">
        <v>10981</v>
      </c>
      <c r="M5109" s="54" t="s">
        <v>872</v>
      </c>
    </row>
    <row r="5110" spans="11:13" x14ac:dyDescent="0.25">
      <c r="K5110" s="53" t="s">
        <v>10982</v>
      </c>
      <c r="L5110" t="s">
        <v>10983</v>
      </c>
      <c r="M5110" s="54" t="s">
        <v>872</v>
      </c>
    </row>
    <row r="5111" spans="11:13" x14ac:dyDescent="0.25">
      <c r="K5111" s="53" t="s">
        <v>10984</v>
      </c>
      <c r="L5111" t="s">
        <v>10985</v>
      </c>
      <c r="M5111" s="54" t="s">
        <v>872</v>
      </c>
    </row>
    <row r="5112" spans="11:13" x14ac:dyDescent="0.25">
      <c r="K5112" s="53" t="s">
        <v>10986</v>
      </c>
      <c r="L5112" t="s">
        <v>10987</v>
      </c>
      <c r="M5112" s="54" t="s">
        <v>872</v>
      </c>
    </row>
    <row r="5113" spans="11:13" x14ac:dyDescent="0.25">
      <c r="K5113" s="53" t="s">
        <v>10988</v>
      </c>
      <c r="L5113" t="s">
        <v>10989</v>
      </c>
      <c r="M5113" s="54" t="s">
        <v>872</v>
      </c>
    </row>
    <row r="5114" spans="11:13" x14ac:dyDescent="0.25">
      <c r="K5114" s="53" t="s">
        <v>10990</v>
      </c>
      <c r="L5114" t="s">
        <v>10991</v>
      </c>
      <c r="M5114" s="54" t="s">
        <v>872</v>
      </c>
    </row>
    <row r="5115" spans="11:13" x14ac:dyDescent="0.25">
      <c r="K5115" s="53" t="s">
        <v>10992</v>
      </c>
      <c r="L5115" t="s">
        <v>10993</v>
      </c>
      <c r="M5115" s="54" t="s">
        <v>872</v>
      </c>
    </row>
    <row r="5116" spans="11:13" x14ac:dyDescent="0.25">
      <c r="K5116" s="53" t="s">
        <v>10994</v>
      </c>
      <c r="L5116" t="s">
        <v>10995</v>
      </c>
      <c r="M5116" s="54" t="s">
        <v>872</v>
      </c>
    </row>
    <row r="5117" spans="11:13" x14ac:dyDescent="0.25">
      <c r="K5117" s="53" t="s">
        <v>10996</v>
      </c>
      <c r="L5117" t="s">
        <v>10997</v>
      </c>
      <c r="M5117" s="54" t="s">
        <v>872</v>
      </c>
    </row>
    <row r="5118" spans="11:13" x14ac:dyDescent="0.25">
      <c r="K5118" s="53" t="s">
        <v>10998</v>
      </c>
      <c r="L5118" t="s">
        <v>10999</v>
      </c>
      <c r="M5118" s="54" t="s">
        <v>872</v>
      </c>
    </row>
    <row r="5119" spans="11:13" x14ac:dyDescent="0.25">
      <c r="K5119" s="53" t="s">
        <v>11000</v>
      </c>
      <c r="L5119" t="s">
        <v>11001</v>
      </c>
      <c r="M5119" s="54" t="s">
        <v>872</v>
      </c>
    </row>
    <row r="5120" spans="11:13" x14ac:dyDescent="0.25">
      <c r="K5120" s="53" t="s">
        <v>11002</v>
      </c>
      <c r="L5120" t="s">
        <v>11003</v>
      </c>
      <c r="M5120" s="54" t="s">
        <v>872</v>
      </c>
    </row>
    <row r="5121" spans="11:13" x14ac:dyDescent="0.25">
      <c r="K5121" s="53" t="s">
        <v>11004</v>
      </c>
      <c r="L5121" t="s">
        <v>11005</v>
      </c>
      <c r="M5121" s="54" t="s">
        <v>872</v>
      </c>
    </row>
    <row r="5122" spans="11:13" x14ac:dyDescent="0.25">
      <c r="K5122" s="53" t="s">
        <v>11006</v>
      </c>
      <c r="L5122" t="s">
        <v>11007</v>
      </c>
      <c r="M5122" s="54" t="s">
        <v>872</v>
      </c>
    </row>
    <row r="5123" spans="11:13" x14ac:dyDescent="0.25">
      <c r="K5123" s="53" t="s">
        <v>11008</v>
      </c>
      <c r="L5123" t="s">
        <v>11009</v>
      </c>
      <c r="M5123" s="54" t="s">
        <v>872</v>
      </c>
    </row>
    <row r="5124" spans="11:13" x14ac:dyDescent="0.25">
      <c r="K5124" s="53" t="s">
        <v>11010</v>
      </c>
      <c r="L5124" t="s">
        <v>11011</v>
      </c>
      <c r="M5124" s="54" t="s">
        <v>872</v>
      </c>
    </row>
    <row r="5125" spans="11:13" x14ac:dyDescent="0.25">
      <c r="K5125" s="53" t="s">
        <v>11012</v>
      </c>
      <c r="L5125" t="s">
        <v>11013</v>
      </c>
      <c r="M5125" s="54">
        <v>3.3778876936178098E-6</v>
      </c>
    </row>
    <row r="5126" spans="11:13" x14ac:dyDescent="0.25">
      <c r="K5126" s="53" t="s">
        <v>11014</v>
      </c>
      <c r="L5126" t="s">
        <v>11015</v>
      </c>
      <c r="M5126" s="54" t="s">
        <v>872</v>
      </c>
    </row>
    <row r="5127" spans="11:13" x14ac:dyDescent="0.25">
      <c r="K5127" s="53" t="s">
        <v>11016</v>
      </c>
      <c r="L5127" t="s">
        <v>11017</v>
      </c>
      <c r="M5127" s="54" t="s">
        <v>872</v>
      </c>
    </row>
    <row r="5128" spans="11:13" x14ac:dyDescent="0.25">
      <c r="K5128" s="53" t="s">
        <v>11018</v>
      </c>
      <c r="L5128" t="s">
        <v>11019</v>
      </c>
      <c r="M5128" s="54" t="s">
        <v>872</v>
      </c>
    </row>
    <row r="5129" spans="11:13" x14ac:dyDescent="0.25">
      <c r="K5129" s="53" t="s">
        <v>11020</v>
      </c>
      <c r="L5129" t="s">
        <v>11021</v>
      </c>
      <c r="M5129" s="54" t="s">
        <v>872</v>
      </c>
    </row>
    <row r="5130" spans="11:13" x14ac:dyDescent="0.25">
      <c r="K5130" s="53" t="s">
        <v>11022</v>
      </c>
      <c r="L5130" t="s">
        <v>11023</v>
      </c>
      <c r="M5130" s="54" t="s">
        <v>872</v>
      </c>
    </row>
    <row r="5131" spans="11:13" x14ac:dyDescent="0.25">
      <c r="K5131" s="53" t="s">
        <v>11024</v>
      </c>
      <c r="L5131" t="s">
        <v>11025</v>
      </c>
      <c r="M5131" s="54" t="s">
        <v>872</v>
      </c>
    </row>
    <row r="5132" spans="11:13" x14ac:dyDescent="0.25">
      <c r="K5132" s="53" t="s">
        <v>11026</v>
      </c>
      <c r="L5132" t="s">
        <v>11027</v>
      </c>
      <c r="M5132" s="54" t="s">
        <v>872</v>
      </c>
    </row>
    <row r="5133" spans="11:13" x14ac:dyDescent="0.25">
      <c r="K5133" s="53" t="s">
        <v>11028</v>
      </c>
      <c r="L5133" t="s">
        <v>11029</v>
      </c>
      <c r="M5133" s="54" t="s">
        <v>872</v>
      </c>
    </row>
    <row r="5134" spans="11:13" x14ac:dyDescent="0.25">
      <c r="K5134" s="53" t="s">
        <v>11030</v>
      </c>
      <c r="L5134" t="s">
        <v>11031</v>
      </c>
      <c r="M5134" s="54" t="s">
        <v>872</v>
      </c>
    </row>
    <row r="5135" spans="11:13" x14ac:dyDescent="0.25">
      <c r="K5135" s="53" t="s">
        <v>11032</v>
      </c>
      <c r="L5135" t="s">
        <v>11033</v>
      </c>
      <c r="M5135" s="54" t="s">
        <v>872</v>
      </c>
    </row>
    <row r="5136" spans="11:13" x14ac:dyDescent="0.25">
      <c r="K5136" s="53" t="s">
        <v>11034</v>
      </c>
      <c r="L5136" t="s">
        <v>11035</v>
      </c>
      <c r="M5136" s="54" t="s">
        <v>872</v>
      </c>
    </row>
    <row r="5137" spans="11:13" x14ac:dyDescent="0.25">
      <c r="K5137" s="53" t="s">
        <v>11036</v>
      </c>
      <c r="L5137" t="s">
        <v>11037</v>
      </c>
      <c r="M5137" s="54" t="s">
        <v>872</v>
      </c>
    </row>
    <row r="5138" spans="11:13" x14ac:dyDescent="0.25">
      <c r="K5138" s="53" t="s">
        <v>11038</v>
      </c>
      <c r="L5138" t="s">
        <v>11039</v>
      </c>
      <c r="M5138" s="54" t="s">
        <v>872</v>
      </c>
    </row>
    <row r="5139" spans="11:13" x14ac:dyDescent="0.25">
      <c r="K5139" s="53" t="s">
        <v>11040</v>
      </c>
      <c r="L5139" t="s">
        <v>11041</v>
      </c>
      <c r="M5139" s="54" t="s">
        <v>872</v>
      </c>
    </row>
    <row r="5140" spans="11:13" x14ac:dyDescent="0.25">
      <c r="K5140" s="53" t="s">
        <v>11042</v>
      </c>
      <c r="L5140" t="s">
        <v>11043</v>
      </c>
      <c r="M5140" s="54" t="s">
        <v>872</v>
      </c>
    </row>
    <row r="5141" spans="11:13" x14ac:dyDescent="0.25">
      <c r="K5141" s="53" t="s">
        <v>11044</v>
      </c>
      <c r="L5141" t="s">
        <v>11045</v>
      </c>
      <c r="M5141" s="54" t="s">
        <v>872</v>
      </c>
    </row>
    <row r="5142" spans="11:13" x14ac:dyDescent="0.25">
      <c r="K5142" s="53" t="s">
        <v>11046</v>
      </c>
      <c r="L5142" t="s">
        <v>11047</v>
      </c>
      <c r="M5142" s="54">
        <v>1.4379012956111407E-4</v>
      </c>
    </row>
    <row r="5143" spans="11:13" x14ac:dyDescent="0.25">
      <c r="K5143" s="53" t="s">
        <v>11048</v>
      </c>
      <c r="L5143" t="s">
        <v>11049</v>
      </c>
      <c r="M5143" s="54">
        <v>1.0277854823504639E-4</v>
      </c>
    </row>
    <row r="5144" spans="11:13" x14ac:dyDescent="0.25">
      <c r="K5144" s="53" t="s">
        <v>11050</v>
      </c>
      <c r="L5144" t="s">
        <v>11051</v>
      </c>
      <c r="M5144" s="54" t="s">
        <v>872</v>
      </c>
    </row>
    <row r="5145" spans="11:13" x14ac:dyDescent="0.25">
      <c r="K5145" s="53" t="s">
        <v>11052</v>
      </c>
      <c r="L5145" t="s">
        <v>11053</v>
      </c>
      <c r="M5145" s="54" t="s">
        <v>872</v>
      </c>
    </row>
    <row r="5146" spans="11:13" x14ac:dyDescent="0.25">
      <c r="K5146" s="53" t="s">
        <v>11054</v>
      </c>
      <c r="L5146" t="s">
        <v>11055</v>
      </c>
      <c r="M5146" s="54" t="s">
        <v>872</v>
      </c>
    </row>
    <row r="5147" spans="11:13" x14ac:dyDescent="0.25">
      <c r="K5147" s="53" t="s">
        <v>11056</v>
      </c>
      <c r="L5147" t="s">
        <v>11057</v>
      </c>
      <c r="M5147" s="54" t="s">
        <v>872</v>
      </c>
    </row>
    <row r="5148" spans="11:13" x14ac:dyDescent="0.25">
      <c r="K5148" s="53" t="s">
        <v>11058</v>
      </c>
      <c r="L5148" t="s">
        <v>11059</v>
      </c>
      <c r="M5148" s="54" t="s">
        <v>872</v>
      </c>
    </row>
    <row r="5149" spans="11:13" x14ac:dyDescent="0.25">
      <c r="K5149" s="53" t="s">
        <v>11060</v>
      </c>
      <c r="L5149" t="s">
        <v>11061</v>
      </c>
      <c r="M5149" s="54" t="s">
        <v>872</v>
      </c>
    </row>
    <row r="5150" spans="11:13" x14ac:dyDescent="0.25">
      <c r="K5150" s="53" t="s">
        <v>11062</v>
      </c>
      <c r="L5150" t="s">
        <v>11063</v>
      </c>
      <c r="M5150" s="54" t="s">
        <v>872</v>
      </c>
    </row>
    <row r="5151" spans="11:13" x14ac:dyDescent="0.25">
      <c r="K5151" s="53" t="s">
        <v>11064</v>
      </c>
      <c r="L5151" t="s">
        <v>11065</v>
      </c>
      <c r="M5151" s="54" t="s">
        <v>872</v>
      </c>
    </row>
    <row r="5152" spans="11:13" x14ac:dyDescent="0.25">
      <c r="K5152" s="53" t="s">
        <v>331</v>
      </c>
      <c r="L5152" t="s">
        <v>329</v>
      </c>
      <c r="M5152" s="54" t="s">
        <v>872</v>
      </c>
    </row>
    <row r="5153" spans="11:13" x14ac:dyDescent="0.25">
      <c r="K5153" s="53" t="s">
        <v>11066</v>
      </c>
      <c r="L5153" t="s">
        <v>11067</v>
      </c>
      <c r="M5153" s="54" t="s">
        <v>872</v>
      </c>
    </row>
    <row r="5154" spans="11:13" x14ac:dyDescent="0.25">
      <c r="K5154" s="53" t="s">
        <v>11068</v>
      </c>
      <c r="L5154" t="s">
        <v>11069</v>
      </c>
      <c r="M5154" s="54" t="s">
        <v>872</v>
      </c>
    </row>
    <row r="5155" spans="11:13" x14ac:dyDescent="0.25">
      <c r="K5155" s="53" t="s">
        <v>11070</v>
      </c>
      <c r="L5155" t="s">
        <v>11071</v>
      </c>
      <c r="M5155" s="54" t="s">
        <v>872</v>
      </c>
    </row>
    <row r="5156" spans="11:13" x14ac:dyDescent="0.25">
      <c r="K5156" s="53" t="s">
        <v>11072</v>
      </c>
      <c r="L5156" t="s">
        <v>11073</v>
      </c>
      <c r="M5156" s="54" t="s">
        <v>872</v>
      </c>
    </row>
    <row r="5157" spans="11:13" x14ac:dyDescent="0.25">
      <c r="K5157" s="53" t="s">
        <v>11074</v>
      </c>
      <c r="L5157" t="s">
        <v>11075</v>
      </c>
      <c r="M5157" s="54" t="s">
        <v>872</v>
      </c>
    </row>
    <row r="5158" spans="11:13" x14ac:dyDescent="0.25">
      <c r="K5158" s="53" t="s">
        <v>11076</v>
      </c>
      <c r="L5158" t="s">
        <v>11077</v>
      </c>
      <c r="M5158" s="54">
        <v>1.7199972173612801E-5</v>
      </c>
    </row>
    <row r="5159" spans="11:13" x14ac:dyDescent="0.25">
      <c r="K5159" s="53" t="s">
        <v>11078</v>
      </c>
      <c r="L5159" t="s">
        <v>11079</v>
      </c>
      <c r="M5159" s="54" t="s">
        <v>872</v>
      </c>
    </row>
    <row r="5160" spans="11:13" x14ac:dyDescent="0.25">
      <c r="K5160" s="53" t="s">
        <v>11080</v>
      </c>
      <c r="L5160" t="s">
        <v>11081</v>
      </c>
      <c r="M5160" s="54">
        <v>4.856696413750171E-5</v>
      </c>
    </row>
    <row r="5161" spans="11:13" x14ac:dyDescent="0.25">
      <c r="K5161" s="53" t="s">
        <v>11082</v>
      </c>
      <c r="L5161" t="s">
        <v>11083</v>
      </c>
      <c r="M5161" s="54" t="s">
        <v>872</v>
      </c>
    </row>
    <row r="5162" spans="11:13" x14ac:dyDescent="0.25">
      <c r="K5162" s="53" t="s">
        <v>11084</v>
      </c>
      <c r="L5162" t="s">
        <v>11085</v>
      </c>
      <c r="M5162" s="54">
        <v>2.8741097499116058E-5</v>
      </c>
    </row>
    <row r="5163" spans="11:13" x14ac:dyDescent="0.25">
      <c r="K5163" s="53" t="s">
        <v>11086</v>
      </c>
      <c r="L5163" t="s">
        <v>11087</v>
      </c>
      <c r="M5163" s="54" t="s">
        <v>872</v>
      </c>
    </row>
    <row r="5164" spans="11:13" x14ac:dyDescent="0.25">
      <c r="K5164" s="53" t="s">
        <v>11088</v>
      </c>
      <c r="L5164" t="s">
        <v>11089</v>
      </c>
      <c r="M5164" s="54" t="s">
        <v>872</v>
      </c>
    </row>
    <row r="5165" spans="11:13" x14ac:dyDescent="0.25">
      <c r="K5165" s="53" t="s">
        <v>11090</v>
      </c>
      <c r="L5165" t="s">
        <v>11091</v>
      </c>
      <c r="M5165" s="54" t="s">
        <v>872</v>
      </c>
    </row>
    <row r="5166" spans="11:13" x14ac:dyDescent="0.25">
      <c r="K5166" s="53" t="s">
        <v>11092</v>
      </c>
      <c r="L5166" t="s">
        <v>11093</v>
      </c>
      <c r="M5166" s="54" t="s">
        <v>872</v>
      </c>
    </row>
    <row r="5167" spans="11:13" x14ac:dyDescent="0.25">
      <c r="K5167" s="53" t="s">
        <v>11094</v>
      </c>
      <c r="L5167" t="s">
        <v>11095</v>
      </c>
      <c r="M5167" s="54" t="s">
        <v>872</v>
      </c>
    </row>
    <row r="5168" spans="11:13" x14ac:dyDescent="0.25">
      <c r="K5168" s="53" t="s">
        <v>11096</v>
      </c>
      <c r="L5168" t="s">
        <v>11097</v>
      </c>
      <c r="M5168" s="54" t="s">
        <v>872</v>
      </c>
    </row>
    <row r="5169" spans="11:13" x14ac:dyDescent="0.25">
      <c r="K5169" s="53" t="s">
        <v>11098</v>
      </c>
      <c r="L5169" t="s">
        <v>11099</v>
      </c>
      <c r="M5169" s="54">
        <v>1.4928632773187065E-5</v>
      </c>
    </row>
    <row r="5170" spans="11:13" x14ac:dyDescent="0.25">
      <c r="K5170" s="53" t="s">
        <v>11100</v>
      </c>
      <c r="L5170" t="s">
        <v>11101</v>
      </c>
      <c r="M5170" s="54" t="s">
        <v>872</v>
      </c>
    </row>
    <row r="5171" spans="11:13" x14ac:dyDescent="0.25">
      <c r="K5171" s="53" t="s">
        <v>11102</v>
      </c>
      <c r="L5171" t="s">
        <v>11103</v>
      </c>
      <c r="M5171" s="54" t="s">
        <v>872</v>
      </c>
    </row>
    <row r="5172" spans="11:13" x14ac:dyDescent="0.25">
      <c r="K5172" s="53" t="s">
        <v>11104</v>
      </c>
      <c r="L5172" t="s">
        <v>11105</v>
      </c>
      <c r="M5172" s="54" t="s">
        <v>872</v>
      </c>
    </row>
    <row r="5173" spans="11:13" x14ac:dyDescent="0.25">
      <c r="K5173" s="53" t="s">
        <v>11106</v>
      </c>
      <c r="L5173" t="s">
        <v>11107</v>
      </c>
      <c r="M5173" s="54" t="s">
        <v>872</v>
      </c>
    </row>
    <row r="5174" spans="11:13" x14ac:dyDescent="0.25">
      <c r="K5174" s="53" t="s">
        <v>11108</v>
      </c>
      <c r="L5174" t="s">
        <v>11109</v>
      </c>
      <c r="M5174" s="54" t="s">
        <v>872</v>
      </c>
    </row>
    <row r="5175" spans="11:13" x14ac:dyDescent="0.25">
      <c r="K5175" s="53" t="s">
        <v>11110</v>
      </c>
      <c r="L5175" t="s">
        <v>11111</v>
      </c>
      <c r="M5175" s="54" t="s">
        <v>872</v>
      </c>
    </row>
    <row r="5176" spans="11:13" x14ac:dyDescent="0.25">
      <c r="K5176" s="53" t="s">
        <v>11112</v>
      </c>
      <c r="L5176" t="s">
        <v>11113</v>
      </c>
      <c r="M5176" s="54" t="s">
        <v>872</v>
      </c>
    </row>
    <row r="5177" spans="11:13" x14ac:dyDescent="0.25">
      <c r="K5177" s="53" t="s">
        <v>11114</v>
      </c>
      <c r="L5177" t="s">
        <v>11115</v>
      </c>
      <c r="M5177" s="54" t="s">
        <v>872</v>
      </c>
    </row>
    <row r="5178" spans="11:13" x14ac:dyDescent="0.25">
      <c r="K5178" s="53" t="s">
        <v>11116</v>
      </c>
      <c r="L5178" t="s">
        <v>11117</v>
      </c>
      <c r="M5178" s="54" t="s">
        <v>872</v>
      </c>
    </row>
    <row r="5179" spans="11:13" x14ac:dyDescent="0.25">
      <c r="K5179" s="53" t="s">
        <v>11118</v>
      </c>
      <c r="L5179" t="s">
        <v>11119</v>
      </c>
      <c r="M5179" s="54">
        <v>3.690508098972169E-5</v>
      </c>
    </row>
    <row r="5180" spans="11:13" x14ac:dyDescent="0.25">
      <c r="K5180" s="53" t="s">
        <v>11120</v>
      </c>
      <c r="L5180" t="s">
        <v>11121</v>
      </c>
      <c r="M5180" s="54" t="s">
        <v>872</v>
      </c>
    </row>
    <row r="5181" spans="11:13" x14ac:dyDescent="0.25">
      <c r="K5181" s="53" t="s">
        <v>11122</v>
      </c>
      <c r="L5181" t="s">
        <v>11123</v>
      </c>
      <c r="M5181" s="54" t="s">
        <v>872</v>
      </c>
    </row>
    <row r="5182" spans="11:13" x14ac:dyDescent="0.25">
      <c r="K5182" s="53" t="s">
        <v>11124</v>
      </c>
      <c r="L5182" t="s">
        <v>11125</v>
      </c>
      <c r="M5182" s="54" t="s">
        <v>872</v>
      </c>
    </row>
    <row r="5183" spans="11:13" x14ac:dyDescent="0.25">
      <c r="K5183" s="53" t="s">
        <v>11126</v>
      </c>
      <c r="L5183" t="s">
        <v>11127</v>
      </c>
      <c r="M5183" s="54" t="s">
        <v>872</v>
      </c>
    </row>
    <row r="5184" spans="11:13" x14ac:dyDescent="0.25">
      <c r="K5184" s="53" t="s">
        <v>11128</v>
      </c>
      <c r="L5184" t="s">
        <v>11129</v>
      </c>
      <c r="M5184" s="54" t="s">
        <v>872</v>
      </c>
    </row>
    <row r="5185" spans="11:13" x14ac:dyDescent="0.25">
      <c r="K5185" s="53" t="s">
        <v>11130</v>
      </c>
      <c r="L5185" t="s">
        <v>11131</v>
      </c>
      <c r="M5185" s="54" t="s">
        <v>872</v>
      </c>
    </row>
    <row r="5186" spans="11:13" x14ac:dyDescent="0.25">
      <c r="K5186" s="53" t="s">
        <v>11132</v>
      </c>
      <c r="L5186" t="s">
        <v>11133</v>
      </c>
      <c r="M5186" s="54" t="s">
        <v>872</v>
      </c>
    </row>
    <row r="5187" spans="11:13" x14ac:dyDescent="0.25">
      <c r="K5187" s="53" t="s">
        <v>11134</v>
      </c>
      <c r="L5187" t="s">
        <v>11135</v>
      </c>
      <c r="M5187" s="54" t="s">
        <v>872</v>
      </c>
    </row>
    <row r="5188" spans="11:13" x14ac:dyDescent="0.25">
      <c r="K5188" s="53" t="s">
        <v>11136</v>
      </c>
      <c r="L5188" t="s">
        <v>11137</v>
      </c>
      <c r="M5188" s="54" t="s">
        <v>872</v>
      </c>
    </row>
    <row r="5189" spans="11:13" x14ac:dyDescent="0.25">
      <c r="K5189" s="53" t="s">
        <v>11138</v>
      </c>
      <c r="L5189" t="s">
        <v>11139</v>
      </c>
      <c r="M5189" s="54" t="s">
        <v>872</v>
      </c>
    </row>
    <row r="5190" spans="11:13" x14ac:dyDescent="0.25">
      <c r="K5190" s="53" t="s">
        <v>11140</v>
      </c>
      <c r="L5190" t="s">
        <v>11141</v>
      </c>
      <c r="M5190" s="54" t="s">
        <v>872</v>
      </c>
    </row>
    <row r="5191" spans="11:13" x14ac:dyDescent="0.25">
      <c r="K5191" s="53" t="s">
        <v>11142</v>
      </c>
      <c r="L5191" t="s">
        <v>11143</v>
      </c>
      <c r="M5191" s="54" t="s">
        <v>872</v>
      </c>
    </row>
    <row r="5192" spans="11:13" x14ac:dyDescent="0.25">
      <c r="K5192" s="53" t="s">
        <v>11144</v>
      </c>
      <c r="L5192" t="s">
        <v>11145</v>
      </c>
      <c r="M5192" s="54" t="s">
        <v>872</v>
      </c>
    </row>
    <row r="5193" spans="11:13" x14ac:dyDescent="0.25">
      <c r="K5193" s="53" t="s">
        <v>11146</v>
      </c>
      <c r="L5193" t="s">
        <v>11147</v>
      </c>
      <c r="M5193" s="54" t="s">
        <v>872</v>
      </c>
    </row>
    <row r="5194" spans="11:13" x14ac:dyDescent="0.25">
      <c r="K5194" s="53" t="s">
        <v>11148</v>
      </c>
      <c r="L5194" t="s">
        <v>11149</v>
      </c>
      <c r="M5194" s="54" t="s">
        <v>872</v>
      </c>
    </row>
    <row r="5195" spans="11:13" x14ac:dyDescent="0.25">
      <c r="K5195" s="53" t="s">
        <v>11150</v>
      </c>
      <c r="L5195" t="s">
        <v>11151</v>
      </c>
      <c r="M5195" s="54" t="s">
        <v>872</v>
      </c>
    </row>
    <row r="5196" spans="11:13" x14ac:dyDescent="0.25">
      <c r="K5196" s="53" t="s">
        <v>11152</v>
      </c>
      <c r="L5196" t="s">
        <v>11153</v>
      </c>
      <c r="M5196" s="54" t="s">
        <v>872</v>
      </c>
    </row>
    <row r="5197" spans="11:13" x14ac:dyDescent="0.25">
      <c r="K5197" s="53" t="s">
        <v>11154</v>
      </c>
      <c r="L5197" t="s">
        <v>11155</v>
      </c>
      <c r="M5197" s="54" t="s">
        <v>872</v>
      </c>
    </row>
    <row r="5198" spans="11:13" x14ac:dyDescent="0.25">
      <c r="K5198" s="53" t="s">
        <v>11156</v>
      </c>
      <c r="L5198" t="s">
        <v>11157</v>
      </c>
      <c r="M5198" s="54" t="s">
        <v>872</v>
      </c>
    </row>
    <row r="5199" spans="11:13" x14ac:dyDescent="0.25">
      <c r="K5199" s="53" t="s">
        <v>11158</v>
      </c>
      <c r="L5199" t="s">
        <v>11159</v>
      </c>
      <c r="M5199" s="54" t="s">
        <v>872</v>
      </c>
    </row>
    <row r="5200" spans="11:13" x14ac:dyDescent="0.25">
      <c r="K5200" s="53" t="s">
        <v>11160</v>
      </c>
      <c r="L5200" t="s">
        <v>11161</v>
      </c>
      <c r="M5200" s="54" t="s">
        <v>872</v>
      </c>
    </row>
    <row r="5201" spans="11:13" x14ac:dyDescent="0.25">
      <c r="K5201" s="53" t="s">
        <v>11162</v>
      </c>
      <c r="L5201" t="s">
        <v>11163</v>
      </c>
      <c r="M5201" s="54" t="s">
        <v>872</v>
      </c>
    </row>
    <row r="5202" spans="11:13" x14ac:dyDescent="0.25">
      <c r="K5202" s="53" t="s">
        <v>11164</v>
      </c>
      <c r="L5202" t="s">
        <v>11165</v>
      </c>
      <c r="M5202" s="54" t="s">
        <v>872</v>
      </c>
    </row>
    <row r="5203" spans="11:13" x14ac:dyDescent="0.25">
      <c r="K5203" s="53" t="s">
        <v>11166</v>
      </c>
      <c r="L5203" t="s">
        <v>11167</v>
      </c>
      <c r="M5203" s="54" t="s">
        <v>872</v>
      </c>
    </row>
    <row r="5204" spans="11:13" x14ac:dyDescent="0.25">
      <c r="K5204" s="53" t="s">
        <v>11168</v>
      </c>
      <c r="L5204" t="s">
        <v>11169</v>
      </c>
      <c r="M5204" s="54" t="s">
        <v>872</v>
      </c>
    </row>
    <row r="5205" spans="11:13" x14ac:dyDescent="0.25">
      <c r="K5205" s="53" t="s">
        <v>11170</v>
      </c>
      <c r="L5205" t="s">
        <v>11171</v>
      </c>
      <c r="M5205" s="54" t="s">
        <v>872</v>
      </c>
    </row>
    <row r="5206" spans="11:13" x14ac:dyDescent="0.25">
      <c r="K5206" s="53" t="s">
        <v>11172</v>
      </c>
      <c r="L5206" t="s">
        <v>11173</v>
      </c>
      <c r="M5206" s="54" t="s">
        <v>872</v>
      </c>
    </row>
    <row r="5207" spans="11:13" x14ac:dyDescent="0.25">
      <c r="K5207" s="53" t="s">
        <v>11174</v>
      </c>
      <c r="L5207" t="s">
        <v>11175</v>
      </c>
      <c r="M5207" s="54" t="s">
        <v>872</v>
      </c>
    </row>
    <row r="5208" spans="11:13" x14ac:dyDescent="0.25">
      <c r="K5208" s="53" t="s">
        <v>11176</v>
      </c>
      <c r="L5208" t="s">
        <v>11177</v>
      </c>
      <c r="M5208" s="54" t="s">
        <v>872</v>
      </c>
    </row>
    <row r="5209" spans="11:13" x14ac:dyDescent="0.25">
      <c r="K5209" s="53" t="s">
        <v>11178</v>
      </c>
      <c r="L5209" t="s">
        <v>11179</v>
      </c>
      <c r="M5209" s="54" t="s">
        <v>872</v>
      </c>
    </row>
    <row r="5210" spans="11:13" x14ac:dyDescent="0.25">
      <c r="K5210" s="53" t="s">
        <v>11180</v>
      </c>
      <c r="L5210" t="s">
        <v>11181</v>
      </c>
      <c r="M5210" s="54" t="s">
        <v>872</v>
      </c>
    </row>
    <row r="5211" spans="11:13" x14ac:dyDescent="0.25">
      <c r="K5211" s="53" t="s">
        <v>11182</v>
      </c>
      <c r="L5211" t="s">
        <v>11183</v>
      </c>
      <c r="M5211" s="54" t="s">
        <v>872</v>
      </c>
    </row>
    <row r="5212" spans="11:13" x14ac:dyDescent="0.25">
      <c r="K5212" s="53" t="s">
        <v>11184</v>
      </c>
      <c r="L5212" t="s">
        <v>11185</v>
      </c>
      <c r="M5212" s="54" t="s">
        <v>872</v>
      </c>
    </row>
    <row r="5213" spans="11:13" x14ac:dyDescent="0.25">
      <c r="K5213" s="53" t="s">
        <v>11186</v>
      </c>
      <c r="L5213" t="s">
        <v>11187</v>
      </c>
      <c r="M5213" s="54" t="s">
        <v>872</v>
      </c>
    </row>
    <row r="5214" spans="11:13" x14ac:dyDescent="0.25">
      <c r="K5214" s="53" t="s">
        <v>11188</v>
      </c>
      <c r="L5214" t="s">
        <v>11189</v>
      </c>
      <c r="M5214" s="54">
        <v>2.225204747431035E-6</v>
      </c>
    </row>
    <row r="5215" spans="11:13" x14ac:dyDescent="0.25">
      <c r="K5215" s="53" t="s">
        <v>11190</v>
      </c>
      <c r="L5215" t="s">
        <v>11191</v>
      </c>
      <c r="M5215" s="54" t="s">
        <v>872</v>
      </c>
    </row>
    <row r="5216" spans="11:13" x14ac:dyDescent="0.25">
      <c r="K5216" s="53" t="s">
        <v>11192</v>
      </c>
      <c r="L5216" t="s">
        <v>11193</v>
      </c>
      <c r="M5216" s="54">
        <v>1.144249579081579E-5</v>
      </c>
    </row>
    <row r="5217" spans="11:13" x14ac:dyDescent="0.25">
      <c r="K5217" s="53" t="s">
        <v>11194</v>
      </c>
      <c r="L5217" t="s">
        <v>11195</v>
      </c>
      <c r="M5217" s="54" t="s">
        <v>872</v>
      </c>
    </row>
    <row r="5218" spans="11:13" x14ac:dyDescent="0.25">
      <c r="K5218" s="53" t="s">
        <v>11196</v>
      </c>
      <c r="L5218" t="s">
        <v>11197</v>
      </c>
      <c r="M5218" s="54" t="s">
        <v>872</v>
      </c>
    </row>
    <row r="5219" spans="11:13" x14ac:dyDescent="0.25">
      <c r="K5219" s="53" t="s">
        <v>11198</v>
      </c>
      <c r="L5219" t="s">
        <v>11199</v>
      </c>
      <c r="M5219" s="54">
        <v>7.2324375901886857E-6</v>
      </c>
    </row>
    <row r="5220" spans="11:13" x14ac:dyDescent="0.25">
      <c r="K5220" s="53" t="s">
        <v>11200</v>
      </c>
      <c r="L5220" t="s">
        <v>11201</v>
      </c>
      <c r="M5220" s="54" t="s">
        <v>872</v>
      </c>
    </row>
    <row r="5221" spans="11:13" x14ac:dyDescent="0.25">
      <c r="K5221" s="53" t="s">
        <v>11202</v>
      </c>
      <c r="L5221" t="s">
        <v>11203</v>
      </c>
      <c r="M5221" s="54" t="s">
        <v>872</v>
      </c>
    </row>
    <row r="5222" spans="11:13" x14ac:dyDescent="0.25">
      <c r="K5222" s="53" t="s">
        <v>11204</v>
      </c>
      <c r="L5222" t="s">
        <v>11205</v>
      </c>
      <c r="M5222" s="54" t="s">
        <v>872</v>
      </c>
    </row>
    <row r="5223" spans="11:13" x14ac:dyDescent="0.25">
      <c r="K5223" s="53" t="s">
        <v>11206</v>
      </c>
      <c r="L5223" t="s">
        <v>11207</v>
      </c>
      <c r="M5223" s="54" t="s">
        <v>872</v>
      </c>
    </row>
    <row r="5224" spans="11:13" x14ac:dyDescent="0.25">
      <c r="K5224" s="53" t="s">
        <v>11208</v>
      </c>
      <c r="L5224" t="s">
        <v>11209</v>
      </c>
      <c r="M5224" s="54" t="s">
        <v>872</v>
      </c>
    </row>
    <row r="5225" spans="11:13" x14ac:dyDescent="0.25">
      <c r="K5225" s="53" t="s">
        <v>11210</v>
      </c>
      <c r="L5225" t="s">
        <v>11211</v>
      </c>
      <c r="M5225" s="54" t="s">
        <v>872</v>
      </c>
    </row>
    <row r="5226" spans="11:13" x14ac:dyDescent="0.25">
      <c r="K5226" s="53" t="s">
        <v>11212</v>
      </c>
      <c r="L5226" t="s">
        <v>11213</v>
      </c>
      <c r="M5226" s="54" t="s">
        <v>872</v>
      </c>
    </row>
    <row r="5227" spans="11:13" x14ac:dyDescent="0.25">
      <c r="K5227" s="53" t="s">
        <v>11214</v>
      </c>
      <c r="L5227" t="s">
        <v>11215</v>
      </c>
      <c r="M5227" s="54" t="s">
        <v>872</v>
      </c>
    </row>
    <row r="5228" spans="11:13" x14ac:dyDescent="0.25">
      <c r="K5228" s="53" t="s">
        <v>11216</v>
      </c>
      <c r="L5228" t="s">
        <v>11217</v>
      </c>
      <c r="M5228" s="54" t="s">
        <v>872</v>
      </c>
    </row>
    <row r="5229" spans="11:13" x14ac:dyDescent="0.25">
      <c r="K5229" s="53" t="s">
        <v>11218</v>
      </c>
      <c r="L5229" t="s">
        <v>11219</v>
      </c>
      <c r="M5229" s="54" t="s">
        <v>872</v>
      </c>
    </row>
    <row r="5230" spans="11:13" x14ac:dyDescent="0.25">
      <c r="K5230" s="53" t="s">
        <v>11220</v>
      </c>
      <c r="L5230" t="s">
        <v>11221</v>
      </c>
      <c r="M5230" s="54" t="s">
        <v>872</v>
      </c>
    </row>
    <row r="5231" spans="11:13" x14ac:dyDescent="0.25">
      <c r="K5231" s="53" t="s">
        <v>11222</v>
      </c>
      <c r="L5231" t="s">
        <v>11223</v>
      </c>
      <c r="M5231" s="54" t="s">
        <v>872</v>
      </c>
    </row>
    <row r="5232" spans="11:13" x14ac:dyDescent="0.25">
      <c r="K5232" s="53" t="s">
        <v>11224</v>
      </c>
      <c r="L5232" t="s">
        <v>11225</v>
      </c>
      <c r="M5232" s="54" t="s">
        <v>872</v>
      </c>
    </row>
    <row r="5233" spans="11:13" x14ac:dyDescent="0.25">
      <c r="K5233" s="53" t="s">
        <v>11226</v>
      </c>
      <c r="L5233" t="s">
        <v>11227</v>
      </c>
      <c r="M5233" s="54" t="s">
        <v>872</v>
      </c>
    </row>
    <row r="5234" spans="11:13" x14ac:dyDescent="0.25">
      <c r="K5234" s="53" t="s">
        <v>11228</v>
      </c>
      <c r="L5234" t="s">
        <v>11229</v>
      </c>
      <c r="M5234" s="54" t="s">
        <v>872</v>
      </c>
    </row>
    <row r="5235" spans="11:13" x14ac:dyDescent="0.25">
      <c r="K5235" s="53" t="s">
        <v>11230</v>
      </c>
      <c r="L5235" t="s">
        <v>11231</v>
      </c>
      <c r="M5235" s="54" t="s">
        <v>872</v>
      </c>
    </row>
    <row r="5236" spans="11:13" x14ac:dyDescent="0.25">
      <c r="K5236" s="53" t="s">
        <v>11232</v>
      </c>
      <c r="L5236" t="s">
        <v>11233</v>
      </c>
      <c r="M5236" s="54">
        <v>1.2501188838497746E-5</v>
      </c>
    </row>
    <row r="5237" spans="11:13" x14ac:dyDescent="0.25">
      <c r="K5237" s="53" t="s">
        <v>11234</v>
      </c>
      <c r="L5237" t="s">
        <v>11235</v>
      </c>
      <c r="M5237" s="54" t="s">
        <v>872</v>
      </c>
    </row>
    <row r="5238" spans="11:13" x14ac:dyDescent="0.25">
      <c r="K5238" s="53" t="s">
        <v>11236</v>
      </c>
      <c r="L5238" t="s">
        <v>11237</v>
      </c>
      <c r="M5238" s="54" t="s">
        <v>872</v>
      </c>
    </row>
    <row r="5239" spans="11:13" x14ac:dyDescent="0.25">
      <c r="K5239" s="53" t="s">
        <v>11238</v>
      </c>
      <c r="L5239" t="s">
        <v>11239</v>
      </c>
      <c r="M5239" s="54" t="s">
        <v>872</v>
      </c>
    </row>
    <row r="5240" spans="11:13" x14ac:dyDescent="0.25">
      <c r="K5240" s="53" t="s">
        <v>11240</v>
      </c>
      <c r="L5240" t="s">
        <v>11241</v>
      </c>
      <c r="M5240" s="54" t="s">
        <v>872</v>
      </c>
    </row>
    <row r="5241" spans="11:13" x14ac:dyDescent="0.25">
      <c r="K5241" s="53" t="s">
        <v>11242</v>
      </c>
      <c r="L5241" t="s">
        <v>11243</v>
      </c>
      <c r="M5241" s="54" t="s">
        <v>872</v>
      </c>
    </row>
    <row r="5242" spans="11:13" x14ac:dyDescent="0.25">
      <c r="K5242" s="53" t="s">
        <v>11244</v>
      </c>
      <c r="L5242" t="s">
        <v>11245</v>
      </c>
      <c r="M5242" s="54" t="s">
        <v>872</v>
      </c>
    </row>
    <row r="5243" spans="11:13" x14ac:dyDescent="0.25">
      <c r="K5243" s="53" t="s">
        <v>11246</v>
      </c>
      <c r="L5243" t="s">
        <v>11247</v>
      </c>
      <c r="M5243" s="54" t="s">
        <v>872</v>
      </c>
    </row>
    <row r="5244" spans="11:13" x14ac:dyDescent="0.25">
      <c r="K5244" s="53" t="s">
        <v>11248</v>
      </c>
      <c r="L5244" t="s">
        <v>11249</v>
      </c>
      <c r="M5244" s="54" t="s">
        <v>872</v>
      </c>
    </row>
    <row r="5245" spans="11:13" x14ac:dyDescent="0.25">
      <c r="K5245" s="53" t="s">
        <v>11250</v>
      </c>
      <c r="L5245" t="s">
        <v>11251</v>
      </c>
      <c r="M5245" s="54" t="s">
        <v>872</v>
      </c>
    </row>
    <row r="5246" spans="11:13" x14ac:dyDescent="0.25">
      <c r="K5246" s="53" t="s">
        <v>11252</v>
      </c>
      <c r="L5246" t="s">
        <v>11253</v>
      </c>
      <c r="M5246" s="54" t="s">
        <v>872</v>
      </c>
    </row>
    <row r="5247" spans="11:13" x14ac:dyDescent="0.25">
      <c r="K5247" s="53" t="s">
        <v>11254</v>
      </c>
      <c r="L5247" t="s">
        <v>11255</v>
      </c>
      <c r="M5247" s="54" t="s">
        <v>872</v>
      </c>
    </row>
    <row r="5248" spans="11:13" x14ac:dyDescent="0.25">
      <c r="K5248" s="53" t="s">
        <v>11256</v>
      </c>
      <c r="L5248" t="s">
        <v>11257</v>
      </c>
      <c r="M5248" s="54" t="s">
        <v>872</v>
      </c>
    </row>
    <row r="5249" spans="11:13" x14ac:dyDescent="0.25">
      <c r="K5249" s="53" t="s">
        <v>11258</v>
      </c>
      <c r="L5249" t="s">
        <v>11259</v>
      </c>
      <c r="M5249" s="54" t="s">
        <v>872</v>
      </c>
    </row>
    <row r="5250" spans="11:13" x14ac:dyDescent="0.25">
      <c r="K5250" s="53" t="s">
        <v>11260</v>
      </c>
      <c r="L5250" t="s">
        <v>11261</v>
      </c>
      <c r="M5250" s="54" t="s">
        <v>872</v>
      </c>
    </row>
    <row r="5251" spans="11:13" x14ac:dyDescent="0.25">
      <c r="K5251" s="53" t="s">
        <v>11262</v>
      </c>
      <c r="L5251" t="s">
        <v>11263</v>
      </c>
      <c r="M5251" s="54" t="s">
        <v>872</v>
      </c>
    </row>
    <row r="5252" spans="11:13" x14ac:dyDescent="0.25">
      <c r="K5252" s="53" t="s">
        <v>11264</v>
      </c>
      <c r="L5252" t="s">
        <v>11265</v>
      </c>
      <c r="M5252" s="54" t="s">
        <v>872</v>
      </c>
    </row>
    <row r="5253" spans="11:13" x14ac:dyDescent="0.25">
      <c r="K5253" s="53" t="s">
        <v>11266</v>
      </c>
      <c r="L5253" t="s">
        <v>11267</v>
      </c>
      <c r="M5253" s="54" t="s">
        <v>872</v>
      </c>
    </row>
    <row r="5254" spans="11:13" x14ac:dyDescent="0.25">
      <c r="K5254" s="53" t="s">
        <v>11268</v>
      </c>
      <c r="L5254" t="s">
        <v>11269</v>
      </c>
      <c r="M5254" s="54" t="s">
        <v>872</v>
      </c>
    </row>
    <row r="5255" spans="11:13" x14ac:dyDescent="0.25">
      <c r="K5255" s="53" t="s">
        <v>11270</v>
      </c>
      <c r="L5255" t="s">
        <v>11271</v>
      </c>
      <c r="M5255" s="54" t="s">
        <v>872</v>
      </c>
    </row>
    <row r="5256" spans="11:13" x14ac:dyDescent="0.25">
      <c r="K5256" s="53" t="s">
        <v>11272</v>
      </c>
      <c r="L5256" t="s">
        <v>11273</v>
      </c>
      <c r="M5256" s="54" t="s">
        <v>872</v>
      </c>
    </row>
    <row r="5257" spans="11:13" x14ac:dyDescent="0.25">
      <c r="K5257" s="53" t="s">
        <v>11274</v>
      </c>
      <c r="L5257" t="s">
        <v>11275</v>
      </c>
      <c r="M5257" s="54" t="s">
        <v>872</v>
      </c>
    </row>
    <row r="5258" spans="11:13" x14ac:dyDescent="0.25">
      <c r="K5258" s="53" t="s">
        <v>11276</v>
      </c>
      <c r="L5258" t="s">
        <v>11277</v>
      </c>
      <c r="M5258" s="54" t="s">
        <v>872</v>
      </c>
    </row>
    <row r="5259" spans="11:13" x14ac:dyDescent="0.25">
      <c r="K5259" s="53" t="s">
        <v>11278</v>
      </c>
      <c r="L5259" t="s">
        <v>11279</v>
      </c>
      <c r="M5259" s="54" t="s">
        <v>872</v>
      </c>
    </row>
    <row r="5260" spans="11:13" x14ac:dyDescent="0.25">
      <c r="K5260" s="53" t="s">
        <v>11280</v>
      </c>
      <c r="L5260" t="s">
        <v>11281</v>
      </c>
      <c r="M5260" s="54" t="s">
        <v>872</v>
      </c>
    </row>
    <row r="5261" spans="11:13" x14ac:dyDescent="0.25">
      <c r="K5261" s="53" t="s">
        <v>11282</v>
      </c>
      <c r="L5261" t="s">
        <v>11283</v>
      </c>
      <c r="M5261" s="54" t="s">
        <v>872</v>
      </c>
    </row>
    <row r="5262" spans="11:13" x14ac:dyDescent="0.25">
      <c r="K5262" s="53" t="s">
        <v>11284</v>
      </c>
      <c r="L5262" t="s">
        <v>11285</v>
      </c>
      <c r="M5262" s="54" t="s">
        <v>872</v>
      </c>
    </row>
    <row r="5263" spans="11:13" x14ac:dyDescent="0.25">
      <c r="K5263" s="53" t="s">
        <v>11286</v>
      </c>
      <c r="L5263" t="s">
        <v>11287</v>
      </c>
      <c r="M5263" s="54" t="s">
        <v>872</v>
      </c>
    </row>
    <row r="5264" spans="11:13" x14ac:dyDescent="0.25">
      <c r="K5264" s="53" t="s">
        <v>11288</v>
      </c>
      <c r="L5264" t="s">
        <v>11289</v>
      </c>
      <c r="M5264" s="54">
        <v>2.9484586617130082E-4</v>
      </c>
    </row>
    <row r="5265" spans="11:13" x14ac:dyDescent="0.25">
      <c r="K5265" s="53" t="s">
        <v>11290</v>
      </c>
      <c r="L5265" t="s">
        <v>11291</v>
      </c>
      <c r="M5265" s="54" t="s">
        <v>872</v>
      </c>
    </row>
    <row r="5266" spans="11:13" x14ac:dyDescent="0.25">
      <c r="K5266" s="53" t="s">
        <v>11292</v>
      </c>
      <c r="L5266" t="s">
        <v>11293</v>
      </c>
      <c r="M5266" s="54" t="s">
        <v>872</v>
      </c>
    </row>
    <row r="5267" spans="11:13" x14ac:dyDescent="0.25">
      <c r="K5267" s="53" t="s">
        <v>11294</v>
      </c>
      <c r="L5267" t="s">
        <v>11295</v>
      </c>
      <c r="M5267" s="54" t="s">
        <v>872</v>
      </c>
    </row>
    <row r="5268" spans="11:13" x14ac:dyDescent="0.25">
      <c r="K5268" s="53" t="s">
        <v>11296</v>
      </c>
      <c r="L5268" t="s">
        <v>11297</v>
      </c>
      <c r="M5268" s="54" t="s">
        <v>872</v>
      </c>
    </row>
    <row r="5269" spans="11:13" x14ac:dyDescent="0.25">
      <c r="K5269" s="53" t="s">
        <v>11298</v>
      </c>
      <c r="L5269" t="s">
        <v>11299</v>
      </c>
      <c r="M5269" s="54" t="s">
        <v>872</v>
      </c>
    </row>
    <row r="5270" spans="11:13" x14ac:dyDescent="0.25">
      <c r="K5270" s="53" t="s">
        <v>11300</v>
      </c>
      <c r="L5270" t="s">
        <v>11301</v>
      </c>
      <c r="M5270" s="54" t="s">
        <v>872</v>
      </c>
    </row>
    <row r="5271" spans="11:13" x14ac:dyDescent="0.25">
      <c r="K5271" s="53" t="s">
        <v>11302</v>
      </c>
      <c r="L5271" t="s">
        <v>11303</v>
      </c>
      <c r="M5271" s="54" t="s">
        <v>872</v>
      </c>
    </row>
    <row r="5272" spans="11:13" x14ac:dyDescent="0.25">
      <c r="K5272" s="53" t="s">
        <v>11304</v>
      </c>
      <c r="L5272" t="s">
        <v>11305</v>
      </c>
      <c r="M5272" s="54" t="s">
        <v>872</v>
      </c>
    </row>
    <row r="5273" spans="11:13" x14ac:dyDescent="0.25">
      <c r="K5273" s="53" t="s">
        <v>11306</v>
      </c>
      <c r="L5273" t="s">
        <v>11307</v>
      </c>
      <c r="M5273" s="54" t="s">
        <v>872</v>
      </c>
    </row>
    <row r="5274" spans="11:13" x14ac:dyDescent="0.25">
      <c r="K5274" s="53" t="s">
        <v>11308</v>
      </c>
      <c r="L5274" t="s">
        <v>11309</v>
      </c>
      <c r="M5274" s="54" t="s">
        <v>872</v>
      </c>
    </row>
    <row r="5275" spans="11:13" x14ac:dyDescent="0.25">
      <c r="K5275" s="53" t="s">
        <v>11310</v>
      </c>
      <c r="L5275" t="s">
        <v>11311</v>
      </c>
      <c r="M5275" s="54">
        <v>1.9117307022255645E-5</v>
      </c>
    </row>
    <row r="5276" spans="11:13" x14ac:dyDescent="0.25">
      <c r="K5276" s="53" t="s">
        <v>11312</v>
      </c>
      <c r="L5276" t="s">
        <v>11313</v>
      </c>
      <c r="M5276" s="54" t="s">
        <v>872</v>
      </c>
    </row>
    <row r="5277" spans="11:13" x14ac:dyDescent="0.25">
      <c r="K5277" s="53" t="s">
        <v>11314</v>
      </c>
      <c r="L5277" t="s">
        <v>11315</v>
      </c>
      <c r="M5277" s="54" t="s">
        <v>872</v>
      </c>
    </row>
    <row r="5278" spans="11:13" x14ac:dyDescent="0.25">
      <c r="K5278" s="53" t="s">
        <v>11316</v>
      </c>
      <c r="L5278" t="s">
        <v>11317</v>
      </c>
      <c r="M5278" s="54" t="s">
        <v>872</v>
      </c>
    </row>
    <row r="5279" spans="11:13" x14ac:dyDescent="0.25">
      <c r="K5279" s="53" t="s">
        <v>11318</v>
      </c>
      <c r="L5279" t="s">
        <v>11319</v>
      </c>
      <c r="M5279" s="54">
        <v>3.9582258079074497E-5</v>
      </c>
    </row>
    <row r="5280" spans="11:13" x14ac:dyDescent="0.25">
      <c r="K5280" s="53" t="s">
        <v>11320</v>
      </c>
      <c r="L5280" t="s">
        <v>11321</v>
      </c>
      <c r="M5280" s="54">
        <v>1.5561532795269661E-6</v>
      </c>
    </row>
    <row r="5281" spans="11:13" x14ac:dyDescent="0.25">
      <c r="K5281" s="53" t="s">
        <v>11322</v>
      </c>
      <c r="L5281" t="s">
        <v>11323</v>
      </c>
      <c r="M5281" s="54" t="s">
        <v>872</v>
      </c>
    </row>
    <row r="5282" spans="11:13" x14ac:dyDescent="0.25">
      <c r="K5282" s="53" t="s">
        <v>11324</v>
      </c>
      <c r="L5282" t="s">
        <v>11325</v>
      </c>
      <c r="M5282" s="54" t="s">
        <v>872</v>
      </c>
    </row>
    <row r="5283" spans="11:13" x14ac:dyDescent="0.25">
      <c r="K5283" s="53" t="s">
        <v>11326</v>
      </c>
      <c r="L5283" t="s">
        <v>11327</v>
      </c>
      <c r="M5283" s="54" t="s">
        <v>872</v>
      </c>
    </row>
    <row r="5284" spans="11:13" x14ac:dyDescent="0.25">
      <c r="K5284" s="53" t="s">
        <v>11328</v>
      </c>
      <c r="L5284" t="s">
        <v>11329</v>
      </c>
      <c r="M5284" s="54" t="s">
        <v>872</v>
      </c>
    </row>
    <row r="5285" spans="11:13" x14ac:dyDescent="0.25">
      <c r="K5285" s="53" t="s">
        <v>11330</v>
      </c>
      <c r="L5285" t="s">
        <v>11331</v>
      </c>
      <c r="M5285" s="54" t="s">
        <v>872</v>
      </c>
    </row>
    <row r="5286" spans="11:13" x14ac:dyDescent="0.25">
      <c r="K5286" s="53" t="s">
        <v>11332</v>
      </c>
      <c r="L5286" t="s">
        <v>11333</v>
      </c>
      <c r="M5286" s="54" t="s">
        <v>872</v>
      </c>
    </row>
    <row r="5287" spans="11:13" x14ac:dyDescent="0.25">
      <c r="K5287" s="53" t="s">
        <v>11334</v>
      </c>
      <c r="L5287" t="s">
        <v>11335</v>
      </c>
      <c r="M5287" s="54" t="s">
        <v>872</v>
      </c>
    </row>
    <row r="5288" spans="11:13" x14ac:dyDescent="0.25">
      <c r="K5288" s="53" t="s">
        <v>11336</v>
      </c>
      <c r="L5288" t="s">
        <v>11337</v>
      </c>
      <c r="M5288" s="54" t="s">
        <v>872</v>
      </c>
    </row>
    <row r="5289" spans="11:13" x14ac:dyDescent="0.25">
      <c r="K5289" s="53" t="s">
        <v>11338</v>
      </c>
      <c r="L5289" t="s">
        <v>11339</v>
      </c>
      <c r="M5289" s="54" t="s">
        <v>872</v>
      </c>
    </row>
    <row r="5290" spans="11:13" x14ac:dyDescent="0.25">
      <c r="K5290" s="53" t="s">
        <v>11340</v>
      </c>
      <c r="L5290" t="s">
        <v>11341</v>
      </c>
      <c r="M5290" s="54" t="s">
        <v>872</v>
      </c>
    </row>
    <row r="5291" spans="11:13" x14ac:dyDescent="0.25">
      <c r="K5291" s="53" t="s">
        <v>11342</v>
      </c>
      <c r="L5291" t="s">
        <v>11343</v>
      </c>
      <c r="M5291" s="54" t="s">
        <v>872</v>
      </c>
    </row>
    <row r="5292" spans="11:13" x14ac:dyDescent="0.25">
      <c r="K5292" s="53" t="s">
        <v>11344</v>
      </c>
      <c r="L5292" t="s">
        <v>11345</v>
      </c>
      <c r="M5292" s="54" t="s">
        <v>872</v>
      </c>
    </row>
    <row r="5293" spans="11:13" x14ac:dyDescent="0.25">
      <c r="K5293" s="53" t="s">
        <v>11346</v>
      </c>
      <c r="L5293" t="s">
        <v>11347</v>
      </c>
      <c r="M5293" s="54" t="s">
        <v>872</v>
      </c>
    </row>
    <row r="5294" spans="11:13" x14ac:dyDescent="0.25">
      <c r="K5294" s="53" t="s">
        <v>11348</v>
      </c>
      <c r="L5294" t="s">
        <v>11349</v>
      </c>
      <c r="M5294" s="54" t="s">
        <v>872</v>
      </c>
    </row>
    <row r="5295" spans="11:13" x14ac:dyDescent="0.25">
      <c r="K5295" s="53" t="s">
        <v>11350</v>
      </c>
      <c r="L5295" t="s">
        <v>11351</v>
      </c>
      <c r="M5295" s="54" t="s">
        <v>872</v>
      </c>
    </row>
    <row r="5296" spans="11:13" x14ac:dyDescent="0.25">
      <c r="K5296" s="53" t="s">
        <v>11352</v>
      </c>
      <c r="L5296" t="s">
        <v>11353</v>
      </c>
      <c r="M5296" s="54" t="s">
        <v>872</v>
      </c>
    </row>
    <row r="5297" spans="11:13" x14ac:dyDescent="0.25">
      <c r="K5297" s="53" t="s">
        <v>11354</v>
      </c>
      <c r="L5297" t="s">
        <v>11355</v>
      </c>
      <c r="M5297" s="54" t="s">
        <v>872</v>
      </c>
    </row>
    <row r="5298" spans="11:13" x14ac:dyDescent="0.25">
      <c r="K5298" s="53" t="s">
        <v>11356</v>
      </c>
      <c r="L5298" t="s">
        <v>11357</v>
      </c>
      <c r="M5298" s="54" t="s">
        <v>872</v>
      </c>
    </row>
    <row r="5299" spans="11:13" x14ac:dyDescent="0.25">
      <c r="K5299" s="53" t="s">
        <v>11358</v>
      </c>
      <c r="L5299" t="s">
        <v>11359</v>
      </c>
      <c r="M5299" s="54" t="s">
        <v>872</v>
      </c>
    </row>
    <row r="5300" spans="11:13" x14ac:dyDescent="0.25">
      <c r="K5300" s="53" t="s">
        <v>11360</v>
      </c>
      <c r="L5300" t="s">
        <v>11361</v>
      </c>
      <c r="M5300" s="54" t="s">
        <v>872</v>
      </c>
    </row>
    <row r="5301" spans="11:13" x14ac:dyDescent="0.25">
      <c r="K5301" s="53" t="s">
        <v>11362</v>
      </c>
      <c r="L5301" t="s">
        <v>11363</v>
      </c>
      <c r="M5301" s="54" t="s">
        <v>872</v>
      </c>
    </row>
    <row r="5302" spans="11:13" x14ac:dyDescent="0.25">
      <c r="K5302" s="53" t="s">
        <v>11364</v>
      </c>
      <c r="L5302" t="s">
        <v>11365</v>
      </c>
      <c r="M5302" s="54" t="s">
        <v>872</v>
      </c>
    </row>
    <row r="5303" spans="11:13" x14ac:dyDescent="0.25">
      <c r="K5303" s="53" t="s">
        <v>11366</v>
      </c>
      <c r="L5303" t="s">
        <v>11367</v>
      </c>
      <c r="M5303" s="54" t="s">
        <v>872</v>
      </c>
    </row>
    <row r="5304" spans="11:13" x14ac:dyDescent="0.25">
      <c r="K5304" s="53" t="s">
        <v>11368</v>
      </c>
      <c r="L5304" t="s">
        <v>11369</v>
      </c>
      <c r="M5304" s="54" t="s">
        <v>872</v>
      </c>
    </row>
    <row r="5305" spans="11:13" x14ac:dyDescent="0.25">
      <c r="K5305" s="53" t="s">
        <v>11370</v>
      </c>
      <c r="L5305" t="s">
        <v>11371</v>
      </c>
      <c r="M5305" s="54">
        <v>2.6305671129299613E-6</v>
      </c>
    </row>
    <row r="5306" spans="11:13" x14ac:dyDescent="0.25">
      <c r="K5306" s="53" t="s">
        <v>11372</v>
      </c>
      <c r="L5306" t="s">
        <v>11373</v>
      </c>
      <c r="M5306" s="54" t="s">
        <v>872</v>
      </c>
    </row>
    <row r="5307" spans="11:13" x14ac:dyDescent="0.25">
      <c r="K5307" s="53" t="s">
        <v>11374</v>
      </c>
      <c r="L5307" t="s">
        <v>11375</v>
      </c>
      <c r="M5307" s="54" t="s">
        <v>872</v>
      </c>
    </row>
    <row r="5308" spans="11:13" x14ac:dyDescent="0.25">
      <c r="K5308" s="53" t="s">
        <v>11376</v>
      </c>
      <c r="L5308" t="s">
        <v>11377</v>
      </c>
      <c r="M5308" s="54" t="s">
        <v>872</v>
      </c>
    </row>
    <row r="5309" spans="11:13" x14ac:dyDescent="0.25">
      <c r="K5309" s="53" t="s">
        <v>11378</v>
      </c>
      <c r="L5309" t="s">
        <v>11379</v>
      </c>
      <c r="M5309" s="54">
        <v>1.3995119022125124E-6</v>
      </c>
    </row>
    <row r="5310" spans="11:13" x14ac:dyDescent="0.25">
      <c r="K5310" s="53" t="s">
        <v>11380</v>
      </c>
      <c r="L5310" t="s">
        <v>11381</v>
      </c>
      <c r="M5310" s="54" t="s">
        <v>872</v>
      </c>
    </row>
    <row r="5311" spans="11:13" x14ac:dyDescent="0.25">
      <c r="K5311" s="53" t="s">
        <v>11382</v>
      </c>
      <c r="L5311" t="s">
        <v>11383</v>
      </c>
      <c r="M5311" s="54" t="s">
        <v>872</v>
      </c>
    </row>
    <row r="5312" spans="11:13" x14ac:dyDescent="0.25">
      <c r="K5312" s="53" t="s">
        <v>11384</v>
      </c>
      <c r="L5312" t="s">
        <v>11385</v>
      </c>
      <c r="M5312" s="54" t="s">
        <v>872</v>
      </c>
    </row>
    <row r="5313" spans="11:13" x14ac:dyDescent="0.25">
      <c r="K5313" s="53" t="s">
        <v>11386</v>
      </c>
      <c r="L5313" t="s">
        <v>11387</v>
      </c>
      <c r="M5313" s="54" t="s">
        <v>872</v>
      </c>
    </row>
    <row r="5314" spans="11:13" x14ac:dyDescent="0.25">
      <c r="K5314" s="53" t="s">
        <v>11388</v>
      </c>
      <c r="L5314" t="s">
        <v>11389</v>
      </c>
      <c r="M5314" s="54" t="s">
        <v>872</v>
      </c>
    </row>
    <row r="5315" spans="11:13" x14ac:dyDescent="0.25">
      <c r="K5315" s="53" t="s">
        <v>11390</v>
      </c>
      <c r="L5315" t="s">
        <v>11391</v>
      </c>
      <c r="M5315" s="54" t="s">
        <v>872</v>
      </c>
    </row>
    <row r="5316" spans="11:13" x14ac:dyDescent="0.25">
      <c r="K5316" s="53" t="s">
        <v>11392</v>
      </c>
      <c r="L5316" t="s">
        <v>11393</v>
      </c>
      <c r="M5316" s="54" t="s">
        <v>872</v>
      </c>
    </row>
    <row r="5317" spans="11:13" x14ac:dyDescent="0.25">
      <c r="K5317" s="53" t="s">
        <v>11394</v>
      </c>
      <c r="L5317" t="s">
        <v>11395</v>
      </c>
      <c r="M5317" s="54" t="s">
        <v>872</v>
      </c>
    </row>
    <row r="5318" spans="11:13" x14ac:dyDescent="0.25">
      <c r="K5318" s="53" t="s">
        <v>11396</v>
      </c>
      <c r="L5318" t="s">
        <v>11397</v>
      </c>
      <c r="M5318" s="54" t="s">
        <v>872</v>
      </c>
    </row>
    <row r="5319" spans="11:13" x14ac:dyDescent="0.25">
      <c r="K5319" s="53" t="s">
        <v>11398</v>
      </c>
      <c r="L5319" t="s">
        <v>11399</v>
      </c>
      <c r="M5319" s="54" t="s">
        <v>872</v>
      </c>
    </row>
    <row r="5320" spans="11:13" x14ac:dyDescent="0.25">
      <c r="K5320" s="53" t="s">
        <v>11400</v>
      </c>
      <c r="L5320" t="s">
        <v>11401</v>
      </c>
      <c r="M5320" s="54">
        <v>9.6719977380863397E-6</v>
      </c>
    </row>
    <row r="5321" spans="11:13" x14ac:dyDescent="0.25">
      <c r="K5321" s="53" t="s">
        <v>11402</v>
      </c>
      <c r="L5321" t="s">
        <v>11403</v>
      </c>
      <c r="M5321" s="54" t="s">
        <v>872</v>
      </c>
    </row>
    <row r="5322" spans="11:13" x14ac:dyDescent="0.25">
      <c r="K5322" s="53" t="s">
        <v>11404</v>
      </c>
      <c r="L5322" t="s">
        <v>11405</v>
      </c>
      <c r="M5322" s="54" t="s">
        <v>872</v>
      </c>
    </row>
    <row r="5323" spans="11:13" x14ac:dyDescent="0.25">
      <c r="K5323" s="53" t="s">
        <v>11406</v>
      </c>
      <c r="L5323" t="s">
        <v>11407</v>
      </c>
      <c r="M5323" s="54" t="s">
        <v>872</v>
      </c>
    </row>
    <row r="5324" spans="11:13" x14ac:dyDescent="0.25">
      <c r="K5324" s="53" t="s">
        <v>11408</v>
      </c>
      <c r="L5324" t="s">
        <v>11409</v>
      </c>
      <c r="M5324" s="54" t="s">
        <v>872</v>
      </c>
    </row>
    <row r="5325" spans="11:13" x14ac:dyDescent="0.25">
      <c r="K5325" s="53" t="s">
        <v>11410</v>
      </c>
      <c r="L5325" t="s">
        <v>11411</v>
      </c>
      <c r="M5325" s="54" t="s">
        <v>872</v>
      </c>
    </row>
    <row r="5326" spans="11:13" x14ac:dyDescent="0.25">
      <c r="K5326" s="53" t="s">
        <v>11412</v>
      </c>
      <c r="L5326" t="s">
        <v>11413</v>
      </c>
      <c r="M5326" s="54" t="s">
        <v>872</v>
      </c>
    </row>
    <row r="5327" spans="11:13" x14ac:dyDescent="0.25">
      <c r="K5327" s="53" t="s">
        <v>11414</v>
      </c>
      <c r="L5327" t="s">
        <v>11415</v>
      </c>
      <c r="M5327" s="54">
        <v>1.9990462866697882E-3</v>
      </c>
    </row>
    <row r="5328" spans="11:13" x14ac:dyDescent="0.25">
      <c r="K5328" s="53" t="s">
        <v>11416</v>
      </c>
      <c r="L5328" t="s">
        <v>11417</v>
      </c>
      <c r="M5328" s="54" t="s">
        <v>872</v>
      </c>
    </row>
    <row r="5329" spans="11:13" x14ac:dyDescent="0.25">
      <c r="K5329" s="53" t="s">
        <v>11418</v>
      </c>
      <c r="L5329" t="s">
        <v>11419</v>
      </c>
      <c r="M5329" s="54" t="s">
        <v>872</v>
      </c>
    </row>
    <row r="5330" spans="11:13" x14ac:dyDescent="0.25">
      <c r="K5330" s="53" t="s">
        <v>11420</v>
      </c>
      <c r="L5330" t="s">
        <v>11421</v>
      </c>
      <c r="M5330" s="54" t="s">
        <v>872</v>
      </c>
    </row>
    <row r="5331" spans="11:13" x14ac:dyDescent="0.25">
      <c r="K5331" s="53" t="s">
        <v>11422</v>
      </c>
      <c r="L5331" t="s">
        <v>11423</v>
      </c>
      <c r="M5331" s="54" t="s">
        <v>872</v>
      </c>
    </row>
    <row r="5332" spans="11:13" x14ac:dyDescent="0.25">
      <c r="K5332" s="53" t="s">
        <v>11424</v>
      </c>
      <c r="L5332" t="s">
        <v>11425</v>
      </c>
      <c r="M5332" s="54">
        <v>1.5005819716963922E-6</v>
      </c>
    </row>
    <row r="5333" spans="11:13" x14ac:dyDescent="0.25">
      <c r="K5333" s="53" t="s">
        <v>11426</v>
      </c>
      <c r="L5333" t="s">
        <v>11427</v>
      </c>
      <c r="M5333" s="54">
        <v>9.975404586267727E-5</v>
      </c>
    </row>
    <row r="5334" spans="11:13" x14ac:dyDescent="0.25">
      <c r="K5334" s="53" t="s">
        <v>11428</v>
      </c>
      <c r="L5334" t="s">
        <v>11429</v>
      </c>
      <c r="M5334" s="54" t="s">
        <v>872</v>
      </c>
    </row>
    <row r="5335" spans="11:13" x14ac:dyDescent="0.25">
      <c r="K5335" s="53" t="s">
        <v>11430</v>
      </c>
      <c r="L5335" t="s">
        <v>11431</v>
      </c>
      <c r="M5335" s="54" t="s">
        <v>872</v>
      </c>
    </row>
    <row r="5336" spans="11:13" x14ac:dyDescent="0.25">
      <c r="K5336" s="53" t="s">
        <v>11432</v>
      </c>
      <c r="L5336" t="s">
        <v>11433</v>
      </c>
      <c r="M5336" s="54" t="s">
        <v>872</v>
      </c>
    </row>
    <row r="5337" spans="11:13" x14ac:dyDescent="0.25">
      <c r="K5337" s="53" t="s">
        <v>11434</v>
      </c>
      <c r="L5337" t="s">
        <v>11435</v>
      </c>
      <c r="M5337" s="54" t="s">
        <v>872</v>
      </c>
    </row>
    <row r="5338" spans="11:13" x14ac:dyDescent="0.25">
      <c r="K5338" s="53" t="s">
        <v>11436</v>
      </c>
      <c r="L5338" t="s">
        <v>11437</v>
      </c>
      <c r="M5338" s="54" t="s">
        <v>872</v>
      </c>
    </row>
    <row r="5339" spans="11:13" x14ac:dyDescent="0.25">
      <c r="K5339" s="53" t="s">
        <v>11438</v>
      </c>
      <c r="L5339" t="s">
        <v>11439</v>
      </c>
      <c r="M5339" s="54" t="s">
        <v>872</v>
      </c>
    </row>
    <row r="5340" spans="11:13" x14ac:dyDescent="0.25">
      <c r="K5340" s="53" t="s">
        <v>11440</v>
      </c>
      <c r="L5340" t="s">
        <v>11441</v>
      </c>
      <c r="M5340" s="54" t="s">
        <v>872</v>
      </c>
    </row>
    <row r="5341" spans="11:13" x14ac:dyDescent="0.25">
      <c r="K5341" s="53" t="s">
        <v>11442</v>
      </c>
      <c r="L5341" t="s">
        <v>11443</v>
      </c>
      <c r="M5341" s="54" t="s">
        <v>872</v>
      </c>
    </row>
    <row r="5342" spans="11:13" x14ac:dyDescent="0.25">
      <c r="K5342" s="53" t="s">
        <v>11444</v>
      </c>
      <c r="L5342" t="s">
        <v>11445</v>
      </c>
      <c r="M5342" s="54">
        <v>1.6518753408961179E-3</v>
      </c>
    </row>
    <row r="5343" spans="11:13" x14ac:dyDescent="0.25">
      <c r="K5343" s="53" t="s">
        <v>11446</v>
      </c>
      <c r="L5343" t="s">
        <v>11447</v>
      </c>
      <c r="M5343" s="54" t="s">
        <v>872</v>
      </c>
    </row>
    <row r="5344" spans="11:13" x14ac:dyDescent="0.25">
      <c r="K5344" s="53" t="s">
        <v>171</v>
      </c>
      <c r="L5344" t="s">
        <v>170</v>
      </c>
      <c r="M5344" s="54" t="s">
        <v>872</v>
      </c>
    </row>
    <row r="5345" spans="11:13" x14ac:dyDescent="0.25">
      <c r="K5345" s="53" t="s">
        <v>11448</v>
      </c>
      <c r="L5345" t="s">
        <v>11449</v>
      </c>
      <c r="M5345" s="54" t="s">
        <v>872</v>
      </c>
    </row>
    <row r="5346" spans="11:13" x14ac:dyDescent="0.25">
      <c r="K5346" s="53" t="s">
        <v>11450</v>
      </c>
      <c r="L5346" t="s">
        <v>11451</v>
      </c>
      <c r="M5346" s="54" t="s">
        <v>872</v>
      </c>
    </row>
    <row r="5347" spans="11:13" x14ac:dyDescent="0.25">
      <c r="K5347" s="53" t="s">
        <v>11452</v>
      </c>
      <c r="L5347" t="s">
        <v>11453</v>
      </c>
      <c r="M5347" s="54" t="s">
        <v>872</v>
      </c>
    </row>
    <row r="5348" spans="11:13" x14ac:dyDescent="0.25">
      <c r="K5348" s="53" t="s">
        <v>11454</v>
      </c>
      <c r="L5348" t="s">
        <v>11455</v>
      </c>
      <c r="M5348" s="54" t="s">
        <v>872</v>
      </c>
    </row>
    <row r="5349" spans="11:13" x14ac:dyDescent="0.25">
      <c r="K5349" s="53" t="s">
        <v>11456</v>
      </c>
      <c r="L5349" t="s">
        <v>11457</v>
      </c>
      <c r="M5349" s="54" t="s">
        <v>872</v>
      </c>
    </row>
    <row r="5350" spans="11:13" x14ac:dyDescent="0.25">
      <c r="K5350" s="53" t="s">
        <v>11458</v>
      </c>
      <c r="L5350" t="s">
        <v>11459</v>
      </c>
      <c r="M5350" s="54" t="s">
        <v>872</v>
      </c>
    </row>
    <row r="5351" spans="11:13" x14ac:dyDescent="0.25">
      <c r="K5351" s="53" t="s">
        <v>11460</v>
      </c>
      <c r="L5351" t="s">
        <v>11461</v>
      </c>
      <c r="M5351" s="54" t="s">
        <v>872</v>
      </c>
    </row>
    <row r="5352" spans="11:13" x14ac:dyDescent="0.25">
      <c r="K5352" s="53" t="s">
        <v>11462</v>
      </c>
      <c r="L5352" t="s">
        <v>11463</v>
      </c>
      <c r="M5352" s="54" t="s">
        <v>872</v>
      </c>
    </row>
    <row r="5353" spans="11:13" x14ac:dyDescent="0.25">
      <c r="K5353" s="53" t="s">
        <v>11464</v>
      </c>
      <c r="L5353" t="s">
        <v>11465</v>
      </c>
      <c r="M5353" s="54" t="s">
        <v>872</v>
      </c>
    </row>
    <row r="5354" spans="11:13" x14ac:dyDescent="0.25">
      <c r="K5354" s="53" t="s">
        <v>11466</v>
      </c>
      <c r="L5354" t="s">
        <v>11467</v>
      </c>
      <c r="M5354" s="54" t="s">
        <v>872</v>
      </c>
    </row>
    <row r="5355" spans="11:13" x14ac:dyDescent="0.25">
      <c r="K5355" s="53" t="s">
        <v>11468</v>
      </c>
      <c r="L5355" t="s">
        <v>11469</v>
      </c>
      <c r="M5355" s="54" t="s">
        <v>872</v>
      </c>
    </row>
    <row r="5356" spans="11:13" x14ac:dyDescent="0.25">
      <c r="K5356" s="53" t="s">
        <v>11470</v>
      </c>
      <c r="L5356" t="s">
        <v>11471</v>
      </c>
      <c r="M5356" s="54" t="s">
        <v>872</v>
      </c>
    </row>
    <row r="5357" spans="11:13" x14ac:dyDescent="0.25">
      <c r="K5357" s="53" t="s">
        <v>11472</v>
      </c>
      <c r="L5357" t="s">
        <v>11473</v>
      </c>
      <c r="M5357" s="54" t="s">
        <v>872</v>
      </c>
    </row>
    <row r="5358" spans="11:13" x14ac:dyDescent="0.25">
      <c r="K5358" s="53" t="s">
        <v>11474</v>
      </c>
      <c r="L5358" t="s">
        <v>11475</v>
      </c>
      <c r="M5358" s="54" t="s">
        <v>872</v>
      </c>
    </row>
    <row r="5359" spans="11:13" x14ac:dyDescent="0.25">
      <c r="K5359" s="53" t="s">
        <v>11476</v>
      </c>
      <c r="L5359" t="s">
        <v>11477</v>
      </c>
      <c r="M5359" s="54" t="s">
        <v>872</v>
      </c>
    </row>
    <row r="5360" spans="11:13" x14ac:dyDescent="0.25">
      <c r="K5360" s="53" t="s">
        <v>11478</v>
      </c>
      <c r="L5360" t="s">
        <v>11479</v>
      </c>
      <c r="M5360" s="54" t="s">
        <v>872</v>
      </c>
    </row>
    <row r="5361" spans="11:13" x14ac:dyDescent="0.25">
      <c r="K5361" s="53" t="s">
        <v>11480</v>
      </c>
      <c r="L5361" t="s">
        <v>11481</v>
      </c>
      <c r="M5361" s="54" t="s">
        <v>872</v>
      </c>
    </row>
    <row r="5362" spans="11:13" x14ac:dyDescent="0.25">
      <c r="K5362" s="53" t="s">
        <v>11482</v>
      </c>
      <c r="L5362" t="s">
        <v>11483</v>
      </c>
      <c r="M5362" s="54">
        <v>3.1440598161441998E-6</v>
      </c>
    </row>
    <row r="5363" spans="11:13" x14ac:dyDescent="0.25">
      <c r="K5363" s="53" t="s">
        <v>11484</v>
      </c>
      <c r="L5363" t="s">
        <v>11485</v>
      </c>
      <c r="M5363" s="54" t="s">
        <v>872</v>
      </c>
    </row>
    <row r="5364" spans="11:13" x14ac:dyDescent="0.25">
      <c r="K5364" s="53" t="s">
        <v>11486</v>
      </c>
      <c r="L5364" t="s">
        <v>11487</v>
      </c>
      <c r="M5364" s="54" t="s">
        <v>872</v>
      </c>
    </row>
    <row r="5365" spans="11:13" x14ac:dyDescent="0.25">
      <c r="K5365" s="53" t="s">
        <v>11488</v>
      </c>
      <c r="L5365" t="s">
        <v>11489</v>
      </c>
      <c r="M5365" s="54" t="s">
        <v>872</v>
      </c>
    </row>
    <row r="5366" spans="11:13" x14ac:dyDescent="0.25">
      <c r="K5366" s="53" t="s">
        <v>11490</v>
      </c>
      <c r="L5366" t="s">
        <v>11491</v>
      </c>
      <c r="M5366" s="54" t="s">
        <v>872</v>
      </c>
    </row>
    <row r="5367" spans="11:13" x14ac:dyDescent="0.25">
      <c r="K5367" s="53" t="s">
        <v>11492</v>
      </c>
      <c r="L5367" t="s">
        <v>11493</v>
      </c>
      <c r="M5367" s="54" t="s">
        <v>872</v>
      </c>
    </row>
    <row r="5368" spans="11:13" x14ac:dyDescent="0.25">
      <c r="K5368" s="53" t="s">
        <v>11494</v>
      </c>
      <c r="L5368" t="s">
        <v>11495</v>
      </c>
      <c r="M5368" s="54" t="s">
        <v>872</v>
      </c>
    </row>
    <row r="5369" spans="11:13" x14ac:dyDescent="0.25">
      <c r="K5369" s="53" t="s">
        <v>11496</v>
      </c>
      <c r="L5369" t="s">
        <v>11497</v>
      </c>
      <c r="M5369" s="54" t="s">
        <v>872</v>
      </c>
    </row>
    <row r="5370" spans="11:13" x14ac:dyDescent="0.25">
      <c r="K5370" s="53" t="s">
        <v>11498</v>
      </c>
      <c r="L5370" t="s">
        <v>11499</v>
      </c>
      <c r="M5370" s="54" t="s">
        <v>872</v>
      </c>
    </row>
    <row r="5371" spans="11:13" x14ac:dyDescent="0.25">
      <c r="K5371" s="53" t="s">
        <v>11500</v>
      </c>
      <c r="L5371" t="s">
        <v>11501</v>
      </c>
      <c r="M5371" s="54" t="s">
        <v>872</v>
      </c>
    </row>
    <row r="5372" spans="11:13" x14ac:dyDescent="0.25">
      <c r="K5372" s="53" t="s">
        <v>11502</v>
      </c>
      <c r="L5372" t="s">
        <v>11503</v>
      </c>
      <c r="M5372" s="54" t="s">
        <v>872</v>
      </c>
    </row>
    <row r="5373" spans="11:13" x14ac:dyDescent="0.25">
      <c r="K5373" s="53" t="s">
        <v>11504</v>
      </c>
      <c r="L5373" t="s">
        <v>11505</v>
      </c>
      <c r="M5373" s="54" t="s">
        <v>872</v>
      </c>
    </row>
    <row r="5374" spans="11:13" x14ac:dyDescent="0.25">
      <c r="K5374" s="53" t="s">
        <v>11506</v>
      </c>
      <c r="L5374" t="s">
        <v>11507</v>
      </c>
      <c r="M5374" s="54" t="s">
        <v>872</v>
      </c>
    </row>
    <row r="5375" spans="11:13" x14ac:dyDescent="0.25">
      <c r="K5375" s="53" t="s">
        <v>11508</v>
      </c>
      <c r="L5375" t="s">
        <v>11509</v>
      </c>
      <c r="M5375" s="54">
        <v>3.477660116054512E-6</v>
      </c>
    </row>
    <row r="5376" spans="11:13" x14ac:dyDescent="0.25">
      <c r="K5376" s="53" t="s">
        <v>11510</v>
      </c>
      <c r="L5376" t="s">
        <v>11511</v>
      </c>
      <c r="M5376" s="54" t="s">
        <v>872</v>
      </c>
    </row>
    <row r="5377" spans="11:13" x14ac:dyDescent="0.25">
      <c r="K5377" s="53" t="s">
        <v>11512</v>
      </c>
      <c r="L5377" t="s">
        <v>11513</v>
      </c>
      <c r="M5377" s="54" t="s">
        <v>872</v>
      </c>
    </row>
    <row r="5378" spans="11:13" x14ac:dyDescent="0.25">
      <c r="K5378" s="53" t="s">
        <v>11514</v>
      </c>
      <c r="L5378" t="s">
        <v>11515</v>
      </c>
      <c r="M5378" s="54" t="s">
        <v>872</v>
      </c>
    </row>
    <row r="5379" spans="11:13" x14ac:dyDescent="0.25">
      <c r="K5379" s="53" t="s">
        <v>11516</v>
      </c>
      <c r="L5379" t="s">
        <v>11517</v>
      </c>
      <c r="M5379" s="54" t="s">
        <v>872</v>
      </c>
    </row>
    <row r="5380" spans="11:13" x14ac:dyDescent="0.25">
      <c r="K5380" s="53" t="s">
        <v>11518</v>
      </c>
      <c r="L5380" t="s">
        <v>11519</v>
      </c>
      <c r="M5380" s="54" t="s">
        <v>872</v>
      </c>
    </row>
    <row r="5381" spans="11:13" x14ac:dyDescent="0.25">
      <c r="K5381" s="53" t="s">
        <v>11520</v>
      </c>
      <c r="L5381" t="s">
        <v>11521</v>
      </c>
      <c r="M5381" s="54" t="s">
        <v>872</v>
      </c>
    </row>
    <row r="5382" spans="11:13" x14ac:dyDescent="0.25">
      <c r="K5382" s="53" t="s">
        <v>11522</v>
      </c>
      <c r="L5382" t="s">
        <v>11523</v>
      </c>
      <c r="M5382" s="54" t="s">
        <v>872</v>
      </c>
    </row>
    <row r="5383" spans="11:13" x14ac:dyDescent="0.25">
      <c r="K5383" s="53" t="s">
        <v>11524</v>
      </c>
      <c r="L5383" t="s">
        <v>11525</v>
      </c>
      <c r="M5383" s="54" t="s">
        <v>872</v>
      </c>
    </row>
    <row r="5384" spans="11:13" x14ac:dyDescent="0.25">
      <c r="K5384" s="53" t="s">
        <v>11526</v>
      </c>
      <c r="L5384" t="s">
        <v>11527</v>
      </c>
      <c r="M5384" s="54" t="s">
        <v>872</v>
      </c>
    </row>
    <row r="5385" spans="11:13" x14ac:dyDescent="0.25">
      <c r="K5385" s="53" t="s">
        <v>11528</v>
      </c>
      <c r="L5385" t="s">
        <v>11529</v>
      </c>
      <c r="M5385" s="54">
        <v>1.0871907758000894E-6</v>
      </c>
    </row>
    <row r="5386" spans="11:13" x14ac:dyDescent="0.25">
      <c r="K5386" s="53" t="s">
        <v>11530</v>
      </c>
      <c r="L5386" t="s">
        <v>11531</v>
      </c>
      <c r="M5386" s="54" t="s">
        <v>872</v>
      </c>
    </row>
    <row r="5387" spans="11:13" x14ac:dyDescent="0.25">
      <c r="K5387" s="53" t="s">
        <v>11532</v>
      </c>
      <c r="L5387" t="s">
        <v>11533</v>
      </c>
      <c r="M5387" s="54" t="s">
        <v>872</v>
      </c>
    </row>
    <row r="5388" spans="11:13" x14ac:dyDescent="0.25">
      <c r="K5388" s="53" t="s">
        <v>11534</v>
      </c>
      <c r="L5388" t="s">
        <v>11535</v>
      </c>
      <c r="M5388" s="54" t="s">
        <v>872</v>
      </c>
    </row>
    <row r="5389" spans="11:13" x14ac:dyDescent="0.25">
      <c r="K5389" s="53" t="s">
        <v>11536</v>
      </c>
      <c r="L5389" t="s">
        <v>11537</v>
      </c>
      <c r="M5389" s="54" t="s">
        <v>872</v>
      </c>
    </row>
    <row r="5390" spans="11:13" x14ac:dyDescent="0.25">
      <c r="K5390" s="53" t="s">
        <v>11538</v>
      </c>
      <c r="L5390" t="s">
        <v>11539</v>
      </c>
      <c r="M5390" s="54" t="s">
        <v>872</v>
      </c>
    </row>
    <row r="5391" spans="11:13" x14ac:dyDescent="0.25">
      <c r="K5391" s="53" t="s">
        <v>11540</v>
      </c>
      <c r="L5391" t="s">
        <v>11541</v>
      </c>
      <c r="M5391" s="54">
        <v>4.3958707112535058E-6</v>
      </c>
    </row>
    <row r="5392" spans="11:13" x14ac:dyDescent="0.25">
      <c r="K5392" s="53" t="s">
        <v>11542</v>
      </c>
      <c r="L5392" t="s">
        <v>11543</v>
      </c>
      <c r="M5392" s="54" t="s">
        <v>872</v>
      </c>
    </row>
    <row r="5393" spans="11:13" x14ac:dyDescent="0.25">
      <c r="K5393" s="53" t="s">
        <v>11544</v>
      </c>
      <c r="L5393" t="s">
        <v>11545</v>
      </c>
      <c r="M5393" s="54" t="s">
        <v>872</v>
      </c>
    </row>
    <row r="5394" spans="11:13" x14ac:dyDescent="0.25">
      <c r="K5394" s="53" t="s">
        <v>11546</v>
      </c>
      <c r="L5394" t="s">
        <v>11547</v>
      </c>
      <c r="M5394" s="54" t="s">
        <v>872</v>
      </c>
    </row>
    <row r="5395" spans="11:13" x14ac:dyDescent="0.25">
      <c r="K5395" s="53" t="s">
        <v>11548</v>
      </c>
      <c r="L5395" t="s">
        <v>11549</v>
      </c>
      <c r="M5395" s="54" t="s">
        <v>872</v>
      </c>
    </row>
    <row r="5396" spans="11:13" x14ac:dyDescent="0.25">
      <c r="K5396" s="53" t="s">
        <v>11550</v>
      </c>
      <c r="L5396" t="s">
        <v>11551</v>
      </c>
      <c r="M5396" s="54" t="s">
        <v>872</v>
      </c>
    </row>
    <row r="5397" spans="11:13" x14ac:dyDescent="0.25">
      <c r="K5397" s="53" t="s">
        <v>11552</v>
      </c>
      <c r="L5397" t="s">
        <v>11553</v>
      </c>
      <c r="M5397" s="54" t="s">
        <v>872</v>
      </c>
    </row>
    <row r="5398" spans="11:13" x14ac:dyDescent="0.25">
      <c r="K5398" s="53" t="s">
        <v>11554</v>
      </c>
      <c r="L5398" t="s">
        <v>11555</v>
      </c>
      <c r="M5398" s="54" t="s">
        <v>872</v>
      </c>
    </row>
    <row r="5399" spans="11:13" x14ac:dyDescent="0.25">
      <c r="K5399" s="53" t="s">
        <v>11556</v>
      </c>
      <c r="L5399" t="s">
        <v>11557</v>
      </c>
      <c r="M5399" s="54" t="s">
        <v>872</v>
      </c>
    </row>
    <row r="5400" spans="11:13" x14ac:dyDescent="0.25">
      <c r="K5400" s="53" t="s">
        <v>11558</v>
      </c>
      <c r="L5400" t="s">
        <v>11559</v>
      </c>
      <c r="M5400" s="54" t="s">
        <v>872</v>
      </c>
    </row>
    <row r="5401" spans="11:13" x14ac:dyDescent="0.25">
      <c r="K5401" s="53" t="s">
        <v>11560</v>
      </c>
      <c r="L5401" t="s">
        <v>11561</v>
      </c>
      <c r="M5401" s="54" t="s">
        <v>872</v>
      </c>
    </row>
    <row r="5402" spans="11:13" x14ac:dyDescent="0.25">
      <c r="K5402" s="53" t="s">
        <v>11562</v>
      </c>
      <c r="L5402" t="s">
        <v>11563</v>
      </c>
      <c r="M5402" s="54" t="s">
        <v>872</v>
      </c>
    </row>
    <row r="5403" spans="11:13" x14ac:dyDescent="0.25">
      <c r="K5403" s="53" t="s">
        <v>11564</v>
      </c>
      <c r="L5403" t="s">
        <v>11565</v>
      </c>
      <c r="M5403" s="54" t="s">
        <v>872</v>
      </c>
    </row>
    <row r="5404" spans="11:13" x14ac:dyDescent="0.25">
      <c r="K5404" s="53" t="s">
        <v>11566</v>
      </c>
      <c r="L5404" t="s">
        <v>11567</v>
      </c>
      <c r="M5404" s="54" t="s">
        <v>872</v>
      </c>
    </row>
    <row r="5405" spans="11:13" x14ac:dyDescent="0.25">
      <c r="K5405" s="53" t="s">
        <v>11568</v>
      </c>
      <c r="L5405" t="s">
        <v>11569</v>
      </c>
      <c r="M5405" s="54" t="s">
        <v>872</v>
      </c>
    </row>
    <row r="5406" spans="11:13" x14ac:dyDescent="0.25">
      <c r="K5406" s="53" t="s">
        <v>11570</v>
      </c>
      <c r="L5406" t="s">
        <v>11571</v>
      </c>
      <c r="M5406" s="54">
        <v>4.4676981137193189E-6</v>
      </c>
    </row>
    <row r="5407" spans="11:13" x14ac:dyDescent="0.25">
      <c r="K5407" s="53" t="s">
        <v>11572</v>
      </c>
      <c r="L5407" t="s">
        <v>11573</v>
      </c>
      <c r="M5407" s="54" t="s">
        <v>872</v>
      </c>
    </row>
    <row r="5408" spans="11:13" x14ac:dyDescent="0.25">
      <c r="K5408" s="53" t="s">
        <v>11574</v>
      </c>
      <c r="L5408" t="s">
        <v>11575</v>
      </c>
      <c r="M5408" s="54">
        <v>1.3530484793480778E-6</v>
      </c>
    </row>
    <row r="5409" spans="11:13" x14ac:dyDescent="0.25">
      <c r="K5409" s="53" t="s">
        <v>11576</v>
      </c>
      <c r="L5409" t="s">
        <v>11577</v>
      </c>
      <c r="M5409" s="54" t="s">
        <v>872</v>
      </c>
    </row>
    <row r="5410" spans="11:13" x14ac:dyDescent="0.25">
      <c r="K5410" s="53" t="s">
        <v>11578</v>
      </c>
      <c r="L5410" t="s">
        <v>11579</v>
      </c>
      <c r="M5410" s="54" t="s">
        <v>872</v>
      </c>
    </row>
    <row r="5411" spans="11:13" x14ac:dyDescent="0.25">
      <c r="K5411" s="53" t="s">
        <v>11580</v>
      </c>
      <c r="L5411" t="s">
        <v>11581</v>
      </c>
      <c r="M5411" s="54" t="s">
        <v>872</v>
      </c>
    </row>
    <row r="5412" spans="11:13" x14ac:dyDescent="0.25">
      <c r="K5412" s="53" t="s">
        <v>11582</v>
      </c>
      <c r="L5412" t="s">
        <v>11583</v>
      </c>
      <c r="M5412" s="54" t="s">
        <v>872</v>
      </c>
    </row>
    <row r="5413" spans="11:13" x14ac:dyDescent="0.25">
      <c r="K5413" s="53" t="s">
        <v>11584</v>
      </c>
      <c r="L5413" t="s">
        <v>11585</v>
      </c>
      <c r="M5413" s="54">
        <v>8.9982938434577558E-6</v>
      </c>
    </row>
    <row r="5414" spans="11:13" x14ac:dyDescent="0.25">
      <c r="K5414" s="53" t="s">
        <v>11586</v>
      </c>
      <c r="L5414" t="s">
        <v>11587</v>
      </c>
      <c r="M5414" s="54">
        <v>1.2922294069758247E-5</v>
      </c>
    </row>
    <row r="5415" spans="11:13" x14ac:dyDescent="0.25">
      <c r="K5415" s="53" t="s">
        <v>11588</v>
      </c>
      <c r="L5415" t="s">
        <v>11589</v>
      </c>
      <c r="M5415" s="54" t="s">
        <v>872</v>
      </c>
    </row>
    <row r="5416" spans="11:13" x14ac:dyDescent="0.25">
      <c r="K5416" s="53" t="s">
        <v>11590</v>
      </c>
      <c r="L5416" t="s">
        <v>11591</v>
      </c>
      <c r="M5416" s="54" t="s">
        <v>872</v>
      </c>
    </row>
    <row r="5417" spans="11:13" x14ac:dyDescent="0.25">
      <c r="K5417" s="53" t="s">
        <v>11592</v>
      </c>
      <c r="L5417" t="s">
        <v>11593</v>
      </c>
      <c r="M5417" s="54" t="s">
        <v>872</v>
      </c>
    </row>
    <row r="5418" spans="11:13" x14ac:dyDescent="0.25">
      <c r="K5418" s="53" t="s">
        <v>11594</v>
      </c>
      <c r="L5418" t="s">
        <v>11595</v>
      </c>
      <c r="M5418" s="54" t="s">
        <v>872</v>
      </c>
    </row>
    <row r="5419" spans="11:13" x14ac:dyDescent="0.25">
      <c r="K5419" s="53" t="s">
        <v>11596</v>
      </c>
      <c r="L5419" t="s">
        <v>11597</v>
      </c>
      <c r="M5419" s="54" t="s">
        <v>872</v>
      </c>
    </row>
    <row r="5420" spans="11:13" x14ac:dyDescent="0.25">
      <c r="K5420" s="53" t="s">
        <v>11598</v>
      </c>
      <c r="L5420" t="s">
        <v>11599</v>
      </c>
      <c r="M5420" s="54" t="s">
        <v>872</v>
      </c>
    </row>
    <row r="5421" spans="11:13" x14ac:dyDescent="0.25">
      <c r="K5421" s="53" t="s">
        <v>11600</v>
      </c>
      <c r="L5421" t="s">
        <v>11601</v>
      </c>
      <c r="M5421" s="54" t="s">
        <v>872</v>
      </c>
    </row>
    <row r="5422" spans="11:13" x14ac:dyDescent="0.25">
      <c r="K5422" s="53" t="s">
        <v>11602</v>
      </c>
      <c r="L5422" t="s">
        <v>11603</v>
      </c>
      <c r="M5422" s="54" t="s">
        <v>872</v>
      </c>
    </row>
    <row r="5423" spans="11:13" x14ac:dyDescent="0.25">
      <c r="K5423" s="53" t="s">
        <v>11604</v>
      </c>
      <c r="L5423" t="s">
        <v>11605</v>
      </c>
      <c r="M5423" s="54" t="s">
        <v>872</v>
      </c>
    </row>
    <row r="5424" spans="11:13" x14ac:dyDescent="0.25">
      <c r="K5424" s="53" t="s">
        <v>11606</v>
      </c>
      <c r="L5424" t="s">
        <v>11607</v>
      </c>
      <c r="M5424" s="54" t="s">
        <v>872</v>
      </c>
    </row>
    <row r="5425" spans="11:13" x14ac:dyDescent="0.25">
      <c r="K5425" s="53" t="s">
        <v>11608</v>
      </c>
      <c r="L5425" t="s">
        <v>11609</v>
      </c>
      <c r="M5425" s="54" t="s">
        <v>872</v>
      </c>
    </row>
    <row r="5426" spans="11:13" x14ac:dyDescent="0.25">
      <c r="K5426" s="53" t="s">
        <v>11610</v>
      </c>
      <c r="L5426" t="s">
        <v>11611</v>
      </c>
      <c r="M5426" s="54" t="s">
        <v>872</v>
      </c>
    </row>
    <row r="5427" spans="11:13" x14ac:dyDescent="0.25">
      <c r="K5427" s="53" t="s">
        <v>11612</v>
      </c>
      <c r="L5427" t="s">
        <v>11613</v>
      </c>
      <c r="M5427" s="54" t="s">
        <v>872</v>
      </c>
    </row>
    <row r="5428" spans="11:13" x14ac:dyDescent="0.25">
      <c r="K5428" s="53" t="s">
        <v>11614</v>
      </c>
      <c r="L5428" t="s">
        <v>11615</v>
      </c>
      <c r="M5428" s="54" t="s">
        <v>872</v>
      </c>
    </row>
    <row r="5429" spans="11:13" x14ac:dyDescent="0.25">
      <c r="K5429" s="53" t="s">
        <v>11616</v>
      </c>
      <c r="L5429" t="s">
        <v>11617</v>
      </c>
      <c r="M5429" s="54" t="s">
        <v>872</v>
      </c>
    </row>
    <row r="5430" spans="11:13" x14ac:dyDescent="0.25">
      <c r="K5430" s="53" t="s">
        <v>11618</v>
      </c>
      <c r="L5430" t="s">
        <v>11619</v>
      </c>
      <c r="M5430" s="54" t="s">
        <v>872</v>
      </c>
    </row>
    <row r="5431" spans="11:13" x14ac:dyDescent="0.25">
      <c r="K5431" s="53" t="s">
        <v>11620</v>
      </c>
      <c r="L5431" t="s">
        <v>11621</v>
      </c>
      <c r="M5431" s="54" t="s">
        <v>872</v>
      </c>
    </row>
    <row r="5432" spans="11:13" x14ac:dyDescent="0.25">
      <c r="K5432" s="53" t="s">
        <v>11622</v>
      </c>
      <c r="L5432" t="s">
        <v>11623</v>
      </c>
      <c r="M5432" s="54" t="s">
        <v>872</v>
      </c>
    </row>
    <row r="5433" spans="11:13" x14ac:dyDescent="0.25">
      <c r="K5433" s="53" t="s">
        <v>216</v>
      </c>
      <c r="L5433" t="s">
        <v>214</v>
      </c>
      <c r="M5433" s="54" t="s">
        <v>872</v>
      </c>
    </row>
    <row r="5434" spans="11:13" x14ac:dyDescent="0.25">
      <c r="K5434" s="53" t="s">
        <v>11624</v>
      </c>
      <c r="L5434" t="s">
        <v>11625</v>
      </c>
      <c r="M5434" s="54" t="s">
        <v>872</v>
      </c>
    </row>
    <row r="5435" spans="11:13" x14ac:dyDescent="0.25">
      <c r="K5435" s="53" t="s">
        <v>11626</v>
      </c>
      <c r="L5435" t="s">
        <v>11627</v>
      </c>
      <c r="M5435" s="54" t="s">
        <v>872</v>
      </c>
    </row>
    <row r="5436" spans="11:13" x14ac:dyDescent="0.25">
      <c r="K5436" s="53" t="s">
        <v>11628</v>
      </c>
      <c r="L5436" t="s">
        <v>11629</v>
      </c>
      <c r="M5436" s="54" t="s">
        <v>872</v>
      </c>
    </row>
    <row r="5437" spans="11:13" x14ac:dyDescent="0.25">
      <c r="K5437" s="53" t="s">
        <v>11630</v>
      </c>
      <c r="L5437" t="s">
        <v>11631</v>
      </c>
      <c r="M5437" s="54" t="s">
        <v>872</v>
      </c>
    </row>
    <row r="5438" spans="11:13" x14ac:dyDescent="0.25">
      <c r="K5438" s="53" t="s">
        <v>11632</v>
      </c>
      <c r="L5438" t="s">
        <v>11633</v>
      </c>
      <c r="M5438" s="54" t="s">
        <v>872</v>
      </c>
    </row>
    <row r="5439" spans="11:13" x14ac:dyDescent="0.25">
      <c r="K5439" s="53" t="s">
        <v>11634</v>
      </c>
      <c r="L5439" t="s">
        <v>11635</v>
      </c>
      <c r="M5439" s="54" t="s">
        <v>872</v>
      </c>
    </row>
    <row r="5440" spans="11:13" x14ac:dyDescent="0.25">
      <c r="K5440" s="53" t="s">
        <v>11636</v>
      </c>
      <c r="L5440" t="s">
        <v>11637</v>
      </c>
      <c r="M5440" s="54" t="s">
        <v>872</v>
      </c>
    </row>
    <row r="5441" spans="11:13" x14ac:dyDescent="0.25">
      <c r="K5441" s="53" t="s">
        <v>11638</v>
      </c>
      <c r="L5441" t="s">
        <v>11639</v>
      </c>
      <c r="M5441" s="54" t="s">
        <v>872</v>
      </c>
    </row>
    <row r="5442" spans="11:13" x14ac:dyDescent="0.25">
      <c r="K5442" s="53" t="s">
        <v>11640</v>
      </c>
      <c r="L5442" t="s">
        <v>11641</v>
      </c>
      <c r="M5442" s="54" t="s">
        <v>872</v>
      </c>
    </row>
    <row r="5443" spans="11:13" x14ac:dyDescent="0.25">
      <c r="K5443" s="53" t="s">
        <v>11642</v>
      </c>
      <c r="L5443" t="s">
        <v>11643</v>
      </c>
      <c r="M5443" s="54" t="s">
        <v>872</v>
      </c>
    </row>
    <row r="5444" spans="11:13" x14ac:dyDescent="0.25">
      <c r="K5444" s="53" t="s">
        <v>11644</v>
      </c>
      <c r="L5444" t="s">
        <v>11645</v>
      </c>
      <c r="M5444" s="54" t="s">
        <v>872</v>
      </c>
    </row>
    <row r="5445" spans="11:13" x14ac:dyDescent="0.25">
      <c r="K5445" s="53" t="s">
        <v>11646</v>
      </c>
      <c r="L5445" t="s">
        <v>11647</v>
      </c>
      <c r="M5445" s="54">
        <v>3.6229960210983934E-5</v>
      </c>
    </row>
    <row r="5446" spans="11:13" x14ac:dyDescent="0.25">
      <c r="K5446" s="53" t="s">
        <v>11648</v>
      </c>
      <c r="L5446" t="s">
        <v>11649</v>
      </c>
      <c r="M5446" s="54">
        <v>3.6318246810641105E-5</v>
      </c>
    </row>
    <row r="5447" spans="11:13" x14ac:dyDescent="0.25">
      <c r="K5447" s="53" t="s">
        <v>11650</v>
      </c>
      <c r="L5447" t="s">
        <v>11651</v>
      </c>
      <c r="M5447" s="54" t="s">
        <v>872</v>
      </c>
    </row>
    <row r="5448" spans="11:13" x14ac:dyDescent="0.25">
      <c r="K5448" s="53" t="s">
        <v>11652</v>
      </c>
      <c r="L5448" t="s">
        <v>11653</v>
      </c>
      <c r="M5448" s="54" t="s">
        <v>872</v>
      </c>
    </row>
    <row r="5449" spans="11:13" x14ac:dyDescent="0.25">
      <c r="K5449" s="53" t="s">
        <v>149</v>
      </c>
      <c r="L5449" t="s">
        <v>147</v>
      </c>
      <c r="M5449" s="54" t="s">
        <v>872</v>
      </c>
    </row>
    <row r="5450" spans="11:13" x14ac:dyDescent="0.25">
      <c r="K5450" s="53" t="s">
        <v>11654</v>
      </c>
      <c r="L5450" t="s">
        <v>11655</v>
      </c>
      <c r="M5450" s="54">
        <v>1.8893747631185254E-6</v>
      </c>
    </row>
    <row r="5451" spans="11:13" x14ac:dyDescent="0.25">
      <c r="K5451" s="53" t="s">
        <v>11656</v>
      </c>
      <c r="L5451" t="s">
        <v>11657</v>
      </c>
      <c r="M5451" s="54" t="s">
        <v>872</v>
      </c>
    </row>
    <row r="5452" spans="11:13" x14ac:dyDescent="0.25">
      <c r="K5452" s="53" t="s">
        <v>11658</v>
      </c>
      <c r="L5452" t="s">
        <v>11659</v>
      </c>
      <c r="M5452" s="54" t="s">
        <v>872</v>
      </c>
    </row>
    <row r="5453" spans="11:13" x14ac:dyDescent="0.25">
      <c r="K5453" s="53" t="s">
        <v>11660</v>
      </c>
      <c r="L5453" t="s">
        <v>11661</v>
      </c>
      <c r="M5453" s="54" t="s">
        <v>872</v>
      </c>
    </row>
    <row r="5454" spans="11:13" x14ac:dyDescent="0.25">
      <c r="K5454" s="53" t="s">
        <v>11662</v>
      </c>
      <c r="L5454" t="s">
        <v>11663</v>
      </c>
      <c r="M5454" s="54" t="s">
        <v>872</v>
      </c>
    </row>
    <row r="5455" spans="11:13" x14ac:dyDescent="0.25">
      <c r="K5455" s="53" t="s">
        <v>11664</v>
      </c>
      <c r="L5455" t="s">
        <v>11665</v>
      </c>
      <c r="M5455" s="54" t="s">
        <v>872</v>
      </c>
    </row>
    <row r="5456" spans="11:13" x14ac:dyDescent="0.25">
      <c r="K5456" s="53" t="s">
        <v>11666</v>
      </c>
      <c r="L5456" t="s">
        <v>11667</v>
      </c>
      <c r="M5456" s="54" t="s">
        <v>872</v>
      </c>
    </row>
    <row r="5457" spans="11:13" x14ac:dyDescent="0.25">
      <c r="K5457" s="53" t="s">
        <v>11668</v>
      </c>
      <c r="L5457" t="s">
        <v>11669</v>
      </c>
      <c r="M5457" s="54" t="s">
        <v>872</v>
      </c>
    </row>
    <row r="5458" spans="11:13" x14ac:dyDescent="0.25">
      <c r="K5458" s="53" t="s">
        <v>11670</v>
      </c>
      <c r="L5458" t="s">
        <v>11671</v>
      </c>
      <c r="M5458" s="54" t="s">
        <v>872</v>
      </c>
    </row>
    <row r="5459" spans="11:13" x14ac:dyDescent="0.25">
      <c r="K5459" s="53" t="s">
        <v>11672</v>
      </c>
      <c r="L5459" t="s">
        <v>11673</v>
      </c>
      <c r="M5459" s="54" t="s">
        <v>872</v>
      </c>
    </row>
    <row r="5460" spans="11:13" x14ac:dyDescent="0.25">
      <c r="K5460" s="53" t="s">
        <v>11674</v>
      </c>
      <c r="L5460" t="s">
        <v>11675</v>
      </c>
      <c r="M5460" s="54" t="s">
        <v>872</v>
      </c>
    </row>
    <row r="5461" spans="11:13" x14ac:dyDescent="0.25">
      <c r="K5461" s="53" t="s">
        <v>11676</v>
      </c>
      <c r="L5461" t="s">
        <v>11677</v>
      </c>
      <c r="M5461" s="54" t="s">
        <v>872</v>
      </c>
    </row>
    <row r="5462" spans="11:13" x14ac:dyDescent="0.25">
      <c r="K5462" s="53" t="s">
        <v>11678</v>
      </c>
      <c r="L5462" t="s">
        <v>11679</v>
      </c>
      <c r="M5462" s="54">
        <v>2.1264132560792331E-5</v>
      </c>
    </row>
    <row r="5463" spans="11:13" x14ac:dyDescent="0.25">
      <c r="K5463" s="53" t="s">
        <v>11680</v>
      </c>
      <c r="L5463" t="s">
        <v>11681</v>
      </c>
      <c r="M5463" s="54" t="s">
        <v>872</v>
      </c>
    </row>
    <row r="5464" spans="11:13" x14ac:dyDescent="0.25">
      <c r="K5464" s="53" t="s">
        <v>11682</v>
      </c>
      <c r="L5464" t="s">
        <v>11683</v>
      </c>
      <c r="M5464" s="54" t="s">
        <v>872</v>
      </c>
    </row>
    <row r="5465" spans="11:13" x14ac:dyDescent="0.25">
      <c r="K5465" s="53" t="s">
        <v>11684</v>
      </c>
      <c r="L5465" t="s">
        <v>11685</v>
      </c>
      <c r="M5465" s="54" t="s">
        <v>872</v>
      </c>
    </row>
    <row r="5466" spans="11:13" x14ac:dyDescent="0.25">
      <c r="K5466" s="53" t="s">
        <v>11686</v>
      </c>
      <c r="L5466" t="s">
        <v>11687</v>
      </c>
      <c r="M5466" s="54" t="s">
        <v>872</v>
      </c>
    </row>
    <row r="5467" spans="11:13" x14ac:dyDescent="0.25">
      <c r="K5467" s="53" t="s">
        <v>11688</v>
      </c>
      <c r="L5467" t="s">
        <v>11689</v>
      </c>
      <c r="M5467" s="54" t="s">
        <v>872</v>
      </c>
    </row>
    <row r="5468" spans="11:13" x14ac:dyDescent="0.25">
      <c r="K5468" s="53" t="s">
        <v>11690</v>
      </c>
      <c r="L5468" t="s">
        <v>11691</v>
      </c>
      <c r="M5468" s="54">
        <v>1.107866258726571E-5</v>
      </c>
    </row>
    <row r="5469" spans="11:13" x14ac:dyDescent="0.25">
      <c r="K5469" s="53" t="s">
        <v>11692</v>
      </c>
      <c r="L5469" t="s">
        <v>11693</v>
      </c>
      <c r="M5469" s="54">
        <v>1.5392974976477394E-6</v>
      </c>
    </row>
    <row r="5470" spans="11:13" x14ac:dyDescent="0.25">
      <c r="K5470" s="53" t="s">
        <v>11694</v>
      </c>
      <c r="L5470" t="s">
        <v>11695</v>
      </c>
      <c r="M5470" s="54">
        <v>6.7774069454854959E-5</v>
      </c>
    </row>
    <row r="5471" spans="11:13" x14ac:dyDescent="0.25">
      <c r="K5471" s="53" t="s">
        <v>11696</v>
      </c>
      <c r="L5471" t="s">
        <v>11697</v>
      </c>
      <c r="M5471" s="54" t="s">
        <v>872</v>
      </c>
    </row>
    <row r="5472" spans="11:13" x14ac:dyDescent="0.25">
      <c r="K5472" s="53" t="s">
        <v>11698</v>
      </c>
      <c r="L5472" t="s">
        <v>11699</v>
      </c>
      <c r="M5472" s="54" t="s">
        <v>872</v>
      </c>
    </row>
    <row r="5473" spans="11:13" x14ac:dyDescent="0.25">
      <c r="K5473" s="53" t="s">
        <v>11700</v>
      </c>
      <c r="L5473" t="s">
        <v>11701</v>
      </c>
      <c r="M5473" s="54" t="s">
        <v>872</v>
      </c>
    </row>
    <row r="5474" spans="11:13" x14ac:dyDescent="0.25">
      <c r="K5474" s="53" t="s">
        <v>11702</v>
      </c>
      <c r="L5474" t="s">
        <v>11703</v>
      </c>
      <c r="M5474" s="54" t="s">
        <v>872</v>
      </c>
    </row>
    <row r="5475" spans="11:13" x14ac:dyDescent="0.25">
      <c r="K5475" s="53" t="s">
        <v>11704</v>
      </c>
      <c r="L5475" t="s">
        <v>11705</v>
      </c>
      <c r="M5475" s="54" t="s">
        <v>872</v>
      </c>
    </row>
    <row r="5476" spans="11:13" x14ac:dyDescent="0.25">
      <c r="K5476" s="53" t="s">
        <v>11706</v>
      </c>
      <c r="L5476" t="s">
        <v>11707</v>
      </c>
      <c r="M5476" s="54" t="s">
        <v>872</v>
      </c>
    </row>
    <row r="5477" spans="11:13" x14ac:dyDescent="0.25">
      <c r="K5477" s="53" t="s">
        <v>11708</v>
      </c>
      <c r="L5477" t="s">
        <v>11709</v>
      </c>
      <c r="M5477" s="54" t="s">
        <v>872</v>
      </c>
    </row>
    <row r="5478" spans="11:13" x14ac:dyDescent="0.25">
      <c r="K5478" s="53" t="s">
        <v>11710</v>
      </c>
      <c r="L5478" t="s">
        <v>11711</v>
      </c>
      <c r="M5478" s="54" t="s">
        <v>872</v>
      </c>
    </row>
    <row r="5479" spans="11:13" x14ac:dyDescent="0.25">
      <c r="K5479" s="53" t="s">
        <v>11712</v>
      </c>
      <c r="L5479" t="s">
        <v>11713</v>
      </c>
      <c r="M5479" s="54" t="s">
        <v>872</v>
      </c>
    </row>
    <row r="5480" spans="11:13" x14ac:dyDescent="0.25">
      <c r="K5480" s="53" t="s">
        <v>11714</v>
      </c>
      <c r="L5480" t="s">
        <v>11715</v>
      </c>
      <c r="M5480" s="54" t="s">
        <v>872</v>
      </c>
    </row>
    <row r="5481" spans="11:13" x14ac:dyDescent="0.25">
      <c r="K5481" s="53" t="s">
        <v>11716</v>
      </c>
      <c r="L5481" t="s">
        <v>11717</v>
      </c>
      <c r="M5481" s="54" t="s">
        <v>872</v>
      </c>
    </row>
    <row r="5482" spans="11:13" x14ac:dyDescent="0.25">
      <c r="K5482" s="53" t="s">
        <v>11718</v>
      </c>
      <c r="L5482" t="s">
        <v>11719</v>
      </c>
      <c r="M5482" s="54" t="s">
        <v>872</v>
      </c>
    </row>
    <row r="5483" spans="11:13" x14ac:dyDescent="0.25">
      <c r="K5483" s="53" t="s">
        <v>11720</v>
      </c>
      <c r="L5483" t="s">
        <v>11721</v>
      </c>
      <c r="M5483" s="54" t="s">
        <v>872</v>
      </c>
    </row>
    <row r="5484" spans="11:13" x14ac:dyDescent="0.25">
      <c r="K5484" s="53" t="s">
        <v>11722</v>
      </c>
      <c r="L5484" t="s">
        <v>11723</v>
      </c>
      <c r="M5484" s="54">
        <v>8.7910592656922846E-6</v>
      </c>
    </row>
    <row r="5485" spans="11:13" x14ac:dyDescent="0.25">
      <c r="K5485" s="53" t="s">
        <v>11724</v>
      </c>
      <c r="L5485" t="s">
        <v>11725</v>
      </c>
      <c r="M5485" s="54" t="s">
        <v>872</v>
      </c>
    </row>
    <row r="5486" spans="11:13" x14ac:dyDescent="0.25">
      <c r="K5486" s="53" t="s">
        <v>11726</v>
      </c>
      <c r="L5486" t="s">
        <v>11727</v>
      </c>
      <c r="M5486" s="54" t="s">
        <v>872</v>
      </c>
    </row>
    <row r="5487" spans="11:13" x14ac:dyDescent="0.25">
      <c r="K5487" s="53" t="s">
        <v>11728</v>
      </c>
      <c r="L5487" t="s">
        <v>11729</v>
      </c>
      <c r="M5487" s="54" t="s">
        <v>872</v>
      </c>
    </row>
    <row r="5488" spans="11:13" x14ac:dyDescent="0.25">
      <c r="K5488" s="53" t="s">
        <v>11730</v>
      </c>
      <c r="L5488" t="s">
        <v>11731</v>
      </c>
      <c r="M5488" s="54" t="s">
        <v>872</v>
      </c>
    </row>
    <row r="5489" spans="11:13" x14ac:dyDescent="0.25">
      <c r="K5489" s="53" t="s">
        <v>11732</v>
      </c>
      <c r="L5489" t="s">
        <v>11733</v>
      </c>
      <c r="M5489" s="54" t="s">
        <v>872</v>
      </c>
    </row>
    <row r="5490" spans="11:13" x14ac:dyDescent="0.25">
      <c r="K5490" s="53" t="s">
        <v>11734</v>
      </c>
      <c r="L5490" t="s">
        <v>11735</v>
      </c>
      <c r="M5490" s="54" t="s">
        <v>872</v>
      </c>
    </row>
    <row r="5491" spans="11:13" x14ac:dyDescent="0.25">
      <c r="K5491" s="53" t="s">
        <v>711</v>
      </c>
      <c r="L5491" t="s">
        <v>709</v>
      </c>
      <c r="M5491" s="54" t="s">
        <v>872</v>
      </c>
    </row>
    <row r="5492" spans="11:13" x14ac:dyDescent="0.25">
      <c r="K5492" s="53" t="s">
        <v>11736</v>
      </c>
      <c r="L5492" t="s">
        <v>11737</v>
      </c>
      <c r="M5492" s="54" t="s">
        <v>872</v>
      </c>
    </row>
    <row r="5493" spans="11:13" x14ac:dyDescent="0.25">
      <c r="K5493" s="53" t="s">
        <v>11738</v>
      </c>
      <c r="L5493" t="s">
        <v>11739</v>
      </c>
      <c r="M5493" s="54" t="s">
        <v>872</v>
      </c>
    </row>
    <row r="5494" spans="11:13" x14ac:dyDescent="0.25">
      <c r="K5494" s="53" t="s">
        <v>11740</v>
      </c>
      <c r="L5494" t="s">
        <v>11741</v>
      </c>
      <c r="M5494" s="54">
        <v>3.749094251798145E-6</v>
      </c>
    </row>
    <row r="5495" spans="11:13" x14ac:dyDescent="0.25">
      <c r="K5495" s="53" t="s">
        <v>11742</v>
      </c>
      <c r="L5495" t="s">
        <v>11743</v>
      </c>
      <c r="M5495" s="54" t="s">
        <v>872</v>
      </c>
    </row>
    <row r="5496" spans="11:13" x14ac:dyDescent="0.25">
      <c r="K5496" s="53" t="s">
        <v>11744</v>
      </c>
      <c r="L5496" t="s">
        <v>11745</v>
      </c>
      <c r="M5496" s="54" t="s">
        <v>872</v>
      </c>
    </row>
    <row r="5497" spans="11:13" x14ac:dyDescent="0.25">
      <c r="K5497" s="53" t="s">
        <v>11746</v>
      </c>
      <c r="L5497" t="s">
        <v>11747</v>
      </c>
      <c r="M5497" s="54" t="s">
        <v>872</v>
      </c>
    </row>
    <row r="5498" spans="11:13" x14ac:dyDescent="0.25">
      <c r="K5498" s="53" t="s">
        <v>11748</v>
      </c>
      <c r="L5498" t="s">
        <v>11749</v>
      </c>
      <c r="M5498" s="54" t="s">
        <v>872</v>
      </c>
    </row>
    <row r="5499" spans="11:13" x14ac:dyDescent="0.25">
      <c r="K5499" s="53" t="s">
        <v>11750</v>
      </c>
      <c r="L5499" t="s">
        <v>11751</v>
      </c>
      <c r="M5499" s="54" t="s">
        <v>872</v>
      </c>
    </row>
    <row r="5500" spans="11:13" x14ac:dyDescent="0.25">
      <c r="K5500" s="53" t="s">
        <v>11752</v>
      </c>
      <c r="L5500" t="s">
        <v>11753</v>
      </c>
      <c r="M5500" s="54" t="s">
        <v>872</v>
      </c>
    </row>
    <row r="5501" spans="11:13" x14ac:dyDescent="0.25">
      <c r="K5501" s="53" t="s">
        <v>11754</v>
      </c>
      <c r="L5501" t="s">
        <v>11755</v>
      </c>
      <c r="M5501" s="54" t="s">
        <v>872</v>
      </c>
    </row>
    <row r="5502" spans="11:13" x14ac:dyDescent="0.25">
      <c r="K5502" s="53" t="s">
        <v>11756</v>
      </c>
      <c r="L5502" t="s">
        <v>11757</v>
      </c>
      <c r="M5502" s="54" t="s">
        <v>872</v>
      </c>
    </row>
    <row r="5503" spans="11:13" x14ac:dyDescent="0.25">
      <c r="K5503" s="53" t="s">
        <v>11758</v>
      </c>
      <c r="L5503" t="s">
        <v>11759</v>
      </c>
      <c r="M5503" s="54" t="s">
        <v>872</v>
      </c>
    </row>
    <row r="5504" spans="11:13" x14ac:dyDescent="0.25">
      <c r="K5504" s="53" t="s">
        <v>11760</v>
      </c>
      <c r="L5504" t="s">
        <v>11761</v>
      </c>
      <c r="M5504" s="54" t="s">
        <v>872</v>
      </c>
    </row>
    <row r="5505" spans="11:13" x14ac:dyDescent="0.25">
      <c r="K5505" s="53" t="s">
        <v>11762</v>
      </c>
      <c r="L5505" t="s">
        <v>11763</v>
      </c>
      <c r="M5505" s="54" t="s">
        <v>872</v>
      </c>
    </row>
    <row r="5506" spans="11:13" x14ac:dyDescent="0.25">
      <c r="K5506" s="53" t="s">
        <v>11764</v>
      </c>
      <c r="L5506" t="s">
        <v>11765</v>
      </c>
      <c r="M5506" s="54" t="s">
        <v>872</v>
      </c>
    </row>
    <row r="5507" spans="11:13" x14ac:dyDescent="0.25">
      <c r="K5507" s="53" t="s">
        <v>11766</v>
      </c>
      <c r="L5507" t="s">
        <v>11767</v>
      </c>
      <c r="M5507" s="54" t="s">
        <v>872</v>
      </c>
    </row>
    <row r="5508" spans="11:13" x14ac:dyDescent="0.25">
      <c r="K5508" s="53" t="s">
        <v>11768</v>
      </c>
      <c r="L5508" t="s">
        <v>11769</v>
      </c>
      <c r="M5508" s="54">
        <v>3.4663356404239844E-5</v>
      </c>
    </row>
    <row r="5509" spans="11:13" x14ac:dyDescent="0.25">
      <c r="K5509" s="53" t="s">
        <v>11770</v>
      </c>
      <c r="L5509" t="s">
        <v>11771</v>
      </c>
      <c r="M5509" s="54" t="s">
        <v>872</v>
      </c>
    </row>
    <row r="5510" spans="11:13" x14ac:dyDescent="0.25">
      <c r="K5510" s="53" t="s">
        <v>11772</v>
      </c>
      <c r="L5510" t="s">
        <v>11773</v>
      </c>
      <c r="M5510" s="54" t="s">
        <v>872</v>
      </c>
    </row>
    <row r="5511" spans="11:13" x14ac:dyDescent="0.25">
      <c r="K5511" s="53" t="s">
        <v>11774</v>
      </c>
      <c r="L5511" t="s">
        <v>11775</v>
      </c>
      <c r="M5511" s="54" t="s">
        <v>872</v>
      </c>
    </row>
    <row r="5512" spans="11:13" x14ac:dyDescent="0.25">
      <c r="K5512" s="53" t="s">
        <v>11776</v>
      </c>
      <c r="L5512" t="s">
        <v>11777</v>
      </c>
      <c r="M5512" s="54" t="s">
        <v>872</v>
      </c>
    </row>
    <row r="5513" spans="11:13" x14ac:dyDescent="0.25">
      <c r="K5513" s="53" t="s">
        <v>11778</v>
      </c>
      <c r="L5513" t="s">
        <v>11779</v>
      </c>
      <c r="M5513" s="54" t="s">
        <v>872</v>
      </c>
    </row>
    <row r="5514" spans="11:13" x14ac:dyDescent="0.25">
      <c r="K5514" s="53" t="s">
        <v>11780</v>
      </c>
      <c r="L5514" t="s">
        <v>11781</v>
      </c>
      <c r="M5514" s="54" t="s">
        <v>872</v>
      </c>
    </row>
    <row r="5515" spans="11:13" x14ac:dyDescent="0.25">
      <c r="K5515" s="53" t="s">
        <v>11782</v>
      </c>
      <c r="L5515" t="s">
        <v>11783</v>
      </c>
      <c r="M5515" s="54" t="s">
        <v>872</v>
      </c>
    </row>
    <row r="5516" spans="11:13" x14ac:dyDescent="0.25">
      <c r="K5516" s="53" t="s">
        <v>11784</v>
      </c>
      <c r="L5516" t="s">
        <v>11785</v>
      </c>
      <c r="M5516" s="54" t="s">
        <v>872</v>
      </c>
    </row>
    <row r="5517" spans="11:13" x14ac:dyDescent="0.25">
      <c r="K5517" s="53" t="s">
        <v>11786</v>
      </c>
      <c r="L5517" t="s">
        <v>11787</v>
      </c>
      <c r="M5517" s="54" t="s">
        <v>872</v>
      </c>
    </row>
    <row r="5518" spans="11:13" x14ac:dyDescent="0.25">
      <c r="K5518" s="53" t="s">
        <v>11788</v>
      </c>
      <c r="L5518" t="s">
        <v>11789</v>
      </c>
      <c r="M5518" s="54" t="s">
        <v>872</v>
      </c>
    </row>
    <row r="5519" spans="11:13" x14ac:dyDescent="0.25">
      <c r="K5519" s="53" t="s">
        <v>11790</v>
      </c>
      <c r="L5519" t="s">
        <v>11791</v>
      </c>
      <c r="M5519" s="54" t="s">
        <v>872</v>
      </c>
    </row>
    <row r="5520" spans="11:13" x14ac:dyDescent="0.25">
      <c r="K5520" s="53" t="s">
        <v>11792</v>
      </c>
      <c r="L5520" t="s">
        <v>11793</v>
      </c>
      <c r="M5520" s="54" t="s">
        <v>872</v>
      </c>
    </row>
    <row r="5521" spans="11:13" x14ac:dyDescent="0.25">
      <c r="K5521" s="53" t="s">
        <v>11794</v>
      </c>
      <c r="L5521" t="s">
        <v>11795</v>
      </c>
      <c r="M5521" s="54">
        <v>1.7756961481154849E-6</v>
      </c>
    </row>
    <row r="5522" spans="11:13" x14ac:dyDescent="0.25">
      <c r="K5522" s="53" t="s">
        <v>11796</v>
      </c>
      <c r="L5522" t="s">
        <v>11797</v>
      </c>
      <c r="M5522" s="54" t="s">
        <v>872</v>
      </c>
    </row>
    <row r="5523" spans="11:13" x14ac:dyDescent="0.25">
      <c r="K5523" s="53" t="s">
        <v>11798</v>
      </c>
      <c r="L5523" t="s">
        <v>11799</v>
      </c>
      <c r="M5523" s="54" t="s">
        <v>872</v>
      </c>
    </row>
    <row r="5524" spans="11:13" x14ac:dyDescent="0.25">
      <c r="K5524" s="53" t="s">
        <v>11800</v>
      </c>
      <c r="L5524" t="s">
        <v>11801</v>
      </c>
      <c r="M5524" s="54" t="s">
        <v>872</v>
      </c>
    </row>
    <row r="5525" spans="11:13" x14ac:dyDescent="0.25">
      <c r="K5525" s="53" t="s">
        <v>11802</v>
      </c>
      <c r="L5525" t="s">
        <v>11803</v>
      </c>
      <c r="M5525" s="54" t="s">
        <v>872</v>
      </c>
    </row>
    <row r="5526" spans="11:13" x14ac:dyDescent="0.25">
      <c r="K5526" s="53" t="s">
        <v>11804</v>
      </c>
      <c r="L5526" t="s">
        <v>11805</v>
      </c>
      <c r="M5526" s="54" t="s">
        <v>872</v>
      </c>
    </row>
    <row r="5527" spans="11:13" x14ac:dyDescent="0.25">
      <c r="K5527" s="53" t="s">
        <v>11806</v>
      </c>
      <c r="L5527" t="s">
        <v>11807</v>
      </c>
      <c r="M5527" s="54" t="s">
        <v>872</v>
      </c>
    </row>
    <row r="5528" spans="11:13" x14ac:dyDescent="0.25">
      <c r="K5528" s="53" t="s">
        <v>367</v>
      </c>
      <c r="L5528" t="s">
        <v>366</v>
      </c>
      <c r="M5528" s="54" t="s">
        <v>872</v>
      </c>
    </row>
    <row r="5529" spans="11:13" x14ac:dyDescent="0.25">
      <c r="K5529" s="53" t="s">
        <v>11808</v>
      </c>
      <c r="L5529" t="s">
        <v>11809</v>
      </c>
      <c r="M5529" s="54" t="s">
        <v>872</v>
      </c>
    </row>
    <row r="5530" spans="11:13" x14ac:dyDescent="0.25">
      <c r="K5530" s="53" t="s">
        <v>11810</v>
      </c>
      <c r="L5530" t="s">
        <v>11811</v>
      </c>
      <c r="M5530" s="54" t="s">
        <v>872</v>
      </c>
    </row>
    <row r="5531" spans="11:13" x14ac:dyDescent="0.25">
      <c r="K5531" s="53" t="s">
        <v>11812</v>
      </c>
      <c r="L5531" t="s">
        <v>11813</v>
      </c>
      <c r="M5531" s="54" t="s">
        <v>872</v>
      </c>
    </row>
    <row r="5532" spans="11:13" x14ac:dyDescent="0.25">
      <c r="K5532" s="53" t="s">
        <v>11814</v>
      </c>
      <c r="L5532" t="s">
        <v>11815</v>
      </c>
      <c r="M5532" s="54" t="s">
        <v>872</v>
      </c>
    </row>
    <row r="5533" spans="11:13" x14ac:dyDescent="0.25">
      <c r="K5533" s="53" t="s">
        <v>11816</v>
      </c>
      <c r="L5533" t="s">
        <v>11817</v>
      </c>
      <c r="M5533" s="54" t="s">
        <v>872</v>
      </c>
    </row>
    <row r="5534" spans="11:13" x14ac:dyDescent="0.25">
      <c r="K5534" s="53" t="s">
        <v>11818</v>
      </c>
      <c r="L5534" t="s">
        <v>11819</v>
      </c>
      <c r="M5534" s="54" t="s">
        <v>872</v>
      </c>
    </row>
    <row r="5535" spans="11:13" x14ac:dyDescent="0.25">
      <c r="K5535" s="53" t="s">
        <v>11820</v>
      </c>
      <c r="L5535" t="s">
        <v>11821</v>
      </c>
      <c r="M5535" s="54" t="s">
        <v>872</v>
      </c>
    </row>
    <row r="5536" spans="11:13" x14ac:dyDescent="0.25">
      <c r="K5536" s="53" t="s">
        <v>11822</v>
      </c>
      <c r="L5536" t="s">
        <v>11823</v>
      </c>
      <c r="M5536" s="54" t="s">
        <v>872</v>
      </c>
    </row>
    <row r="5537" spans="11:13" x14ac:dyDescent="0.25">
      <c r="K5537" s="53" t="s">
        <v>11824</v>
      </c>
      <c r="L5537" t="s">
        <v>11825</v>
      </c>
      <c r="M5537" s="54" t="s">
        <v>872</v>
      </c>
    </row>
    <row r="5538" spans="11:13" x14ac:dyDescent="0.25">
      <c r="K5538" s="53" t="s">
        <v>11826</v>
      </c>
      <c r="L5538" t="s">
        <v>11827</v>
      </c>
      <c r="M5538" s="54" t="s">
        <v>872</v>
      </c>
    </row>
    <row r="5539" spans="11:13" x14ac:dyDescent="0.25">
      <c r="K5539" s="53" t="s">
        <v>11828</v>
      </c>
      <c r="L5539" t="s">
        <v>11829</v>
      </c>
      <c r="M5539" s="54" t="s">
        <v>872</v>
      </c>
    </row>
    <row r="5540" spans="11:13" x14ac:dyDescent="0.25">
      <c r="K5540" s="53" t="s">
        <v>11830</v>
      </c>
      <c r="L5540" t="s">
        <v>11831</v>
      </c>
      <c r="M5540" s="54" t="s">
        <v>872</v>
      </c>
    </row>
    <row r="5541" spans="11:13" x14ac:dyDescent="0.25">
      <c r="K5541" s="53" t="s">
        <v>461</v>
      </c>
      <c r="L5541" t="s">
        <v>460</v>
      </c>
      <c r="M5541" s="54" t="s">
        <v>872</v>
      </c>
    </row>
    <row r="5542" spans="11:13" x14ac:dyDescent="0.25">
      <c r="K5542" s="53" t="s">
        <v>11832</v>
      </c>
      <c r="L5542" t="s">
        <v>11833</v>
      </c>
      <c r="M5542" s="54" t="s">
        <v>872</v>
      </c>
    </row>
    <row r="5543" spans="11:13" x14ac:dyDescent="0.25">
      <c r="K5543" s="53" t="s">
        <v>11834</v>
      </c>
      <c r="L5543" t="s">
        <v>11835</v>
      </c>
      <c r="M5543" s="54" t="s">
        <v>872</v>
      </c>
    </row>
    <row r="5544" spans="11:13" x14ac:dyDescent="0.25">
      <c r="K5544" s="53" t="s">
        <v>11836</v>
      </c>
      <c r="L5544" t="s">
        <v>11837</v>
      </c>
      <c r="M5544" s="54" t="s">
        <v>872</v>
      </c>
    </row>
    <row r="5545" spans="11:13" x14ac:dyDescent="0.25">
      <c r="K5545" s="53" t="s">
        <v>11838</v>
      </c>
      <c r="L5545" t="s">
        <v>11839</v>
      </c>
      <c r="M5545" s="54" t="s">
        <v>872</v>
      </c>
    </row>
    <row r="5546" spans="11:13" x14ac:dyDescent="0.25">
      <c r="K5546" s="53" t="s">
        <v>11840</v>
      </c>
      <c r="L5546" t="s">
        <v>11841</v>
      </c>
      <c r="M5546" s="54" t="s">
        <v>872</v>
      </c>
    </row>
    <row r="5547" spans="11:13" x14ac:dyDescent="0.25">
      <c r="K5547" s="53" t="s">
        <v>11842</v>
      </c>
      <c r="L5547" t="s">
        <v>11843</v>
      </c>
      <c r="M5547" s="54" t="s">
        <v>872</v>
      </c>
    </row>
    <row r="5548" spans="11:13" x14ac:dyDescent="0.25">
      <c r="K5548" s="53" t="s">
        <v>11844</v>
      </c>
      <c r="L5548" t="s">
        <v>11845</v>
      </c>
      <c r="M5548" s="54" t="s">
        <v>872</v>
      </c>
    </row>
    <row r="5549" spans="11:13" x14ac:dyDescent="0.25">
      <c r="K5549" s="53" t="s">
        <v>11846</v>
      </c>
      <c r="L5549" t="s">
        <v>11847</v>
      </c>
      <c r="M5549" s="54" t="s">
        <v>872</v>
      </c>
    </row>
    <row r="5550" spans="11:13" x14ac:dyDescent="0.25">
      <c r="K5550" s="53" t="s">
        <v>11848</v>
      </c>
      <c r="L5550" t="s">
        <v>11849</v>
      </c>
      <c r="M5550" s="54" t="s">
        <v>872</v>
      </c>
    </row>
    <row r="5551" spans="11:13" x14ac:dyDescent="0.25">
      <c r="K5551" s="53" t="s">
        <v>11850</v>
      </c>
      <c r="L5551" t="s">
        <v>11851</v>
      </c>
      <c r="M5551" s="54" t="s">
        <v>872</v>
      </c>
    </row>
    <row r="5552" spans="11:13" x14ac:dyDescent="0.25">
      <c r="K5552" s="53" t="s">
        <v>694</v>
      </c>
      <c r="L5552" t="s">
        <v>11852</v>
      </c>
      <c r="M5552" s="54" t="s">
        <v>872</v>
      </c>
    </row>
    <row r="5553" spans="11:13" x14ac:dyDescent="0.25">
      <c r="K5553" s="53" t="s">
        <v>11853</v>
      </c>
      <c r="L5553" t="s">
        <v>11854</v>
      </c>
      <c r="M5553" s="54" t="s">
        <v>872</v>
      </c>
    </row>
    <row r="5554" spans="11:13" x14ac:dyDescent="0.25">
      <c r="K5554" s="53" t="s">
        <v>11855</v>
      </c>
      <c r="L5554" t="s">
        <v>11856</v>
      </c>
      <c r="M5554" s="54" t="s">
        <v>872</v>
      </c>
    </row>
    <row r="5555" spans="11:13" x14ac:dyDescent="0.25">
      <c r="K5555" s="53" t="s">
        <v>11857</v>
      </c>
      <c r="L5555" t="s">
        <v>11858</v>
      </c>
      <c r="M5555" s="54" t="s">
        <v>872</v>
      </c>
    </row>
    <row r="5556" spans="11:13" x14ac:dyDescent="0.25">
      <c r="K5556" s="53" t="s">
        <v>11859</v>
      </c>
      <c r="L5556" t="s">
        <v>11860</v>
      </c>
      <c r="M5556" s="54" t="s">
        <v>872</v>
      </c>
    </row>
    <row r="5557" spans="11:13" x14ac:dyDescent="0.25">
      <c r="K5557" s="53" t="s">
        <v>11861</v>
      </c>
      <c r="L5557" t="s">
        <v>11862</v>
      </c>
      <c r="M5557" s="54" t="s">
        <v>872</v>
      </c>
    </row>
    <row r="5558" spans="11:13" x14ac:dyDescent="0.25">
      <c r="K5558" s="53" t="s">
        <v>11863</v>
      </c>
      <c r="L5558" t="s">
        <v>11864</v>
      </c>
      <c r="M5558" s="54" t="s">
        <v>872</v>
      </c>
    </row>
    <row r="5559" spans="11:13" x14ac:dyDescent="0.25">
      <c r="K5559" s="53" t="s">
        <v>11865</v>
      </c>
      <c r="L5559" t="s">
        <v>11866</v>
      </c>
      <c r="M5559" s="54" t="s">
        <v>872</v>
      </c>
    </row>
    <row r="5560" spans="11:13" x14ac:dyDescent="0.25">
      <c r="K5560" s="53" t="s">
        <v>11867</v>
      </c>
      <c r="L5560" t="s">
        <v>11868</v>
      </c>
      <c r="M5560" s="54" t="s">
        <v>872</v>
      </c>
    </row>
    <row r="5561" spans="11:13" x14ac:dyDescent="0.25">
      <c r="K5561" s="53" t="s">
        <v>11869</v>
      </c>
      <c r="L5561" t="s">
        <v>11870</v>
      </c>
      <c r="M5561" s="54" t="s">
        <v>872</v>
      </c>
    </row>
    <row r="5562" spans="11:13" x14ac:dyDescent="0.25">
      <c r="K5562" s="53" t="s">
        <v>11871</v>
      </c>
      <c r="L5562" t="s">
        <v>11872</v>
      </c>
      <c r="M5562" s="54" t="s">
        <v>872</v>
      </c>
    </row>
    <row r="5563" spans="11:13" x14ac:dyDescent="0.25">
      <c r="K5563" s="53" t="s">
        <v>11873</v>
      </c>
      <c r="L5563" t="s">
        <v>11874</v>
      </c>
      <c r="M5563" s="54" t="s">
        <v>872</v>
      </c>
    </row>
    <row r="5564" spans="11:13" x14ac:dyDescent="0.25">
      <c r="K5564" s="53" t="s">
        <v>11875</v>
      </c>
      <c r="L5564" t="s">
        <v>11876</v>
      </c>
      <c r="M5564" s="54" t="s">
        <v>872</v>
      </c>
    </row>
    <row r="5565" spans="11:13" x14ac:dyDescent="0.25">
      <c r="K5565" s="53" t="s">
        <v>11877</v>
      </c>
      <c r="L5565" t="s">
        <v>11878</v>
      </c>
      <c r="M5565" s="54" t="s">
        <v>872</v>
      </c>
    </row>
    <row r="5566" spans="11:13" x14ac:dyDescent="0.25">
      <c r="K5566" s="53" t="s">
        <v>11879</v>
      </c>
      <c r="L5566" t="s">
        <v>11880</v>
      </c>
      <c r="M5566" s="54" t="s">
        <v>872</v>
      </c>
    </row>
    <row r="5567" spans="11:13" x14ac:dyDescent="0.25">
      <c r="K5567" s="53" t="s">
        <v>11881</v>
      </c>
      <c r="L5567" t="s">
        <v>11882</v>
      </c>
      <c r="M5567" s="54">
        <v>1.8213241208029608E-6</v>
      </c>
    </row>
    <row r="5568" spans="11:13" x14ac:dyDescent="0.25">
      <c r="K5568" s="53" t="s">
        <v>11883</v>
      </c>
      <c r="L5568" t="s">
        <v>11884</v>
      </c>
      <c r="M5568" s="54" t="s">
        <v>872</v>
      </c>
    </row>
    <row r="5569" spans="11:13" x14ac:dyDescent="0.25">
      <c r="K5569" s="53" t="s">
        <v>11885</v>
      </c>
      <c r="L5569" t="s">
        <v>11886</v>
      </c>
      <c r="M5569" s="54" t="s">
        <v>872</v>
      </c>
    </row>
    <row r="5570" spans="11:13" x14ac:dyDescent="0.25">
      <c r="K5570" s="53" t="s">
        <v>11887</v>
      </c>
      <c r="L5570" t="s">
        <v>11888</v>
      </c>
      <c r="M5570" s="54" t="s">
        <v>872</v>
      </c>
    </row>
    <row r="5571" spans="11:13" x14ac:dyDescent="0.25">
      <c r="K5571" s="53" t="s">
        <v>11889</v>
      </c>
      <c r="L5571" t="s">
        <v>11890</v>
      </c>
      <c r="M5571" s="54" t="s">
        <v>872</v>
      </c>
    </row>
    <row r="5572" spans="11:13" x14ac:dyDescent="0.25">
      <c r="K5572" s="53" t="s">
        <v>11891</v>
      </c>
      <c r="L5572" t="s">
        <v>11892</v>
      </c>
      <c r="M5572" s="54" t="s">
        <v>872</v>
      </c>
    </row>
    <row r="5573" spans="11:13" x14ac:dyDescent="0.25">
      <c r="K5573" s="53" t="s">
        <v>11893</v>
      </c>
      <c r="L5573" t="s">
        <v>11894</v>
      </c>
      <c r="M5573" s="54" t="s">
        <v>872</v>
      </c>
    </row>
    <row r="5574" spans="11:13" x14ac:dyDescent="0.25">
      <c r="K5574" s="53" t="s">
        <v>11895</v>
      </c>
      <c r="L5574" t="s">
        <v>11896</v>
      </c>
      <c r="M5574" s="54" t="s">
        <v>872</v>
      </c>
    </row>
    <row r="5575" spans="11:13" x14ac:dyDescent="0.25">
      <c r="K5575" s="53" t="s">
        <v>11897</v>
      </c>
      <c r="L5575" t="s">
        <v>11898</v>
      </c>
      <c r="M5575" s="54" t="s">
        <v>872</v>
      </c>
    </row>
    <row r="5576" spans="11:13" x14ac:dyDescent="0.25">
      <c r="K5576" s="53" t="s">
        <v>11899</v>
      </c>
      <c r="L5576" t="s">
        <v>11900</v>
      </c>
      <c r="M5576" s="54" t="s">
        <v>872</v>
      </c>
    </row>
    <row r="5577" spans="11:13" x14ac:dyDescent="0.25">
      <c r="K5577" s="53" t="s">
        <v>11901</v>
      </c>
      <c r="L5577" t="s">
        <v>11902</v>
      </c>
      <c r="M5577" s="54" t="s">
        <v>872</v>
      </c>
    </row>
    <row r="5578" spans="11:13" x14ac:dyDescent="0.25">
      <c r="K5578" s="53" t="s">
        <v>11903</v>
      </c>
      <c r="L5578" t="s">
        <v>11904</v>
      </c>
      <c r="M5578" s="54" t="s">
        <v>872</v>
      </c>
    </row>
    <row r="5579" spans="11:13" x14ac:dyDescent="0.25">
      <c r="K5579" s="53" t="s">
        <v>11905</v>
      </c>
      <c r="L5579" t="s">
        <v>11906</v>
      </c>
      <c r="M5579" s="54" t="s">
        <v>872</v>
      </c>
    </row>
    <row r="5580" spans="11:13" x14ac:dyDescent="0.25">
      <c r="K5580" s="53" t="s">
        <v>11907</v>
      </c>
      <c r="L5580" t="s">
        <v>11908</v>
      </c>
      <c r="M5580" s="54" t="s">
        <v>872</v>
      </c>
    </row>
    <row r="5581" spans="11:13" x14ac:dyDescent="0.25">
      <c r="K5581" s="53" t="s">
        <v>11909</v>
      </c>
      <c r="L5581" t="s">
        <v>11910</v>
      </c>
      <c r="M5581" s="54" t="s">
        <v>872</v>
      </c>
    </row>
    <row r="5582" spans="11:13" x14ac:dyDescent="0.25">
      <c r="K5582" s="53" t="s">
        <v>11911</v>
      </c>
      <c r="L5582" t="s">
        <v>11912</v>
      </c>
      <c r="M5582" s="54" t="s">
        <v>872</v>
      </c>
    </row>
    <row r="5583" spans="11:13" x14ac:dyDescent="0.25">
      <c r="K5583" s="53" t="s">
        <v>11913</v>
      </c>
      <c r="L5583" t="s">
        <v>11914</v>
      </c>
      <c r="M5583" s="54" t="s">
        <v>872</v>
      </c>
    </row>
    <row r="5584" spans="11:13" x14ac:dyDescent="0.25">
      <c r="K5584" s="53" t="s">
        <v>11915</v>
      </c>
      <c r="L5584" t="s">
        <v>11916</v>
      </c>
      <c r="M5584" s="54" t="s">
        <v>872</v>
      </c>
    </row>
    <row r="5585" spans="11:13" x14ac:dyDescent="0.25">
      <c r="K5585" s="53" t="s">
        <v>11917</v>
      </c>
      <c r="L5585" t="s">
        <v>11918</v>
      </c>
      <c r="M5585" s="54" t="s">
        <v>872</v>
      </c>
    </row>
    <row r="5586" spans="11:13" x14ac:dyDescent="0.25">
      <c r="K5586" s="53" t="s">
        <v>11919</v>
      </c>
      <c r="L5586" t="s">
        <v>11920</v>
      </c>
      <c r="M5586" s="54" t="s">
        <v>872</v>
      </c>
    </row>
    <row r="5587" spans="11:13" x14ac:dyDescent="0.25">
      <c r="K5587" s="53" t="s">
        <v>11921</v>
      </c>
      <c r="L5587" t="s">
        <v>11922</v>
      </c>
      <c r="M5587" s="54" t="s">
        <v>872</v>
      </c>
    </row>
    <row r="5588" spans="11:13" x14ac:dyDescent="0.25">
      <c r="K5588" s="53" t="s">
        <v>11923</v>
      </c>
      <c r="L5588" t="s">
        <v>11924</v>
      </c>
      <c r="M5588" s="54" t="s">
        <v>872</v>
      </c>
    </row>
    <row r="5589" spans="11:13" x14ac:dyDescent="0.25">
      <c r="K5589" s="53" t="s">
        <v>11925</v>
      </c>
      <c r="L5589" t="s">
        <v>11926</v>
      </c>
      <c r="M5589" s="54" t="s">
        <v>872</v>
      </c>
    </row>
    <row r="5590" spans="11:13" x14ac:dyDescent="0.25">
      <c r="K5590" s="53" t="s">
        <v>11927</v>
      </c>
      <c r="L5590" t="s">
        <v>11928</v>
      </c>
      <c r="M5590" s="54" t="s">
        <v>872</v>
      </c>
    </row>
    <row r="5591" spans="11:13" x14ac:dyDescent="0.25">
      <c r="K5591" s="53" t="s">
        <v>11929</v>
      </c>
      <c r="L5591" t="s">
        <v>11930</v>
      </c>
      <c r="M5591" s="54" t="s">
        <v>872</v>
      </c>
    </row>
    <row r="5592" spans="11:13" x14ac:dyDescent="0.25">
      <c r="K5592" s="53" t="s">
        <v>11931</v>
      </c>
      <c r="L5592" t="s">
        <v>11932</v>
      </c>
      <c r="M5592" s="54">
        <v>2.4300084732964525E-5</v>
      </c>
    </row>
    <row r="5593" spans="11:13" x14ac:dyDescent="0.25">
      <c r="K5593" s="53" t="s">
        <v>11933</v>
      </c>
      <c r="L5593" t="s">
        <v>11934</v>
      </c>
      <c r="M5593" s="54" t="s">
        <v>872</v>
      </c>
    </row>
    <row r="5594" spans="11:13" x14ac:dyDescent="0.25">
      <c r="K5594" s="53" t="s">
        <v>11935</v>
      </c>
      <c r="L5594" t="s">
        <v>11936</v>
      </c>
      <c r="M5594" s="54" t="s">
        <v>872</v>
      </c>
    </row>
    <row r="5595" spans="11:13" x14ac:dyDescent="0.25">
      <c r="K5595" s="53" t="s">
        <v>11937</v>
      </c>
      <c r="L5595" t="s">
        <v>11938</v>
      </c>
      <c r="M5595" s="54" t="s">
        <v>872</v>
      </c>
    </row>
    <row r="5596" spans="11:13" x14ac:dyDescent="0.25">
      <c r="K5596" s="53" t="s">
        <v>11939</v>
      </c>
      <c r="L5596" t="s">
        <v>11940</v>
      </c>
      <c r="M5596" s="54" t="s">
        <v>872</v>
      </c>
    </row>
    <row r="5597" spans="11:13" x14ac:dyDescent="0.25">
      <c r="K5597" s="53" t="s">
        <v>11941</v>
      </c>
      <c r="L5597" t="s">
        <v>11942</v>
      </c>
      <c r="M5597" s="54" t="s">
        <v>872</v>
      </c>
    </row>
    <row r="5598" spans="11:13" x14ac:dyDescent="0.25">
      <c r="K5598" s="53" t="s">
        <v>11943</v>
      </c>
      <c r="L5598" t="s">
        <v>11944</v>
      </c>
      <c r="M5598" s="54" t="s">
        <v>872</v>
      </c>
    </row>
    <row r="5599" spans="11:13" x14ac:dyDescent="0.25">
      <c r="K5599" s="53" t="s">
        <v>11945</v>
      </c>
      <c r="L5599" t="s">
        <v>11946</v>
      </c>
      <c r="M5599" s="54" t="s">
        <v>872</v>
      </c>
    </row>
    <row r="5600" spans="11:13" x14ac:dyDescent="0.25">
      <c r="K5600" s="53" t="s">
        <v>11947</v>
      </c>
      <c r="L5600" t="s">
        <v>11948</v>
      </c>
      <c r="M5600" s="54" t="s">
        <v>872</v>
      </c>
    </row>
    <row r="5601" spans="11:13" x14ac:dyDescent="0.25">
      <c r="K5601" s="53" t="s">
        <v>11949</v>
      </c>
      <c r="L5601" t="s">
        <v>11950</v>
      </c>
      <c r="M5601" s="54" t="s">
        <v>872</v>
      </c>
    </row>
    <row r="5602" spans="11:13" x14ac:dyDescent="0.25">
      <c r="K5602" s="53" t="s">
        <v>11951</v>
      </c>
      <c r="L5602" t="s">
        <v>11952</v>
      </c>
      <c r="M5602" s="54" t="s">
        <v>872</v>
      </c>
    </row>
    <row r="5603" spans="11:13" x14ac:dyDescent="0.25">
      <c r="K5603" s="53" t="s">
        <v>11953</v>
      </c>
      <c r="L5603" t="s">
        <v>11954</v>
      </c>
      <c r="M5603" s="54" t="s">
        <v>872</v>
      </c>
    </row>
    <row r="5604" spans="11:13" x14ac:dyDescent="0.25">
      <c r="K5604" s="53" t="s">
        <v>11955</v>
      </c>
      <c r="L5604" t="s">
        <v>11956</v>
      </c>
      <c r="M5604" s="54" t="s">
        <v>872</v>
      </c>
    </row>
    <row r="5605" spans="11:13" x14ac:dyDescent="0.25">
      <c r="K5605" s="53" t="s">
        <v>11957</v>
      </c>
      <c r="L5605" t="s">
        <v>11958</v>
      </c>
      <c r="M5605" s="54" t="s">
        <v>872</v>
      </c>
    </row>
    <row r="5606" spans="11:13" x14ac:dyDescent="0.25">
      <c r="K5606" s="53" t="s">
        <v>11959</v>
      </c>
      <c r="L5606" t="s">
        <v>11960</v>
      </c>
      <c r="M5606" s="54" t="s">
        <v>872</v>
      </c>
    </row>
    <row r="5607" spans="11:13" x14ac:dyDescent="0.25">
      <c r="K5607" s="53" t="s">
        <v>11961</v>
      </c>
      <c r="L5607" t="s">
        <v>11962</v>
      </c>
      <c r="M5607" s="54" t="s">
        <v>872</v>
      </c>
    </row>
    <row r="5608" spans="11:13" x14ac:dyDescent="0.25">
      <c r="K5608" s="53" t="s">
        <v>11963</v>
      </c>
      <c r="L5608" t="s">
        <v>11964</v>
      </c>
      <c r="M5608" s="54" t="s">
        <v>872</v>
      </c>
    </row>
    <row r="5609" spans="11:13" x14ac:dyDescent="0.25">
      <c r="K5609" s="53" t="s">
        <v>11965</v>
      </c>
      <c r="L5609" t="s">
        <v>11966</v>
      </c>
      <c r="M5609" s="54" t="s">
        <v>872</v>
      </c>
    </row>
    <row r="5610" spans="11:13" x14ac:dyDescent="0.25">
      <c r="K5610" s="53" t="s">
        <v>11967</v>
      </c>
      <c r="L5610" t="s">
        <v>11968</v>
      </c>
      <c r="M5610" s="54" t="s">
        <v>872</v>
      </c>
    </row>
    <row r="5611" spans="11:13" x14ac:dyDescent="0.25">
      <c r="K5611" s="53" t="s">
        <v>11969</v>
      </c>
      <c r="L5611" t="s">
        <v>11970</v>
      </c>
      <c r="M5611" s="54" t="s">
        <v>872</v>
      </c>
    </row>
    <row r="5612" spans="11:13" x14ac:dyDescent="0.25">
      <c r="K5612" s="53" t="s">
        <v>11971</v>
      </c>
      <c r="L5612" t="s">
        <v>11972</v>
      </c>
      <c r="M5612" s="54" t="s">
        <v>872</v>
      </c>
    </row>
    <row r="5613" spans="11:13" x14ac:dyDescent="0.25">
      <c r="K5613" s="53" t="s">
        <v>11973</v>
      </c>
      <c r="L5613" t="s">
        <v>11974</v>
      </c>
      <c r="M5613" s="54" t="s">
        <v>872</v>
      </c>
    </row>
    <row r="5614" spans="11:13" x14ac:dyDescent="0.25">
      <c r="K5614" s="53" t="s">
        <v>11975</v>
      </c>
      <c r="L5614" t="s">
        <v>11976</v>
      </c>
      <c r="M5614" s="54" t="s">
        <v>872</v>
      </c>
    </row>
    <row r="5615" spans="11:13" x14ac:dyDescent="0.25">
      <c r="K5615" s="53" t="s">
        <v>11977</v>
      </c>
      <c r="L5615" t="s">
        <v>11978</v>
      </c>
      <c r="M5615" s="54" t="s">
        <v>872</v>
      </c>
    </row>
    <row r="5616" spans="11:13" x14ac:dyDescent="0.25">
      <c r="K5616" s="53" t="s">
        <v>11979</v>
      </c>
      <c r="L5616" t="s">
        <v>11980</v>
      </c>
      <c r="M5616" s="54" t="s">
        <v>872</v>
      </c>
    </row>
    <row r="5617" spans="11:13" x14ac:dyDescent="0.25">
      <c r="K5617" s="53" t="s">
        <v>11981</v>
      </c>
      <c r="L5617" t="s">
        <v>11982</v>
      </c>
      <c r="M5617" s="54" t="s">
        <v>872</v>
      </c>
    </row>
    <row r="5618" spans="11:13" x14ac:dyDescent="0.25">
      <c r="K5618" s="53" t="s">
        <v>11983</v>
      </c>
      <c r="L5618" t="s">
        <v>11984</v>
      </c>
      <c r="M5618" s="54" t="s">
        <v>872</v>
      </c>
    </row>
    <row r="5619" spans="11:13" x14ac:dyDescent="0.25">
      <c r="K5619" s="53" t="s">
        <v>11985</v>
      </c>
      <c r="L5619" t="s">
        <v>11986</v>
      </c>
      <c r="M5619" s="54" t="s">
        <v>872</v>
      </c>
    </row>
    <row r="5620" spans="11:13" x14ac:dyDescent="0.25">
      <c r="K5620" s="53" t="s">
        <v>11987</v>
      </c>
      <c r="L5620" t="s">
        <v>11988</v>
      </c>
      <c r="M5620" s="54" t="s">
        <v>872</v>
      </c>
    </row>
    <row r="5621" spans="11:13" x14ac:dyDescent="0.25">
      <c r="K5621" s="53" t="s">
        <v>11989</v>
      </c>
      <c r="L5621" t="s">
        <v>11990</v>
      </c>
      <c r="M5621" s="54" t="s">
        <v>872</v>
      </c>
    </row>
    <row r="5622" spans="11:13" x14ac:dyDescent="0.25">
      <c r="K5622" s="53" t="s">
        <v>11991</v>
      </c>
      <c r="L5622" t="s">
        <v>11992</v>
      </c>
      <c r="M5622" s="54" t="s">
        <v>872</v>
      </c>
    </row>
    <row r="5623" spans="11:13" x14ac:dyDescent="0.25">
      <c r="K5623" s="53" t="s">
        <v>11993</v>
      </c>
      <c r="L5623" t="s">
        <v>11994</v>
      </c>
      <c r="M5623" s="54" t="s">
        <v>872</v>
      </c>
    </row>
    <row r="5624" spans="11:13" x14ac:dyDescent="0.25">
      <c r="K5624" s="53" t="s">
        <v>11995</v>
      </c>
      <c r="L5624" t="s">
        <v>11996</v>
      </c>
      <c r="M5624" s="54">
        <v>1.3221453434492074E-5</v>
      </c>
    </row>
    <row r="5625" spans="11:13" x14ac:dyDescent="0.25">
      <c r="K5625" s="53" t="s">
        <v>11997</v>
      </c>
      <c r="L5625" t="s">
        <v>11998</v>
      </c>
      <c r="M5625" s="54" t="s">
        <v>872</v>
      </c>
    </row>
    <row r="5626" spans="11:13" x14ac:dyDescent="0.25">
      <c r="K5626" s="53" t="s">
        <v>11999</v>
      </c>
      <c r="L5626" t="s">
        <v>12000</v>
      </c>
      <c r="M5626" s="54">
        <v>5.4600150158044909E-6</v>
      </c>
    </row>
    <row r="5627" spans="11:13" x14ac:dyDescent="0.25">
      <c r="K5627" s="53" t="s">
        <v>12001</v>
      </c>
      <c r="L5627" t="s">
        <v>12002</v>
      </c>
      <c r="M5627" s="54" t="s">
        <v>872</v>
      </c>
    </row>
    <row r="5628" spans="11:13" x14ac:dyDescent="0.25">
      <c r="K5628" s="53" t="s">
        <v>12003</v>
      </c>
      <c r="L5628" t="s">
        <v>12004</v>
      </c>
      <c r="M5628" s="54" t="s">
        <v>872</v>
      </c>
    </row>
    <row r="5629" spans="11:13" x14ac:dyDescent="0.25">
      <c r="K5629" s="53" t="s">
        <v>12005</v>
      </c>
      <c r="L5629" t="s">
        <v>12006</v>
      </c>
      <c r="M5629" s="54" t="s">
        <v>872</v>
      </c>
    </row>
    <row r="5630" spans="11:13" x14ac:dyDescent="0.25">
      <c r="K5630" s="53" t="s">
        <v>12007</v>
      </c>
      <c r="L5630" t="s">
        <v>12008</v>
      </c>
      <c r="M5630" s="54" t="s">
        <v>872</v>
      </c>
    </row>
    <row r="5631" spans="11:13" x14ac:dyDescent="0.25">
      <c r="K5631" s="53" t="s">
        <v>12009</v>
      </c>
      <c r="L5631" t="s">
        <v>12010</v>
      </c>
      <c r="M5631" s="54" t="s">
        <v>872</v>
      </c>
    </row>
    <row r="5632" spans="11:13" x14ac:dyDescent="0.25">
      <c r="K5632" s="53" t="s">
        <v>12011</v>
      </c>
      <c r="L5632" t="s">
        <v>12012</v>
      </c>
      <c r="M5632" s="54" t="s">
        <v>872</v>
      </c>
    </row>
    <row r="5633" spans="11:13" x14ac:dyDescent="0.25">
      <c r="K5633" s="53" t="s">
        <v>12013</v>
      </c>
      <c r="L5633" t="s">
        <v>12014</v>
      </c>
      <c r="M5633" s="54" t="s">
        <v>872</v>
      </c>
    </row>
    <row r="5634" spans="11:13" x14ac:dyDescent="0.25">
      <c r="K5634" s="53" t="s">
        <v>12015</v>
      </c>
      <c r="L5634" t="s">
        <v>12016</v>
      </c>
      <c r="M5634" s="54" t="s">
        <v>872</v>
      </c>
    </row>
    <row r="5635" spans="11:13" x14ac:dyDescent="0.25">
      <c r="K5635" s="53" t="s">
        <v>12017</v>
      </c>
      <c r="L5635" t="s">
        <v>12018</v>
      </c>
      <c r="M5635" s="54" t="s">
        <v>872</v>
      </c>
    </row>
    <row r="5636" spans="11:13" x14ac:dyDescent="0.25">
      <c r="K5636" s="53" t="s">
        <v>12019</v>
      </c>
      <c r="L5636" t="s">
        <v>12020</v>
      </c>
      <c r="M5636" s="54" t="s">
        <v>872</v>
      </c>
    </row>
    <row r="5637" spans="11:13" x14ac:dyDescent="0.25">
      <c r="K5637" s="53" t="s">
        <v>12021</v>
      </c>
      <c r="L5637" t="s">
        <v>12022</v>
      </c>
      <c r="M5637" s="54" t="s">
        <v>872</v>
      </c>
    </row>
    <row r="5638" spans="11:13" x14ac:dyDescent="0.25">
      <c r="K5638" s="53" t="s">
        <v>12023</v>
      </c>
      <c r="L5638" t="s">
        <v>12024</v>
      </c>
      <c r="M5638" s="54" t="s">
        <v>872</v>
      </c>
    </row>
    <row r="5639" spans="11:13" x14ac:dyDescent="0.25">
      <c r="K5639" s="53" t="s">
        <v>12025</v>
      </c>
      <c r="L5639" t="s">
        <v>12026</v>
      </c>
      <c r="M5639" s="54" t="s">
        <v>872</v>
      </c>
    </row>
    <row r="5640" spans="11:13" x14ac:dyDescent="0.25">
      <c r="K5640" s="53" t="s">
        <v>12027</v>
      </c>
      <c r="L5640" t="s">
        <v>12028</v>
      </c>
      <c r="M5640" s="54" t="s">
        <v>872</v>
      </c>
    </row>
    <row r="5641" spans="11:13" x14ac:dyDescent="0.25">
      <c r="K5641" s="53" t="s">
        <v>12029</v>
      </c>
      <c r="L5641" t="s">
        <v>12030</v>
      </c>
      <c r="M5641" s="54" t="s">
        <v>872</v>
      </c>
    </row>
    <row r="5642" spans="11:13" x14ac:dyDescent="0.25">
      <c r="K5642" s="53" t="s">
        <v>12031</v>
      </c>
      <c r="L5642" t="s">
        <v>12032</v>
      </c>
      <c r="M5642" s="54" t="s">
        <v>872</v>
      </c>
    </row>
    <row r="5643" spans="11:13" x14ac:dyDescent="0.25">
      <c r="K5643" s="53" t="s">
        <v>12033</v>
      </c>
      <c r="L5643" t="s">
        <v>12034</v>
      </c>
      <c r="M5643" s="54" t="s">
        <v>872</v>
      </c>
    </row>
    <row r="5644" spans="11:13" x14ac:dyDescent="0.25">
      <c r="K5644" s="53" t="s">
        <v>12035</v>
      </c>
      <c r="L5644" t="s">
        <v>12036</v>
      </c>
      <c r="M5644" s="54" t="s">
        <v>872</v>
      </c>
    </row>
    <row r="5645" spans="11:13" x14ac:dyDescent="0.25">
      <c r="K5645" s="53" t="s">
        <v>12037</v>
      </c>
      <c r="L5645" t="s">
        <v>12038</v>
      </c>
      <c r="M5645" s="54" t="s">
        <v>872</v>
      </c>
    </row>
    <row r="5646" spans="11:13" x14ac:dyDescent="0.25">
      <c r="K5646" s="53" t="s">
        <v>12039</v>
      </c>
      <c r="L5646" t="s">
        <v>12040</v>
      </c>
      <c r="M5646" s="54" t="s">
        <v>872</v>
      </c>
    </row>
    <row r="5647" spans="11:13" x14ac:dyDescent="0.25">
      <c r="K5647" s="53" t="s">
        <v>12041</v>
      </c>
      <c r="L5647" t="s">
        <v>12042</v>
      </c>
      <c r="M5647" s="54" t="s">
        <v>872</v>
      </c>
    </row>
    <row r="5648" spans="11:13" x14ac:dyDescent="0.25">
      <c r="K5648" s="53" t="s">
        <v>12043</v>
      </c>
      <c r="L5648" t="s">
        <v>12044</v>
      </c>
      <c r="M5648" s="54" t="s">
        <v>872</v>
      </c>
    </row>
    <row r="5649" spans="11:13" x14ac:dyDescent="0.25">
      <c r="K5649" s="53" t="s">
        <v>12045</v>
      </c>
      <c r="L5649" t="s">
        <v>12046</v>
      </c>
      <c r="M5649" s="54" t="s">
        <v>872</v>
      </c>
    </row>
    <row r="5650" spans="11:13" x14ac:dyDescent="0.25">
      <c r="K5650" s="53" t="s">
        <v>12047</v>
      </c>
      <c r="L5650" t="s">
        <v>12048</v>
      </c>
      <c r="M5650" s="54">
        <v>4.1451778849268738E-6</v>
      </c>
    </row>
    <row r="5651" spans="11:13" x14ac:dyDescent="0.25">
      <c r="K5651" s="53" t="s">
        <v>12049</v>
      </c>
      <c r="L5651" t="s">
        <v>12050</v>
      </c>
      <c r="M5651" s="54" t="s">
        <v>872</v>
      </c>
    </row>
    <row r="5652" spans="11:13" x14ac:dyDescent="0.25">
      <c r="K5652" s="53" t="s">
        <v>12051</v>
      </c>
      <c r="L5652" t="s">
        <v>12052</v>
      </c>
      <c r="M5652" s="54">
        <v>3.1776038061861993E-5</v>
      </c>
    </row>
    <row r="5653" spans="11:13" x14ac:dyDescent="0.25">
      <c r="K5653" s="53" t="s">
        <v>12053</v>
      </c>
      <c r="L5653" t="s">
        <v>12054</v>
      </c>
      <c r="M5653" s="54" t="s">
        <v>872</v>
      </c>
    </row>
    <row r="5654" spans="11:13" x14ac:dyDescent="0.25">
      <c r="K5654" s="53" t="s">
        <v>12055</v>
      </c>
      <c r="L5654" t="s">
        <v>12056</v>
      </c>
      <c r="M5654" s="54" t="s">
        <v>872</v>
      </c>
    </row>
    <row r="5655" spans="11:13" x14ac:dyDescent="0.25">
      <c r="K5655" s="53" t="s">
        <v>12057</v>
      </c>
      <c r="L5655" t="s">
        <v>12058</v>
      </c>
      <c r="M5655" s="54" t="s">
        <v>872</v>
      </c>
    </row>
    <row r="5656" spans="11:13" x14ac:dyDescent="0.25">
      <c r="K5656" s="53" t="s">
        <v>12059</v>
      </c>
      <c r="L5656" t="s">
        <v>12060</v>
      </c>
      <c r="M5656" s="54" t="s">
        <v>872</v>
      </c>
    </row>
    <row r="5657" spans="11:13" x14ac:dyDescent="0.25">
      <c r="K5657" s="53" t="s">
        <v>12061</v>
      </c>
      <c r="L5657" t="s">
        <v>12062</v>
      </c>
      <c r="M5657" s="54" t="s">
        <v>872</v>
      </c>
    </row>
    <row r="5658" spans="11:13" x14ac:dyDescent="0.25">
      <c r="K5658" s="53" t="s">
        <v>12063</v>
      </c>
      <c r="L5658" t="s">
        <v>12064</v>
      </c>
      <c r="M5658" s="54" t="s">
        <v>872</v>
      </c>
    </row>
    <row r="5659" spans="11:13" x14ac:dyDescent="0.25">
      <c r="K5659" s="53" t="s">
        <v>12065</v>
      </c>
      <c r="L5659" t="s">
        <v>12066</v>
      </c>
      <c r="M5659" s="54" t="s">
        <v>872</v>
      </c>
    </row>
    <row r="5660" spans="11:13" x14ac:dyDescent="0.25">
      <c r="K5660" s="53" t="s">
        <v>12067</v>
      </c>
      <c r="L5660" t="s">
        <v>12068</v>
      </c>
      <c r="M5660" s="54" t="s">
        <v>872</v>
      </c>
    </row>
    <row r="5661" spans="11:13" x14ac:dyDescent="0.25">
      <c r="K5661" s="53" t="s">
        <v>12069</v>
      </c>
      <c r="L5661" t="s">
        <v>12070</v>
      </c>
      <c r="M5661" s="54" t="s">
        <v>872</v>
      </c>
    </row>
    <row r="5662" spans="11:13" x14ac:dyDescent="0.25">
      <c r="K5662" s="53" t="s">
        <v>12071</v>
      </c>
      <c r="L5662" t="s">
        <v>12072</v>
      </c>
      <c r="M5662" s="54" t="s">
        <v>872</v>
      </c>
    </row>
    <row r="5663" spans="11:13" x14ac:dyDescent="0.25">
      <c r="K5663" s="53" t="s">
        <v>12073</v>
      </c>
      <c r="L5663" t="s">
        <v>12074</v>
      </c>
      <c r="M5663" s="54" t="s">
        <v>872</v>
      </c>
    </row>
    <row r="5664" spans="11:13" x14ac:dyDescent="0.25">
      <c r="K5664" s="53" t="s">
        <v>610</v>
      </c>
      <c r="L5664" t="s">
        <v>609</v>
      </c>
      <c r="M5664" s="54">
        <v>1.9264937051560464E-6</v>
      </c>
    </row>
    <row r="5665" spans="11:13" x14ac:dyDescent="0.25">
      <c r="K5665" s="53" t="s">
        <v>12075</v>
      </c>
      <c r="L5665" t="s">
        <v>12076</v>
      </c>
      <c r="M5665" s="54">
        <v>1.1385237661252548E-6</v>
      </c>
    </row>
    <row r="5666" spans="11:13" x14ac:dyDescent="0.25">
      <c r="K5666" s="53" t="s">
        <v>12077</v>
      </c>
      <c r="L5666" t="s">
        <v>12078</v>
      </c>
      <c r="M5666" s="54" t="s">
        <v>872</v>
      </c>
    </row>
    <row r="5667" spans="11:13" x14ac:dyDescent="0.25">
      <c r="K5667" s="53" t="s">
        <v>12079</v>
      </c>
      <c r="L5667" t="s">
        <v>12080</v>
      </c>
      <c r="M5667" s="54">
        <v>2.7457953257006558E-6</v>
      </c>
    </row>
    <row r="5668" spans="11:13" x14ac:dyDescent="0.25">
      <c r="K5668" s="53" t="s">
        <v>12081</v>
      </c>
      <c r="L5668" t="s">
        <v>12082</v>
      </c>
      <c r="M5668" s="54" t="s">
        <v>872</v>
      </c>
    </row>
    <row r="5669" spans="11:13" x14ac:dyDescent="0.25">
      <c r="K5669" s="53" t="s">
        <v>12083</v>
      </c>
      <c r="L5669" t="s">
        <v>12084</v>
      </c>
      <c r="M5669" s="54">
        <v>9.1518775581989908E-7</v>
      </c>
    </row>
    <row r="5670" spans="11:13" x14ac:dyDescent="0.25">
      <c r="K5670" s="53" t="s">
        <v>12085</v>
      </c>
      <c r="L5670" t="s">
        <v>12086</v>
      </c>
      <c r="M5670" s="54" t="s">
        <v>872</v>
      </c>
    </row>
    <row r="5671" spans="11:13" x14ac:dyDescent="0.25">
      <c r="K5671" s="53" t="s">
        <v>12087</v>
      </c>
      <c r="L5671" t="s">
        <v>12088</v>
      </c>
      <c r="M5671" s="54" t="s">
        <v>872</v>
      </c>
    </row>
    <row r="5672" spans="11:13" x14ac:dyDescent="0.25">
      <c r="K5672" s="53" t="s">
        <v>12089</v>
      </c>
      <c r="L5672" t="s">
        <v>12090</v>
      </c>
      <c r="M5672" s="54" t="s">
        <v>872</v>
      </c>
    </row>
    <row r="5673" spans="11:13" x14ac:dyDescent="0.25">
      <c r="K5673" s="53" t="s">
        <v>12091</v>
      </c>
      <c r="L5673" t="s">
        <v>12092</v>
      </c>
      <c r="M5673" s="54">
        <v>1.3412907076921426E-6</v>
      </c>
    </row>
    <row r="5674" spans="11:13" x14ac:dyDescent="0.25">
      <c r="K5674" s="53" t="s">
        <v>12093</v>
      </c>
      <c r="L5674" t="s">
        <v>12094</v>
      </c>
      <c r="M5674" s="54" t="s">
        <v>872</v>
      </c>
    </row>
    <row r="5675" spans="11:13" x14ac:dyDescent="0.25">
      <c r="K5675" s="53" t="s">
        <v>12095</v>
      </c>
      <c r="L5675" t="s">
        <v>12096</v>
      </c>
      <c r="M5675" s="54" t="s">
        <v>872</v>
      </c>
    </row>
    <row r="5676" spans="11:13" x14ac:dyDescent="0.25">
      <c r="K5676" s="53" t="s">
        <v>12097</v>
      </c>
      <c r="L5676" t="s">
        <v>12098</v>
      </c>
      <c r="M5676" s="54" t="s">
        <v>872</v>
      </c>
    </row>
    <row r="5677" spans="11:13" x14ac:dyDescent="0.25">
      <c r="K5677" s="53" t="s">
        <v>12099</v>
      </c>
      <c r="L5677" t="s">
        <v>12100</v>
      </c>
      <c r="M5677" s="54" t="s">
        <v>872</v>
      </c>
    </row>
    <row r="5678" spans="11:13" x14ac:dyDescent="0.25">
      <c r="K5678" s="53" t="s">
        <v>12101</v>
      </c>
      <c r="L5678" t="s">
        <v>12102</v>
      </c>
      <c r="M5678" s="54" t="s">
        <v>872</v>
      </c>
    </row>
    <row r="5679" spans="11:13" x14ac:dyDescent="0.25">
      <c r="K5679" s="53" t="s">
        <v>12103</v>
      </c>
      <c r="L5679" t="s">
        <v>12104</v>
      </c>
      <c r="M5679" s="54" t="s">
        <v>872</v>
      </c>
    </row>
    <row r="5680" spans="11:13" x14ac:dyDescent="0.25">
      <c r="K5680" s="53" t="s">
        <v>12105</v>
      </c>
      <c r="L5680" t="s">
        <v>12106</v>
      </c>
      <c r="M5680" s="54" t="s">
        <v>872</v>
      </c>
    </row>
    <row r="5681" spans="11:13" x14ac:dyDescent="0.25">
      <c r="K5681" s="53" t="s">
        <v>12107</v>
      </c>
      <c r="L5681" t="s">
        <v>12108</v>
      </c>
      <c r="M5681" s="54" t="s">
        <v>872</v>
      </c>
    </row>
    <row r="5682" spans="11:13" x14ac:dyDescent="0.25">
      <c r="K5682" s="53" t="s">
        <v>12109</v>
      </c>
      <c r="L5682" t="s">
        <v>12110</v>
      </c>
      <c r="M5682" s="54" t="s">
        <v>872</v>
      </c>
    </row>
    <row r="5683" spans="11:13" x14ac:dyDescent="0.25">
      <c r="K5683" s="53" t="s">
        <v>12111</v>
      </c>
      <c r="L5683" t="s">
        <v>12112</v>
      </c>
      <c r="M5683" s="54" t="s">
        <v>872</v>
      </c>
    </row>
    <row r="5684" spans="11:13" x14ac:dyDescent="0.25">
      <c r="K5684" s="53" t="s">
        <v>12113</v>
      </c>
      <c r="L5684" t="s">
        <v>12114</v>
      </c>
      <c r="M5684" s="54" t="s">
        <v>872</v>
      </c>
    </row>
    <row r="5685" spans="11:13" x14ac:dyDescent="0.25">
      <c r="K5685" s="53" t="s">
        <v>12115</v>
      </c>
      <c r="L5685" t="s">
        <v>12116</v>
      </c>
      <c r="M5685" s="54" t="s">
        <v>872</v>
      </c>
    </row>
    <row r="5686" spans="11:13" x14ac:dyDescent="0.25">
      <c r="K5686" s="53" t="s">
        <v>12117</v>
      </c>
      <c r="L5686" t="s">
        <v>12118</v>
      </c>
      <c r="M5686" s="54" t="s">
        <v>872</v>
      </c>
    </row>
    <row r="5687" spans="11:13" x14ac:dyDescent="0.25">
      <c r="K5687" s="53" t="s">
        <v>12119</v>
      </c>
      <c r="L5687" t="s">
        <v>12120</v>
      </c>
      <c r="M5687" s="54" t="s">
        <v>872</v>
      </c>
    </row>
    <row r="5688" spans="11:13" x14ac:dyDescent="0.25">
      <c r="K5688" s="53" t="s">
        <v>12121</v>
      </c>
      <c r="L5688" t="s">
        <v>12122</v>
      </c>
      <c r="M5688" s="54" t="s">
        <v>872</v>
      </c>
    </row>
    <row r="5689" spans="11:13" x14ac:dyDescent="0.25">
      <c r="K5689" s="53" t="s">
        <v>12123</v>
      </c>
      <c r="L5689" t="s">
        <v>12124</v>
      </c>
      <c r="M5689" s="54" t="s">
        <v>872</v>
      </c>
    </row>
    <row r="5690" spans="11:13" x14ac:dyDescent="0.25">
      <c r="K5690" s="53" t="s">
        <v>12125</v>
      </c>
      <c r="L5690" t="s">
        <v>12126</v>
      </c>
      <c r="M5690" s="54" t="s">
        <v>872</v>
      </c>
    </row>
    <row r="5691" spans="11:13" x14ac:dyDescent="0.25">
      <c r="K5691" s="53" t="s">
        <v>527</v>
      </c>
      <c r="L5691" t="s">
        <v>526</v>
      </c>
      <c r="M5691" s="54" t="s">
        <v>872</v>
      </c>
    </row>
    <row r="5692" spans="11:13" x14ac:dyDescent="0.25">
      <c r="K5692" s="53" t="s">
        <v>12127</v>
      </c>
      <c r="L5692" t="s">
        <v>12128</v>
      </c>
      <c r="M5692" s="54" t="s">
        <v>872</v>
      </c>
    </row>
    <row r="5693" spans="11:13" x14ac:dyDescent="0.25">
      <c r="K5693" s="53" t="s">
        <v>12129</v>
      </c>
      <c r="L5693" t="s">
        <v>12130</v>
      </c>
      <c r="M5693" s="54" t="s">
        <v>872</v>
      </c>
    </row>
    <row r="5694" spans="11:13" x14ac:dyDescent="0.25">
      <c r="K5694" s="53" t="s">
        <v>12131</v>
      </c>
      <c r="L5694" t="s">
        <v>12132</v>
      </c>
      <c r="M5694" s="54">
        <v>8.5554831402989275E-5</v>
      </c>
    </row>
    <row r="5695" spans="11:13" x14ac:dyDescent="0.25">
      <c r="K5695" s="53" t="s">
        <v>12133</v>
      </c>
      <c r="L5695" t="s">
        <v>12134</v>
      </c>
      <c r="M5695" s="54">
        <v>8.1314247281565204E-6</v>
      </c>
    </row>
    <row r="5696" spans="11:13" x14ac:dyDescent="0.25">
      <c r="K5696" s="53" t="s">
        <v>12135</v>
      </c>
      <c r="L5696" t="s">
        <v>12136</v>
      </c>
      <c r="M5696" s="54" t="s">
        <v>872</v>
      </c>
    </row>
    <row r="5697" spans="11:13" x14ac:dyDescent="0.25">
      <c r="K5697" s="53" t="s">
        <v>702</v>
      </c>
      <c r="L5697" t="s">
        <v>701</v>
      </c>
      <c r="M5697" s="54" t="s">
        <v>872</v>
      </c>
    </row>
    <row r="5698" spans="11:13" x14ac:dyDescent="0.25">
      <c r="K5698" s="53" t="s">
        <v>12137</v>
      </c>
      <c r="L5698" t="s">
        <v>12138</v>
      </c>
      <c r="M5698" s="54" t="s">
        <v>872</v>
      </c>
    </row>
    <row r="5699" spans="11:13" x14ac:dyDescent="0.25">
      <c r="K5699" s="53" t="s">
        <v>12139</v>
      </c>
      <c r="L5699" t="s">
        <v>12140</v>
      </c>
      <c r="M5699" s="54" t="s">
        <v>872</v>
      </c>
    </row>
    <row r="5700" spans="11:13" x14ac:dyDescent="0.25">
      <c r="K5700" s="53" t="s">
        <v>12141</v>
      </c>
      <c r="L5700" t="s">
        <v>12142</v>
      </c>
      <c r="M5700" s="54" t="s">
        <v>872</v>
      </c>
    </row>
    <row r="5701" spans="11:13" x14ac:dyDescent="0.25">
      <c r="K5701" s="53" t="s">
        <v>12143</v>
      </c>
      <c r="L5701" t="s">
        <v>12144</v>
      </c>
      <c r="M5701" s="54" t="s">
        <v>872</v>
      </c>
    </row>
    <row r="5702" spans="11:13" x14ac:dyDescent="0.25">
      <c r="K5702" s="53" t="s">
        <v>12145</v>
      </c>
      <c r="L5702" t="s">
        <v>12146</v>
      </c>
      <c r="M5702" s="54" t="s">
        <v>872</v>
      </c>
    </row>
    <row r="5703" spans="11:13" x14ac:dyDescent="0.25">
      <c r="K5703" s="53" t="s">
        <v>12147</v>
      </c>
      <c r="L5703" t="s">
        <v>12148</v>
      </c>
      <c r="M5703" s="54" t="s">
        <v>872</v>
      </c>
    </row>
    <row r="5704" spans="11:13" x14ac:dyDescent="0.25">
      <c r="K5704" s="53" t="s">
        <v>12149</v>
      </c>
      <c r="L5704" t="s">
        <v>12150</v>
      </c>
      <c r="M5704" s="54" t="s">
        <v>872</v>
      </c>
    </row>
    <row r="5705" spans="11:13" x14ac:dyDescent="0.25">
      <c r="K5705" s="53" t="s">
        <v>12151</v>
      </c>
      <c r="L5705" t="s">
        <v>12152</v>
      </c>
      <c r="M5705" s="54" t="s">
        <v>872</v>
      </c>
    </row>
    <row r="5706" spans="11:13" x14ac:dyDescent="0.25">
      <c r="K5706" s="53" t="s">
        <v>12153</v>
      </c>
      <c r="L5706" t="s">
        <v>12154</v>
      </c>
      <c r="M5706" s="54" t="s">
        <v>872</v>
      </c>
    </row>
    <row r="5707" spans="11:13" x14ac:dyDescent="0.25">
      <c r="K5707" s="53" t="s">
        <v>12155</v>
      </c>
      <c r="L5707" t="s">
        <v>12156</v>
      </c>
      <c r="M5707" s="54" t="s">
        <v>872</v>
      </c>
    </row>
    <row r="5708" spans="11:13" x14ac:dyDescent="0.25">
      <c r="K5708" s="53" t="s">
        <v>12157</v>
      </c>
      <c r="L5708" t="s">
        <v>12158</v>
      </c>
      <c r="M5708" s="54" t="s">
        <v>872</v>
      </c>
    </row>
    <row r="5709" spans="11:13" x14ac:dyDescent="0.25">
      <c r="K5709" s="53" t="s">
        <v>12159</v>
      </c>
      <c r="L5709" t="s">
        <v>12160</v>
      </c>
      <c r="M5709" s="54" t="s">
        <v>872</v>
      </c>
    </row>
    <row r="5710" spans="11:13" x14ac:dyDescent="0.25">
      <c r="K5710" s="53" t="s">
        <v>12161</v>
      </c>
      <c r="L5710" t="s">
        <v>12162</v>
      </c>
      <c r="M5710" s="54">
        <v>1.326634566257224E-5</v>
      </c>
    </row>
    <row r="5711" spans="11:13" x14ac:dyDescent="0.25">
      <c r="K5711" s="53" t="s">
        <v>12163</v>
      </c>
      <c r="L5711" t="s">
        <v>12164</v>
      </c>
      <c r="M5711" s="54">
        <v>2.3622429861493513E-5</v>
      </c>
    </row>
    <row r="5712" spans="11:13" x14ac:dyDescent="0.25">
      <c r="K5712" s="53" t="s">
        <v>12165</v>
      </c>
      <c r="L5712" t="s">
        <v>12166</v>
      </c>
      <c r="M5712" s="54" t="s">
        <v>872</v>
      </c>
    </row>
    <row r="5713" spans="11:13" x14ac:dyDescent="0.25">
      <c r="K5713" s="53" t="s">
        <v>12167</v>
      </c>
      <c r="L5713" t="s">
        <v>12168</v>
      </c>
      <c r="M5713" s="54" t="s">
        <v>872</v>
      </c>
    </row>
    <row r="5714" spans="11:13" x14ac:dyDescent="0.25">
      <c r="K5714" s="53" t="s">
        <v>12169</v>
      </c>
      <c r="L5714" t="s">
        <v>12170</v>
      </c>
      <c r="M5714" s="54" t="s">
        <v>872</v>
      </c>
    </row>
    <row r="5715" spans="11:13" x14ac:dyDescent="0.25">
      <c r="K5715" s="53" t="s">
        <v>12171</v>
      </c>
      <c r="L5715" t="s">
        <v>12172</v>
      </c>
      <c r="M5715" s="54" t="s">
        <v>872</v>
      </c>
    </row>
    <row r="5716" spans="11:13" x14ac:dyDescent="0.25">
      <c r="K5716" s="53" t="s">
        <v>12173</v>
      </c>
      <c r="L5716" t="s">
        <v>12174</v>
      </c>
      <c r="M5716" s="54" t="s">
        <v>872</v>
      </c>
    </row>
    <row r="5717" spans="11:13" x14ac:dyDescent="0.25">
      <c r="K5717" s="53" t="s">
        <v>12175</v>
      </c>
      <c r="L5717" t="s">
        <v>12176</v>
      </c>
      <c r="M5717" s="54" t="s">
        <v>872</v>
      </c>
    </row>
    <row r="5718" spans="11:13" x14ac:dyDescent="0.25">
      <c r="K5718" s="53" t="s">
        <v>12177</v>
      </c>
      <c r="L5718" t="s">
        <v>12178</v>
      </c>
      <c r="M5718" s="54" t="s">
        <v>872</v>
      </c>
    </row>
    <row r="5719" spans="11:13" x14ac:dyDescent="0.25">
      <c r="K5719" s="53" t="s">
        <v>12179</v>
      </c>
      <c r="L5719" t="s">
        <v>12180</v>
      </c>
      <c r="M5719" s="54">
        <v>2.905602796343284E-6</v>
      </c>
    </row>
    <row r="5720" spans="11:13" x14ac:dyDescent="0.25">
      <c r="K5720" s="53" t="s">
        <v>12181</v>
      </c>
      <c r="L5720" t="s">
        <v>12182</v>
      </c>
      <c r="M5720" s="54">
        <v>2.3380891632353052E-6</v>
      </c>
    </row>
    <row r="5721" spans="11:13" x14ac:dyDescent="0.25">
      <c r="K5721" s="53" t="s">
        <v>12183</v>
      </c>
      <c r="L5721" t="s">
        <v>12184</v>
      </c>
      <c r="M5721" s="54" t="s">
        <v>872</v>
      </c>
    </row>
    <row r="5722" spans="11:13" x14ac:dyDescent="0.25">
      <c r="K5722" s="53" t="s">
        <v>12185</v>
      </c>
      <c r="L5722" t="s">
        <v>12186</v>
      </c>
      <c r="M5722" s="54" t="s">
        <v>872</v>
      </c>
    </row>
    <row r="5723" spans="11:13" x14ac:dyDescent="0.25">
      <c r="K5723" s="53" t="s">
        <v>12187</v>
      </c>
      <c r="L5723" t="s">
        <v>12188</v>
      </c>
      <c r="M5723" s="54" t="s">
        <v>872</v>
      </c>
    </row>
    <row r="5724" spans="11:13" x14ac:dyDescent="0.25">
      <c r="K5724" s="53" t="s">
        <v>12189</v>
      </c>
      <c r="L5724" t="s">
        <v>12190</v>
      </c>
      <c r="M5724" s="54" t="s">
        <v>872</v>
      </c>
    </row>
    <row r="5725" spans="11:13" x14ac:dyDescent="0.25">
      <c r="K5725" s="53" t="s">
        <v>598</v>
      </c>
      <c r="L5725" t="s">
        <v>596</v>
      </c>
      <c r="M5725" s="54" t="s">
        <v>872</v>
      </c>
    </row>
    <row r="5726" spans="11:13" x14ac:dyDescent="0.25">
      <c r="K5726" s="53" t="s">
        <v>12191</v>
      </c>
      <c r="L5726" t="s">
        <v>12192</v>
      </c>
      <c r="M5726" s="54" t="s">
        <v>872</v>
      </c>
    </row>
    <row r="5727" spans="11:13" x14ac:dyDescent="0.25">
      <c r="K5727" s="53" t="s">
        <v>12193</v>
      </c>
      <c r="L5727" t="s">
        <v>12194</v>
      </c>
      <c r="M5727" s="54" t="s">
        <v>872</v>
      </c>
    </row>
    <row r="5728" spans="11:13" x14ac:dyDescent="0.25">
      <c r="K5728" s="53" t="s">
        <v>12195</v>
      </c>
      <c r="L5728" t="s">
        <v>12196</v>
      </c>
      <c r="M5728" s="54" t="s">
        <v>872</v>
      </c>
    </row>
    <row r="5729" spans="11:13" x14ac:dyDescent="0.25">
      <c r="K5729" s="53" t="s">
        <v>12197</v>
      </c>
      <c r="L5729" t="s">
        <v>12198</v>
      </c>
      <c r="M5729" s="54" t="s">
        <v>872</v>
      </c>
    </row>
    <row r="5730" spans="11:13" x14ac:dyDescent="0.25">
      <c r="K5730" s="53" t="s">
        <v>12199</v>
      </c>
      <c r="L5730" t="s">
        <v>12200</v>
      </c>
      <c r="M5730" s="54" t="s">
        <v>872</v>
      </c>
    </row>
    <row r="5731" spans="11:13" x14ac:dyDescent="0.25">
      <c r="K5731" s="53" t="s">
        <v>12201</v>
      </c>
      <c r="L5731" t="s">
        <v>12202</v>
      </c>
      <c r="M5731" s="54" t="s">
        <v>872</v>
      </c>
    </row>
    <row r="5732" spans="11:13" x14ac:dyDescent="0.25">
      <c r="K5732" s="53" t="s">
        <v>12203</v>
      </c>
      <c r="L5732" t="s">
        <v>12204</v>
      </c>
      <c r="M5732" s="54" t="s">
        <v>872</v>
      </c>
    </row>
    <row r="5733" spans="11:13" x14ac:dyDescent="0.25">
      <c r="K5733" s="53" t="s">
        <v>12205</v>
      </c>
      <c r="L5733" t="s">
        <v>12206</v>
      </c>
      <c r="M5733" s="54" t="s">
        <v>872</v>
      </c>
    </row>
    <row r="5734" spans="11:13" x14ac:dyDescent="0.25">
      <c r="K5734" s="53" t="s">
        <v>12207</v>
      </c>
      <c r="L5734" t="s">
        <v>12208</v>
      </c>
      <c r="M5734" s="54" t="s">
        <v>872</v>
      </c>
    </row>
    <row r="5735" spans="11:13" x14ac:dyDescent="0.25">
      <c r="K5735" s="53" t="s">
        <v>12209</v>
      </c>
      <c r="L5735" t="s">
        <v>12210</v>
      </c>
      <c r="M5735" s="54">
        <v>2.0727069309155757E-6</v>
      </c>
    </row>
    <row r="5736" spans="11:13" x14ac:dyDescent="0.25">
      <c r="K5736" s="53" t="s">
        <v>12211</v>
      </c>
      <c r="L5736" t="s">
        <v>12212</v>
      </c>
      <c r="M5736" s="54" t="s">
        <v>872</v>
      </c>
    </row>
    <row r="5737" spans="11:13" x14ac:dyDescent="0.25">
      <c r="K5737" s="53" t="s">
        <v>12213</v>
      </c>
      <c r="L5737" t="s">
        <v>12214</v>
      </c>
      <c r="M5737" s="54" t="s">
        <v>872</v>
      </c>
    </row>
    <row r="5738" spans="11:13" x14ac:dyDescent="0.25">
      <c r="K5738" s="53" t="s">
        <v>12215</v>
      </c>
      <c r="L5738" t="s">
        <v>12216</v>
      </c>
      <c r="M5738" s="54" t="s">
        <v>872</v>
      </c>
    </row>
    <row r="5739" spans="11:13" x14ac:dyDescent="0.25">
      <c r="K5739" s="53" t="s">
        <v>12217</v>
      </c>
      <c r="L5739" t="s">
        <v>12218</v>
      </c>
      <c r="M5739" s="54" t="s">
        <v>872</v>
      </c>
    </row>
    <row r="5740" spans="11:13" x14ac:dyDescent="0.25">
      <c r="K5740" s="53" t="s">
        <v>12219</v>
      </c>
      <c r="L5740" t="s">
        <v>12220</v>
      </c>
      <c r="M5740" s="54" t="s">
        <v>872</v>
      </c>
    </row>
    <row r="5741" spans="11:13" x14ac:dyDescent="0.25">
      <c r="K5741" s="53" t="s">
        <v>12221</v>
      </c>
      <c r="L5741" t="s">
        <v>12222</v>
      </c>
      <c r="M5741" s="54" t="s">
        <v>872</v>
      </c>
    </row>
    <row r="5742" spans="11:13" x14ac:dyDescent="0.25">
      <c r="K5742" s="53" t="s">
        <v>12223</v>
      </c>
      <c r="L5742" t="s">
        <v>12224</v>
      </c>
      <c r="M5742" s="54" t="s">
        <v>872</v>
      </c>
    </row>
    <row r="5743" spans="11:13" x14ac:dyDescent="0.25">
      <c r="K5743" s="53" t="s">
        <v>12225</v>
      </c>
      <c r="L5743" t="s">
        <v>12226</v>
      </c>
      <c r="M5743" s="54">
        <v>4.0258638643677093E-5</v>
      </c>
    </row>
    <row r="5744" spans="11:13" x14ac:dyDescent="0.25">
      <c r="K5744" s="53" t="s">
        <v>12227</v>
      </c>
      <c r="L5744" t="s">
        <v>12228</v>
      </c>
      <c r="M5744" s="54" t="s">
        <v>872</v>
      </c>
    </row>
    <row r="5745" spans="11:13" x14ac:dyDescent="0.25">
      <c r="K5745" s="53" t="s">
        <v>12229</v>
      </c>
      <c r="L5745" t="s">
        <v>12230</v>
      </c>
      <c r="M5745" s="54" t="s">
        <v>872</v>
      </c>
    </row>
    <row r="5746" spans="11:13" x14ac:dyDescent="0.25">
      <c r="K5746" s="53" t="s">
        <v>12231</v>
      </c>
      <c r="L5746" t="s">
        <v>12232</v>
      </c>
      <c r="M5746" s="54" t="s">
        <v>872</v>
      </c>
    </row>
    <row r="5747" spans="11:13" x14ac:dyDescent="0.25">
      <c r="K5747" s="53" t="s">
        <v>12233</v>
      </c>
      <c r="L5747" t="s">
        <v>12234</v>
      </c>
      <c r="M5747" s="54" t="s">
        <v>872</v>
      </c>
    </row>
    <row r="5748" spans="11:13" x14ac:dyDescent="0.25">
      <c r="K5748" s="53" t="s">
        <v>12235</v>
      </c>
      <c r="L5748" t="s">
        <v>12236</v>
      </c>
      <c r="M5748" s="54" t="s">
        <v>872</v>
      </c>
    </row>
    <row r="5749" spans="11:13" x14ac:dyDescent="0.25">
      <c r="K5749" s="53" t="s">
        <v>12237</v>
      </c>
      <c r="L5749" t="s">
        <v>12238</v>
      </c>
      <c r="M5749" s="54" t="s">
        <v>872</v>
      </c>
    </row>
    <row r="5750" spans="11:13" x14ac:dyDescent="0.25">
      <c r="K5750" s="53" t="s">
        <v>12239</v>
      </c>
      <c r="L5750" t="s">
        <v>12240</v>
      </c>
      <c r="M5750" s="54" t="s">
        <v>872</v>
      </c>
    </row>
    <row r="5751" spans="11:13" x14ac:dyDescent="0.25">
      <c r="K5751" s="53" t="s">
        <v>12241</v>
      </c>
      <c r="L5751" t="s">
        <v>12242</v>
      </c>
      <c r="M5751" s="54" t="s">
        <v>872</v>
      </c>
    </row>
    <row r="5752" spans="11:13" x14ac:dyDescent="0.25">
      <c r="K5752" s="53" t="s">
        <v>12243</v>
      </c>
      <c r="L5752" t="s">
        <v>12244</v>
      </c>
      <c r="M5752" s="54" t="s">
        <v>872</v>
      </c>
    </row>
    <row r="5753" spans="11:13" x14ac:dyDescent="0.25">
      <c r="K5753" s="53" t="s">
        <v>12245</v>
      </c>
      <c r="L5753" t="s">
        <v>12246</v>
      </c>
      <c r="M5753" s="54" t="s">
        <v>872</v>
      </c>
    </row>
    <row r="5754" spans="11:13" x14ac:dyDescent="0.25">
      <c r="K5754" s="53" t="s">
        <v>12247</v>
      </c>
      <c r="L5754" t="s">
        <v>12248</v>
      </c>
      <c r="M5754" s="54" t="s">
        <v>872</v>
      </c>
    </row>
    <row r="5755" spans="11:13" x14ac:dyDescent="0.25">
      <c r="K5755" s="53" t="s">
        <v>12249</v>
      </c>
      <c r="L5755" t="s">
        <v>12250</v>
      </c>
      <c r="M5755" s="54" t="s">
        <v>872</v>
      </c>
    </row>
    <row r="5756" spans="11:13" x14ac:dyDescent="0.25">
      <c r="K5756" s="53" t="s">
        <v>12251</v>
      </c>
      <c r="L5756" t="s">
        <v>12252</v>
      </c>
      <c r="M5756" s="54" t="s">
        <v>872</v>
      </c>
    </row>
    <row r="5757" spans="11:13" x14ac:dyDescent="0.25">
      <c r="K5757" s="53" t="s">
        <v>12253</v>
      </c>
      <c r="L5757" t="s">
        <v>12254</v>
      </c>
      <c r="M5757" s="54" t="s">
        <v>872</v>
      </c>
    </row>
    <row r="5758" spans="11:13" x14ac:dyDescent="0.25">
      <c r="K5758" s="53" t="s">
        <v>12255</v>
      </c>
      <c r="L5758" t="s">
        <v>12256</v>
      </c>
      <c r="M5758" s="54">
        <v>2.7510712390946685E-4</v>
      </c>
    </row>
    <row r="5759" spans="11:13" x14ac:dyDescent="0.25">
      <c r="K5759" s="53" t="s">
        <v>12257</v>
      </c>
      <c r="L5759" t="s">
        <v>12258</v>
      </c>
      <c r="M5759" s="54" t="s">
        <v>872</v>
      </c>
    </row>
    <row r="5760" spans="11:13" x14ac:dyDescent="0.25">
      <c r="K5760" s="53" t="s">
        <v>12259</v>
      </c>
      <c r="L5760" t="s">
        <v>12260</v>
      </c>
      <c r="M5760" s="54" t="s">
        <v>872</v>
      </c>
    </row>
    <row r="5761" spans="11:13" x14ac:dyDescent="0.25">
      <c r="K5761" s="53" t="s">
        <v>12261</v>
      </c>
      <c r="L5761" t="s">
        <v>12262</v>
      </c>
      <c r="M5761" s="54" t="s">
        <v>872</v>
      </c>
    </row>
    <row r="5762" spans="11:13" x14ac:dyDescent="0.25">
      <c r="K5762" s="53" t="s">
        <v>12263</v>
      </c>
      <c r="L5762" t="s">
        <v>12264</v>
      </c>
      <c r="M5762" s="54">
        <v>1.81582072898788E-6</v>
      </c>
    </row>
    <row r="5763" spans="11:13" x14ac:dyDescent="0.25">
      <c r="K5763" s="53" t="s">
        <v>12265</v>
      </c>
      <c r="L5763" t="s">
        <v>12266</v>
      </c>
      <c r="M5763" s="54" t="s">
        <v>872</v>
      </c>
    </row>
    <row r="5764" spans="11:13" x14ac:dyDescent="0.25">
      <c r="K5764" s="53" t="s">
        <v>12267</v>
      </c>
      <c r="L5764" t="s">
        <v>12268</v>
      </c>
      <c r="M5764" s="54">
        <v>4.0663907059040901E-6</v>
      </c>
    </row>
    <row r="5765" spans="11:13" x14ac:dyDescent="0.25">
      <c r="K5765" s="53" t="s">
        <v>12269</v>
      </c>
      <c r="L5765" t="s">
        <v>12270</v>
      </c>
      <c r="M5765" s="54" t="s">
        <v>872</v>
      </c>
    </row>
    <row r="5766" spans="11:13" x14ac:dyDescent="0.25">
      <c r="K5766" s="53" t="s">
        <v>12271</v>
      </c>
      <c r="L5766" t="s">
        <v>12272</v>
      </c>
      <c r="M5766" s="54" t="s">
        <v>872</v>
      </c>
    </row>
    <row r="5767" spans="11:13" x14ac:dyDescent="0.25">
      <c r="K5767" s="53" t="s">
        <v>12273</v>
      </c>
      <c r="L5767" t="s">
        <v>12274</v>
      </c>
      <c r="M5767" s="54" t="s">
        <v>872</v>
      </c>
    </row>
    <row r="5768" spans="11:13" x14ac:dyDescent="0.25">
      <c r="K5768" s="53" t="s">
        <v>12275</v>
      </c>
      <c r="L5768" t="s">
        <v>12276</v>
      </c>
      <c r="M5768" s="54" t="s">
        <v>872</v>
      </c>
    </row>
    <row r="5769" spans="11:13" x14ac:dyDescent="0.25">
      <c r="K5769" s="53" t="s">
        <v>12277</v>
      </c>
      <c r="L5769" t="s">
        <v>12278</v>
      </c>
      <c r="M5769" s="54" t="s">
        <v>872</v>
      </c>
    </row>
    <row r="5770" spans="11:13" x14ac:dyDescent="0.25">
      <c r="K5770" s="53" t="s">
        <v>12279</v>
      </c>
      <c r="L5770" t="s">
        <v>12280</v>
      </c>
      <c r="M5770" s="54" t="s">
        <v>872</v>
      </c>
    </row>
    <row r="5771" spans="11:13" x14ac:dyDescent="0.25">
      <c r="K5771" s="53" t="s">
        <v>12281</v>
      </c>
      <c r="L5771" t="s">
        <v>12282</v>
      </c>
      <c r="M5771" s="54" t="s">
        <v>872</v>
      </c>
    </row>
    <row r="5772" spans="11:13" x14ac:dyDescent="0.25">
      <c r="K5772" s="53" t="s">
        <v>12283</v>
      </c>
      <c r="L5772" t="s">
        <v>12284</v>
      </c>
      <c r="M5772" s="54" t="s">
        <v>872</v>
      </c>
    </row>
    <row r="5773" spans="11:13" x14ac:dyDescent="0.25">
      <c r="K5773" s="53" t="s">
        <v>12285</v>
      </c>
      <c r="L5773" t="s">
        <v>12286</v>
      </c>
      <c r="M5773" s="54">
        <v>2.2355729581712304E-5</v>
      </c>
    </row>
    <row r="5774" spans="11:13" x14ac:dyDescent="0.25">
      <c r="K5774" s="53" t="s">
        <v>12287</v>
      </c>
      <c r="L5774" t="s">
        <v>12288</v>
      </c>
      <c r="M5774" s="54" t="s">
        <v>872</v>
      </c>
    </row>
    <row r="5775" spans="11:13" x14ac:dyDescent="0.25">
      <c r="K5775" s="53" t="s">
        <v>12289</v>
      </c>
      <c r="L5775" t="s">
        <v>12290</v>
      </c>
      <c r="M5775" s="54" t="s">
        <v>872</v>
      </c>
    </row>
    <row r="5776" spans="11:13" x14ac:dyDescent="0.25">
      <c r="K5776" s="53" t="s">
        <v>12291</v>
      </c>
      <c r="L5776" t="s">
        <v>12292</v>
      </c>
      <c r="M5776" s="54">
        <v>3.3667121623326342E-6</v>
      </c>
    </row>
    <row r="5777" spans="11:13" x14ac:dyDescent="0.25">
      <c r="K5777" s="53" t="s">
        <v>12293</v>
      </c>
      <c r="L5777" t="s">
        <v>12294</v>
      </c>
      <c r="M5777" s="54" t="s">
        <v>872</v>
      </c>
    </row>
    <row r="5778" spans="11:13" x14ac:dyDescent="0.25">
      <c r="K5778" s="53" t="s">
        <v>12295</v>
      </c>
      <c r="L5778" t="s">
        <v>12296</v>
      </c>
      <c r="M5778" s="54" t="s">
        <v>872</v>
      </c>
    </row>
    <row r="5779" spans="11:13" x14ac:dyDescent="0.25">
      <c r="K5779" s="53" t="s">
        <v>12297</v>
      </c>
      <c r="L5779" t="s">
        <v>12298</v>
      </c>
      <c r="M5779" s="54" t="s">
        <v>872</v>
      </c>
    </row>
    <row r="5780" spans="11:13" x14ac:dyDescent="0.25">
      <c r="K5780" s="53" t="s">
        <v>12299</v>
      </c>
      <c r="L5780" t="s">
        <v>12300</v>
      </c>
      <c r="M5780" s="54" t="s">
        <v>872</v>
      </c>
    </row>
    <row r="5781" spans="11:13" x14ac:dyDescent="0.25">
      <c r="K5781" s="53" t="s">
        <v>12301</v>
      </c>
      <c r="L5781" t="s">
        <v>12302</v>
      </c>
      <c r="M5781" s="54">
        <v>4.4043058276647076E-5</v>
      </c>
    </row>
    <row r="5782" spans="11:13" x14ac:dyDescent="0.25">
      <c r="K5782" s="53" t="s">
        <v>12303</v>
      </c>
      <c r="L5782" t="s">
        <v>12304</v>
      </c>
      <c r="M5782" s="54">
        <v>7.8111046311656507E-5</v>
      </c>
    </row>
    <row r="5783" spans="11:13" x14ac:dyDescent="0.25">
      <c r="K5783" s="53" t="s">
        <v>12305</v>
      </c>
      <c r="L5783" t="s">
        <v>12306</v>
      </c>
      <c r="M5783" s="54" t="s">
        <v>872</v>
      </c>
    </row>
    <row r="5784" spans="11:13" x14ac:dyDescent="0.25">
      <c r="K5784" s="53" t="s">
        <v>12307</v>
      </c>
      <c r="L5784" t="s">
        <v>12308</v>
      </c>
      <c r="M5784" s="54">
        <v>4.2630962566034627E-5</v>
      </c>
    </row>
    <row r="5785" spans="11:13" x14ac:dyDescent="0.25">
      <c r="K5785" s="53" t="s">
        <v>12309</v>
      </c>
      <c r="L5785" t="s">
        <v>12310</v>
      </c>
      <c r="M5785" s="54" t="s">
        <v>872</v>
      </c>
    </row>
    <row r="5786" spans="11:13" x14ac:dyDescent="0.25">
      <c r="K5786" s="53" t="s">
        <v>12311</v>
      </c>
      <c r="L5786" t="s">
        <v>481</v>
      </c>
      <c r="M5786" s="54" t="s">
        <v>872</v>
      </c>
    </row>
    <row r="5787" spans="11:13" x14ac:dyDescent="0.25">
      <c r="K5787" s="53" t="s">
        <v>12312</v>
      </c>
      <c r="L5787" t="s">
        <v>12313</v>
      </c>
      <c r="M5787" s="54" t="s">
        <v>872</v>
      </c>
    </row>
    <row r="5788" spans="11:13" x14ac:dyDescent="0.25">
      <c r="K5788" s="53" t="s">
        <v>12314</v>
      </c>
      <c r="L5788" t="s">
        <v>12315</v>
      </c>
      <c r="M5788" s="54" t="s">
        <v>872</v>
      </c>
    </row>
    <row r="5789" spans="11:13" x14ac:dyDescent="0.25">
      <c r="K5789" s="53" t="s">
        <v>12316</v>
      </c>
      <c r="L5789" t="s">
        <v>12317</v>
      </c>
      <c r="M5789" s="54" t="s">
        <v>872</v>
      </c>
    </row>
    <row r="5790" spans="11:13" x14ac:dyDescent="0.25">
      <c r="K5790" s="53" t="s">
        <v>12318</v>
      </c>
      <c r="L5790" t="s">
        <v>12319</v>
      </c>
      <c r="M5790" s="54" t="s">
        <v>872</v>
      </c>
    </row>
    <row r="5791" spans="11:13" x14ac:dyDescent="0.25">
      <c r="K5791" s="53" t="s">
        <v>12320</v>
      </c>
      <c r="L5791" t="s">
        <v>12321</v>
      </c>
      <c r="M5791" s="54" t="s">
        <v>872</v>
      </c>
    </row>
    <row r="5792" spans="11:13" x14ac:dyDescent="0.25">
      <c r="K5792" s="53" t="s">
        <v>12322</v>
      </c>
      <c r="L5792" t="s">
        <v>12323</v>
      </c>
      <c r="M5792" s="54" t="s">
        <v>872</v>
      </c>
    </row>
    <row r="5793" spans="11:13" x14ac:dyDescent="0.25">
      <c r="K5793" s="53" t="s">
        <v>12324</v>
      </c>
      <c r="L5793" t="s">
        <v>12325</v>
      </c>
      <c r="M5793" s="54">
        <v>3.1806625469086277E-6</v>
      </c>
    </row>
    <row r="5794" spans="11:13" x14ac:dyDescent="0.25">
      <c r="K5794" s="53" t="s">
        <v>12326</v>
      </c>
      <c r="L5794" t="s">
        <v>12327</v>
      </c>
      <c r="M5794" s="54" t="s">
        <v>872</v>
      </c>
    </row>
    <row r="5795" spans="11:13" x14ac:dyDescent="0.25">
      <c r="K5795" s="53" t="s">
        <v>12328</v>
      </c>
      <c r="L5795" t="s">
        <v>12329</v>
      </c>
      <c r="M5795" s="54" t="s">
        <v>872</v>
      </c>
    </row>
    <row r="5796" spans="11:13" x14ac:dyDescent="0.25">
      <c r="K5796" s="53" t="s">
        <v>12330</v>
      </c>
      <c r="L5796" t="s">
        <v>12331</v>
      </c>
      <c r="M5796" s="54" t="s">
        <v>872</v>
      </c>
    </row>
    <row r="5797" spans="11:13" x14ac:dyDescent="0.25">
      <c r="K5797" s="53" t="s">
        <v>12332</v>
      </c>
      <c r="L5797" t="s">
        <v>12333</v>
      </c>
      <c r="M5797" s="54" t="s">
        <v>872</v>
      </c>
    </row>
    <row r="5798" spans="11:13" x14ac:dyDescent="0.25">
      <c r="K5798" s="53" t="s">
        <v>12334</v>
      </c>
      <c r="L5798" t="s">
        <v>12335</v>
      </c>
      <c r="M5798" s="54" t="s">
        <v>872</v>
      </c>
    </row>
    <row r="5799" spans="11:13" x14ac:dyDescent="0.25">
      <c r="K5799" s="53" t="s">
        <v>12336</v>
      </c>
      <c r="L5799" t="s">
        <v>12337</v>
      </c>
      <c r="M5799" s="54">
        <v>1.594507930922685E-5</v>
      </c>
    </row>
    <row r="5800" spans="11:13" x14ac:dyDescent="0.25">
      <c r="K5800" s="53" t="s">
        <v>12338</v>
      </c>
      <c r="L5800" t="s">
        <v>12339</v>
      </c>
      <c r="M5800" s="54" t="s">
        <v>872</v>
      </c>
    </row>
    <row r="5801" spans="11:13" x14ac:dyDescent="0.25">
      <c r="K5801" s="53" t="s">
        <v>12340</v>
      </c>
      <c r="L5801" t="s">
        <v>12341</v>
      </c>
      <c r="M5801" s="54" t="s">
        <v>872</v>
      </c>
    </row>
    <row r="5802" spans="11:13" x14ac:dyDescent="0.25">
      <c r="K5802" s="53" t="s">
        <v>12342</v>
      </c>
      <c r="L5802" t="s">
        <v>12343</v>
      </c>
      <c r="M5802" s="54">
        <v>1.2742809022089833E-6</v>
      </c>
    </row>
    <row r="5803" spans="11:13" x14ac:dyDescent="0.25">
      <c r="K5803" s="53" t="s">
        <v>12344</v>
      </c>
      <c r="L5803" t="s">
        <v>12345</v>
      </c>
      <c r="M5803" s="54" t="s">
        <v>872</v>
      </c>
    </row>
    <row r="5804" spans="11:13" x14ac:dyDescent="0.25">
      <c r="K5804" s="53" t="s">
        <v>12346</v>
      </c>
      <c r="L5804" t="s">
        <v>12347</v>
      </c>
      <c r="M5804" s="54" t="s">
        <v>872</v>
      </c>
    </row>
    <row r="5805" spans="11:13" x14ac:dyDescent="0.25">
      <c r="K5805" s="53" t="s">
        <v>12348</v>
      </c>
      <c r="L5805" t="s">
        <v>12349</v>
      </c>
      <c r="M5805" s="54">
        <v>1.1493406254302163E-5</v>
      </c>
    </row>
    <row r="5806" spans="11:13" x14ac:dyDescent="0.25">
      <c r="K5806" s="53" t="s">
        <v>12350</v>
      </c>
      <c r="L5806" t="s">
        <v>12351</v>
      </c>
      <c r="M5806" s="54">
        <v>5.5310413980075052E-6</v>
      </c>
    </row>
    <row r="5807" spans="11:13" x14ac:dyDescent="0.25">
      <c r="K5807" s="53" t="s">
        <v>12352</v>
      </c>
      <c r="L5807" t="s">
        <v>12353</v>
      </c>
      <c r="M5807" s="54">
        <v>1.4093449252311073E-4</v>
      </c>
    </row>
    <row r="5808" spans="11:13" x14ac:dyDescent="0.25">
      <c r="K5808" s="53" t="s">
        <v>12354</v>
      </c>
      <c r="L5808" t="s">
        <v>12355</v>
      </c>
      <c r="M5808" s="54" t="s">
        <v>872</v>
      </c>
    </row>
    <row r="5809" spans="11:13" x14ac:dyDescent="0.25">
      <c r="K5809" s="53" t="s">
        <v>12356</v>
      </c>
      <c r="L5809" t="s">
        <v>12357</v>
      </c>
      <c r="M5809" s="54" t="s">
        <v>872</v>
      </c>
    </row>
    <row r="5810" spans="11:13" x14ac:dyDescent="0.25">
      <c r="K5810" s="53" t="s">
        <v>12358</v>
      </c>
      <c r="L5810" t="s">
        <v>12359</v>
      </c>
      <c r="M5810" s="54" t="s">
        <v>872</v>
      </c>
    </row>
    <row r="5811" spans="11:13" x14ac:dyDescent="0.25">
      <c r="K5811" s="53" t="s">
        <v>12360</v>
      </c>
      <c r="L5811" t="s">
        <v>12361</v>
      </c>
      <c r="M5811" s="54" t="s">
        <v>872</v>
      </c>
    </row>
    <row r="5812" spans="11:13" x14ac:dyDescent="0.25">
      <c r="K5812" s="53" t="s">
        <v>12362</v>
      </c>
      <c r="L5812" t="s">
        <v>12363</v>
      </c>
      <c r="M5812" s="54" t="s">
        <v>872</v>
      </c>
    </row>
    <row r="5813" spans="11:13" x14ac:dyDescent="0.25">
      <c r="K5813" s="53" t="s">
        <v>12364</v>
      </c>
      <c r="L5813" t="s">
        <v>12365</v>
      </c>
      <c r="M5813" s="54" t="s">
        <v>872</v>
      </c>
    </row>
    <row r="5814" spans="11:13" x14ac:dyDescent="0.25">
      <c r="K5814" s="53" t="s">
        <v>12366</v>
      </c>
      <c r="L5814" t="s">
        <v>12367</v>
      </c>
      <c r="M5814" s="54" t="s">
        <v>872</v>
      </c>
    </row>
    <row r="5815" spans="11:13" x14ac:dyDescent="0.25">
      <c r="K5815" s="53" t="s">
        <v>12368</v>
      </c>
      <c r="L5815" t="s">
        <v>12369</v>
      </c>
      <c r="M5815" s="54">
        <v>1.8465043598147794E-5</v>
      </c>
    </row>
    <row r="5816" spans="11:13" x14ac:dyDescent="0.25">
      <c r="K5816" s="53" t="s">
        <v>12370</v>
      </c>
      <c r="L5816" t="s">
        <v>12371</v>
      </c>
      <c r="M5816" s="54" t="s">
        <v>872</v>
      </c>
    </row>
    <row r="5817" spans="11:13" x14ac:dyDescent="0.25">
      <c r="K5817" s="53" t="s">
        <v>12372</v>
      </c>
      <c r="L5817" t="s">
        <v>12373</v>
      </c>
      <c r="M5817" s="54" t="s">
        <v>872</v>
      </c>
    </row>
    <row r="5818" spans="11:13" x14ac:dyDescent="0.25">
      <c r="K5818" s="53" t="s">
        <v>12374</v>
      </c>
      <c r="L5818" t="s">
        <v>12375</v>
      </c>
      <c r="M5818" s="54" t="s">
        <v>872</v>
      </c>
    </row>
    <row r="5819" spans="11:13" x14ac:dyDescent="0.25">
      <c r="K5819" s="53" t="s">
        <v>12376</v>
      </c>
      <c r="L5819" t="s">
        <v>12377</v>
      </c>
      <c r="M5819" s="54" t="s">
        <v>872</v>
      </c>
    </row>
    <row r="5820" spans="11:13" x14ac:dyDescent="0.25">
      <c r="K5820" s="53" t="s">
        <v>12378</v>
      </c>
      <c r="L5820" t="s">
        <v>12379</v>
      </c>
      <c r="M5820" s="54" t="s">
        <v>872</v>
      </c>
    </row>
    <row r="5821" spans="11:13" x14ac:dyDescent="0.25">
      <c r="K5821" s="53" t="s">
        <v>12380</v>
      </c>
      <c r="L5821" t="s">
        <v>12381</v>
      </c>
      <c r="M5821" s="54" t="s">
        <v>872</v>
      </c>
    </row>
    <row r="5822" spans="11:13" x14ac:dyDescent="0.25">
      <c r="K5822" s="53" t="s">
        <v>12382</v>
      </c>
      <c r="L5822" t="s">
        <v>12383</v>
      </c>
      <c r="M5822" s="54" t="s">
        <v>872</v>
      </c>
    </row>
    <row r="5823" spans="11:13" x14ac:dyDescent="0.25">
      <c r="K5823" s="53" t="s">
        <v>12384</v>
      </c>
      <c r="L5823" t="s">
        <v>12385</v>
      </c>
      <c r="M5823" s="54" t="s">
        <v>872</v>
      </c>
    </row>
    <row r="5824" spans="11:13" x14ac:dyDescent="0.25">
      <c r="K5824" s="53" t="s">
        <v>12386</v>
      </c>
      <c r="L5824" t="s">
        <v>12387</v>
      </c>
      <c r="M5824" s="54" t="s">
        <v>872</v>
      </c>
    </row>
    <row r="5825" spans="11:13" x14ac:dyDescent="0.25">
      <c r="K5825" s="53" t="s">
        <v>12388</v>
      </c>
      <c r="L5825" t="s">
        <v>12389</v>
      </c>
      <c r="M5825" s="54" t="s">
        <v>872</v>
      </c>
    </row>
    <row r="5826" spans="11:13" x14ac:dyDescent="0.25">
      <c r="K5826" s="53" t="s">
        <v>440</v>
      </c>
      <c r="L5826" t="s">
        <v>810</v>
      </c>
      <c r="M5826" s="54" t="s">
        <v>872</v>
      </c>
    </row>
    <row r="5827" spans="11:13" x14ac:dyDescent="0.25">
      <c r="K5827" s="53" t="s">
        <v>12390</v>
      </c>
      <c r="L5827" t="s">
        <v>12391</v>
      </c>
      <c r="M5827" s="54">
        <v>2.7432555536970163E-6</v>
      </c>
    </row>
    <row r="5828" spans="11:13" x14ac:dyDescent="0.25">
      <c r="K5828" s="53" t="s">
        <v>12392</v>
      </c>
      <c r="L5828" t="s">
        <v>12393</v>
      </c>
      <c r="M5828" s="54" t="s">
        <v>872</v>
      </c>
    </row>
    <row r="5829" spans="11:13" x14ac:dyDescent="0.25">
      <c r="K5829" s="53" t="s">
        <v>12394</v>
      </c>
      <c r="L5829" t="s">
        <v>12395</v>
      </c>
      <c r="M5829" s="54" t="s">
        <v>872</v>
      </c>
    </row>
    <row r="5830" spans="11:13" x14ac:dyDescent="0.25">
      <c r="K5830" s="53" t="s">
        <v>12396</v>
      </c>
      <c r="L5830" t="s">
        <v>12397</v>
      </c>
      <c r="M5830" s="54">
        <v>2.9854582737788392E-5</v>
      </c>
    </row>
    <row r="5831" spans="11:13" x14ac:dyDescent="0.25">
      <c r="K5831" s="53" t="s">
        <v>12398</v>
      </c>
      <c r="L5831" t="s">
        <v>12399</v>
      </c>
      <c r="M5831" s="54" t="s">
        <v>872</v>
      </c>
    </row>
    <row r="5832" spans="11:13" x14ac:dyDescent="0.25">
      <c r="K5832" s="53" t="s">
        <v>12400</v>
      </c>
      <c r="L5832" t="s">
        <v>12401</v>
      </c>
      <c r="M5832" s="54">
        <v>7.4736409107199558E-5</v>
      </c>
    </row>
    <row r="5833" spans="11:13" x14ac:dyDescent="0.25">
      <c r="K5833" s="53" t="s">
        <v>12402</v>
      </c>
      <c r="L5833" t="s">
        <v>12403</v>
      </c>
      <c r="M5833" s="54" t="s">
        <v>872</v>
      </c>
    </row>
    <row r="5834" spans="11:13" x14ac:dyDescent="0.25">
      <c r="K5834" s="53" t="s">
        <v>12404</v>
      </c>
      <c r="L5834" t="s">
        <v>12405</v>
      </c>
      <c r="M5834" s="54" t="s">
        <v>872</v>
      </c>
    </row>
    <row r="5835" spans="11:13" x14ac:dyDescent="0.25">
      <c r="K5835" s="53" t="s">
        <v>12406</v>
      </c>
      <c r="L5835" t="s">
        <v>12407</v>
      </c>
      <c r="M5835" s="54" t="s">
        <v>872</v>
      </c>
    </row>
    <row r="5836" spans="11:13" x14ac:dyDescent="0.25">
      <c r="K5836" s="53" t="s">
        <v>12408</v>
      </c>
      <c r="L5836" t="s">
        <v>12409</v>
      </c>
      <c r="M5836" s="54" t="s">
        <v>872</v>
      </c>
    </row>
    <row r="5837" spans="11:13" x14ac:dyDescent="0.25">
      <c r="K5837" s="53" t="s">
        <v>12410</v>
      </c>
      <c r="L5837" t="s">
        <v>12411</v>
      </c>
      <c r="M5837" s="54" t="s">
        <v>872</v>
      </c>
    </row>
    <row r="5838" spans="11:13" x14ac:dyDescent="0.25">
      <c r="K5838" s="53" t="s">
        <v>12412</v>
      </c>
      <c r="L5838" t="s">
        <v>12413</v>
      </c>
      <c r="M5838" s="54" t="s">
        <v>872</v>
      </c>
    </row>
    <row r="5839" spans="11:13" x14ac:dyDescent="0.25">
      <c r="K5839" s="53" t="s">
        <v>12414</v>
      </c>
      <c r="L5839" t="s">
        <v>12415</v>
      </c>
      <c r="M5839" s="54" t="s">
        <v>872</v>
      </c>
    </row>
    <row r="5840" spans="11:13" x14ac:dyDescent="0.25">
      <c r="K5840" s="53" t="s">
        <v>12416</v>
      </c>
      <c r="L5840" t="s">
        <v>12417</v>
      </c>
      <c r="M5840" s="54">
        <v>2.1922621560335867E-6</v>
      </c>
    </row>
    <row r="5841" spans="11:13" x14ac:dyDescent="0.25">
      <c r="K5841" s="53" t="s">
        <v>12418</v>
      </c>
      <c r="L5841" t="s">
        <v>12419</v>
      </c>
      <c r="M5841" s="54" t="s">
        <v>872</v>
      </c>
    </row>
    <row r="5842" spans="11:13" x14ac:dyDescent="0.25">
      <c r="K5842" s="53" t="s">
        <v>12420</v>
      </c>
      <c r="L5842" t="s">
        <v>12421</v>
      </c>
      <c r="M5842" s="54" t="s">
        <v>872</v>
      </c>
    </row>
    <row r="5843" spans="11:13" x14ac:dyDescent="0.25">
      <c r="K5843" s="53" t="s">
        <v>12422</v>
      </c>
      <c r="L5843" t="s">
        <v>12423</v>
      </c>
      <c r="M5843" s="54" t="s">
        <v>872</v>
      </c>
    </row>
    <row r="5844" spans="11:13" x14ac:dyDescent="0.25">
      <c r="K5844" s="53" t="s">
        <v>12424</v>
      </c>
      <c r="L5844" t="s">
        <v>12425</v>
      </c>
      <c r="M5844" s="54" t="s">
        <v>872</v>
      </c>
    </row>
    <row r="5845" spans="11:13" x14ac:dyDescent="0.25">
      <c r="K5845" s="53" t="s">
        <v>553</v>
      </c>
      <c r="L5845" t="s">
        <v>828</v>
      </c>
      <c r="M5845" s="54" t="s">
        <v>872</v>
      </c>
    </row>
    <row r="5846" spans="11:13" x14ac:dyDescent="0.25">
      <c r="K5846" s="53" t="s">
        <v>12426</v>
      </c>
      <c r="L5846" t="s">
        <v>12427</v>
      </c>
      <c r="M5846" s="54" t="s">
        <v>872</v>
      </c>
    </row>
    <row r="5847" spans="11:13" x14ac:dyDescent="0.25">
      <c r="K5847" s="53" t="s">
        <v>244</v>
      </c>
      <c r="L5847" t="s">
        <v>12428</v>
      </c>
      <c r="M5847" s="54" t="s">
        <v>872</v>
      </c>
    </row>
    <row r="5848" spans="11:13" x14ac:dyDescent="0.25">
      <c r="K5848" s="53" t="s">
        <v>12429</v>
      </c>
      <c r="L5848" t="s">
        <v>12430</v>
      </c>
      <c r="M5848" s="54" t="s">
        <v>872</v>
      </c>
    </row>
    <row r="5849" spans="11:13" x14ac:dyDescent="0.25">
      <c r="K5849" s="53" t="s">
        <v>12431</v>
      </c>
      <c r="L5849" t="s">
        <v>12432</v>
      </c>
      <c r="M5849" s="54">
        <v>1.2282873683872784E-6</v>
      </c>
    </row>
    <row r="5850" spans="11:13" x14ac:dyDescent="0.25">
      <c r="K5850" s="53" t="s">
        <v>12433</v>
      </c>
      <c r="L5850" t="s">
        <v>12434</v>
      </c>
      <c r="M5850" s="54" t="s">
        <v>872</v>
      </c>
    </row>
    <row r="5851" spans="11:13" x14ac:dyDescent="0.25">
      <c r="K5851" s="53" t="s">
        <v>12435</v>
      </c>
      <c r="L5851" t="s">
        <v>12436</v>
      </c>
      <c r="M5851" s="54" t="s">
        <v>872</v>
      </c>
    </row>
    <row r="5852" spans="11:13" x14ac:dyDescent="0.25">
      <c r="K5852" s="53" t="s">
        <v>12437</v>
      </c>
      <c r="L5852" t="s">
        <v>12438</v>
      </c>
      <c r="M5852" s="54" t="s">
        <v>872</v>
      </c>
    </row>
    <row r="5853" spans="11:13" x14ac:dyDescent="0.25">
      <c r="K5853" s="53" t="s">
        <v>12439</v>
      </c>
      <c r="L5853" t="s">
        <v>12440</v>
      </c>
      <c r="M5853" s="54" t="s">
        <v>872</v>
      </c>
    </row>
    <row r="5854" spans="11:13" x14ac:dyDescent="0.25">
      <c r="K5854" s="53" t="s">
        <v>12441</v>
      </c>
      <c r="L5854" t="s">
        <v>12442</v>
      </c>
      <c r="M5854" s="54" t="s">
        <v>872</v>
      </c>
    </row>
    <row r="5855" spans="11:13" x14ac:dyDescent="0.25">
      <c r="K5855" s="53" t="s">
        <v>12443</v>
      </c>
      <c r="L5855" t="s">
        <v>12444</v>
      </c>
      <c r="M5855" s="54" t="s">
        <v>872</v>
      </c>
    </row>
    <row r="5856" spans="11:13" x14ac:dyDescent="0.25">
      <c r="K5856" s="53" t="s">
        <v>12445</v>
      </c>
      <c r="L5856" t="s">
        <v>12446</v>
      </c>
      <c r="M5856" s="54" t="s">
        <v>872</v>
      </c>
    </row>
    <row r="5857" spans="11:13" x14ac:dyDescent="0.25">
      <c r="K5857" s="53" t="s">
        <v>12447</v>
      </c>
      <c r="L5857" t="s">
        <v>12448</v>
      </c>
      <c r="M5857" s="54" t="s">
        <v>872</v>
      </c>
    </row>
    <row r="5858" spans="11:13" x14ac:dyDescent="0.25">
      <c r="K5858" s="53" t="s">
        <v>12449</v>
      </c>
      <c r="L5858" t="s">
        <v>12450</v>
      </c>
      <c r="M5858" s="54" t="s">
        <v>872</v>
      </c>
    </row>
    <row r="5859" spans="11:13" x14ac:dyDescent="0.25">
      <c r="K5859" s="53" t="s">
        <v>12451</v>
      </c>
      <c r="L5859" t="s">
        <v>12452</v>
      </c>
      <c r="M5859" s="54" t="s">
        <v>872</v>
      </c>
    </row>
    <row r="5860" spans="11:13" x14ac:dyDescent="0.25">
      <c r="K5860" s="53" t="s">
        <v>12453</v>
      </c>
      <c r="L5860" t="s">
        <v>12454</v>
      </c>
      <c r="M5860" s="54" t="s">
        <v>872</v>
      </c>
    </row>
    <row r="5861" spans="11:13" x14ac:dyDescent="0.25">
      <c r="K5861" s="53" t="s">
        <v>12455</v>
      </c>
      <c r="L5861" t="s">
        <v>12456</v>
      </c>
      <c r="M5861" s="54" t="s">
        <v>872</v>
      </c>
    </row>
    <row r="5862" spans="11:13" x14ac:dyDescent="0.25">
      <c r="K5862" s="53" t="s">
        <v>12457</v>
      </c>
      <c r="L5862" t="s">
        <v>12458</v>
      </c>
      <c r="M5862" s="54" t="s">
        <v>872</v>
      </c>
    </row>
    <row r="5863" spans="11:13" x14ac:dyDescent="0.25">
      <c r="K5863" s="53" t="s">
        <v>12459</v>
      </c>
      <c r="L5863" t="s">
        <v>12460</v>
      </c>
      <c r="M5863" s="54" t="s">
        <v>872</v>
      </c>
    </row>
    <row r="5864" spans="11:13" x14ac:dyDescent="0.25">
      <c r="K5864" s="53" t="s">
        <v>12461</v>
      </c>
      <c r="L5864" t="s">
        <v>12462</v>
      </c>
      <c r="M5864" s="54" t="s">
        <v>872</v>
      </c>
    </row>
    <row r="5865" spans="11:13" x14ac:dyDescent="0.25">
      <c r="K5865" s="53" t="s">
        <v>12463</v>
      </c>
      <c r="L5865" t="s">
        <v>12464</v>
      </c>
      <c r="M5865" s="54" t="s">
        <v>872</v>
      </c>
    </row>
    <row r="5866" spans="11:13" x14ac:dyDescent="0.25">
      <c r="K5866" s="53" t="s">
        <v>12465</v>
      </c>
      <c r="L5866" t="s">
        <v>12466</v>
      </c>
      <c r="M5866" s="54" t="s">
        <v>872</v>
      </c>
    </row>
    <row r="5867" spans="11:13" x14ac:dyDescent="0.25">
      <c r="K5867" s="53" t="s">
        <v>12467</v>
      </c>
      <c r="L5867" t="s">
        <v>12468</v>
      </c>
      <c r="M5867" s="54" t="s">
        <v>872</v>
      </c>
    </row>
    <row r="5868" spans="11:13" x14ac:dyDescent="0.25">
      <c r="K5868" s="53" t="s">
        <v>12469</v>
      </c>
      <c r="L5868" t="s">
        <v>12470</v>
      </c>
      <c r="M5868" s="54" t="s">
        <v>872</v>
      </c>
    </row>
    <row r="5869" spans="11:13" x14ac:dyDescent="0.25">
      <c r="K5869" s="53" t="s">
        <v>12471</v>
      </c>
      <c r="L5869" t="s">
        <v>12472</v>
      </c>
      <c r="M5869" s="54" t="s">
        <v>872</v>
      </c>
    </row>
    <row r="5870" spans="11:13" x14ac:dyDescent="0.25">
      <c r="K5870" s="53" t="s">
        <v>12473</v>
      </c>
      <c r="L5870" t="s">
        <v>12474</v>
      </c>
      <c r="M5870" s="54" t="s">
        <v>872</v>
      </c>
    </row>
    <row r="5871" spans="11:13" x14ac:dyDescent="0.25">
      <c r="K5871" s="53" t="s">
        <v>12475</v>
      </c>
      <c r="L5871" t="s">
        <v>12476</v>
      </c>
      <c r="M5871" s="54" t="s">
        <v>872</v>
      </c>
    </row>
    <row r="5872" spans="11:13" x14ac:dyDescent="0.25">
      <c r="K5872" s="53" t="s">
        <v>12477</v>
      </c>
      <c r="L5872" t="s">
        <v>12478</v>
      </c>
      <c r="M5872" s="54">
        <v>1.4426922025545123E-6</v>
      </c>
    </row>
    <row r="5873" spans="11:13" x14ac:dyDescent="0.25">
      <c r="K5873" s="53" t="s">
        <v>12479</v>
      </c>
      <c r="L5873" t="s">
        <v>12480</v>
      </c>
      <c r="M5873" s="54" t="s">
        <v>872</v>
      </c>
    </row>
    <row r="5874" spans="11:13" x14ac:dyDescent="0.25">
      <c r="K5874" s="53" t="s">
        <v>12481</v>
      </c>
      <c r="L5874" t="s">
        <v>12482</v>
      </c>
      <c r="M5874" s="54" t="s">
        <v>872</v>
      </c>
    </row>
    <row r="5875" spans="11:13" x14ac:dyDescent="0.25">
      <c r="K5875" s="53" t="s">
        <v>12483</v>
      </c>
      <c r="L5875" t="s">
        <v>12484</v>
      </c>
      <c r="M5875" s="54" t="s">
        <v>872</v>
      </c>
    </row>
    <row r="5876" spans="11:13" x14ac:dyDescent="0.25">
      <c r="K5876" s="53" t="s">
        <v>12485</v>
      </c>
      <c r="L5876" t="s">
        <v>12486</v>
      </c>
      <c r="M5876" s="54" t="s">
        <v>872</v>
      </c>
    </row>
    <row r="5877" spans="11:13" x14ac:dyDescent="0.25">
      <c r="K5877" s="53" t="s">
        <v>12487</v>
      </c>
      <c r="L5877" t="s">
        <v>12488</v>
      </c>
      <c r="M5877" s="54" t="s">
        <v>872</v>
      </c>
    </row>
    <row r="5878" spans="11:13" x14ac:dyDescent="0.25">
      <c r="K5878" s="53" t="s">
        <v>12489</v>
      </c>
      <c r="L5878" t="s">
        <v>12490</v>
      </c>
      <c r="M5878" s="54" t="s">
        <v>872</v>
      </c>
    </row>
    <row r="5879" spans="11:13" x14ac:dyDescent="0.25">
      <c r="K5879" s="53" t="s">
        <v>12491</v>
      </c>
      <c r="L5879" t="s">
        <v>12492</v>
      </c>
      <c r="M5879" s="54" t="s">
        <v>872</v>
      </c>
    </row>
    <row r="5880" spans="11:13" x14ac:dyDescent="0.25">
      <c r="K5880" s="53" t="s">
        <v>12493</v>
      </c>
      <c r="L5880" t="s">
        <v>12494</v>
      </c>
      <c r="M5880" s="54" t="s">
        <v>872</v>
      </c>
    </row>
    <row r="5881" spans="11:13" x14ac:dyDescent="0.25">
      <c r="K5881" s="53" t="s">
        <v>12495</v>
      </c>
      <c r="L5881" t="s">
        <v>12496</v>
      </c>
      <c r="M5881" s="54" t="s">
        <v>872</v>
      </c>
    </row>
    <row r="5882" spans="11:13" x14ac:dyDescent="0.25">
      <c r="K5882" s="53" t="s">
        <v>12497</v>
      </c>
      <c r="L5882" t="s">
        <v>12498</v>
      </c>
      <c r="M5882" s="54" t="s">
        <v>872</v>
      </c>
    </row>
    <row r="5883" spans="11:13" x14ac:dyDescent="0.25">
      <c r="K5883" s="53" t="s">
        <v>12499</v>
      </c>
      <c r="L5883" t="s">
        <v>12500</v>
      </c>
      <c r="M5883" s="54" t="s">
        <v>872</v>
      </c>
    </row>
    <row r="5884" spans="11:13" x14ac:dyDescent="0.25">
      <c r="K5884" s="53" t="s">
        <v>12501</v>
      </c>
      <c r="L5884" t="s">
        <v>12502</v>
      </c>
      <c r="M5884" s="54" t="s">
        <v>872</v>
      </c>
    </row>
    <row r="5885" spans="11:13" x14ac:dyDescent="0.25">
      <c r="K5885" s="53" t="s">
        <v>12503</v>
      </c>
      <c r="L5885" t="s">
        <v>12504</v>
      </c>
      <c r="M5885" s="54" t="s">
        <v>872</v>
      </c>
    </row>
    <row r="5886" spans="11:13" x14ac:dyDescent="0.25">
      <c r="K5886" s="53" t="s">
        <v>12505</v>
      </c>
      <c r="L5886" t="s">
        <v>12506</v>
      </c>
      <c r="M5886" s="54" t="s">
        <v>872</v>
      </c>
    </row>
    <row r="5887" spans="11:13" x14ac:dyDescent="0.25">
      <c r="K5887" s="53" t="s">
        <v>12507</v>
      </c>
      <c r="L5887" t="s">
        <v>12508</v>
      </c>
      <c r="M5887" s="54" t="s">
        <v>872</v>
      </c>
    </row>
    <row r="5888" spans="11:13" x14ac:dyDescent="0.25">
      <c r="K5888" s="53" t="s">
        <v>12509</v>
      </c>
      <c r="L5888" t="s">
        <v>12510</v>
      </c>
      <c r="M5888" s="54" t="s">
        <v>872</v>
      </c>
    </row>
    <row r="5889" spans="11:13" x14ac:dyDescent="0.25">
      <c r="K5889" s="53" t="s">
        <v>12511</v>
      </c>
      <c r="L5889" t="s">
        <v>12512</v>
      </c>
      <c r="M5889" s="54" t="s">
        <v>872</v>
      </c>
    </row>
    <row r="5890" spans="11:13" x14ac:dyDescent="0.25">
      <c r="K5890" s="53" t="s">
        <v>12513</v>
      </c>
      <c r="L5890" t="s">
        <v>12514</v>
      </c>
      <c r="M5890" s="54" t="s">
        <v>872</v>
      </c>
    </row>
    <row r="5891" spans="11:13" x14ac:dyDescent="0.25">
      <c r="K5891" s="53" t="s">
        <v>12515</v>
      </c>
      <c r="L5891" t="s">
        <v>12516</v>
      </c>
      <c r="M5891" s="54" t="s">
        <v>872</v>
      </c>
    </row>
    <row r="5892" spans="11:13" x14ac:dyDescent="0.25">
      <c r="K5892" s="53" t="s">
        <v>12517</v>
      </c>
      <c r="L5892" t="s">
        <v>12518</v>
      </c>
      <c r="M5892" s="54" t="s">
        <v>872</v>
      </c>
    </row>
    <row r="5893" spans="11:13" x14ac:dyDescent="0.25">
      <c r="K5893" s="53" t="s">
        <v>12519</v>
      </c>
      <c r="L5893" t="s">
        <v>12520</v>
      </c>
      <c r="M5893" s="54" t="s">
        <v>872</v>
      </c>
    </row>
    <row r="5894" spans="11:13" x14ac:dyDescent="0.25">
      <c r="K5894" s="53" t="s">
        <v>12521</v>
      </c>
      <c r="L5894" t="s">
        <v>12522</v>
      </c>
      <c r="M5894" s="54" t="s">
        <v>872</v>
      </c>
    </row>
    <row r="5895" spans="11:13" x14ac:dyDescent="0.25">
      <c r="K5895" s="53" t="s">
        <v>12523</v>
      </c>
      <c r="L5895" t="s">
        <v>12524</v>
      </c>
      <c r="M5895" s="54">
        <v>8.9954473537417542E-7</v>
      </c>
    </row>
    <row r="5896" spans="11:13" x14ac:dyDescent="0.25">
      <c r="K5896" s="53" t="s">
        <v>12525</v>
      </c>
      <c r="L5896" t="s">
        <v>12526</v>
      </c>
      <c r="M5896" s="54" t="s">
        <v>872</v>
      </c>
    </row>
    <row r="5897" spans="11:13" x14ac:dyDescent="0.25">
      <c r="K5897" s="53" t="s">
        <v>12527</v>
      </c>
      <c r="L5897" t="s">
        <v>12528</v>
      </c>
      <c r="M5897" s="54" t="s">
        <v>872</v>
      </c>
    </row>
    <row r="5898" spans="11:13" x14ac:dyDescent="0.25">
      <c r="K5898" s="53" t="s">
        <v>12529</v>
      </c>
      <c r="L5898" t="s">
        <v>12530</v>
      </c>
      <c r="M5898" s="54" t="s">
        <v>872</v>
      </c>
    </row>
    <row r="5899" spans="11:13" x14ac:dyDescent="0.25">
      <c r="K5899" s="53" t="s">
        <v>12531</v>
      </c>
      <c r="L5899" t="s">
        <v>12532</v>
      </c>
      <c r="M5899" s="54" t="s">
        <v>872</v>
      </c>
    </row>
    <row r="5900" spans="11:13" x14ac:dyDescent="0.25">
      <c r="K5900" s="53" t="s">
        <v>12533</v>
      </c>
      <c r="L5900" t="s">
        <v>12534</v>
      </c>
      <c r="M5900" s="54" t="s">
        <v>872</v>
      </c>
    </row>
    <row r="5901" spans="11:13" x14ac:dyDescent="0.25">
      <c r="K5901" s="53" t="s">
        <v>12535</v>
      </c>
      <c r="L5901" t="s">
        <v>12536</v>
      </c>
      <c r="M5901" s="54" t="s">
        <v>872</v>
      </c>
    </row>
    <row r="5902" spans="11:13" x14ac:dyDescent="0.25">
      <c r="K5902" s="53" t="s">
        <v>12537</v>
      </c>
      <c r="L5902" t="s">
        <v>12538</v>
      </c>
      <c r="M5902" s="54" t="s">
        <v>872</v>
      </c>
    </row>
    <row r="5903" spans="11:13" x14ac:dyDescent="0.25">
      <c r="K5903" s="53" t="s">
        <v>12539</v>
      </c>
      <c r="L5903" t="s">
        <v>12540</v>
      </c>
      <c r="M5903" s="54" t="s">
        <v>872</v>
      </c>
    </row>
    <row r="5904" spans="11:13" x14ac:dyDescent="0.25">
      <c r="K5904" s="53" t="s">
        <v>12541</v>
      </c>
      <c r="L5904" t="s">
        <v>12542</v>
      </c>
      <c r="M5904" s="54" t="s">
        <v>872</v>
      </c>
    </row>
    <row r="5905" spans="11:13" x14ac:dyDescent="0.25">
      <c r="K5905" s="53" t="s">
        <v>12543</v>
      </c>
      <c r="L5905" t="s">
        <v>12544</v>
      </c>
      <c r="M5905" s="54" t="s">
        <v>872</v>
      </c>
    </row>
    <row r="5906" spans="11:13" x14ac:dyDescent="0.25">
      <c r="K5906" s="53" t="s">
        <v>12545</v>
      </c>
      <c r="L5906" t="s">
        <v>12546</v>
      </c>
      <c r="M5906" s="54" t="s">
        <v>872</v>
      </c>
    </row>
    <row r="5907" spans="11:13" x14ac:dyDescent="0.25">
      <c r="K5907" s="53" t="s">
        <v>12547</v>
      </c>
      <c r="L5907" t="s">
        <v>12548</v>
      </c>
      <c r="M5907" s="54" t="s">
        <v>872</v>
      </c>
    </row>
    <row r="5908" spans="11:13" x14ac:dyDescent="0.25">
      <c r="K5908" s="53" t="s">
        <v>12549</v>
      </c>
      <c r="L5908" t="s">
        <v>12550</v>
      </c>
      <c r="M5908" s="54" t="s">
        <v>872</v>
      </c>
    </row>
    <row r="5909" spans="11:13" x14ac:dyDescent="0.25">
      <c r="K5909" s="53" t="s">
        <v>12551</v>
      </c>
      <c r="L5909" t="s">
        <v>12552</v>
      </c>
      <c r="M5909" s="54" t="s">
        <v>872</v>
      </c>
    </row>
    <row r="5910" spans="11:13" x14ac:dyDescent="0.25">
      <c r="K5910" s="53" t="s">
        <v>12553</v>
      </c>
      <c r="L5910" t="s">
        <v>12554</v>
      </c>
      <c r="M5910" s="54" t="s">
        <v>872</v>
      </c>
    </row>
    <row r="5911" spans="11:13" x14ac:dyDescent="0.25">
      <c r="K5911" s="53" t="s">
        <v>12555</v>
      </c>
      <c r="L5911" t="s">
        <v>12556</v>
      </c>
      <c r="M5911" s="54" t="s">
        <v>872</v>
      </c>
    </row>
    <row r="5912" spans="11:13" x14ac:dyDescent="0.25">
      <c r="K5912" s="53" t="s">
        <v>12557</v>
      </c>
      <c r="L5912" t="s">
        <v>12558</v>
      </c>
      <c r="M5912" s="54" t="s">
        <v>872</v>
      </c>
    </row>
    <row r="5913" spans="11:13" x14ac:dyDescent="0.25">
      <c r="K5913" s="53" t="s">
        <v>12559</v>
      </c>
      <c r="L5913" t="s">
        <v>12560</v>
      </c>
      <c r="M5913" s="54" t="s">
        <v>872</v>
      </c>
    </row>
    <row r="5914" spans="11:13" x14ac:dyDescent="0.25">
      <c r="K5914" s="53" t="s">
        <v>12561</v>
      </c>
      <c r="L5914" t="s">
        <v>12562</v>
      </c>
      <c r="M5914" s="54" t="s">
        <v>872</v>
      </c>
    </row>
    <row r="5915" spans="11:13" x14ac:dyDescent="0.25">
      <c r="K5915" s="53" t="s">
        <v>12563</v>
      </c>
      <c r="L5915" t="s">
        <v>12564</v>
      </c>
      <c r="M5915" s="54" t="s">
        <v>872</v>
      </c>
    </row>
    <row r="5916" spans="11:13" x14ac:dyDescent="0.25">
      <c r="K5916" s="53" t="s">
        <v>12565</v>
      </c>
      <c r="L5916" t="s">
        <v>12566</v>
      </c>
      <c r="M5916" s="54" t="s">
        <v>872</v>
      </c>
    </row>
    <row r="5917" spans="11:13" x14ac:dyDescent="0.25">
      <c r="K5917" s="53" t="s">
        <v>12567</v>
      </c>
      <c r="L5917" t="s">
        <v>12568</v>
      </c>
      <c r="M5917" s="54" t="s">
        <v>872</v>
      </c>
    </row>
    <row r="5918" spans="11:13" x14ac:dyDescent="0.25">
      <c r="K5918" s="53" t="s">
        <v>12569</v>
      </c>
      <c r="L5918" t="s">
        <v>12570</v>
      </c>
      <c r="M5918" s="54" t="s">
        <v>872</v>
      </c>
    </row>
    <row r="5919" spans="11:13" x14ac:dyDescent="0.25">
      <c r="K5919" s="53" t="s">
        <v>12571</v>
      </c>
      <c r="L5919" t="s">
        <v>12572</v>
      </c>
      <c r="M5919" s="54" t="s">
        <v>872</v>
      </c>
    </row>
    <row r="5920" spans="11:13" x14ac:dyDescent="0.25">
      <c r="K5920" s="53" t="s">
        <v>12573</v>
      </c>
      <c r="L5920" t="s">
        <v>12574</v>
      </c>
      <c r="M5920" s="54" t="s">
        <v>872</v>
      </c>
    </row>
    <row r="5921" spans="11:13" x14ac:dyDescent="0.25">
      <c r="K5921" s="53" t="s">
        <v>12575</v>
      </c>
      <c r="L5921" t="s">
        <v>12576</v>
      </c>
      <c r="M5921" s="54" t="s">
        <v>872</v>
      </c>
    </row>
    <row r="5922" spans="11:13" x14ac:dyDescent="0.25">
      <c r="K5922" s="53" t="s">
        <v>12577</v>
      </c>
      <c r="L5922" t="s">
        <v>12578</v>
      </c>
      <c r="M5922" s="54" t="s">
        <v>872</v>
      </c>
    </row>
    <row r="5923" spans="11:13" x14ac:dyDescent="0.25">
      <c r="K5923" s="53" t="s">
        <v>12579</v>
      </c>
      <c r="L5923" t="s">
        <v>12580</v>
      </c>
      <c r="M5923" s="54" t="s">
        <v>872</v>
      </c>
    </row>
    <row r="5924" spans="11:13" x14ac:dyDescent="0.25">
      <c r="K5924" s="53" t="s">
        <v>12581</v>
      </c>
      <c r="L5924" t="s">
        <v>12582</v>
      </c>
      <c r="M5924" s="54" t="s">
        <v>872</v>
      </c>
    </row>
    <row r="5925" spans="11:13" x14ac:dyDescent="0.25">
      <c r="K5925" s="53" t="s">
        <v>12583</v>
      </c>
      <c r="L5925" t="s">
        <v>12584</v>
      </c>
      <c r="M5925" s="54">
        <v>1.4365376336590001E-5</v>
      </c>
    </row>
    <row r="5926" spans="11:13" x14ac:dyDescent="0.25">
      <c r="K5926" s="53" t="s">
        <v>12585</v>
      </c>
      <c r="L5926" t="s">
        <v>12586</v>
      </c>
      <c r="M5926" s="54" t="s">
        <v>872</v>
      </c>
    </row>
    <row r="5927" spans="11:13" x14ac:dyDescent="0.25">
      <c r="K5927" s="53" t="s">
        <v>12587</v>
      </c>
      <c r="L5927" t="s">
        <v>12588</v>
      </c>
      <c r="M5927" s="54" t="s">
        <v>872</v>
      </c>
    </row>
    <row r="5928" spans="11:13" x14ac:dyDescent="0.25">
      <c r="K5928" s="53" t="s">
        <v>12589</v>
      </c>
      <c r="L5928" t="s">
        <v>12590</v>
      </c>
      <c r="M5928" s="54" t="s">
        <v>872</v>
      </c>
    </row>
    <row r="5929" spans="11:13" x14ac:dyDescent="0.25">
      <c r="K5929" s="53" t="s">
        <v>12591</v>
      </c>
      <c r="L5929" t="s">
        <v>12592</v>
      </c>
      <c r="M5929" s="54" t="s">
        <v>872</v>
      </c>
    </row>
    <row r="5930" spans="11:13" x14ac:dyDescent="0.25">
      <c r="K5930" s="53" t="s">
        <v>12593</v>
      </c>
      <c r="L5930" t="s">
        <v>12594</v>
      </c>
      <c r="M5930" s="54" t="s">
        <v>872</v>
      </c>
    </row>
    <row r="5931" spans="11:13" x14ac:dyDescent="0.25">
      <c r="K5931" s="53" t="s">
        <v>12595</v>
      </c>
      <c r="L5931" t="s">
        <v>12596</v>
      </c>
      <c r="M5931" s="54" t="s">
        <v>872</v>
      </c>
    </row>
    <row r="5932" spans="11:13" x14ac:dyDescent="0.25">
      <c r="K5932" s="53" t="s">
        <v>12597</v>
      </c>
      <c r="L5932" t="s">
        <v>12598</v>
      </c>
      <c r="M5932" s="54" t="s">
        <v>872</v>
      </c>
    </row>
    <row r="5933" spans="11:13" x14ac:dyDescent="0.25">
      <c r="K5933" s="53" t="s">
        <v>12599</v>
      </c>
      <c r="L5933" t="s">
        <v>12600</v>
      </c>
      <c r="M5933" s="54">
        <v>3.4782118925864402E-5</v>
      </c>
    </row>
    <row r="5934" spans="11:13" x14ac:dyDescent="0.25">
      <c r="K5934" s="53" t="s">
        <v>12601</v>
      </c>
      <c r="L5934" t="s">
        <v>12602</v>
      </c>
      <c r="M5934" s="54" t="s">
        <v>872</v>
      </c>
    </row>
    <row r="5935" spans="11:13" x14ac:dyDescent="0.25">
      <c r="K5935" s="53" t="s">
        <v>12603</v>
      </c>
      <c r="L5935" t="s">
        <v>12604</v>
      </c>
      <c r="M5935" s="54" t="s">
        <v>872</v>
      </c>
    </row>
    <row r="5936" spans="11:13" x14ac:dyDescent="0.25">
      <c r="K5936" s="53" t="s">
        <v>12605</v>
      </c>
      <c r="L5936" t="s">
        <v>12606</v>
      </c>
      <c r="M5936" s="54" t="s">
        <v>872</v>
      </c>
    </row>
    <row r="5937" spans="11:13" x14ac:dyDescent="0.25">
      <c r="K5937" s="53" t="s">
        <v>12607</v>
      </c>
      <c r="L5937" t="s">
        <v>12608</v>
      </c>
      <c r="M5937" s="54" t="s">
        <v>872</v>
      </c>
    </row>
    <row r="5938" spans="11:13" x14ac:dyDescent="0.25">
      <c r="K5938" s="53" t="s">
        <v>12609</v>
      </c>
      <c r="L5938" t="s">
        <v>12610</v>
      </c>
      <c r="M5938" s="54" t="s">
        <v>872</v>
      </c>
    </row>
    <row r="5939" spans="11:13" x14ac:dyDescent="0.25">
      <c r="K5939" s="53" t="s">
        <v>12611</v>
      </c>
      <c r="L5939" t="s">
        <v>12612</v>
      </c>
      <c r="M5939" s="54" t="s">
        <v>872</v>
      </c>
    </row>
    <row r="5940" spans="11:13" x14ac:dyDescent="0.25">
      <c r="K5940" s="53" t="s">
        <v>12613</v>
      </c>
      <c r="L5940" t="s">
        <v>12614</v>
      </c>
      <c r="M5940" s="54" t="s">
        <v>872</v>
      </c>
    </row>
    <row r="5941" spans="11:13" x14ac:dyDescent="0.25">
      <c r="K5941" s="53" t="s">
        <v>12615</v>
      </c>
      <c r="L5941" t="s">
        <v>12616</v>
      </c>
      <c r="M5941" s="54" t="s">
        <v>872</v>
      </c>
    </row>
    <row r="5942" spans="11:13" x14ac:dyDescent="0.25">
      <c r="K5942" s="53" t="s">
        <v>12617</v>
      </c>
      <c r="L5942" t="s">
        <v>12618</v>
      </c>
      <c r="M5942" s="54" t="s">
        <v>872</v>
      </c>
    </row>
    <row r="5943" spans="11:13" x14ac:dyDescent="0.25">
      <c r="K5943" s="53" t="s">
        <v>12619</v>
      </c>
      <c r="L5943" t="s">
        <v>12620</v>
      </c>
      <c r="M5943" s="54" t="s">
        <v>872</v>
      </c>
    </row>
    <row r="5944" spans="11:13" x14ac:dyDescent="0.25">
      <c r="K5944" s="53" t="s">
        <v>12621</v>
      </c>
      <c r="L5944" t="s">
        <v>12622</v>
      </c>
      <c r="M5944" s="54" t="s">
        <v>872</v>
      </c>
    </row>
    <row r="5945" spans="11:13" x14ac:dyDescent="0.25">
      <c r="K5945" s="53" t="s">
        <v>12623</v>
      </c>
      <c r="L5945" t="s">
        <v>12624</v>
      </c>
      <c r="M5945" s="54" t="s">
        <v>872</v>
      </c>
    </row>
    <row r="5946" spans="11:13" x14ac:dyDescent="0.25">
      <c r="K5946" s="53" t="s">
        <v>12625</v>
      </c>
      <c r="L5946" t="s">
        <v>12626</v>
      </c>
      <c r="M5946" s="54" t="s">
        <v>872</v>
      </c>
    </row>
    <row r="5947" spans="11:13" x14ac:dyDescent="0.25">
      <c r="K5947" s="53" t="s">
        <v>12627</v>
      </c>
      <c r="L5947" t="s">
        <v>12628</v>
      </c>
      <c r="M5947" s="54" t="s">
        <v>872</v>
      </c>
    </row>
    <row r="5948" spans="11:13" x14ac:dyDescent="0.25">
      <c r="K5948" s="53" t="s">
        <v>12629</v>
      </c>
      <c r="L5948" t="s">
        <v>12630</v>
      </c>
      <c r="M5948" s="54" t="s">
        <v>872</v>
      </c>
    </row>
    <row r="5949" spans="11:13" x14ac:dyDescent="0.25">
      <c r="K5949" s="53" t="s">
        <v>12631</v>
      </c>
      <c r="L5949" t="s">
        <v>12632</v>
      </c>
      <c r="M5949" s="54" t="s">
        <v>872</v>
      </c>
    </row>
    <row r="5950" spans="11:13" x14ac:dyDescent="0.25">
      <c r="K5950" s="53" t="s">
        <v>12633</v>
      </c>
      <c r="L5950" t="s">
        <v>12634</v>
      </c>
      <c r="M5950" s="54" t="s">
        <v>872</v>
      </c>
    </row>
    <row r="5951" spans="11:13" x14ac:dyDescent="0.25">
      <c r="K5951" s="53" t="s">
        <v>12635</v>
      </c>
      <c r="L5951" t="s">
        <v>12636</v>
      </c>
      <c r="M5951" s="54" t="s">
        <v>872</v>
      </c>
    </row>
    <row r="5952" spans="11:13" x14ac:dyDescent="0.25">
      <c r="K5952" s="53" t="s">
        <v>12637</v>
      </c>
      <c r="L5952" t="s">
        <v>12638</v>
      </c>
      <c r="M5952" s="54" t="s">
        <v>872</v>
      </c>
    </row>
    <row r="5953" spans="11:13" x14ac:dyDescent="0.25">
      <c r="K5953" s="53" t="s">
        <v>12639</v>
      </c>
      <c r="L5953" t="s">
        <v>12640</v>
      </c>
      <c r="M5953" s="54" t="s">
        <v>872</v>
      </c>
    </row>
    <row r="5954" spans="11:13" x14ac:dyDescent="0.25">
      <c r="K5954" s="53" t="s">
        <v>12641</v>
      </c>
      <c r="L5954" t="s">
        <v>12642</v>
      </c>
      <c r="M5954" s="54" t="s">
        <v>872</v>
      </c>
    </row>
    <row r="5955" spans="11:13" x14ac:dyDescent="0.25">
      <c r="K5955" s="53" t="s">
        <v>12643</v>
      </c>
      <c r="L5955" t="s">
        <v>12644</v>
      </c>
      <c r="M5955" s="54">
        <v>8.5354258634602734E-6</v>
      </c>
    </row>
    <row r="5956" spans="11:13" x14ac:dyDescent="0.25">
      <c r="K5956" s="53" t="s">
        <v>12645</v>
      </c>
      <c r="L5956" t="s">
        <v>12646</v>
      </c>
      <c r="M5956" s="54" t="s">
        <v>872</v>
      </c>
    </row>
    <row r="5957" spans="11:13" x14ac:dyDescent="0.25">
      <c r="K5957" s="53" t="s">
        <v>12647</v>
      </c>
      <c r="L5957" t="s">
        <v>12648</v>
      </c>
      <c r="M5957" s="54" t="s">
        <v>872</v>
      </c>
    </row>
    <row r="5958" spans="11:13" x14ac:dyDescent="0.25">
      <c r="K5958" s="53" t="s">
        <v>12649</v>
      </c>
      <c r="L5958" t="s">
        <v>12650</v>
      </c>
      <c r="M5958" s="54" t="s">
        <v>872</v>
      </c>
    </row>
    <row r="5959" spans="11:13" x14ac:dyDescent="0.25">
      <c r="K5959" s="53" t="s">
        <v>12651</v>
      </c>
      <c r="L5959" t="s">
        <v>12652</v>
      </c>
      <c r="M5959" s="54" t="s">
        <v>872</v>
      </c>
    </row>
    <row r="5960" spans="11:13" x14ac:dyDescent="0.25">
      <c r="K5960" s="53" t="s">
        <v>12653</v>
      </c>
      <c r="L5960" t="s">
        <v>12654</v>
      </c>
      <c r="M5960" s="54" t="s">
        <v>872</v>
      </c>
    </row>
    <row r="5961" spans="11:13" x14ac:dyDescent="0.25">
      <c r="K5961" s="53" t="s">
        <v>12655</v>
      </c>
      <c r="L5961" t="s">
        <v>12656</v>
      </c>
      <c r="M5961" s="54" t="s">
        <v>872</v>
      </c>
    </row>
    <row r="5962" spans="11:13" x14ac:dyDescent="0.25">
      <c r="K5962" s="53" t="s">
        <v>12657</v>
      </c>
      <c r="L5962" t="s">
        <v>12658</v>
      </c>
      <c r="M5962" s="54" t="s">
        <v>872</v>
      </c>
    </row>
    <row r="5963" spans="11:13" x14ac:dyDescent="0.25">
      <c r="K5963" s="53" t="s">
        <v>12659</v>
      </c>
      <c r="L5963" t="s">
        <v>12660</v>
      </c>
      <c r="M5963" s="54" t="s">
        <v>872</v>
      </c>
    </row>
    <row r="5964" spans="11:13" x14ac:dyDescent="0.25">
      <c r="K5964" s="53" t="s">
        <v>12661</v>
      </c>
      <c r="L5964" t="s">
        <v>12662</v>
      </c>
      <c r="M5964" s="54" t="s">
        <v>872</v>
      </c>
    </row>
    <row r="5965" spans="11:13" x14ac:dyDescent="0.25">
      <c r="K5965" s="53" t="s">
        <v>12663</v>
      </c>
      <c r="L5965" t="s">
        <v>12664</v>
      </c>
      <c r="M5965" s="54" t="s">
        <v>872</v>
      </c>
    </row>
    <row r="5966" spans="11:13" x14ac:dyDescent="0.25">
      <c r="K5966" s="53" t="s">
        <v>12665</v>
      </c>
      <c r="L5966" t="s">
        <v>12666</v>
      </c>
      <c r="M5966" s="54" t="s">
        <v>872</v>
      </c>
    </row>
    <row r="5967" spans="11:13" x14ac:dyDescent="0.25">
      <c r="K5967" s="53" t="s">
        <v>12667</v>
      </c>
      <c r="L5967" t="s">
        <v>12668</v>
      </c>
      <c r="M5967" s="54" t="s">
        <v>872</v>
      </c>
    </row>
    <row r="5968" spans="11:13" x14ac:dyDescent="0.25">
      <c r="K5968" s="53" t="s">
        <v>12669</v>
      </c>
      <c r="L5968" t="s">
        <v>12670</v>
      </c>
      <c r="M5968" s="54" t="s">
        <v>872</v>
      </c>
    </row>
    <row r="5969" spans="11:13" x14ac:dyDescent="0.25">
      <c r="K5969" s="53" t="s">
        <v>12671</v>
      </c>
      <c r="L5969" t="s">
        <v>12672</v>
      </c>
      <c r="M5969" s="54" t="s">
        <v>872</v>
      </c>
    </row>
    <row r="5970" spans="11:13" x14ac:dyDescent="0.25">
      <c r="K5970" s="53" t="s">
        <v>12673</v>
      </c>
      <c r="L5970" t="s">
        <v>12674</v>
      </c>
      <c r="M5970" s="54" t="s">
        <v>872</v>
      </c>
    </row>
    <row r="5971" spans="11:13" x14ac:dyDescent="0.25">
      <c r="K5971" s="53" t="s">
        <v>12675</v>
      </c>
      <c r="L5971" t="s">
        <v>12676</v>
      </c>
      <c r="M5971" s="54" t="s">
        <v>872</v>
      </c>
    </row>
    <row r="5972" spans="11:13" x14ac:dyDescent="0.25">
      <c r="K5972" s="53" t="s">
        <v>12677</v>
      </c>
      <c r="L5972" t="s">
        <v>12678</v>
      </c>
      <c r="M5972" s="54" t="s">
        <v>872</v>
      </c>
    </row>
    <row r="5973" spans="11:13" x14ac:dyDescent="0.25">
      <c r="K5973" s="53" t="s">
        <v>12679</v>
      </c>
      <c r="L5973" t="s">
        <v>12680</v>
      </c>
      <c r="M5973" s="54" t="s">
        <v>872</v>
      </c>
    </row>
    <row r="5974" spans="11:13" x14ac:dyDescent="0.25">
      <c r="K5974" s="53" t="s">
        <v>12681</v>
      </c>
      <c r="L5974" t="s">
        <v>12682</v>
      </c>
      <c r="M5974" s="54" t="s">
        <v>872</v>
      </c>
    </row>
    <row r="5975" spans="11:13" x14ac:dyDescent="0.25">
      <c r="K5975" s="53" t="s">
        <v>12683</v>
      </c>
      <c r="L5975" t="s">
        <v>12684</v>
      </c>
      <c r="M5975" s="54" t="s">
        <v>872</v>
      </c>
    </row>
    <row r="5976" spans="11:13" x14ac:dyDescent="0.25">
      <c r="K5976" s="53" t="s">
        <v>12685</v>
      </c>
      <c r="L5976" t="s">
        <v>12686</v>
      </c>
      <c r="M5976" s="54" t="s">
        <v>872</v>
      </c>
    </row>
    <row r="5977" spans="11:13" x14ac:dyDescent="0.25">
      <c r="K5977" s="53" t="s">
        <v>12687</v>
      </c>
      <c r="L5977" t="s">
        <v>12688</v>
      </c>
      <c r="M5977" s="54" t="s">
        <v>872</v>
      </c>
    </row>
    <row r="5978" spans="11:13" x14ac:dyDescent="0.25">
      <c r="K5978" s="53" t="s">
        <v>12689</v>
      </c>
      <c r="L5978" t="s">
        <v>12690</v>
      </c>
      <c r="M5978" s="54" t="s">
        <v>872</v>
      </c>
    </row>
    <row r="5979" spans="11:13" x14ac:dyDescent="0.25">
      <c r="K5979" s="53" t="s">
        <v>12691</v>
      </c>
      <c r="L5979" t="s">
        <v>12692</v>
      </c>
      <c r="M5979" s="54" t="s">
        <v>872</v>
      </c>
    </row>
    <row r="5980" spans="11:13" x14ac:dyDescent="0.25">
      <c r="K5980" s="53" t="s">
        <v>12693</v>
      </c>
      <c r="L5980" t="s">
        <v>12694</v>
      </c>
      <c r="M5980" s="54" t="s">
        <v>872</v>
      </c>
    </row>
    <row r="5981" spans="11:13" x14ac:dyDescent="0.25">
      <c r="K5981" s="53" t="s">
        <v>12695</v>
      </c>
      <c r="L5981" t="s">
        <v>12696</v>
      </c>
      <c r="M5981" s="54" t="s">
        <v>872</v>
      </c>
    </row>
    <row r="5982" spans="11:13" x14ac:dyDescent="0.25">
      <c r="K5982" s="53" t="s">
        <v>12697</v>
      </c>
      <c r="L5982" t="s">
        <v>12698</v>
      </c>
      <c r="M5982" s="54" t="s">
        <v>872</v>
      </c>
    </row>
    <row r="5983" spans="11:13" x14ac:dyDescent="0.25">
      <c r="K5983" s="53" t="s">
        <v>12699</v>
      </c>
      <c r="L5983" t="s">
        <v>12700</v>
      </c>
      <c r="M5983" s="54" t="s">
        <v>872</v>
      </c>
    </row>
    <row r="5984" spans="11:13" x14ac:dyDescent="0.25">
      <c r="K5984" s="53" t="s">
        <v>12701</v>
      </c>
      <c r="L5984" t="s">
        <v>12702</v>
      </c>
      <c r="M5984" s="54" t="s">
        <v>872</v>
      </c>
    </row>
    <row r="5985" spans="11:13" x14ac:dyDescent="0.25">
      <c r="K5985" s="53" t="s">
        <v>12703</v>
      </c>
      <c r="L5985" t="s">
        <v>12704</v>
      </c>
      <c r="M5985" s="54">
        <v>4.5085378565307062E-4</v>
      </c>
    </row>
    <row r="5986" spans="11:13" x14ac:dyDescent="0.25">
      <c r="K5986" s="53" t="s">
        <v>12705</v>
      </c>
      <c r="L5986" t="s">
        <v>12706</v>
      </c>
      <c r="M5986" s="54" t="s">
        <v>872</v>
      </c>
    </row>
    <row r="5987" spans="11:13" x14ac:dyDescent="0.25">
      <c r="K5987" s="53" t="s">
        <v>12707</v>
      </c>
      <c r="L5987" t="s">
        <v>12708</v>
      </c>
      <c r="M5987" s="54" t="s">
        <v>872</v>
      </c>
    </row>
    <row r="5988" spans="11:13" x14ac:dyDescent="0.25">
      <c r="K5988" s="53" t="s">
        <v>12709</v>
      </c>
      <c r="L5988" t="s">
        <v>12710</v>
      </c>
      <c r="M5988" s="54" t="s">
        <v>872</v>
      </c>
    </row>
    <row r="5989" spans="11:13" x14ac:dyDescent="0.25">
      <c r="K5989" s="53" t="s">
        <v>12711</v>
      </c>
      <c r="L5989" t="s">
        <v>12712</v>
      </c>
      <c r="M5989" s="54" t="s">
        <v>872</v>
      </c>
    </row>
    <row r="5990" spans="11:13" x14ac:dyDescent="0.25">
      <c r="K5990" s="53" t="s">
        <v>12713</v>
      </c>
      <c r="L5990" t="s">
        <v>12714</v>
      </c>
      <c r="M5990" s="54" t="s">
        <v>872</v>
      </c>
    </row>
    <row r="5991" spans="11:13" x14ac:dyDescent="0.25">
      <c r="K5991" s="53" t="s">
        <v>12715</v>
      </c>
      <c r="L5991" t="s">
        <v>12716</v>
      </c>
      <c r="M5991" s="54" t="s">
        <v>872</v>
      </c>
    </row>
    <row r="5992" spans="11:13" x14ac:dyDescent="0.25">
      <c r="K5992" s="53" t="s">
        <v>12717</v>
      </c>
      <c r="L5992" t="s">
        <v>12718</v>
      </c>
      <c r="M5992" s="54" t="s">
        <v>872</v>
      </c>
    </row>
    <row r="5993" spans="11:13" x14ac:dyDescent="0.25">
      <c r="K5993" s="53" t="s">
        <v>12719</v>
      </c>
      <c r="L5993" t="s">
        <v>12720</v>
      </c>
      <c r="M5993" s="54" t="s">
        <v>872</v>
      </c>
    </row>
    <row r="5994" spans="11:13" x14ac:dyDescent="0.25">
      <c r="K5994" s="53" t="s">
        <v>12721</v>
      </c>
      <c r="L5994" t="s">
        <v>12722</v>
      </c>
      <c r="M5994" s="54" t="s">
        <v>872</v>
      </c>
    </row>
    <row r="5995" spans="11:13" x14ac:dyDescent="0.25">
      <c r="K5995" s="53" t="s">
        <v>12723</v>
      </c>
      <c r="L5995" t="s">
        <v>12724</v>
      </c>
      <c r="M5995" s="54" t="s">
        <v>872</v>
      </c>
    </row>
    <row r="5996" spans="11:13" x14ac:dyDescent="0.25">
      <c r="K5996" s="53" t="s">
        <v>12725</v>
      </c>
      <c r="L5996" t="s">
        <v>12726</v>
      </c>
      <c r="M5996" s="54" t="s">
        <v>872</v>
      </c>
    </row>
    <row r="5997" spans="11:13" x14ac:dyDescent="0.25">
      <c r="K5997" s="53" t="s">
        <v>12727</v>
      </c>
      <c r="L5997" t="s">
        <v>12728</v>
      </c>
      <c r="M5997" s="54" t="s">
        <v>872</v>
      </c>
    </row>
    <row r="5998" spans="11:13" x14ac:dyDescent="0.25">
      <c r="K5998" s="53" t="s">
        <v>12729</v>
      </c>
      <c r="L5998" t="s">
        <v>12730</v>
      </c>
      <c r="M5998" s="54" t="s">
        <v>872</v>
      </c>
    </row>
    <row r="5999" spans="11:13" x14ac:dyDescent="0.25">
      <c r="K5999" s="53" t="s">
        <v>12731</v>
      </c>
      <c r="L5999" t="s">
        <v>12732</v>
      </c>
      <c r="M5999" s="54">
        <v>4.0251399443016283E-6</v>
      </c>
    </row>
    <row r="6000" spans="11:13" x14ac:dyDescent="0.25">
      <c r="K6000" s="53" t="s">
        <v>12733</v>
      </c>
      <c r="L6000" t="s">
        <v>12734</v>
      </c>
      <c r="M6000" s="54" t="s">
        <v>872</v>
      </c>
    </row>
    <row r="6001" spans="11:13" x14ac:dyDescent="0.25">
      <c r="K6001" s="53" t="s">
        <v>12735</v>
      </c>
      <c r="L6001" t="s">
        <v>12736</v>
      </c>
      <c r="M6001" s="54">
        <v>1.3325722249992E-5</v>
      </c>
    </row>
    <row r="6002" spans="11:13" x14ac:dyDescent="0.25">
      <c r="K6002" s="53" t="s">
        <v>12737</v>
      </c>
      <c r="L6002" t="s">
        <v>12738</v>
      </c>
      <c r="M6002" s="54" t="s">
        <v>872</v>
      </c>
    </row>
    <row r="6003" spans="11:13" x14ac:dyDescent="0.25">
      <c r="K6003" s="53" t="s">
        <v>12739</v>
      </c>
      <c r="L6003" t="s">
        <v>12740</v>
      </c>
      <c r="M6003" s="54" t="s">
        <v>872</v>
      </c>
    </row>
    <row r="6004" spans="11:13" x14ac:dyDescent="0.25">
      <c r="K6004" s="53" t="s">
        <v>12741</v>
      </c>
      <c r="L6004" t="s">
        <v>12742</v>
      </c>
      <c r="M6004" s="54" t="s">
        <v>872</v>
      </c>
    </row>
    <row r="6005" spans="11:13" x14ac:dyDescent="0.25">
      <c r="K6005" s="53" t="s">
        <v>12743</v>
      </c>
      <c r="L6005" t="s">
        <v>12744</v>
      </c>
      <c r="M6005" s="54" t="s">
        <v>872</v>
      </c>
    </row>
    <row r="6006" spans="11:13" x14ac:dyDescent="0.25">
      <c r="K6006" s="53" t="s">
        <v>12745</v>
      </c>
      <c r="L6006" t="s">
        <v>12746</v>
      </c>
      <c r="M6006" s="54" t="s">
        <v>872</v>
      </c>
    </row>
    <row r="6007" spans="11:13" x14ac:dyDescent="0.25">
      <c r="K6007" s="53" t="s">
        <v>12747</v>
      </c>
      <c r="L6007" t="s">
        <v>12748</v>
      </c>
      <c r="M6007" s="54" t="s">
        <v>872</v>
      </c>
    </row>
    <row r="6008" spans="11:13" x14ac:dyDescent="0.25">
      <c r="K6008" s="53" t="s">
        <v>12749</v>
      </c>
      <c r="L6008" t="s">
        <v>12750</v>
      </c>
      <c r="M6008" s="54">
        <v>3.8596739038496925E-5</v>
      </c>
    </row>
    <row r="6009" spans="11:13" x14ac:dyDescent="0.25">
      <c r="K6009" s="53" t="s">
        <v>12751</v>
      </c>
      <c r="L6009" t="s">
        <v>12752</v>
      </c>
      <c r="M6009" s="54" t="s">
        <v>872</v>
      </c>
    </row>
    <row r="6010" spans="11:13" x14ac:dyDescent="0.25">
      <c r="K6010" s="53" t="s">
        <v>12753</v>
      </c>
      <c r="L6010" t="s">
        <v>12754</v>
      </c>
      <c r="M6010" s="54" t="s">
        <v>872</v>
      </c>
    </row>
    <row r="6011" spans="11:13" x14ac:dyDescent="0.25">
      <c r="K6011" s="53" t="s">
        <v>12755</v>
      </c>
      <c r="L6011" t="s">
        <v>12756</v>
      </c>
      <c r="M6011" s="54" t="s">
        <v>872</v>
      </c>
    </row>
    <row r="6012" spans="11:13" x14ac:dyDescent="0.25">
      <c r="K6012" s="53" t="s">
        <v>12757</v>
      </c>
      <c r="L6012" t="s">
        <v>12758</v>
      </c>
      <c r="M6012" s="54">
        <v>9.5888919711542494E-6</v>
      </c>
    </row>
    <row r="6013" spans="11:13" x14ac:dyDescent="0.25">
      <c r="K6013" s="53" t="s">
        <v>12759</v>
      </c>
      <c r="L6013" t="s">
        <v>12760</v>
      </c>
      <c r="M6013" s="54" t="s">
        <v>872</v>
      </c>
    </row>
    <row r="6014" spans="11:13" x14ac:dyDescent="0.25">
      <c r="K6014" s="53" t="s">
        <v>12761</v>
      </c>
      <c r="L6014" t="s">
        <v>12762</v>
      </c>
      <c r="M6014" s="54">
        <v>9.3525297779791283E-6</v>
      </c>
    </row>
    <row r="6015" spans="11:13" x14ac:dyDescent="0.25">
      <c r="K6015" s="53" t="s">
        <v>12763</v>
      </c>
      <c r="L6015" t="s">
        <v>12764</v>
      </c>
      <c r="M6015" s="54" t="s">
        <v>872</v>
      </c>
    </row>
    <row r="6016" spans="11:13" x14ac:dyDescent="0.25">
      <c r="K6016" s="53" t="s">
        <v>12765</v>
      </c>
      <c r="L6016" t="s">
        <v>12766</v>
      </c>
      <c r="M6016" s="54" t="s">
        <v>872</v>
      </c>
    </row>
    <row r="6017" spans="11:13" x14ac:dyDescent="0.25">
      <c r="K6017" s="53" t="s">
        <v>12767</v>
      </c>
      <c r="L6017" t="s">
        <v>12768</v>
      </c>
      <c r="M6017" s="54" t="s">
        <v>872</v>
      </c>
    </row>
    <row r="6018" spans="11:13" x14ac:dyDescent="0.25">
      <c r="K6018" s="53" t="s">
        <v>12769</v>
      </c>
      <c r="L6018" t="s">
        <v>12770</v>
      </c>
      <c r="M6018" s="54" t="s">
        <v>872</v>
      </c>
    </row>
    <row r="6019" spans="11:13" x14ac:dyDescent="0.25">
      <c r="K6019" s="53" t="s">
        <v>12771</v>
      </c>
      <c r="L6019" t="s">
        <v>12772</v>
      </c>
      <c r="M6019" s="54" t="s">
        <v>872</v>
      </c>
    </row>
    <row r="6020" spans="11:13" x14ac:dyDescent="0.25">
      <c r="K6020" s="53" t="s">
        <v>12773</v>
      </c>
      <c r="L6020" t="s">
        <v>12774</v>
      </c>
      <c r="M6020" s="54" t="s">
        <v>872</v>
      </c>
    </row>
    <row r="6021" spans="11:13" x14ac:dyDescent="0.25">
      <c r="K6021" s="53" t="s">
        <v>12775</v>
      </c>
      <c r="L6021" t="s">
        <v>12776</v>
      </c>
      <c r="M6021" s="54" t="s">
        <v>872</v>
      </c>
    </row>
    <row r="6022" spans="11:13" x14ac:dyDescent="0.25">
      <c r="K6022" s="53" t="s">
        <v>12777</v>
      </c>
      <c r="L6022" t="s">
        <v>12778</v>
      </c>
      <c r="M6022" s="54" t="s">
        <v>872</v>
      </c>
    </row>
    <row r="6023" spans="11:13" x14ac:dyDescent="0.25">
      <c r="K6023" s="53" t="s">
        <v>12779</v>
      </c>
      <c r="L6023" t="s">
        <v>12780</v>
      </c>
      <c r="M6023" s="54" t="s">
        <v>872</v>
      </c>
    </row>
    <row r="6024" spans="11:13" x14ac:dyDescent="0.25">
      <c r="K6024" s="53" t="s">
        <v>12781</v>
      </c>
      <c r="L6024" t="s">
        <v>12782</v>
      </c>
      <c r="M6024" s="54" t="s">
        <v>872</v>
      </c>
    </row>
    <row r="6025" spans="11:13" x14ac:dyDescent="0.25">
      <c r="K6025" s="53" t="s">
        <v>12783</v>
      </c>
      <c r="L6025" t="s">
        <v>12784</v>
      </c>
      <c r="M6025" s="54" t="s">
        <v>872</v>
      </c>
    </row>
    <row r="6026" spans="11:13" x14ac:dyDescent="0.25">
      <c r="K6026" s="53" t="s">
        <v>12785</v>
      </c>
      <c r="L6026" t="s">
        <v>12786</v>
      </c>
      <c r="M6026" s="54">
        <v>1.6810731530062027E-5</v>
      </c>
    </row>
    <row r="6027" spans="11:13" x14ac:dyDescent="0.25">
      <c r="K6027" s="53" t="s">
        <v>12787</v>
      </c>
      <c r="L6027" t="s">
        <v>12788</v>
      </c>
      <c r="M6027" s="54">
        <v>3.9626944338035005E-5</v>
      </c>
    </row>
    <row r="6028" spans="11:13" x14ac:dyDescent="0.25">
      <c r="K6028" s="53" t="s">
        <v>12789</v>
      </c>
      <c r="L6028" t="s">
        <v>12790</v>
      </c>
      <c r="M6028" s="54" t="s">
        <v>872</v>
      </c>
    </row>
    <row r="6029" spans="11:13" x14ac:dyDescent="0.25">
      <c r="K6029" s="53" t="s">
        <v>12791</v>
      </c>
      <c r="L6029" t="s">
        <v>12792</v>
      </c>
      <c r="M6029" s="54" t="s">
        <v>872</v>
      </c>
    </row>
    <row r="6030" spans="11:13" x14ac:dyDescent="0.25">
      <c r="K6030" s="53" t="s">
        <v>12793</v>
      </c>
      <c r="L6030" t="s">
        <v>12794</v>
      </c>
      <c r="M6030" s="54" t="s">
        <v>872</v>
      </c>
    </row>
    <row r="6031" spans="11:13" x14ac:dyDescent="0.25">
      <c r="K6031" s="53" t="s">
        <v>12795</v>
      </c>
      <c r="L6031" t="s">
        <v>12796</v>
      </c>
      <c r="M6031" s="54">
        <v>1.3005908650225267E-6</v>
      </c>
    </row>
    <row r="6032" spans="11:13" x14ac:dyDescent="0.25">
      <c r="K6032" s="53" t="s">
        <v>12797</v>
      </c>
      <c r="L6032" t="s">
        <v>12798</v>
      </c>
      <c r="M6032" s="54" t="s">
        <v>872</v>
      </c>
    </row>
    <row r="6033" spans="11:13" x14ac:dyDescent="0.25">
      <c r="K6033" s="53" t="s">
        <v>12799</v>
      </c>
      <c r="L6033" t="s">
        <v>12800</v>
      </c>
      <c r="M6033" s="54" t="s">
        <v>872</v>
      </c>
    </row>
    <row r="6034" spans="11:13" x14ac:dyDescent="0.25">
      <c r="K6034" s="53" t="s">
        <v>12801</v>
      </c>
      <c r="L6034" t="s">
        <v>12802</v>
      </c>
      <c r="M6034" s="54" t="s">
        <v>872</v>
      </c>
    </row>
    <row r="6035" spans="11:13" x14ac:dyDescent="0.25">
      <c r="K6035" s="53" t="s">
        <v>12803</v>
      </c>
      <c r="L6035" t="s">
        <v>12804</v>
      </c>
      <c r="M6035" s="54" t="s">
        <v>872</v>
      </c>
    </row>
    <row r="6036" spans="11:13" x14ac:dyDescent="0.25">
      <c r="K6036" s="53" t="s">
        <v>12805</v>
      </c>
      <c r="L6036" t="s">
        <v>12806</v>
      </c>
      <c r="M6036" s="54" t="s">
        <v>872</v>
      </c>
    </row>
    <row r="6037" spans="11:13" x14ac:dyDescent="0.25">
      <c r="K6037" s="53" t="s">
        <v>12807</v>
      </c>
      <c r="L6037" t="s">
        <v>12808</v>
      </c>
      <c r="M6037" s="54">
        <v>6.5778463022801117E-6</v>
      </c>
    </row>
    <row r="6038" spans="11:13" x14ac:dyDescent="0.25">
      <c r="K6038" s="53" t="s">
        <v>12809</v>
      </c>
      <c r="L6038" t="s">
        <v>12810</v>
      </c>
      <c r="M6038" s="54" t="s">
        <v>872</v>
      </c>
    </row>
    <row r="6039" spans="11:13" x14ac:dyDescent="0.25">
      <c r="K6039" s="53" t="s">
        <v>12811</v>
      </c>
      <c r="L6039" t="s">
        <v>12812</v>
      </c>
      <c r="M6039" s="54" t="s">
        <v>872</v>
      </c>
    </row>
    <row r="6040" spans="11:13" x14ac:dyDescent="0.25">
      <c r="K6040" s="53" t="s">
        <v>12813</v>
      </c>
      <c r="L6040" t="s">
        <v>12814</v>
      </c>
      <c r="M6040" s="54" t="s">
        <v>872</v>
      </c>
    </row>
    <row r="6041" spans="11:13" x14ac:dyDescent="0.25">
      <c r="K6041" s="53" t="s">
        <v>12815</v>
      </c>
      <c r="L6041" t="s">
        <v>12816</v>
      </c>
      <c r="M6041" s="54" t="s">
        <v>872</v>
      </c>
    </row>
    <row r="6042" spans="11:13" x14ac:dyDescent="0.25">
      <c r="K6042" s="53" t="s">
        <v>12817</v>
      </c>
      <c r="L6042" t="s">
        <v>12818</v>
      </c>
      <c r="M6042" s="54" t="s">
        <v>872</v>
      </c>
    </row>
    <row r="6043" spans="11:13" x14ac:dyDescent="0.25">
      <c r="K6043" s="53" t="s">
        <v>12819</v>
      </c>
      <c r="L6043" t="s">
        <v>12820</v>
      </c>
      <c r="M6043" s="54" t="s">
        <v>872</v>
      </c>
    </row>
    <row r="6044" spans="11:13" x14ac:dyDescent="0.25">
      <c r="K6044" s="53" t="s">
        <v>12821</v>
      </c>
      <c r="L6044" t="s">
        <v>12822</v>
      </c>
      <c r="M6044" s="54" t="s">
        <v>872</v>
      </c>
    </row>
    <row r="6045" spans="11:13" x14ac:dyDescent="0.25">
      <c r="K6045" s="53" t="s">
        <v>12823</v>
      </c>
      <c r="L6045" t="s">
        <v>12824</v>
      </c>
      <c r="M6045" s="54">
        <v>2.710885808281314E-6</v>
      </c>
    </row>
    <row r="6046" spans="11:13" x14ac:dyDescent="0.25">
      <c r="K6046" s="53" t="s">
        <v>12825</v>
      </c>
      <c r="L6046" t="s">
        <v>12826</v>
      </c>
      <c r="M6046" s="54" t="s">
        <v>872</v>
      </c>
    </row>
    <row r="6047" spans="11:13" x14ac:dyDescent="0.25">
      <c r="K6047" s="53" t="s">
        <v>12827</v>
      </c>
      <c r="L6047" t="s">
        <v>12828</v>
      </c>
      <c r="M6047" s="54" t="s">
        <v>872</v>
      </c>
    </row>
    <row r="6048" spans="11:13" x14ac:dyDescent="0.25">
      <c r="K6048" s="53" t="s">
        <v>12829</v>
      </c>
      <c r="L6048" t="s">
        <v>12830</v>
      </c>
      <c r="M6048" s="54" t="s">
        <v>872</v>
      </c>
    </row>
    <row r="6049" spans="11:13" x14ac:dyDescent="0.25">
      <c r="K6049" s="53" t="s">
        <v>12831</v>
      </c>
      <c r="L6049" t="s">
        <v>12832</v>
      </c>
      <c r="M6049" s="54" t="s">
        <v>872</v>
      </c>
    </row>
    <row r="6050" spans="11:13" x14ac:dyDescent="0.25">
      <c r="K6050" s="53" t="s">
        <v>12833</v>
      </c>
      <c r="L6050" t="s">
        <v>12834</v>
      </c>
      <c r="M6050" s="54" t="s">
        <v>872</v>
      </c>
    </row>
    <row r="6051" spans="11:13" x14ac:dyDescent="0.25">
      <c r="K6051" s="53" t="s">
        <v>12835</v>
      </c>
      <c r="L6051" t="s">
        <v>12836</v>
      </c>
      <c r="M6051" s="54">
        <v>2.5048445845762218E-6</v>
      </c>
    </row>
    <row r="6052" spans="11:13" x14ac:dyDescent="0.25">
      <c r="K6052" s="53" t="s">
        <v>12837</v>
      </c>
      <c r="L6052" t="s">
        <v>12838</v>
      </c>
      <c r="M6052" s="54" t="s">
        <v>872</v>
      </c>
    </row>
    <row r="6053" spans="11:13" x14ac:dyDescent="0.25">
      <c r="K6053" s="53" t="s">
        <v>12839</v>
      </c>
      <c r="L6053" t="s">
        <v>12840</v>
      </c>
      <c r="M6053" s="54" t="s">
        <v>872</v>
      </c>
    </row>
    <row r="6054" spans="11:13" x14ac:dyDescent="0.25">
      <c r="K6054" s="53" t="s">
        <v>12841</v>
      </c>
      <c r="L6054" t="s">
        <v>12842</v>
      </c>
      <c r="M6054" s="54" t="s">
        <v>872</v>
      </c>
    </row>
    <row r="6055" spans="11:13" x14ac:dyDescent="0.25">
      <c r="K6055" s="53" t="s">
        <v>12843</v>
      </c>
      <c r="L6055" t="s">
        <v>12844</v>
      </c>
      <c r="M6055" s="54">
        <v>1.235659881978543E-6</v>
      </c>
    </row>
    <row r="6056" spans="11:13" x14ac:dyDescent="0.25">
      <c r="K6056" s="53" t="s">
        <v>12845</v>
      </c>
      <c r="L6056" t="s">
        <v>12846</v>
      </c>
      <c r="M6056" s="54" t="s">
        <v>872</v>
      </c>
    </row>
    <row r="6057" spans="11:13" x14ac:dyDescent="0.25">
      <c r="K6057" s="53" t="s">
        <v>12847</v>
      </c>
      <c r="L6057" t="s">
        <v>12848</v>
      </c>
      <c r="M6057" s="54" t="s">
        <v>872</v>
      </c>
    </row>
    <row r="6058" spans="11:13" x14ac:dyDescent="0.25">
      <c r="K6058" s="53" t="s">
        <v>12849</v>
      </c>
      <c r="L6058" t="s">
        <v>12850</v>
      </c>
      <c r="M6058" s="54">
        <v>2.9990640910314419E-5</v>
      </c>
    </row>
    <row r="6059" spans="11:13" x14ac:dyDescent="0.25">
      <c r="K6059" s="53" t="s">
        <v>12851</v>
      </c>
      <c r="L6059" t="s">
        <v>12852</v>
      </c>
      <c r="M6059" s="54" t="s">
        <v>872</v>
      </c>
    </row>
    <row r="6060" spans="11:13" x14ac:dyDescent="0.25">
      <c r="K6060" s="53" t="s">
        <v>12853</v>
      </c>
      <c r="L6060" t="s">
        <v>12854</v>
      </c>
      <c r="M6060" s="54" t="s">
        <v>872</v>
      </c>
    </row>
    <row r="6061" spans="11:13" x14ac:dyDescent="0.25">
      <c r="K6061" s="53" t="s">
        <v>12855</v>
      </c>
      <c r="L6061" t="s">
        <v>12856</v>
      </c>
      <c r="M6061" s="54" t="s">
        <v>872</v>
      </c>
    </row>
    <row r="6062" spans="11:13" x14ac:dyDescent="0.25">
      <c r="K6062" s="53" t="s">
        <v>12857</v>
      </c>
      <c r="L6062" t="s">
        <v>12858</v>
      </c>
      <c r="M6062" s="54" t="s">
        <v>872</v>
      </c>
    </row>
    <row r="6063" spans="11:13" x14ac:dyDescent="0.25">
      <c r="K6063" s="53" t="s">
        <v>12859</v>
      </c>
      <c r="L6063" t="s">
        <v>12860</v>
      </c>
      <c r="M6063" s="54" t="s">
        <v>872</v>
      </c>
    </row>
    <row r="6064" spans="11:13" x14ac:dyDescent="0.25">
      <c r="K6064" s="53" t="s">
        <v>12861</v>
      </c>
      <c r="L6064" t="s">
        <v>12862</v>
      </c>
      <c r="M6064" s="54" t="s">
        <v>872</v>
      </c>
    </row>
    <row r="6065" spans="11:13" x14ac:dyDescent="0.25">
      <c r="K6065" s="53" t="s">
        <v>12863</v>
      </c>
      <c r="L6065" t="s">
        <v>12864</v>
      </c>
      <c r="M6065" s="54" t="s">
        <v>872</v>
      </c>
    </row>
    <row r="6066" spans="11:13" x14ac:dyDescent="0.25">
      <c r="K6066" s="53" t="s">
        <v>12865</v>
      </c>
      <c r="L6066" t="s">
        <v>12866</v>
      </c>
      <c r="M6066" s="54" t="s">
        <v>872</v>
      </c>
    </row>
    <row r="6067" spans="11:13" x14ac:dyDescent="0.25">
      <c r="K6067" s="53" t="s">
        <v>12867</v>
      </c>
      <c r="L6067" t="s">
        <v>12868</v>
      </c>
      <c r="M6067" s="54" t="s">
        <v>872</v>
      </c>
    </row>
    <row r="6068" spans="11:13" x14ac:dyDescent="0.25">
      <c r="K6068" s="53" t="s">
        <v>12869</v>
      </c>
      <c r="L6068" t="s">
        <v>12870</v>
      </c>
      <c r="M6068" s="54" t="s">
        <v>872</v>
      </c>
    </row>
    <row r="6069" spans="11:13" x14ac:dyDescent="0.25">
      <c r="K6069" s="53" t="s">
        <v>12871</v>
      </c>
      <c r="L6069" t="s">
        <v>12872</v>
      </c>
      <c r="M6069" s="54" t="s">
        <v>872</v>
      </c>
    </row>
    <row r="6070" spans="11:13" x14ac:dyDescent="0.25">
      <c r="K6070" s="53" t="s">
        <v>12873</v>
      </c>
      <c r="L6070" t="s">
        <v>12874</v>
      </c>
      <c r="M6070" s="54" t="s">
        <v>872</v>
      </c>
    </row>
    <row r="6071" spans="11:13" x14ac:dyDescent="0.25">
      <c r="K6071" s="53" t="s">
        <v>12875</v>
      </c>
      <c r="L6071" t="s">
        <v>12876</v>
      </c>
      <c r="M6071" s="54" t="s">
        <v>872</v>
      </c>
    </row>
    <row r="6072" spans="11:13" x14ac:dyDescent="0.25">
      <c r="K6072" s="53" t="s">
        <v>12877</v>
      </c>
      <c r="L6072" t="s">
        <v>12878</v>
      </c>
      <c r="M6072" s="54" t="s">
        <v>872</v>
      </c>
    </row>
    <row r="6073" spans="11:13" x14ac:dyDescent="0.25">
      <c r="K6073" s="53" t="s">
        <v>12879</v>
      </c>
      <c r="L6073" t="s">
        <v>12880</v>
      </c>
      <c r="M6073" s="54" t="s">
        <v>872</v>
      </c>
    </row>
    <row r="6074" spans="11:13" x14ac:dyDescent="0.25">
      <c r="K6074" s="53" t="s">
        <v>12881</v>
      </c>
      <c r="L6074" t="s">
        <v>12882</v>
      </c>
      <c r="M6074" s="54" t="s">
        <v>872</v>
      </c>
    </row>
    <row r="6075" spans="11:13" x14ac:dyDescent="0.25">
      <c r="K6075" s="53" t="s">
        <v>12883</v>
      </c>
      <c r="L6075" t="s">
        <v>12884</v>
      </c>
      <c r="M6075" s="54">
        <v>3.7152614575799823E-5</v>
      </c>
    </row>
    <row r="6076" spans="11:13" x14ac:dyDescent="0.25">
      <c r="K6076" s="53" t="s">
        <v>12885</v>
      </c>
      <c r="L6076" t="s">
        <v>12886</v>
      </c>
      <c r="M6076" s="54" t="s">
        <v>872</v>
      </c>
    </row>
    <row r="6077" spans="11:13" x14ac:dyDescent="0.25">
      <c r="K6077" s="53" t="s">
        <v>12887</v>
      </c>
      <c r="L6077" t="s">
        <v>12888</v>
      </c>
      <c r="M6077" s="54" t="s">
        <v>872</v>
      </c>
    </row>
    <row r="6078" spans="11:13" x14ac:dyDescent="0.25">
      <c r="K6078" s="53" t="s">
        <v>12889</v>
      </c>
      <c r="L6078" t="s">
        <v>12890</v>
      </c>
      <c r="M6078" s="54" t="s">
        <v>872</v>
      </c>
    </row>
    <row r="6079" spans="11:13" x14ac:dyDescent="0.25">
      <c r="K6079" s="53" t="s">
        <v>12891</v>
      </c>
      <c r="L6079" t="s">
        <v>12892</v>
      </c>
      <c r="M6079" s="54" t="s">
        <v>872</v>
      </c>
    </row>
    <row r="6080" spans="11:13" x14ac:dyDescent="0.25">
      <c r="K6080" s="53" t="s">
        <v>12893</v>
      </c>
      <c r="L6080" t="s">
        <v>12894</v>
      </c>
      <c r="M6080" s="54" t="s">
        <v>872</v>
      </c>
    </row>
    <row r="6081" spans="11:13" x14ac:dyDescent="0.25">
      <c r="K6081" s="53" t="s">
        <v>12895</v>
      </c>
      <c r="L6081" t="s">
        <v>12896</v>
      </c>
      <c r="M6081" s="54" t="s">
        <v>872</v>
      </c>
    </row>
    <row r="6082" spans="11:13" x14ac:dyDescent="0.25">
      <c r="K6082" s="53" t="s">
        <v>12897</v>
      </c>
      <c r="L6082" t="s">
        <v>12898</v>
      </c>
      <c r="M6082" s="54" t="s">
        <v>872</v>
      </c>
    </row>
    <row r="6083" spans="11:13" x14ac:dyDescent="0.25">
      <c r="K6083" s="53" t="s">
        <v>12899</v>
      </c>
      <c r="L6083" t="s">
        <v>12900</v>
      </c>
      <c r="M6083" s="54" t="s">
        <v>872</v>
      </c>
    </row>
    <row r="6084" spans="11:13" x14ac:dyDescent="0.25">
      <c r="K6084" s="53" t="s">
        <v>12901</v>
      </c>
      <c r="L6084" t="s">
        <v>12902</v>
      </c>
      <c r="M6084" s="54" t="s">
        <v>872</v>
      </c>
    </row>
    <row r="6085" spans="11:13" x14ac:dyDescent="0.25">
      <c r="K6085" s="53" t="s">
        <v>12903</v>
      </c>
      <c r="L6085" t="s">
        <v>12904</v>
      </c>
      <c r="M6085" s="54" t="s">
        <v>872</v>
      </c>
    </row>
    <row r="6086" spans="11:13" x14ac:dyDescent="0.25">
      <c r="K6086" s="53" t="s">
        <v>12905</v>
      </c>
      <c r="L6086" t="s">
        <v>12906</v>
      </c>
      <c r="M6086" s="54">
        <v>2.7156688262255419E-6</v>
      </c>
    </row>
    <row r="6087" spans="11:13" x14ac:dyDescent="0.25">
      <c r="K6087" s="53" t="s">
        <v>12907</v>
      </c>
      <c r="L6087" t="s">
        <v>12908</v>
      </c>
      <c r="M6087" s="54" t="s">
        <v>872</v>
      </c>
    </row>
    <row r="6088" spans="11:13" x14ac:dyDescent="0.25">
      <c r="K6088" s="53" t="s">
        <v>12909</v>
      </c>
      <c r="L6088" t="s">
        <v>12910</v>
      </c>
      <c r="M6088" s="54" t="s">
        <v>872</v>
      </c>
    </row>
    <row r="6089" spans="11:13" x14ac:dyDescent="0.25">
      <c r="K6089" s="53" t="s">
        <v>12911</v>
      </c>
      <c r="L6089" t="s">
        <v>12912</v>
      </c>
      <c r="M6089" s="54" t="s">
        <v>872</v>
      </c>
    </row>
    <row r="6090" spans="11:13" x14ac:dyDescent="0.25">
      <c r="K6090" s="53" t="s">
        <v>12913</v>
      </c>
      <c r="L6090" t="s">
        <v>12914</v>
      </c>
      <c r="M6090" s="54" t="s">
        <v>872</v>
      </c>
    </row>
    <row r="6091" spans="11:13" x14ac:dyDescent="0.25">
      <c r="K6091" s="53" t="s">
        <v>51</v>
      </c>
      <c r="L6091" t="s">
        <v>12915</v>
      </c>
      <c r="M6091" s="54" t="s">
        <v>872</v>
      </c>
    </row>
    <row r="6092" spans="11:13" x14ac:dyDescent="0.25">
      <c r="K6092" s="53" t="s">
        <v>12916</v>
      </c>
      <c r="L6092" t="s">
        <v>12917</v>
      </c>
      <c r="M6092" s="54" t="s">
        <v>872</v>
      </c>
    </row>
    <row r="6093" spans="11:13" x14ac:dyDescent="0.25">
      <c r="K6093" s="53" t="s">
        <v>12918</v>
      </c>
      <c r="L6093" t="s">
        <v>12919</v>
      </c>
      <c r="M6093" s="54" t="s">
        <v>872</v>
      </c>
    </row>
    <row r="6094" spans="11:13" x14ac:dyDescent="0.25">
      <c r="K6094" s="53" t="s">
        <v>12920</v>
      </c>
      <c r="L6094" t="s">
        <v>12921</v>
      </c>
      <c r="M6094" s="54" t="s">
        <v>872</v>
      </c>
    </row>
    <row r="6095" spans="11:13" x14ac:dyDescent="0.25">
      <c r="K6095" s="53" t="s">
        <v>12922</v>
      </c>
      <c r="L6095" t="s">
        <v>12923</v>
      </c>
      <c r="M6095" s="54" t="s">
        <v>872</v>
      </c>
    </row>
    <row r="6096" spans="11:13" x14ac:dyDescent="0.25">
      <c r="K6096" s="53" t="s">
        <v>12924</v>
      </c>
      <c r="L6096" t="s">
        <v>12925</v>
      </c>
      <c r="M6096" s="54" t="s">
        <v>872</v>
      </c>
    </row>
    <row r="6097" spans="11:13" x14ac:dyDescent="0.25">
      <c r="K6097" s="53" t="s">
        <v>12926</v>
      </c>
      <c r="L6097" t="s">
        <v>12927</v>
      </c>
      <c r="M6097" s="54" t="s">
        <v>872</v>
      </c>
    </row>
    <row r="6098" spans="11:13" x14ac:dyDescent="0.25">
      <c r="K6098" s="53" t="s">
        <v>12928</v>
      </c>
      <c r="L6098" t="s">
        <v>12929</v>
      </c>
      <c r="M6098" s="54" t="s">
        <v>872</v>
      </c>
    </row>
    <row r="6099" spans="11:13" x14ac:dyDescent="0.25">
      <c r="K6099" s="53" t="s">
        <v>12930</v>
      </c>
      <c r="L6099" t="s">
        <v>12931</v>
      </c>
      <c r="M6099" s="54" t="s">
        <v>872</v>
      </c>
    </row>
    <row r="6100" spans="11:13" x14ac:dyDescent="0.25">
      <c r="K6100" s="53" t="s">
        <v>12932</v>
      </c>
      <c r="L6100" t="s">
        <v>12933</v>
      </c>
      <c r="M6100" s="54" t="s">
        <v>872</v>
      </c>
    </row>
    <row r="6101" spans="11:13" x14ac:dyDescent="0.25">
      <c r="K6101" s="53" t="s">
        <v>12934</v>
      </c>
      <c r="L6101" t="s">
        <v>12935</v>
      </c>
      <c r="M6101" s="54" t="s">
        <v>872</v>
      </c>
    </row>
    <row r="6102" spans="11:13" x14ac:dyDescent="0.25">
      <c r="K6102" s="53" t="s">
        <v>12936</v>
      </c>
      <c r="L6102" t="s">
        <v>12937</v>
      </c>
      <c r="M6102" s="54" t="s">
        <v>872</v>
      </c>
    </row>
    <row r="6103" spans="11:13" x14ac:dyDescent="0.25">
      <c r="K6103" s="53" t="s">
        <v>12938</v>
      </c>
      <c r="L6103" t="s">
        <v>12939</v>
      </c>
      <c r="M6103" s="54" t="s">
        <v>872</v>
      </c>
    </row>
    <row r="6104" spans="11:13" x14ac:dyDescent="0.25">
      <c r="K6104" s="53" t="s">
        <v>12940</v>
      </c>
      <c r="L6104" t="s">
        <v>12941</v>
      </c>
      <c r="M6104" s="54" t="s">
        <v>872</v>
      </c>
    </row>
    <row r="6105" spans="11:13" x14ac:dyDescent="0.25">
      <c r="K6105" s="53" t="s">
        <v>12942</v>
      </c>
      <c r="L6105" t="s">
        <v>12943</v>
      </c>
      <c r="M6105" s="54" t="s">
        <v>872</v>
      </c>
    </row>
    <row r="6106" spans="11:13" x14ac:dyDescent="0.25">
      <c r="K6106" s="53" t="s">
        <v>12944</v>
      </c>
      <c r="L6106" t="s">
        <v>12945</v>
      </c>
      <c r="M6106" s="54" t="s">
        <v>872</v>
      </c>
    </row>
    <row r="6107" spans="11:13" x14ac:dyDescent="0.25">
      <c r="K6107" s="53" t="s">
        <v>12946</v>
      </c>
      <c r="L6107" t="s">
        <v>12947</v>
      </c>
      <c r="M6107" s="54" t="s">
        <v>872</v>
      </c>
    </row>
    <row r="6108" spans="11:13" x14ac:dyDescent="0.25">
      <c r="K6108" s="53" t="s">
        <v>12948</v>
      </c>
      <c r="L6108" t="s">
        <v>12949</v>
      </c>
      <c r="M6108" s="54" t="s">
        <v>872</v>
      </c>
    </row>
    <row r="6109" spans="11:13" x14ac:dyDescent="0.25">
      <c r="K6109" s="53" t="s">
        <v>12950</v>
      </c>
      <c r="L6109" t="s">
        <v>12951</v>
      </c>
      <c r="M6109" s="54" t="s">
        <v>872</v>
      </c>
    </row>
    <row r="6110" spans="11:13" x14ac:dyDescent="0.25">
      <c r="K6110" s="53" t="s">
        <v>12952</v>
      </c>
      <c r="L6110" t="s">
        <v>12953</v>
      </c>
      <c r="M6110" s="54" t="s">
        <v>872</v>
      </c>
    </row>
    <row r="6111" spans="11:13" x14ac:dyDescent="0.25">
      <c r="K6111" s="53" t="s">
        <v>12954</v>
      </c>
      <c r="L6111" t="s">
        <v>12955</v>
      </c>
      <c r="M6111" s="54" t="s">
        <v>872</v>
      </c>
    </row>
    <row r="6112" spans="11:13" x14ac:dyDescent="0.25">
      <c r="K6112" s="53" t="s">
        <v>12956</v>
      </c>
      <c r="L6112" t="s">
        <v>12957</v>
      </c>
      <c r="M6112" s="54" t="s">
        <v>872</v>
      </c>
    </row>
    <row r="6113" spans="11:13" x14ac:dyDescent="0.25">
      <c r="K6113" s="53" t="s">
        <v>12958</v>
      </c>
      <c r="L6113" t="s">
        <v>12959</v>
      </c>
      <c r="M6113" s="54" t="s">
        <v>872</v>
      </c>
    </row>
    <row r="6114" spans="11:13" x14ac:dyDescent="0.25">
      <c r="K6114" s="53" t="s">
        <v>12960</v>
      </c>
      <c r="L6114" t="s">
        <v>12961</v>
      </c>
      <c r="M6114" s="54" t="s">
        <v>872</v>
      </c>
    </row>
    <row r="6115" spans="11:13" x14ac:dyDescent="0.25">
      <c r="K6115" s="53" t="s">
        <v>12962</v>
      </c>
      <c r="L6115" t="s">
        <v>12963</v>
      </c>
      <c r="M6115" s="54" t="s">
        <v>872</v>
      </c>
    </row>
    <row r="6116" spans="11:13" x14ac:dyDescent="0.25">
      <c r="K6116" s="53" t="s">
        <v>12964</v>
      </c>
      <c r="L6116" t="s">
        <v>12965</v>
      </c>
      <c r="M6116" s="54" t="s">
        <v>872</v>
      </c>
    </row>
    <row r="6117" spans="11:13" x14ac:dyDescent="0.25">
      <c r="K6117" s="53" t="s">
        <v>12966</v>
      </c>
      <c r="L6117" t="s">
        <v>12967</v>
      </c>
      <c r="M6117" s="54" t="s">
        <v>872</v>
      </c>
    </row>
    <row r="6118" spans="11:13" x14ac:dyDescent="0.25">
      <c r="K6118" s="53" t="s">
        <v>12968</v>
      </c>
      <c r="L6118" t="s">
        <v>12969</v>
      </c>
      <c r="M6118" s="54" t="s">
        <v>872</v>
      </c>
    </row>
    <row r="6119" spans="11:13" x14ac:dyDescent="0.25">
      <c r="K6119" s="53" t="s">
        <v>12970</v>
      </c>
      <c r="L6119" t="s">
        <v>12971</v>
      </c>
      <c r="M6119" s="54" t="s">
        <v>872</v>
      </c>
    </row>
    <row r="6120" spans="11:13" x14ac:dyDescent="0.25">
      <c r="K6120" s="53" t="s">
        <v>12972</v>
      </c>
      <c r="L6120" t="s">
        <v>12973</v>
      </c>
      <c r="M6120" s="54">
        <v>2.7038966815795588E-6</v>
      </c>
    </row>
    <row r="6121" spans="11:13" x14ac:dyDescent="0.25">
      <c r="K6121" s="53" t="s">
        <v>12974</v>
      </c>
      <c r="L6121" t="s">
        <v>12975</v>
      </c>
      <c r="M6121" s="54" t="s">
        <v>872</v>
      </c>
    </row>
    <row r="6122" spans="11:13" x14ac:dyDescent="0.25">
      <c r="K6122" s="53" t="s">
        <v>12976</v>
      </c>
      <c r="L6122" t="s">
        <v>12977</v>
      </c>
      <c r="M6122" s="54" t="s">
        <v>872</v>
      </c>
    </row>
    <row r="6123" spans="11:13" x14ac:dyDescent="0.25">
      <c r="K6123" s="53" t="s">
        <v>12978</v>
      </c>
      <c r="L6123" t="s">
        <v>12979</v>
      </c>
      <c r="M6123" s="54" t="s">
        <v>872</v>
      </c>
    </row>
    <row r="6124" spans="11:13" x14ac:dyDescent="0.25">
      <c r="K6124" s="53" t="s">
        <v>12980</v>
      </c>
      <c r="L6124" t="s">
        <v>12981</v>
      </c>
      <c r="M6124" s="54" t="s">
        <v>872</v>
      </c>
    </row>
    <row r="6125" spans="11:13" x14ac:dyDescent="0.25">
      <c r="K6125" s="53" t="s">
        <v>12982</v>
      </c>
      <c r="L6125" t="s">
        <v>12983</v>
      </c>
      <c r="M6125" s="54" t="s">
        <v>872</v>
      </c>
    </row>
    <row r="6126" spans="11:13" x14ac:dyDescent="0.25">
      <c r="K6126" s="53" t="s">
        <v>12984</v>
      </c>
      <c r="L6126" t="s">
        <v>12985</v>
      </c>
      <c r="M6126" s="54" t="s">
        <v>872</v>
      </c>
    </row>
    <row r="6127" spans="11:13" x14ac:dyDescent="0.25">
      <c r="K6127" s="53" t="s">
        <v>12986</v>
      </c>
      <c r="L6127" t="s">
        <v>12987</v>
      </c>
      <c r="M6127" s="54" t="s">
        <v>872</v>
      </c>
    </row>
    <row r="6128" spans="11:13" x14ac:dyDescent="0.25">
      <c r="K6128" s="53" t="s">
        <v>12988</v>
      </c>
      <c r="L6128" t="s">
        <v>12989</v>
      </c>
      <c r="M6128" s="54" t="s">
        <v>872</v>
      </c>
    </row>
    <row r="6129" spans="11:13" x14ac:dyDescent="0.25">
      <c r="K6129" s="53" t="s">
        <v>12990</v>
      </c>
      <c r="L6129" t="s">
        <v>12991</v>
      </c>
      <c r="M6129" s="54" t="s">
        <v>872</v>
      </c>
    </row>
    <row r="6130" spans="11:13" x14ac:dyDescent="0.25">
      <c r="K6130" s="53" t="s">
        <v>12992</v>
      </c>
      <c r="L6130" t="s">
        <v>12993</v>
      </c>
      <c r="M6130" s="54" t="s">
        <v>872</v>
      </c>
    </row>
    <row r="6131" spans="11:13" x14ac:dyDescent="0.25">
      <c r="K6131" s="53" t="s">
        <v>12994</v>
      </c>
      <c r="L6131" t="s">
        <v>12995</v>
      </c>
      <c r="M6131" s="54" t="s">
        <v>872</v>
      </c>
    </row>
    <row r="6132" spans="11:13" x14ac:dyDescent="0.25">
      <c r="K6132" s="53" t="s">
        <v>12996</v>
      </c>
      <c r="L6132" t="s">
        <v>12997</v>
      </c>
      <c r="M6132" s="54" t="s">
        <v>872</v>
      </c>
    </row>
    <row r="6133" spans="11:13" x14ac:dyDescent="0.25">
      <c r="K6133" s="53" t="s">
        <v>12998</v>
      </c>
      <c r="L6133" t="s">
        <v>12999</v>
      </c>
      <c r="M6133" s="54" t="s">
        <v>872</v>
      </c>
    </row>
    <row r="6134" spans="11:13" x14ac:dyDescent="0.25">
      <c r="K6134" s="53" t="s">
        <v>13000</v>
      </c>
      <c r="L6134" t="s">
        <v>13001</v>
      </c>
      <c r="M6134" s="54" t="s">
        <v>872</v>
      </c>
    </row>
    <row r="6135" spans="11:13" x14ac:dyDescent="0.25">
      <c r="K6135" s="53" t="s">
        <v>13002</v>
      </c>
      <c r="L6135" t="s">
        <v>13003</v>
      </c>
      <c r="M6135" s="54" t="s">
        <v>872</v>
      </c>
    </row>
    <row r="6136" spans="11:13" x14ac:dyDescent="0.25">
      <c r="K6136" s="53" t="s">
        <v>13004</v>
      </c>
      <c r="L6136" t="s">
        <v>13005</v>
      </c>
      <c r="M6136" s="54" t="s">
        <v>872</v>
      </c>
    </row>
    <row r="6137" spans="11:13" x14ac:dyDescent="0.25">
      <c r="K6137" s="53" t="s">
        <v>13006</v>
      </c>
      <c r="L6137" t="s">
        <v>13007</v>
      </c>
      <c r="M6137" s="54" t="s">
        <v>872</v>
      </c>
    </row>
    <row r="6138" spans="11:13" x14ac:dyDescent="0.25">
      <c r="K6138" s="53" t="s">
        <v>13008</v>
      </c>
      <c r="L6138" t="s">
        <v>13009</v>
      </c>
      <c r="M6138" s="54" t="s">
        <v>872</v>
      </c>
    </row>
    <row r="6139" spans="11:13" x14ac:dyDescent="0.25">
      <c r="K6139" s="53" t="s">
        <v>13010</v>
      </c>
      <c r="L6139" t="s">
        <v>13011</v>
      </c>
      <c r="M6139" s="54" t="s">
        <v>872</v>
      </c>
    </row>
    <row r="6140" spans="11:13" x14ac:dyDescent="0.25">
      <c r="K6140" s="53" t="s">
        <v>13012</v>
      </c>
      <c r="L6140" t="s">
        <v>13013</v>
      </c>
      <c r="M6140" s="54" t="s">
        <v>872</v>
      </c>
    </row>
    <row r="6141" spans="11:13" x14ac:dyDescent="0.25">
      <c r="K6141" s="53" t="s">
        <v>13014</v>
      </c>
      <c r="L6141" t="s">
        <v>13015</v>
      </c>
      <c r="M6141" s="54" t="s">
        <v>872</v>
      </c>
    </row>
    <row r="6142" spans="11:13" x14ac:dyDescent="0.25">
      <c r="K6142" s="53" t="s">
        <v>13016</v>
      </c>
      <c r="L6142" t="s">
        <v>13017</v>
      </c>
      <c r="M6142" s="54" t="s">
        <v>872</v>
      </c>
    </row>
    <row r="6143" spans="11:13" x14ac:dyDescent="0.25">
      <c r="K6143" s="53" t="s">
        <v>13018</v>
      </c>
      <c r="L6143" t="s">
        <v>13019</v>
      </c>
      <c r="M6143" s="54" t="s">
        <v>872</v>
      </c>
    </row>
    <row r="6144" spans="11:13" x14ac:dyDescent="0.25">
      <c r="K6144" s="53" t="s">
        <v>13020</v>
      </c>
      <c r="L6144" t="s">
        <v>13021</v>
      </c>
      <c r="M6144" s="54" t="s">
        <v>872</v>
      </c>
    </row>
    <row r="6145" spans="11:13" x14ac:dyDescent="0.25">
      <c r="K6145" s="53" t="s">
        <v>13022</v>
      </c>
      <c r="L6145" t="s">
        <v>13023</v>
      </c>
      <c r="M6145" s="54" t="s">
        <v>872</v>
      </c>
    </row>
    <row r="6146" spans="11:13" x14ac:dyDescent="0.25">
      <c r="K6146" s="53" t="s">
        <v>13024</v>
      </c>
      <c r="L6146" t="s">
        <v>13025</v>
      </c>
      <c r="M6146" s="54" t="s">
        <v>872</v>
      </c>
    </row>
    <row r="6147" spans="11:13" x14ac:dyDescent="0.25">
      <c r="K6147" s="53" t="s">
        <v>13026</v>
      </c>
      <c r="L6147" t="s">
        <v>13027</v>
      </c>
      <c r="M6147" s="54" t="s">
        <v>872</v>
      </c>
    </row>
    <row r="6148" spans="11:13" x14ac:dyDescent="0.25">
      <c r="K6148" s="53" t="s">
        <v>13028</v>
      </c>
      <c r="L6148" t="s">
        <v>13029</v>
      </c>
      <c r="M6148" s="54" t="s">
        <v>872</v>
      </c>
    </row>
    <row r="6149" spans="11:13" x14ac:dyDescent="0.25">
      <c r="K6149" s="53" t="s">
        <v>13030</v>
      </c>
      <c r="L6149" t="s">
        <v>13031</v>
      </c>
      <c r="M6149" s="54" t="s">
        <v>872</v>
      </c>
    </row>
    <row r="6150" spans="11:13" x14ac:dyDescent="0.25">
      <c r="K6150" s="53" t="s">
        <v>13032</v>
      </c>
      <c r="L6150" t="s">
        <v>13033</v>
      </c>
      <c r="M6150" s="54" t="s">
        <v>872</v>
      </c>
    </row>
    <row r="6151" spans="11:13" x14ac:dyDescent="0.25">
      <c r="K6151" s="53" t="s">
        <v>13034</v>
      </c>
      <c r="L6151" t="s">
        <v>13035</v>
      </c>
      <c r="M6151" s="54" t="s">
        <v>872</v>
      </c>
    </row>
    <row r="6152" spans="11:13" x14ac:dyDescent="0.25">
      <c r="K6152" s="53" t="s">
        <v>13036</v>
      </c>
      <c r="L6152" t="s">
        <v>13037</v>
      </c>
      <c r="M6152" s="54" t="s">
        <v>872</v>
      </c>
    </row>
    <row r="6153" spans="11:13" x14ac:dyDescent="0.25">
      <c r="K6153" s="53" t="s">
        <v>13038</v>
      </c>
      <c r="L6153" t="s">
        <v>13039</v>
      </c>
      <c r="M6153" s="54" t="s">
        <v>872</v>
      </c>
    </row>
    <row r="6154" spans="11:13" x14ac:dyDescent="0.25">
      <c r="K6154" s="53" t="s">
        <v>13040</v>
      </c>
      <c r="L6154" t="s">
        <v>13041</v>
      </c>
      <c r="M6154" s="54" t="s">
        <v>872</v>
      </c>
    </row>
    <row r="6155" spans="11:13" x14ac:dyDescent="0.25">
      <c r="K6155" s="53" t="s">
        <v>13042</v>
      </c>
      <c r="L6155" t="s">
        <v>13043</v>
      </c>
      <c r="M6155" s="54">
        <v>1.3221077254606641E-6</v>
      </c>
    </row>
    <row r="6156" spans="11:13" x14ac:dyDescent="0.25">
      <c r="K6156" s="53" t="s">
        <v>626</v>
      </c>
      <c r="L6156" t="s">
        <v>13044</v>
      </c>
      <c r="M6156" s="54" t="s">
        <v>872</v>
      </c>
    </row>
    <row r="6157" spans="11:13" x14ac:dyDescent="0.25">
      <c r="K6157" s="53" t="s">
        <v>13045</v>
      </c>
      <c r="L6157" t="s">
        <v>13046</v>
      </c>
      <c r="M6157" s="54" t="s">
        <v>872</v>
      </c>
    </row>
    <row r="6158" spans="11:13" x14ac:dyDescent="0.25">
      <c r="K6158" s="53" t="s">
        <v>13047</v>
      </c>
      <c r="L6158" t="s">
        <v>13048</v>
      </c>
      <c r="M6158" s="54" t="s">
        <v>872</v>
      </c>
    </row>
    <row r="6159" spans="11:13" x14ac:dyDescent="0.25">
      <c r="K6159" s="53" t="s">
        <v>13049</v>
      </c>
      <c r="L6159" t="s">
        <v>13050</v>
      </c>
      <c r="M6159" s="54" t="s">
        <v>872</v>
      </c>
    </row>
    <row r="6160" spans="11:13" x14ac:dyDescent="0.25">
      <c r="K6160" s="53" t="s">
        <v>13051</v>
      </c>
      <c r="L6160" t="s">
        <v>13052</v>
      </c>
      <c r="M6160" s="54" t="s">
        <v>872</v>
      </c>
    </row>
    <row r="6161" spans="11:13" x14ac:dyDescent="0.25">
      <c r="K6161" s="53" t="s">
        <v>13053</v>
      </c>
      <c r="L6161" t="s">
        <v>13054</v>
      </c>
      <c r="M6161" s="54" t="s">
        <v>872</v>
      </c>
    </row>
    <row r="6162" spans="11:13" x14ac:dyDescent="0.25">
      <c r="K6162" s="53" t="s">
        <v>13055</v>
      </c>
      <c r="L6162" t="s">
        <v>13056</v>
      </c>
      <c r="M6162" s="54" t="s">
        <v>872</v>
      </c>
    </row>
    <row r="6163" spans="11:13" x14ac:dyDescent="0.25">
      <c r="K6163" s="53" t="s">
        <v>13057</v>
      </c>
      <c r="L6163" t="s">
        <v>13058</v>
      </c>
      <c r="M6163" s="54">
        <v>1.0240979733283344E-4</v>
      </c>
    </row>
    <row r="6164" spans="11:13" x14ac:dyDescent="0.25">
      <c r="K6164" s="53" t="s">
        <v>13059</v>
      </c>
      <c r="L6164" t="s">
        <v>13060</v>
      </c>
      <c r="M6164" s="54" t="s">
        <v>872</v>
      </c>
    </row>
    <row r="6165" spans="11:13" x14ac:dyDescent="0.25">
      <c r="K6165" s="53" t="s">
        <v>13061</v>
      </c>
      <c r="L6165" t="s">
        <v>13062</v>
      </c>
      <c r="M6165" s="54" t="s">
        <v>872</v>
      </c>
    </row>
    <row r="6166" spans="11:13" x14ac:dyDescent="0.25">
      <c r="K6166" s="53" t="s">
        <v>13063</v>
      </c>
      <c r="L6166" t="s">
        <v>13064</v>
      </c>
      <c r="M6166" s="54" t="s">
        <v>872</v>
      </c>
    </row>
    <row r="6167" spans="11:13" x14ac:dyDescent="0.25">
      <c r="K6167" s="53" t="s">
        <v>13065</v>
      </c>
      <c r="L6167" t="s">
        <v>13066</v>
      </c>
      <c r="M6167" s="54" t="s">
        <v>872</v>
      </c>
    </row>
    <row r="6168" spans="11:13" x14ac:dyDescent="0.25">
      <c r="K6168" s="53" t="s">
        <v>13067</v>
      </c>
      <c r="L6168" t="s">
        <v>13068</v>
      </c>
      <c r="M6168" s="54" t="s">
        <v>872</v>
      </c>
    </row>
    <row r="6169" spans="11:13" x14ac:dyDescent="0.25">
      <c r="K6169" s="53" t="s">
        <v>13069</v>
      </c>
      <c r="L6169" t="s">
        <v>13070</v>
      </c>
      <c r="M6169" s="54" t="s">
        <v>872</v>
      </c>
    </row>
    <row r="6170" spans="11:13" x14ac:dyDescent="0.25">
      <c r="K6170" s="53" t="s">
        <v>13071</v>
      </c>
      <c r="L6170" t="s">
        <v>13072</v>
      </c>
      <c r="M6170" s="54" t="s">
        <v>872</v>
      </c>
    </row>
    <row r="6171" spans="11:13" x14ac:dyDescent="0.25">
      <c r="K6171" s="53" t="s">
        <v>13073</v>
      </c>
      <c r="L6171" t="s">
        <v>13074</v>
      </c>
      <c r="M6171" s="54" t="s">
        <v>872</v>
      </c>
    </row>
    <row r="6172" spans="11:13" x14ac:dyDescent="0.25">
      <c r="K6172" s="53" t="s">
        <v>13075</v>
      </c>
      <c r="L6172" t="s">
        <v>13076</v>
      </c>
      <c r="M6172" s="54" t="s">
        <v>872</v>
      </c>
    </row>
    <row r="6173" spans="11:13" x14ac:dyDescent="0.25">
      <c r="K6173" s="53" t="s">
        <v>13077</v>
      </c>
      <c r="L6173" t="s">
        <v>13078</v>
      </c>
      <c r="M6173" s="54" t="s">
        <v>872</v>
      </c>
    </row>
    <row r="6174" spans="11:13" x14ac:dyDescent="0.25">
      <c r="K6174" s="53" t="s">
        <v>13079</v>
      </c>
      <c r="L6174" t="s">
        <v>13080</v>
      </c>
      <c r="M6174" s="54" t="s">
        <v>872</v>
      </c>
    </row>
    <row r="6175" spans="11:13" x14ac:dyDescent="0.25">
      <c r="K6175" s="53" t="s">
        <v>13081</v>
      </c>
      <c r="L6175" t="s">
        <v>13082</v>
      </c>
      <c r="M6175" s="54" t="s">
        <v>872</v>
      </c>
    </row>
    <row r="6176" spans="11:13" x14ac:dyDescent="0.25">
      <c r="K6176" s="53" t="s">
        <v>13083</v>
      </c>
      <c r="L6176" t="s">
        <v>13084</v>
      </c>
      <c r="M6176" s="54">
        <v>1.4583597405203891E-5</v>
      </c>
    </row>
    <row r="6177" spans="11:13" x14ac:dyDescent="0.25">
      <c r="K6177" s="53" t="s">
        <v>13085</v>
      </c>
      <c r="L6177" t="s">
        <v>13086</v>
      </c>
      <c r="M6177" s="54" t="s">
        <v>872</v>
      </c>
    </row>
    <row r="6178" spans="11:13" x14ac:dyDescent="0.25">
      <c r="K6178" s="53" t="s">
        <v>13087</v>
      </c>
      <c r="L6178" t="s">
        <v>13088</v>
      </c>
      <c r="M6178" s="54" t="s">
        <v>872</v>
      </c>
    </row>
    <row r="6179" spans="11:13" x14ac:dyDescent="0.25">
      <c r="K6179" s="53" t="s">
        <v>457</v>
      </c>
      <c r="L6179" t="s">
        <v>456</v>
      </c>
      <c r="M6179" s="54" t="s">
        <v>872</v>
      </c>
    </row>
    <row r="6180" spans="11:13" x14ac:dyDescent="0.25">
      <c r="K6180" s="53" t="s">
        <v>13089</v>
      </c>
      <c r="L6180" t="s">
        <v>13090</v>
      </c>
      <c r="M6180" s="54" t="s">
        <v>872</v>
      </c>
    </row>
    <row r="6181" spans="11:13" x14ac:dyDescent="0.25">
      <c r="K6181" s="53" t="s">
        <v>13091</v>
      </c>
      <c r="L6181" t="s">
        <v>13092</v>
      </c>
      <c r="M6181" s="54" t="s">
        <v>872</v>
      </c>
    </row>
    <row r="6182" spans="11:13" x14ac:dyDescent="0.25">
      <c r="K6182" s="53" t="s">
        <v>13093</v>
      </c>
      <c r="L6182" t="s">
        <v>13094</v>
      </c>
      <c r="M6182" s="54" t="s">
        <v>872</v>
      </c>
    </row>
    <row r="6183" spans="11:13" x14ac:dyDescent="0.25">
      <c r="K6183" s="53" t="s">
        <v>13095</v>
      </c>
      <c r="L6183" t="s">
        <v>13096</v>
      </c>
      <c r="M6183" s="54" t="s">
        <v>872</v>
      </c>
    </row>
    <row r="6184" spans="11:13" x14ac:dyDescent="0.25">
      <c r="K6184" s="53" t="s">
        <v>13097</v>
      </c>
      <c r="L6184" t="s">
        <v>13098</v>
      </c>
      <c r="M6184" s="54" t="s">
        <v>872</v>
      </c>
    </row>
    <row r="6185" spans="11:13" x14ac:dyDescent="0.25">
      <c r="K6185" s="53" t="s">
        <v>13099</v>
      </c>
      <c r="L6185" t="s">
        <v>13100</v>
      </c>
      <c r="M6185" s="54" t="s">
        <v>872</v>
      </c>
    </row>
    <row r="6186" spans="11:13" x14ac:dyDescent="0.25">
      <c r="K6186" s="53" t="s">
        <v>13101</v>
      </c>
      <c r="L6186" t="s">
        <v>13102</v>
      </c>
      <c r="M6186" s="54" t="s">
        <v>872</v>
      </c>
    </row>
    <row r="6187" spans="11:13" x14ac:dyDescent="0.25">
      <c r="K6187" s="53" t="s">
        <v>13103</v>
      </c>
      <c r="L6187" t="s">
        <v>13104</v>
      </c>
      <c r="M6187" s="54" t="s">
        <v>872</v>
      </c>
    </row>
    <row r="6188" spans="11:13" x14ac:dyDescent="0.25">
      <c r="K6188" s="53" t="s">
        <v>13105</v>
      </c>
      <c r="L6188" t="s">
        <v>13106</v>
      </c>
      <c r="M6188" s="54" t="s">
        <v>872</v>
      </c>
    </row>
    <row r="6189" spans="11:13" x14ac:dyDescent="0.25">
      <c r="K6189" s="53" t="s">
        <v>13107</v>
      </c>
      <c r="L6189" t="s">
        <v>13108</v>
      </c>
      <c r="M6189" s="54" t="s">
        <v>872</v>
      </c>
    </row>
    <row r="6190" spans="11:13" x14ac:dyDescent="0.25">
      <c r="K6190" s="53" t="s">
        <v>13109</v>
      </c>
      <c r="L6190" t="s">
        <v>13110</v>
      </c>
      <c r="M6190" s="54" t="s">
        <v>872</v>
      </c>
    </row>
    <row r="6191" spans="11:13" x14ac:dyDescent="0.25">
      <c r="K6191" s="53" t="s">
        <v>13111</v>
      </c>
      <c r="L6191" t="s">
        <v>13112</v>
      </c>
      <c r="M6191" s="54" t="s">
        <v>872</v>
      </c>
    </row>
    <row r="6192" spans="11:13" x14ac:dyDescent="0.25">
      <c r="K6192" s="53" t="s">
        <v>13113</v>
      </c>
      <c r="L6192" t="s">
        <v>13114</v>
      </c>
      <c r="M6192" s="54" t="s">
        <v>872</v>
      </c>
    </row>
    <row r="6193" spans="11:13" x14ac:dyDescent="0.25">
      <c r="K6193" s="53" t="s">
        <v>13115</v>
      </c>
      <c r="L6193" t="s">
        <v>13116</v>
      </c>
      <c r="M6193" s="54" t="s">
        <v>872</v>
      </c>
    </row>
    <row r="6194" spans="11:13" x14ac:dyDescent="0.25">
      <c r="K6194" s="53" t="s">
        <v>13117</v>
      </c>
      <c r="L6194" t="s">
        <v>13118</v>
      </c>
      <c r="M6194" s="54" t="s">
        <v>872</v>
      </c>
    </row>
    <row r="6195" spans="11:13" x14ac:dyDescent="0.25">
      <c r="K6195" s="53" t="s">
        <v>13119</v>
      </c>
      <c r="L6195" t="s">
        <v>13120</v>
      </c>
      <c r="M6195" s="54" t="s">
        <v>872</v>
      </c>
    </row>
    <row r="6196" spans="11:13" x14ac:dyDescent="0.25">
      <c r="K6196" s="53" t="s">
        <v>13121</v>
      </c>
      <c r="L6196" t="s">
        <v>13122</v>
      </c>
      <c r="M6196" s="54" t="s">
        <v>872</v>
      </c>
    </row>
    <row r="6197" spans="11:13" x14ac:dyDescent="0.25">
      <c r="K6197" s="53" t="s">
        <v>13123</v>
      </c>
      <c r="L6197" t="s">
        <v>13124</v>
      </c>
      <c r="M6197" s="54" t="s">
        <v>872</v>
      </c>
    </row>
    <row r="6198" spans="11:13" x14ac:dyDescent="0.25">
      <c r="K6198" s="53" t="s">
        <v>13125</v>
      </c>
      <c r="L6198" t="s">
        <v>13126</v>
      </c>
      <c r="M6198" s="54" t="s">
        <v>872</v>
      </c>
    </row>
    <row r="6199" spans="11:13" x14ac:dyDescent="0.25">
      <c r="K6199" s="53" t="s">
        <v>13127</v>
      </c>
      <c r="L6199" t="s">
        <v>13128</v>
      </c>
      <c r="M6199" s="54" t="s">
        <v>872</v>
      </c>
    </row>
    <row r="6200" spans="11:13" x14ac:dyDescent="0.25">
      <c r="K6200" s="53" t="s">
        <v>13129</v>
      </c>
      <c r="L6200" t="s">
        <v>13130</v>
      </c>
      <c r="M6200" s="54">
        <v>1.4203584496664687E-6</v>
      </c>
    </row>
    <row r="6201" spans="11:13" x14ac:dyDescent="0.25">
      <c r="K6201" s="53" t="s">
        <v>13131</v>
      </c>
      <c r="L6201" t="s">
        <v>13132</v>
      </c>
      <c r="M6201" s="54" t="s">
        <v>872</v>
      </c>
    </row>
    <row r="6202" spans="11:13" x14ac:dyDescent="0.25">
      <c r="K6202" s="53" t="s">
        <v>13133</v>
      </c>
      <c r="L6202" t="s">
        <v>13134</v>
      </c>
      <c r="M6202" s="54" t="s">
        <v>872</v>
      </c>
    </row>
    <row r="6203" spans="11:13" x14ac:dyDescent="0.25">
      <c r="K6203" s="53" t="s">
        <v>557</v>
      </c>
      <c r="L6203" t="s">
        <v>556</v>
      </c>
      <c r="M6203" s="54" t="s">
        <v>872</v>
      </c>
    </row>
    <row r="6204" spans="11:13" x14ac:dyDescent="0.25">
      <c r="K6204" s="53" t="s">
        <v>13135</v>
      </c>
      <c r="L6204" t="s">
        <v>13136</v>
      </c>
      <c r="M6204" s="54" t="s">
        <v>872</v>
      </c>
    </row>
    <row r="6205" spans="11:13" x14ac:dyDescent="0.25">
      <c r="K6205" s="53" t="s">
        <v>13137</v>
      </c>
      <c r="L6205" t="s">
        <v>13138</v>
      </c>
      <c r="M6205" s="54" t="s">
        <v>872</v>
      </c>
    </row>
    <row r="6206" spans="11:13" x14ac:dyDescent="0.25">
      <c r="K6206" s="53" t="s">
        <v>13139</v>
      </c>
      <c r="L6206" t="s">
        <v>13140</v>
      </c>
      <c r="M6206" s="54" t="s">
        <v>872</v>
      </c>
    </row>
    <row r="6207" spans="11:13" x14ac:dyDescent="0.25">
      <c r="K6207" s="53" t="s">
        <v>13141</v>
      </c>
      <c r="L6207" t="s">
        <v>13142</v>
      </c>
      <c r="M6207" s="54" t="s">
        <v>872</v>
      </c>
    </row>
    <row r="6208" spans="11:13" x14ac:dyDescent="0.25">
      <c r="K6208" s="53" t="s">
        <v>13143</v>
      </c>
      <c r="L6208" t="s">
        <v>13144</v>
      </c>
      <c r="M6208" s="54" t="s">
        <v>872</v>
      </c>
    </row>
    <row r="6209" spans="11:13" x14ac:dyDescent="0.25">
      <c r="K6209" s="53" t="s">
        <v>13145</v>
      </c>
      <c r="L6209" t="s">
        <v>13146</v>
      </c>
      <c r="M6209" s="54">
        <v>4.2274330878908616E-6</v>
      </c>
    </row>
    <row r="6210" spans="11:13" x14ac:dyDescent="0.25">
      <c r="K6210" s="53" t="s">
        <v>13147</v>
      </c>
      <c r="L6210" t="s">
        <v>13148</v>
      </c>
      <c r="M6210" s="54">
        <v>8.2893038710855424E-6</v>
      </c>
    </row>
    <row r="6211" spans="11:13" x14ac:dyDescent="0.25">
      <c r="K6211" s="53" t="s">
        <v>13149</v>
      </c>
      <c r="L6211" t="s">
        <v>13150</v>
      </c>
      <c r="M6211" s="54" t="s">
        <v>872</v>
      </c>
    </row>
    <row r="6212" spans="11:13" x14ac:dyDescent="0.25">
      <c r="K6212" s="53" t="s">
        <v>635</v>
      </c>
      <c r="L6212" t="s">
        <v>633</v>
      </c>
      <c r="M6212" s="54" t="s">
        <v>872</v>
      </c>
    </row>
    <row r="6213" spans="11:13" x14ac:dyDescent="0.25">
      <c r="K6213" s="53" t="s">
        <v>13151</v>
      </c>
      <c r="L6213" t="s">
        <v>13152</v>
      </c>
      <c r="M6213" s="54" t="s">
        <v>872</v>
      </c>
    </row>
    <row r="6214" spans="11:13" x14ac:dyDescent="0.25">
      <c r="K6214" s="53" t="s">
        <v>13153</v>
      </c>
      <c r="L6214" t="s">
        <v>13154</v>
      </c>
      <c r="M6214" s="54" t="s">
        <v>872</v>
      </c>
    </row>
    <row r="6215" spans="11:13" x14ac:dyDescent="0.25">
      <c r="K6215" s="53" t="s">
        <v>13155</v>
      </c>
      <c r="L6215" t="s">
        <v>13156</v>
      </c>
      <c r="M6215" s="54" t="s">
        <v>872</v>
      </c>
    </row>
    <row r="6216" spans="11:13" x14ac:dyDescent="0.25">
      <c r="K6216" s="53" t="s">
        <v>13157</v>
      </c>
      <c r="L6216" t="s">
        <v>13158</v>
      </c>
      <c r="M6216" s="54" t="s">
        <v>872</v>
      </c>
    </row>
    <row r="6217" spans="11:13" x14ac:dyDescent="0.25">
      <c r="K6217" s="53" t="s">
        <v>13159</v>
      </c>
      <c r="L6217" t="s">
        <v>13160</v>
      </c>
      <c r="M6217" s="54" t="s">
        <v>872</v>
      </c>
    </row>
    <row r="6218" spans="11:13" x14ac:dyDescent="0.25">
      <c r="K6218" s="53" t="s">
        <v>13161</v>
      </c>
      <c r="L6218" t="s">
        <v>13162</v>
      </c>
      <c r="M6218" s="54" t="s">
        <v>872</v>
      </c>
    </row>
    <row r="6219" spans="11:13" x14ac:dyDescent="0.25">
      <c r="K6219" s="53" t="s">
        <v>13163</v>
      </c>
      <c r="L6219" t="s">
        <v>13164</v>
      </c>
      <c r="M6219" s="54" t="s">
        <v>872</v>
      </c>
    </row>
    <row r="6220" spans="11:13" x14ac:dyDescent="0.25">
      <c r="K6220" s="53" t="s">
        <v>13165</v>
      </c>
      <c r="L6220" t="s">
        <v>13166</v>
      </c>
      <c r="M6220" s="54" t="s">
        <v>872</v>
      </c>
    </row>
    <row r="6221" spans="11:13" x14ac:dyDescent="0.25">
      <c r="K6221" s="53" t="s">
        <v>13167</v>
      </c>
      <c r="L6221" t="s">
        <v>13168</v>
      </c>
      <c r="M6221" s="54" t="s">
        <v>872</v>
      </c>
    </row>
    <row r="6222" spans="11:13" x14ac:dyDescent="0.25">
      <c r="K6222" s="53" t="s">
        <v>13169</v>
      </c>
      <c r="L6222" t="s">
        <v>13170</v>
      </c>
      <c r="M6222" s="54" t="s">
        <v>872</v>
      </c>
    </row>
    <row r="6223" spans="11:13" x14ac:dyDescent="0.25">
      <c r="K6223" s="53" t="s">
        <v>13171</v>
      </c>
      <c r="L6223" t="s">
        <v>13172</v>
      </c>
      <c r="M6223" s="54" t="s">
        <v>872</v>
      </c>
    </row>
    <row r="6224" spans="11:13" x14ac:dyDescent="0.25">
      <c r="K6224" s="53" t="s">
        <v>13173</v>
      </c>
      <c r="L6224" t="s">
        <v>13174</v>
      </c>
      <c r="M6224" s="54" t="s">
        <v>872</v>
      </c>
    </row>
    <row r="6225" spans="11:13" x14ac:dyDescent="0.25">
      <c r="K6225" s="53" t="s">
        <v>13175</v>
      </c>
      <c r="L6225" t="s">
        <v>13176</v>
      </c>
      <c r="M6225" s="54" t="s">
        <v>872</v>
      </c>
    </row>
    <row r="6226" spans="11:13" x14ac:dyDescent="0.25">
      <c r="K6226" s="53" t="s">
        <v>13177</v>
      </c>
      <c r="L6226" t="s">
        <v>13178</v>
      </c>
      <c r="M6226" s="54" t="s">
        <v>872</v>
      </c>
    </row>
    <row r="6227" spans="11:13" x14ac:dyDescent="0.25">
      <c r="K6227" s="53" t="s">
        <v>13179</v>
      </c>
      <c r="L6227" t="s">
        <v>13180</v>
      </c>
      <c r="M6227" s="54" t="s">
        <v>872</v>
      </c>
    </row>
    <row r="6228" spans="11:13" x14ac:dyDescent="0.25">
      <c r="K6228" s="53" t="s">
        <v>13181</v>
      </c>
      <c r="L6228" t="s">
        <v>13182</v>
      </c>
      <c r="M6228" s="54" t="s">
        <v>872</v>
      </c>
    </row>
    <row r="6229" spans="11:13" x14ac:dyDescent="0.25">
      <c r="K6229" s="53" t="s">
        <v>13183</v>
      </c>
      <c r="L6229" t="s">
        <v>13184</v>
      </c>
      <c r="M6229" s="54" t="s">
        <v>872</v>
      </c>
    </row>
    <row r="6230" spans="11:13" x14ac:dyDescent="0.25">
      <c r="K6230" s="53" t="s">
        <v>13185</v>
      </c>
      <c r="L6230" t="s">
        <v>13186</v>
      </c>
      <c r="M6230" s="54" t="s">
        <v>872</v>
      </c>
    </row>
    <row r="6231" spans="11:13" x14ac:dyDescent="0.25">
      <c r="K6231" s="53" t="s">
        <v>13187</v>
      </c>
      <c r="L6231" t="s">
        <v>13188</v>
      </c>
      <c r="M6231" s="54">
        <v>2.6871313293019225E-6</v>
      </c>
    </row>
    <row r="6232" spans="11:13" x14ac:dyDescent="0.25">
      <c r="K6232" s="53" t="s">
        <v>13189</v>
      </c>
      <c r="L6232" t="s">
        <v>13190</v>
      </c>
      <c r="M6232" s="54" t="s">
        <v>872</v>
      </c>
    </row>
    <row r="6233" spans="11:13" x14ac:dyDescent="0.25">
      <c r="K6233" s="53" t="s">
        <v>13191</v>
      </c>
      <c r="L6233" t="s">
        <v>13192</v>
      </c>
      <c r="M6233" s="54" t="s">
        <v>872</v>
      </c>
    </row>
    <row r="6234" spans="11:13" x14ac:dyDescent="0.25">
      <c r="K6234" s="53" t="s">
        <v>13193</v>
      </c>
      <c r="L6234" t="s">
        <v>13194</v>
      </c>
      <c r="M6234" s="54" t="s">
        <v>872</v>
      </c>
    </row>
    <row r="6235" spans="11:13" x14ac:dyDescent="0.25">
      <c r="K6235" s="53" t="s">
        <v>13195</v>
      </c>
      <c r="L6235" t="s">
        <v>13196</v>
      </c>
      <c r="M6235" s="54" t="s">
        <v>872</v>
      </c>
    </row>
    <row r="6236" spans="11:13" x14ac:dyDescent="0.25">
      <c r="K6236" s="53" t="s">
        <v>13197</v>
      </c>
      <c r="L6236" t="s">
        <v>13198</v>
      </c>
      <c r="M6236" s="54" t="s">
        <v>872</v>
      </c>
    </row>
    <row r="6237" spans="11:13" x14ac:dyDescent="0.25">
      <c r="K6237" s="53" t="s">
        <v>13199</v>
      </c>
      <c r="L6237" t="s">
        <v>13200</v>
      </c>
      <c r="M6237" s="54" t="s">
        <v>872</v>
      </c>
    </row>
    <row r="6238" spans="11:13" x14ac:dyDescent="0.25">
      <c r="K6238" s="53" t="s">
        <v>13201</v>
      </c>
      <c r="L6238" t="s">
        <v>13202</v>
      </c>
      <c r="M6238" s="54" t="s">
        <v>872</v>
      </c>
    </row>
    <row r="6239" spans="11:13" x14ac:dyDescent="0.25">
      <c r="K6239" s="53" t="s">
        <v>13203</v>
      </c>
      <c r="L6239" t="s">
        <v>13204</v>
      </c>
      <c r="M6239" s="54" t="s">
        <v>872</v>
      </c>
    </row>
    <row r="6240" spans="11:13" x14ac:dyDescent="0.25">
      <c r="K6240" s="53" t="s">
        <v>13205</v>
      </c>
      <c r="L6240" t="s">
        <v>13206</v>
      </c>
      <c r="M6240" s="54" t="s">
        <v>872</v>
      </c>
    </row>
    <row r="6241" spans="11:13" x14ac:dyDescent="0.25">
      <c r="K6241" s="53" t="s">
        <v>13207</v>
      </c>
      <c r="L6241" t="s">
        <v>13208</v>
      </c>
      <c r="M6241" s="54" t="s">
        <v>872</v>
      </c>
    </row>
    <row r="6242" spans="11:13" x14ac:dyDescent="0.25">
      <c r="K6242" s="53" t="s">
        <v>13209</v>
      </c>
      <c r="L6242" t="s">
        <v>13210</v>
      </c>
      <c r="M6242" s="54" t="s">
        <v>872</v>
      </c>
    </row>
    <row r="6243" spans="11:13" x14ac:dyDescent="0.25">
      <c r="K6243" s="53" t="s">
        <v>13211</v>
      </c>
      <c r="L6243" t="s">
        <v>13212</v>
      </c>
      <c r="M6243" s="54" t="s">
        <v>872</v>
      </c>
    </row>
    <row r="6244" spans="11:13" x14ac:dyDescent="0.25">
      <c r="K6244" s="53" t="s">
        <v>13213</v>
      </c>
      <c r="L6244" t="s">
        <v>13214</v>
      </c>
      <c r="M6244" s="54" t="s">
        <v>872</v>
      </c>
    </row>
    <row r="6245" spans="11:13" x14ac:dyDescent="0.25">
      <c r="K6245" s="53" t="s">
        <v>13215</v>
      </c>
      <c r="L6245" t="s">
        <v>13216</v>
      </c>
      <c r="M6245" s="54" t="s">
        <v>872</v>
      </c>
    </row>
    <row r="6246" spans="11:13" x14ac:dyDescent="0.25">
      <c r="K6246" s="53" t="s">
        <v>13217</v>
      </c>
      <c r="L6246" t="s">
        <v>13218</v>
      </c>
      <c r="M6246" s="54" t="s">
        <v>872</v>
      </c>
    </row>
    <row r="6247" spans="11:13" x14ac:dyDescent="0.25">
      <c r="K6247" s="53" t="s">
        <v>13219</v>
      </c>
      <c r="L6247" t="s">
        <v>13220</v>
      </c>
      <c r="M6247" s="54" t="s">
        <v>872</v>
      </c>
    </row>
    <row r="6248" spans="11:13" x14ac:dyDescent="0.25">
      <c r="K6248" s="53" t="s">
        <v>13221</v>
      </c>
      <c r="L6248" t="s">
        <v>13222</v>
      </c>
      <c r="M6248" s="54" t="s">
        <v>872</v>
      </c>
    </row>
    <row r="6249" spans="11:13" x14ac:dyDescent="0.25">
      <c r="K6249" s="53" t="s">
        <v>13223</v>
      </c>
      <c r="L6249" t="s">
        <v>13224</v>
      </c>
      <c r="M6249" s="54" t="s">
        <v>872</v>
      </c>
    </row>
    <row r="6250" spans="11:13" x14ac:dyDescent="0.25">
      <c r="K6250" s="53" t="s">
        <v>13225</v>
      </c>
      <c r="L6250" t="s">
        <v>13226</v>
      </c>
      <c r="M6250" s="54" t="s">
        <v>872</v>
      </c>
    </row>
    <row r="6251" spans="11:13" x14ac:dyDescent="0.25">
      <c r="K6251" s="53" t="s">
        <v>13227</v>
      </c>
      <c r="L6251" t="s">
        <v>13228</v>
      </c>
      <c r="M6251" s="54" t="s">
        <v>872</v>
      </c>
    </row>
    <row r="6252" spans="11:13" x14ac:dyDescent="0.25">
      <c r="K6252" s="53" t="s">
        <v>13229</v>
      </c>
      <c r="L6252" t="s">
        <v>13230</v>
      </c>
      <c r="M6252" s="54" t="s">
        <v>872</v>
      </c>
    </row>
    <row r="6253" spans="11:13" x14ac:dyDescent="0.25">
      <c r="K6253" s="53" t="s">
        <v>13231</v>
      </c>
      <c r="L6253" t="s">
        <v>13232</v>
      </c>
      <c r="M6253" s="54" t="s">
        <v>872</v>
      </c>
    </row>
    <row r="6254" spans="11:13" x14ac:dyDescent="0.25">
      <c r="K6254" s="53" t="s">
        <v>13233</v>
      </c>
      <c r="L6254" t="s">
        <v>13234</v>
      </c>
      <c r="M6254" s="54" t="s">
        <v>872</v>
      </c>
    </row>
    <row r="6255" spans="11:13" x14ac:dyDescent="0.25">
      <c r="K6255" s="53" t="s">
        <v>13235</v>
      </c>
      <c r="L6255" t="s">
        <v>13236</v>
      </c>
      <c r="M6255" s="54" t="s">
        <v>872</v>
      </c>
    </row>
    <row r="6256" spans="11:13" x14ac:dyDescent="0.25">
      <c r="K6256" s="53" t="s">
        <v>13237</v>
      </c>
      <c r="L6256" t="s">
        <v>13238</v>
      </c>
      <c r="M6256" s="54" t="s">
        <v>872</v>
      </c>
    </row>
    <row r="6257" spans="11:13" x14ac:dyDescent="0.25">
      <c r="K6257" s="53" t="s">
        <v>13239</v>
      </c>
      <c r="L6257" t="s">
        <v>13240</v>
      </c>
      <c r="M6257" s="54" t="s">
        <v>872</v>
      </c>
    </row>
    <row r="6258" spans="11:13" x14ac:dyDescent="0.25">
      <c r="K6258" s="53" t="s">
        <v>13241</v>
      </c>
      <c r="L6258" t="s">
        <v>13242</v>
      </c>
      <c r="M6258" s="54" t="s">
        <v>872</v>
      </c>
    </row>
    <row r="6259" spans="11:13" x14ac:dyDescent="0.25">
      <c r="K6259" s="53" t="s">
        <v>13243</v>
      </c>
      <c r="L6259" t="s">
        <v>13244</v>
      </c>
      <c r="M6259" s="54" t="s">
        <v>872</v>
      </c>
    </row>
    <row r="6260" spans="11:13" x14ac:dyDescent="0.25">
      <c r="K6260" s="53" t="s">
        <v>13245</v>
      </c>
      <c r="L6260" t="s">
        <v>13246</v>
      </c>
      <c r="M6260" s="54" t="s">
        <v>872</v>
      </c>
    </row>
    <row r="6261" spans="11:13" x14ac:dyDescent="0.25">
      <c r="K6261" s="53" t="s">
        <v>13247</v>
      </c>
      <c r="L6261" t="s">
        <v>13248</v>
      </c>
      <c r="M6261" s="54" t="s">
        <v>872</v>
      </c>
    </row>
    <row r="6262" spans="11:13" x14ac:dyDescent="0.25">
      <c r="K6262" s="53" t="s">
        <v>13249</v>
      </c>
      <c r="L6262" t="s">
        <v>13250</v>
      </c>
      <c r="M6262" s="54" t="s">
        <v>872</v>
      </c>
    </row>
    <row r="6263" spans="11:13" x14ac:dyDescent="0.25">
      <c r="K6263" s="53" t="s">
        <v>13251</v>
      </c>
      <c r="L6263" t="s">
        <v>13252</v>
      </c>
      <c r="M6263" s="54" t="s">
        <v>872</v>
      </c>
    </row>
    <row r="6264" spans="11:13" x14ac:dyDescent="0.25">
      <c r="K6264" s="53" t="s">
        <v>13253</v>
      </c>
      <c r="L6264" t="s">
        <v>13254</v>
      </c>
      <c r="M6264" s="54" t="s">
        <v>872</v>
      </c>
    </row>
    <row r="6265" spans="11:13" x14ac:dyDescent="0.25">
      <c r="K6265" s="53" t="s">
        <v>13255</v>
      </c>
      <c r="L6265" t="s">
        <v>13256</v>
      </c>
      <c r="M6265" s="54" t="s">
        <v>872</v>
      </c>
    </row>
    <row r="6266" spans="11:13" x14ac:dyDescent="0.25">
      <c r="K6266" s="53" t="s">
        <v>13257</v>
      </c>
      <c r="L6266" t="s">
        <v>13258</v>
      </c>
      <c r="M6266" s="54" t="s">
        <v>872</v>
      </c>
    </row>
    <row r="6267" spans="11:13" x14ac:dyDescent="0.25">
      <c r="K6267" s="53" t="s">
        <v>13259</v>
      </c>
      <c r="L6267" t="s">
        <v>13260</v>
      </c>
      <c r="M6267" s="54" t="s">
        <v>872</v>
      </c>
    </row>
    <row r="6268" spans="11:13" x14ac:dyDescent="0.25">
      <c r="K6268" s="53" t="s">
        <v>13261</v>
      </c>
      <c r="L6268" t="s">
        <v>13262</v>
      </c>
      <c r="M6268" s="54" t="s">
        <v>872</v>
      </c>
    </row>
    <row r="6269" spans="11:13" x14ac:dyDescent="0.25">
      <c r="K6269" s="53" t="s">
        <v>13263</v>
      </c>
      <c r="L6269" t="s">
        <v>13264</v>
      </c>
      <c r="M6269" s="54" t="s">
        <v>872</v>
      </c>
    </row>
    <row r="6270" spans="11:13" x14ac:dyDescent="0.25">
      <c r="K6270" s="53" t="s">
        <v>13265</v>
      </c>
      <c r="L6270" t="s">
        <v>13266</v>
      </c>
      <c r="M6270" s="54" t="s">
        <v>872</v>
      </c>
    </row>
    <row r="6271" spans="11:13" x14ac:dyDescent="0.25">
      <c r="K6271" s="53" t="s">
        <v>13267</v>
      </c>
      <c r="L6271" t="s">
        <v>13268</v>
      </c>
      <c r="M6271" s="54" t="s">
        <v>872</v>
      </c>
    </row>
    <row r="6272" spans="11:13" x14ac:dyDescent="0.25">
      <c r="K6272" s="53" t="s">
        <v>13269</v>
      </c>
      <c r="L6272" t="s">
        <v>13270</v>
      </c>
      <c r="M6272" s="54" t="s">
        <v>872</v>
      </c>
    </row>
    <row r="6273" spans="11:13" x14ac:dyDescent="0.25">
      <c r="K6273" s="53" t="s">
        <v>13271</v>
      </c>
      <c r="L6273" t="s">
        <v>13272</v>
      </c>
      <c r="M6273" s="54" t="s">
        <v>872</v>
      </c>
    </row>
    <row r="6274" spans="11:13" x14ac:dyDescent="0.25">
      <c r="K6274" s="53" t="s">
        <v>13273</v>
      </c>
      <c r="L6274" t="s">
        <v>13274</v>
      </c>
      <c r="M6274" s="54">
        <v>2.7041189988584289E-4</v>
      </c>
    </row>
    <row r="6275" spans="11:13" x14ac:dyDescent="0.25">
      <c r="K6275" s="53" t="s">
        <v>13275</v>
      </c>
      <c r="L6275" t="s">
        <v>13276</v>
      </c>
      <c r="M6275" s="54" t="s">
        <v>872</v>
      </c>
    </row>
    <row r="6276" spans="11:13" x14ac:dyDescent="0.25">
      <c r="K6276" s="53" t="s">
        <v>13277</v>
      </c>
      <c r="L6276" t="s">
        <v>13278</v>
      </c>
      <c r="M6276" s="54" t="s">
        <v>872</v>
      </c>
    </row>
    <row r="6277" spans="11:13" x14ac:dyDescent="0.25">
      <c r="K6277" s="53" t="s">
        <v>313</v>
      </c>
      <c r="L6277" t="s">
        <v>13279</v>
      </c>
      <c r="M6277" s="54" t="s">
        <v>872</v>
      </c>
    </row>
    <row r="6278" spans="11:13" x14ac:dyDescent="0.25">
      <c r="K6278" s="53" t="s">
        <v>13280</v>
      </c>
      <c r="L6278" t="s">
        <v>13281</v>
      </c>
      <c r="M6278" s="54" t="s">
        <v>872</v>
      </c>
    </row>
    <row r="6279" spans="11:13" x14ac:dyDescent="0.25">
      <c r="K6279" s="53" t="s">
        <v>13282</v>
      </c>
      <c r="L6279" t="s">
        <v>13283</v>
      </c>
      <c r="M6279" s="54" t="s">
        <v>872</v>
      </c>
    </row>
    <row r="6280" spans="11:13" x14ac:dyDescent="0.25">
      <c r="K6280" s="53" t="s">
        <v>13284</v>
      </c>
      <c r="L6280" t="s">
        <v>13285</v>
      </c>
      <c r="M6280" s="54" t="s">
        <v>872</v>
      </c>
    </row>
    <row r="6281" spans="11:13" x14ac:dyDescent="0.25">
      <c r="K6281" s="53" t="s">
        <v>13286</v>
      </c>
      <c r="L6281" t="s">
        <v>13287</v>
      </c>
      <c r="M6281" s="54" t="s">
        <v>872</v>
      </c>
    </row>
    <row r="6282" spans="11:13" x14ac:dyDescent="0.25">
      <c r="K6282" s="53" t="s">
        <v>13288</v>
      </c>
      <c r="L6282" t="s">
        <v>13289</v>
      </c>
      <c r="M6282" s="54" t="s">
        <v>872</v>
      </c>
    </row>
    <row r="6283" spans="11:13" x14ac:dyDescent="0.25">
      <c r="K6283" s="53" t="s">
        <v>13290</v>
      </c>
      <c r="L6283" t="s">
        <v>13291</v>
      </c>
      <c r="M6283" s="54" t="s">
        <v>872</v>
      </c>
    </row>
    <row r="6284" spans="11:13" x14ac:dyDescent="0.25">
      <c r="K6284" s="53" t="s">
        <v>13292</v>
      </c>
      <c r="L6284" t="s">
        <v>13293</v>
      </c>
      <c r="M6284" s="54" t="s">
        <v>872</v>
      </c>
    </row>
    <row r="6285" spans="11:13" x14ac:dyDescent="0.25">
      <c r="K6285" s="53" t="s">
        <v>13294</v>
      </c>
      <c r="L6285" t="s">
        <v>13295</v>
      </c>
      <c r="M6285" s="54" t="s">
        <v>872</v>
      </c>
    </row>
    <row r="6286" spans="11:13" x14ac:dyDescent="0.25">
      <c r="K6286" s="53" t="s">
        <v>13296</v>
      </c>
      <c r="L6286" t="s">
        <v>13297</v>
      </c>
      <c r="M6286" s="54" t="s">
        <v>872</v>
      </c>
    </row>
    <row r="6287" spans="11:13" x14ac:dyDescent="0.25">
      <c r="K6287" s="53" t="s">
        <v>13298</v>
      </c>
      <c r="L6287" t="s">
        <v>13299</v>
      </c>
      <c r="M6287" s="54" t="s">
        <v>872</v>
      </c>
    </row>
    <row r="6288" spans="11:13" x14ac:dyDescent="0.25">
      <c r="K6288" s="53" t="s">
        <v>13300</v>
      </c>
      <c r="L6288" t="s">
        <v>13301</v>
      </c>
      <c r="M6288" s="54" t="s">
        <v>872</v>
      </c>
    </row>
    <row r="6289" spans="11:13" x14ac:dyDescent="0.25">
      <c r="K6289" s="53" t="s">
        <v>13302</v>
      </c>
      <c r="L6289" t="s">
        <v>13303</v>
      </c>
      <c r="M6289" s="54" t="s">
        <v>872</v>
      </c>
    </row>
    <row r="6290" spans="11:13" x14ac:dyDescent="0.25">
      <c r="K6290" s="53" t="s">
        <v>13304</v>
      </c>
      <c r="L6290" t="s">
        <v>13305</v>
      </c>
      <c r="M6290" s="54" t="s">
        <v>872</v>
      </c>
    </row>
    <row r="6291" spans="11:13" x14ac:dyDescent="0.25">
      <c r="K6291" s="53" t="s">
        <v>13306</v>
      </c>
      <c r="L6291" t="s">
        <v>13307</v>
      </c>
      <c r="M6291" s="54">
        <v>1.0857410606441771E-4</v>
      </c>
    </row>
    <row r="6292" spans="11:13" x14ac:dyDescent="0.25">
      <c r="K6292" s="53" t="s">
        <v>13308</v>
      </c>
      <c r="L6292" t="s">
        <v>13309</v>
      </c>
      <c r="M6292" s="54" t="s">
        <v>872</v>
      </c>
    </row>
    <row r="6293" spans="11:13" x14ac:dyDescent="0.25">
      <c r="K6293" s="53" t="s">
        <v>13310</v>
      </c>
      <c r="L6293" t="s">
        <v>13311</v>
      </c>
      <c r="M6293" s="54" t="s">
        <v>872</v>
      </c>
    </row>
    <row r="6294" spans="11:13" x14ac:dyDescent="0.25">
      <c r="K6294" s="53" t="s">
        <v>13312</v>
      </c>
      <c r="L6294" t="s">
        <v>13313</v>
      </c>
      <c r="M6294" s="54" t="s">
        <v>872</v>
      </c>
    </row>
    <row r="6295" spans="11:13" x14ac:dyDescent="0.25">
      <c r="K6295" s="53" t="s">
        <v>13314</v>
      </c>
      <c r="L6295" t="s">
        <v>13315</v>
      </c>
      <c r="M6295" s="54" t="s">
        <v>872</v>
      </c>
    </row>
    <row r="6296" spans="11:13" x14ac:dyDescent="0.25">
      <c r="K6296" s="53" t="s">
        <v>13316</v>
      </c>
      <c r="L6296" t="s">
        <v>13317</v>
      </c>
      <c r="M6296" s="54" t="s">
        <v>872</v>
      </c>
    </row>
    <row r="6297" spans="11:13" x14ac:dyDescent="0.25">
      <c r="K6297" s="53" t="s">
        <v>13318</v>
      </c>
      <c r="L6297" t="s">
        <v>13319</v>
      </c>
      <c r="M6297" s="54" t="s">
        <v>872</v>
      </c>
    </row>
    <row r="6298" spans="11:13" x14ac:dyDescent="0.25">
      <c r="K6298" s="53" t="s">
        <v>13320</v>
      </c>
      <c r="L6298" t="s">
        <v>13321</v>
      </c>
      <c r="M6298" s="54" t="s">
        <v>872</v>
      </c>
    </row>
    <row r="6299" spans="11:13" x14ac:dyDescent="0.25">
      <c r="K6299" s="53" t="s">
        <v>13322</v>
      </c>
      <c r="L6299" t="s">
        <v>13323</v>
      </c>
      <c r="M6299" s="54" t="s">
        <v>872</v>
      </c>
    </row>
    <row r="6300" spans="11:13" x14ac:dyDescent="0.25">
      <c r="K6300" s="53" t="s">
        <v>13324</v>
      </c>
      <c r="L6300" t="s">
        <v>13325</v>
      </c>
      <c r="M6300" s="54" t="s">
        <v>872</v>
      </c>
    </row>
    <row r="6301" spans="11:13" x14ac:dyDescent="0.25">
      <c r="K6301" s="53" t="s">
        <v>13326</v>
      </c>
      <c r="L6301" t="s">
        <v>13327</v>
      </c>
      <c r="M6301" s="54" t="s">
        <v>872</v>
      </c>
    </row>
    <row r="6302" spans="11:13" x14ac:dyDescent="0.25">
      <c r="K6302" s="53" t="s">
        <v>13328</v>
      </c>
      <c r="L6302" t="s">
        <v>13329</v>
      </c>
      <c r="M6302" s="54" t="s">
        <v>872</v>
      </c>
    </row>
    <row r="6303" spans="11:13" x14ac:dyDescent="0.25">
      <c r="K6303" s="53" t="s">
        <v>13330</v>
      </c>
      <c r="L6303" t="s">
        <v>13331</v>
      </c>
      <c r="M6303" s="54" t="s">
        <v>872</v>
      </c>
    </row>
    <row r="6304" spans="11:13" x14ac:dyDescent="0.25">
      <c r="K6304" s="53" t="s">
        <v>13332</v>
      </c>
      <c r="L6304" t="s">
        <v>13333</v>
      </c>
      <c r="M6304" s="54" t="s">
        <v>872</v>
      </c>
    </row>
    <row r="6305" spans="11:13" x14ac:dyDescent="0.25">
      <c r="K6305" s="53" t="s">
        <v>13334</v>
      </c>
      <c r="L6305" t="s">
        <v>13335</v>
      </c>
      <c r="M6305" s="54" t="s">
        <v>872</v>
      </c>
    </row>
    <row r="6306" spans="11:13" x14ac:dyDescent="0.25">
      <c r="K6306" s="53" t="s">
        <v>13336</v>
      </c>
      <c r="L6306" t="s">
        <v>13337</v>
      </c>
      <c r="M6306" s="54" t="s">
        <v>872</v>
      </c>
    </row>
    <row r="6307" spans="11:13" x14ac:dyDescent="0.25">
      <c r="K6307" s="53" t="s">
        <v>13338</v>
      </c>
      <c r="L6307" t="s">
        <v>13339</v>
      </c>
      <c r="M6307" s="54" t="s">
        <v>872</v>
      </c>
    </row>
    <row r="6308" spans="11:13" x14ac:dyDescent="0.25">
      <c r="K6308" s="53" t="s">
        <v>13340</v>
      </c>
      <c r="L6308" t="s">
        <v>13341</v>
      </c>
      <c r="M6308" s="54" t="s">
        <v>872</v>
      </c>
    </row>
    <row r="6309" spans="11:13" x14ac:dyDescent="0.25">
      <c r="K6309" s="53" t="s">
        <v>13342</v>
      </c>
      <c r="L6309" t="s">
        <v>13343</v>
      </c>
      <c r="M6309" s="54" t="s">
        <v>872</v>
      </c>
    </row>
    <row r="6310" spans="11:13" x14ac:dyDescent="0.25">
      <c r="K6310" s="53" t="s">
        <v>13344</v>
      </c>
      <c r="L6310" t="s">
        <v>13345</v>
      </c>
      <c r="M6310" s="54" t="s">
        <v>872</v>
      </c>
    </row>
    <row r="6311" spans="11:13" x14ac:dyDescent="0.25">
      <c r="K6311" s="53" t="s">
        <v>13346</v>
      </c>
      <c r="L6311" t="s">
        <v>13347</v>
      </c>
      <c r="M6311" s="54" t="s">
        <v>872</v>
      </c>
    </row>
    <row r="6312" spans="11:13" x14ac:dyDescent="0.25">
      <c r="K6312" s="53" t="s">
        <v>13348</v>
      </c>
      <c r="L6312" t="s">
        <v>13349</v>
      </c>
      <c r="M6312" s="54" t="s">
        <v>872</v>
      </c>
    </row>
    <row r="6313" spans="11:13" x14ac:dyDescent="0.25">
      <c r="K6313" s="53" t="s">
        <v>13350</v>
      </c>
      <c r="L6313" t="s">
        <v>13351</v>
      </c>
      <c r="M6313" s="54" t="s">
        <v>872</v>
      </c>
    </row>
    <row r="6314" spans="11:13" x14ac:dyDescent="0.25">
      <c r="K6314" s="53" t="s">
        <v>13352</v>
      </c>
      <c r="L6314" t="s">
        <v>13353</v>
      </c>
      <c r="M6314" s="54" t="s">
        <v>872</v>
      </c>
    </row>
    <row r="6315" spans="11:13" x14ac:dyDescent="0.25">
      <c r="K6315" s="53" t="s">
        <v>13354</v>
      </c>
      <c r="L6315" t="s">
        <v>13355</v>
      </c>
      <c r="M6315" s="54" t="s">
        <v>872</v>
      </c>
    </row>
    <row r="6316" spans="11:13" x14ac:dyDescent="0.25">
      <c r="K6316" s="53" t="s">
        <v>13356</v>
      </c>
      <c r="L6316" t="s">
        <v>13357</v>
      </c>
      <c r="M6316" s="54" t="s">
        <v>872</v>
      </c>
    </row>
    <row r="6317" spans="11:13" x14ac:dyDescent="0.25">
      <c r="K6317" s="53" t="s">
        <v>13358</v>
      </c>
      <c r="L6317" t="s">
        <v>13359</v>
      </c>
      <c r="M6317" s="54" t="s">
        <v>872</v>
      </c>
    </row>
    <row r="6318" spans="11:13" x14ac:dyDescent="0.25">
      <c r="K6318" s="53" t="s">
        <v>13360</v>
      </c>
      <c r="L6318" t="s">
        <v>13361</v>
      </c>
      <c r="M6318" s="54" t="s">
        <v>872</v>
      </c>
    </row>
    <row r="6319" spans="11:13" x14ac:dyDescent="0.25">
      <c r="K6319" s="53" t="s">
        <v>13362</v>
      </c>
      <c r="L6319" t="s">
        <v>13363</v>
      </c>
      <c r="M6319" s="54">
        <v>1.3275597185418945E-5</v>
      </c>
    </row>
    <row r="6320" spans="11:13" x14ac:dyDescent="0.25">
      <c r="K6320" s="53" t="s">
        <v>13364</v>
      </c>
      <c r="L6320" t="s">
        <v>13365</v>
      </c>
      <c r="M6320" s="54" t="s">
        <v>872</v>
      </c>
    </row>
    <row r="6321" spans="11:13" x14ac:dyDescent="0.25">
      <c r="K6321" s="53" t="s">
        <v>13366</v>
      </c>
      <c r="L6321" t="s">
        <v>13367</v>
      </c>
      <c r="M6321" s="54" t="s">
        <v>872</v>
      </c>
    </row>
    <row r="6322" spans="11:13" x14ac:dyDescent="0.25">
      <c r="K6322" s="53" t="s">
        <v>13368</v>
      </c>
      <c r="L6322" t="s">
        <v>13369</v>
      </c>
      <c r="M6322" s="54" t="s">
        <v>872</v>
      </c>
    </row>
    <row r="6323" spans="11:13" x14ac:dyDescent="0.25">
      <c r="K6323" s="53" t="s">
        <v>13370</v>
      </c>
      <c r="L6323" t="s">
        <v>13371</v>
      </c>
      <c r="M6323" s="54" t="s">
        <v>872</v>
      </c>
    </row>
    <row r="6324" spans="11:13" x14ac:dyDescent="0.25">
      <c r="K6324" s="53" t="s">
        <v>13372</v>
      </c>
      <c r="L6324" t="s">
        <v>13373</v>
      </c>
      <c r="M6324" s="54" t="s">
        <v>872</v>
      </c>
    </row>
    <row r="6325" spans="11:13" x14ac:dyDescent="0.25">
      <c r="K6325" s="53" t="s">
        <v>13374</v>
      </c>
      <c r="L6325" t="s">
        <v>13375</v>
      </c>
      <c r="M6325" s="54" t="s">
        <v>872</v>
      </c>
    </row>
    <row r="6326" spans="11:13" x14ac:dyDescent="0.25">
      <c r="K6326" s="53" t="s">
        <v>13376</v>
      </c>
      <c r="L6326" t="s">
        <v>13377</v>
      </c>
      <c r="M6326" s="54" t="s">
        <v>872</v>
      </c>
    </row>
    <row r="6327" spans="11:13" x14ac:dyDescent="0.25">
      <c r="K6327" s="53" t="s">
        <v>13378</v>
      </c>
      <c r="L6327" t="s">
        <v>13379</v>
      </c>
      <c r="M6327" s="54" t="s">
        <v>872</v>
      </c>
    </row>
    <row r="6328" spans="11:13" x14ac:dyDescent="0.25">
      <c r="K6328" s="53" t="s">
        <v>13380</v>
      </c>
      <c r="L6328" t="s">
        <v>13381</v>
      </c>
      <c r="M6328" s="54" t="s">
        <v>872</v>
      </c>
    </row>
    <row r="6329" spans="11:13" x14ac:dyDescent="0.25">
      <c r="K6329" s="53" t="s">
        <v>13382</v>
      </c>
      <c r="L6329" t="s">
        <v>13383</v>
      </c>
      <c r="M6329" s="54" t="s">
        <v>872</v>
      </c>
    </row>
    <row r="6330" spans="11:13" x14ac:dyDescent="0.25">
      <c r="K6330" s="53" t="s">
        <v>13384</v>
      </c>
      <c r="L6330" t="s">
        <v>13385</v>
      </c>
      <c r="M6330" s="54">
        <v>8.5054997936340743E-5</v>
      </c>
    </row>
    <row r="6331" spans="11:13" x14ac:dyDescent="0.25">
      <c r="K6331" s="53" t="s">
        <v>13386</v>
      </c>
      <c r="L6331" t="s">
        <v>13387</v>
      </c>
      <c r="M6331" s="54" t="s">
        <v>872</v>
      </c>
    </row>
    <row r="6332" spans="11:13" x14ac:dyDescent="0.25">
      <c r="K6332" s="53" t="s">
        <v>13388</v>
      </c>
      <c r="L6332" t="s">
        <v>13389</v>
      </c>
      <c r="M6332" s="54" t="s">
        <v>872</v>
      </c>
    </row>
    <row r="6333" spans="11:13" x14ac:dyDescent="0.25">
      <c r="K6333" s="53" t="s">
        <v>13390</v>
      </c>
      <c r="L6333" t="s">
        <v>13391</v>
      </c>
      <c r="M6333" s="54" t="s">
        <v>872</v>
      </c>
    </row>
    <row r="6334" spans="11:13" x14ac:dyDescent="0.25">
      <c r="K6334" s="53" t="s">
        <v>13392</v>
      </c>
      <c r="L6334" t="s">
        <v>13393</v>
      </c>
      <c r="M6334" s="54" t="s">
        <v>872</v>
      </c>
    </row>
    <row r="6335" spans="11:13" x14ac:dyDescent="0.25">
      <c r="K6335" s="53" t="s">
        <v>13394</v>
      </c>
      <c r="L6335" t="s">
        <v>13395</v>
      </c>
      <c r="M6335" s="54" t="s">
        <v>872</v>
      </c>
    </row>
    <row r="6336" spans="11:13" x14ac:dyDescent="0.25">
      <c r="K6336" s="53" t="s">
        <v>13396</v>
      </c>
      <c r="L6336" t="s">
        <v>13397</v>
      </c>
      <c r="M6336" s="54" t="s">
        <v>872</v>
      </c>
    </row>
    <row r="6337" spans="11:13" x14ac:dyDescent="0.25">
      <c r="K6337" s="53" t="s">
        <v>13398</v>
      </c>
      <c r="L6337" t="s">
        <v>13399</v>
      </c>
      <c r="M6337" s="54" t="s">
        <v>872</v>
      </c>
    </row>
    <row r="6338" spans="11:13" x14ac:dyDescent="0.25">
      <c r="K6338" s="53" t="s">
        <v>13400</v>
      </c>
      <c r="L6338" t="s">
        <v>13401</v>
      </c>
      <c r="M6338" s="54" t="s">
        <v>872</v>
      </c>
    </row>
    <row r="6339" spans="11:13" x14ac:dyDescent="0.25">
      <c r="K6339" s="53" t="s">
        <v>13402</v>
      </c>
      <c r="L6339" t="s">
        <v>13403</v>
      </c>
      <c r="M6339" s="54" t="s">
        <v>872</v>
      </c>
    </row>
    <row r="6340" spans="11:13" x14ac:dyDescent="0.25">
      <c r="K6340" s="53" t="s">
        <v>13404</v>
      </c>
      <c r="L6340" t="s">
        <v>13405</v>
      </c>
      <c r="M6340" s="54">
        <v>1.9304892550388145E-6</v>
      </c>
    </row>
    <row r="6341" spans="11:13" x14ac:dyDescent="0.25">
      <c r="K6341" s="53" t="s">
        <v>13406</v>
      </c>
      <c r="L6341" t="s">
        <v>13407</v>
      </c>
      <c r="M6341" s="54" t="s">
        <v>872</v>
      </c>
    </row>
    <row r="6342" spans="11:13" x14ac:dyDescent="0.25">
      <c r="K6342" s="53" t="s">
        <v>13408</v>
      </c>
      <c r="L6342" t="s">
        <v>13409</v>
      </c>
      <c r="M6342" s="54" t="s">
        <v>872</v>
      </c>
    </row>
    <row r="6343" spans="11:13" x14ac:dyDescent="0.25">
      <c r="K6343" s="53" t="s">
        <v>13410</v>
      </c>
      <c r="L6343" t="s">
        <v>13411</v>
      </c>
      <c r="M6343" s="54" t="s">
        <v>872</v>
      </c>
    </row>
    <row r="6344" spans="11:13" x14ac:dyDescent="0.25">
      <c r="K6344" s="53" t="s">
        <v>13412</v>
      </c>
      <c r="L6344" t="s">
        <v>13413</v>
      </c>
      <c r="M6344" s="54" t="s">
        <v>872</v>
      </c>
    </row>
    <row r="6345" spans="11:13" x14ac:dyDescent="0.25">
      <c r="K6345" s="53" t="s">
        <v>13414</v>
      </c>
      <c r="L6345" t="s">
        <v>13415</v>
      </c>
      <c r="M6345" s="54" t="s">
        <v>872</v>
      </c>
    </row>
    <row r="6346" spans="11:13" x14ac:dyDescent="0.25">
      <c r="K6346" s="53" t="s">
        <v>13416</v>
      </c>
      <c r="L6346" t="s">
        <v>13417</v>
      </c>
      <c r="M6346" s="54" t="s">
        <v>872</v>
      </c>
    </row>
    <row r="6347" spans="11:13" x14ac:dyDescent="0.25">
      <c r="K6347" s="53" t="s">
        <v>13418</v>
      </c>
      <c r="L6347" t="s">
        <v>13419</v>
      </c>
      <c r="M6347" s="54" t="s">
        <v>872</v>
      </c>
    </row>
    <row r="6348" spans="11:13" x14ac:dyDescent="0.25">
      <c r="K6348" s="53" t="s">
        <v>13420</v>
      </c>
      <c r="L6348" t="s">
        <v>13421</v>
      </c>
      <c r="M6348" s="54" t="s">
        <v>872</v>
      </c>
    </row>
    <row r="6349" spans="11:13" x14ac:dyDescent="0.25">
      <c r="K6349" s="53" t="s">
        <v>13422</v>
      </c>
      <c r="L6349" t="s">
        <v>13423</v>
      </c>
      <c r="M6349" s="54" t="s">
        <v>872</v>
      </c>
    </row>
    <row r="6350" spans="11:13" x14ac:dyDescent="0.25">
      <c r="K6350" s="53" t="s">
        <v>13424</v>
      </c>
      <c r="L6350" t="s">
        <v>13425</v>
      </c>
      <c r="M6350" s="54" t="s">
        <v>872</v>
      </c>
    </row>
    <row r="6351" spans="11:13" x14ac:dyDescent="0.25">
      <c r="K6351" s="53" t="s">
        <v>13426</v>
      </c>
      <c r="L6351" t="s">
        <v>13427</v>
      </c>
      <c r="M6351" s="54" t="s">
        <v>872</v>
      </c>
    </row>
    <row r="6352" spans="11:13" x14ac:dyDescent="0.25">
      <c r="K6352" s="53" t="s">
        <v>13428</v>
      </c>
      <c r="L6352" t="s">
        <v>13429</v>
      </c>
      <c r="M6352" s="54" t="s">
        <v>872</v>
      </c>
    </row>
    <row r="6353" spans="11:13" x14ac:dyDescent="0.25">
      <c r="K6353" s="53" t="s">
        <v>13430</v>
      </c>
      <c r="L6353" t="s">
        <v>13431</v>
      </c>
      <c r="M6353" s="54" t="s">
        <v>872</v>
      </c>
    </row>
    <row r="6354" spans="11:13" x14ac:dyDescent="0.25">
      <c r="K6354" s="53" t="s">
        <v>13432</v>
      </c>
      <c r="L6354" t="s">
        <v>13433</v>
      </c>
      <c r="M6354" s="54" t="s">
        <v>872</v>
      </c>
    </row>
    <row r="6355" spans="11:13" x14ac:dyDescent="0.25">
      <c r="K6355" s="53" t="s">
        <v>13434</v>
      </c>
      <c r="L6355" t="s">
        <v>13435</v>
      </c>
      <c r="M6355" s="54" t="s">
        <v>872</v>
      </c>
    </row>
    <row r="6356" spans="11:13" x14ac:dyDescent="0.25">
      <c r="K6356" s="53" t="s">
        <v>13436</v>
      </c>
      <c r="L6356" t="s">
        <v>13437</v>
      </c>
      <c r="M6356" s="54" t="s">
        <v>872</v>
      </c>
    </row>
    <row r="6357" spans="11:13" x14ac:dyDescent="0.25">
      <c r="K6357" s="53" t="s">
        <v>13438</v>
      </c>
      <c r="L6357" t="s">
        <v>13439</v>
      </c>
      <c r="M6357" s="54" t="s">
        <v>872</v>
      </c>
    </row>
    <row r="6358" spans="11:13" x14ac:dyDescent="0.25">
      <c r="K6358" s="53" t="s">
        <v>13440</v>
      </c>
      <c r="L6358" t="s">
        <v>13441</v>
      </c>
      <c r="M6358" s="54" t="s">
        <v>872</v>
      </c>
    </row>
    <row r="6359" spans="11:13" x14ac:dyDescent="0.25">
      <c r="K6359" s="53" t="s">
        <v>13442</v>
      </c>
      <c r="L6359" t="s">
        <v>13443</v>
      </c>
      <c r="M6359" s="54" t="s">
        <v>872</v>
      </c>
    </row>
    <row r="6360" spans="11:13" x14ac:dyDescent="0.25">
      <c r="K6360" s="53" t="s">
        <v>13444</v>
      </c>
      <c r="L6360" t="s">
        <v>13445</v>
      </c>
      <c r="M6360" s="54" t="s">
        <v>872</v>
      </c>
    </row>
    <row r="6361" spans="11:13" x14ac:dyDescent="0.25">
      <c r="K6361" s="53" t="s">
        <v>13446</v>
      </c>
      <c r="L6361" t="s">
        <v>13447</v>
      </c>
      <c r="M6361" s="54" t="s">
        <v>872</v>
      </c>
    </row>
    <row r="6362" spans="11:13" x14ac:dyDescent="0.25">
      <c r="K6362" s="53" t="s">
        <v>13448</v>
      </c>
      <c r="L6362" t="s">
        <v>13449</v>
      </c>
      <c r="M6362" s="54" t="s">
        <v>872</v>
      </c>
    </row>
    <row r="6363" spans="11:13" x14ac:dyDescent="0.25">
      <c r="K6363" s="53" t="s">
        <v>13450</v>
      </c>
      <c r="L6363" t="s">
        <v>13451</v>
      </c>
      <c r="M6363" s="54" t="s">
        <v>872</v>
      </c>
    </row>
    <row r="6364" spans="11:13" x14ac:dyDescent="0.25">
      <c r="K6364" s="53" t="s">
        <v>13452</v>
      </c>
      <c r="L6364" t="s">
        <v>13453</v>
      </c>
      <c r="M6364" s="54" t="s">
        <v>872</v>
      </c>
    </row>
    <row r="6365" spans="11:13" x14ac:dyDescent="0.25">
      <c r="K6365" s="53" t="s">
        <v>13454</v>
      </c>
      <c r="L6365" t="s">
        <v>13455</v>
      </c>
      <c r="M6365" s="54" t="s">
        <v>872</v>
      </c>
    </row>
    <row r="6366" spans="11:13" x14ac:dyDescent="0.25">
      <c r="K6366" s="53" t="s">
        <v>13456</v>
      </c>
      <c r="L6366" t="s">
        <v>13457</v>
      </c>
      <c r="M6366" s="54" t="s">
        <v>872</v>
      </c>
    </row>
    <row r="6367" spans="11:13" x14ac:dyDescent="0.25">
      <c r="K6367" s="53" t="s">
        <v>13458</v>
      </c>
      <c r="L6367" t="s">
        <v>13459</v>
      </c>
      <c r="M6367" s="54" t="s">
        <v>872</v>
      </c>
    </row>
    <row r="6368" spans="11:13" x14ac:dyDescent="0.25">
      <c r="K6368" s="53" t="s">
        <v>13460</v>
      </c>
      <c r="L6368" t="s">
        <v>13461</v>
      </c>
      <c r="M6368" s="54" t="s">
        <v>872</v>
      </c>
    </row>
    <row r="6369" spans="11:13" x14ac:dyDescent="0.25">
      <c r="K6369" s="53" t="s">
        <v>13462</v>
      </c>
      <c r="L6369" t="s">
        <v>13463</v>
      </c>
      <c r="M6369" s="54" t="s">
        <v>872</v>
      </c>
    </row>
    <row r="6370" spans="11:13" x14ac:dyDescent="0.25">
      <c r="K6370" s="53" t="s">
        <v>13464</v>
      </c>
      <c r="L6370" t="s">
        <v>13465</v>
      </c>
      <c r="M6370" s="54" t="s">
        <v>872</v>
      </c>
    </row>
    <row r="6371" spans="11:13" x14ac:dyDescent="0.25">
      <c r="K6371" s="53" t="s">
        <v>13466</v>
      </c>
      <c r="L6371" t="s">
        <v>13467</v>
      </c>
      <c r="M6371" s="54" t="s">
        <v>872</v>
      </c>
    </row>
    <row r="6372" spans="11:13" x14ac:dyDescent="0.25">
      <c r="K6372" s="53" t="s">
        <v>13468</v>
      </c>
      <c r="L6372" t="s">
        <v>13469</v>
      </c>
      <c r="M6372" s="54" t="s">
        <v>872</v>
      </c>
    </row>
    <row r="6373" spans="11:13" x14ac:dyDescent="0.25">
      <c r="K6373" s="53" t="s">
        <v>13470</v>
      </c>
      <c r="L6373" t="s">
        <v>13471</v>
      </c>
      <c r="M6373" s="54" t="s">
        <v>872</v>
      </c>
    </row>
    <row r="6374" spans="11:13" x14ac:dyDescent="0.25">
      <c r="K6374" s="53" t="s">
        <v>13472</v>
      </c>
      <c r="L6374" t="s">
        <v>13473</v>
      </c>
      <c r="M6374" s="54" t="s">
        <v>872</v>
      </c>
    </row>
    <row r="6375" spans="11:13" x14ac:dyDescent="0.25">
      <c r="K6375" s="53" t="s">
        <v>13474</v>
      </c>
      <c r="L6375" t="s">
        <v>13475</v>
      </c>
      <c r="M6375" s="54" t="s">
        <v>872</v>
      </c>
    </row>
    <row r="6376" spans="11:13" x14ac:dyDescent="0.25">
      <c r="K6376" s="53" t="s">
        <v>13476</v>
      </c>
      <c r="L6376" t="s">
        <v>13477</v>
      </c>
      <c r="M6376" s="54" t="s">
        <v>872</v>
      </c>
    </row>
    <row r="6377" spans="11:13" x14ac:dyDescent="0.25">
      <c r="K6377" s="53" t="s">
        <v>13478</v>
      </c>
      <c r="L6377" t="s">
        <v>13479</v>
      </c>
      <c r="M6377" s="54" t="s">
        <v>872</v>
      </c>
    </row>
    <row r="6378" spans="11:13" x14ac:dyDescent="0.25">
      <c r="K6378" s="53" t="s">
        <v>13480</v>
      </c>
      <c r="L6378" t="s">
        <v>13481</v>
      </c>
      <c r="M6378" s="54" t="s">
        <v>872</v>
      </c>
    </row>
    <row r="6379" spans="11:13" x14ac:dyDescent="0.25">
      <c r="K6379" s="53" t="s">
        <v>13482</v>
      </c>
      <c r="L6379" t="s">
        <v>13483</v>
      </c>
      <c r="M6379" s="54" t="s">
        <v>872</v>
      </c>
    </row>
    <row r="6380" spans="11:13" x14ac:dyDescent="0.25">
      <c r="K6380" s="53" t="s">
        <v>13484</v>
      </c>
      <c r="L6380" t="s">
        <v>13485</v>
      </c>
      <c r="M6380" s="54">
        <v>1.7098612049173744E-5</v>
      </c>
    </row>
    <row r="6381" spans="11:13" x14ac:dyDescent="0.25">
      <c r="K6381" s="53" t="s">
        <v>13486</v>
      </c>
      <c r="L6381" t="s">
        <v>13487</v>
      </c>
      <c r="M6381" s="54" t="s">
        <v>872</v>
      </c>
    </row>
    <row r="6382" spans="11:13" x14ac:dyDescent="0.25">
      <c r="K6382" s="53" t="s">
        <v>13488</v>
      </c>
      <c r="L6382" t="s">
        <v>13489</v>
      </c>
      <c r="M6382" s="54" t="s">
        <v>872</v>
      </c>
    </row>
    <row r="6383" spans="11:13" x14ac:dyDescent="0.25">
      <c r="K6383" s="53" t="s">
        <v>13490</v>
      </c>
      <c r="L6383" t="s">
        <v>13491</v>
      </c>
      <c r="M6383" s="54" t="s">
        <v>872</v>
      </c>
    </row>
    <row r="6384" spans="11:13" x14ac:dyDescent="0.25">
      <c r="K6384" s="53" t="s">
        <v>13492</v>
      </c>
      <c r="L6384" t="s">
        <v>13493</v>
      </c>
      <c r="M6384" s="54" t="s">
        <v>872</v>
      </c>
    </row>
    <row r="6385" spans="11:13" x14ac:dyDescent="0.25">
      <c r="K6385" s="53" t="s">
        <v>13494</v>
      </c>
      <c r="L6385" t="s">
        <v>13495</v>
      </c>
      <c r="M6385" s="54" t="s">
        <v>872</v>
      </c>
    </row>
    <row r="6386" spans="11:13" x14ac:dyDescent="0.25">
      <c r="K6386" s="53" t="s">
        <v>13496</v>
      </c>
      <c r="L6386" t="s">
        <v>13497</v>
      </c>
      <c r="M6386" s="54" t="s">
        <v>872</v>
      </c>
    </row>
    <row r="6387" spans="11:13" x14ac:dyDescent="0.25">
      <c r="K6387" s="53" t="s">
        <v>13498</v>
      </c>
      <c r="L6387" t="s">
        <v>13499</v>
      </c>
      <c r="M6387" s="54" t="s">
        <v>872</v>
      </c>
    </row>
    <row r="6388" spans="11:13" x14ac:dyDescent="0.25">
      <c r="K6388" s="53" t="s">
        <v>13500</v>
      </c>
      <c r="L6388" t="s">
        <v>13501</v>
      </c>
      <c r="M6388" s="54" t="s">
        <v>872</v>
      </c>
    </row>
    <row r="6389" spans="11:13" x14ac:dyDescent="0.25">
      <c r="K6389" s="53" t="s">
        <v>13502</v>
      </c>
      <c r="L6389" t="s">
        <v>13503</v>
      </c>
      <c r="M6389" s="54" t="s">
        <v>872</v>
      </c>
    </row>
    <row r="6390" spans="11:13" x14ac:dyDescent="0.25">
      <c r="K6390" s="53" t="s">
        <v>13504</v>
      </c>
      <c r="L6390" t="s">
        <v>13505</v>
      </c>
      <c r="M6390" s="54" t="s">
        <v>872</v>
      </c>
    </row>
    <row r="6391" spans="11:13" x14ac:dyDescent="0.25">
      <c r="K6391" s="53" t="s">
        <v>13506</v>
      </c>
      <c r="L6391" t="s">
        <v>13507</v>
      </c>
      <c r="M6391" s="54" t="s">
        <v>872</v>
      </c>
    </row>
    <row r="6392" spans="11:13" x14ac:dyDescent="0.25">
      <c r="K6392" s="53" t="s">
        <v>13508</v>
      </c>
      <c r="L6392" t="s">
        <v>13509</v>
      </c>
      <c r="M6392" s="54" t="s">
        <v>872</v>
      </c>
    </row>
    <row r="6393" spans="11:13" x14ac:dyDescent="0.25">
      <c r="K6393" s="53" t="s">
        <v>13510</v>
      </c>
      <c r="L6393" t="s">
        <v>13511</v>
      </c>
      <c r="M6393" s="54" t="s">
        <v>872</v>
      </c>
    </row>
    <row r="6394" spans="11:13" x14ac:dyDescent="0.25">
      <c r="K6394" s="53" t="s">
        <v>13512</v>
      </c>
      <c r="L6394" t="s">
        <v>13513</v>
      </c>
      <c r="M6394" s="54" t="s">
        <v>872</v>
      </c>
    </row>
    <row r="6395" spans="11:13" x14ac:dyDescent="0.25">
      <c r="K6395" s="53" t="s">
        <v>13514</v>
      </c>
      <c r="L6395" t="s">
        <v>13515</v>
      </c>
      <c r="M6395" s="54" t="s">
        <v>872</v>
      </c>
    </row>
    <row r="6396" spans="11:13" x14ac:dyDescent="0.25">
      <c r="K6396" s="53" t="s">
        <v>13516</v>
      </c>
      <c r="L6396" t="s">
        <v>13517</v>
      </c>
      <c r="M6396" s="54" t="s">
        <v>872</v>
      </c>
    </row>
    <row r="6397" spans="11:13" x14ac:dyDescent="0.25">
      <c r="K6397" s="53" t="s">
        <v>13518</v>
      </c>
      <c r="L6397" t="s">
        <v>13519</v>
      </c>
      <c r="M6397" s="54" t="s">
        <v>872</v>
      </c>
    </row>
    <row r="6398" spans="11:13" x14ac:dyDescent="0.25">
      <c r="K6398" s="53" t="s">
        <v>13520</v>
      </c>
      <c r="L6398" t="s">
        <v>13521</v>
      </c>
      <c r="M6398" s="54" t="s">
        <v>872</v>
      </c>
    </row>
    <row r="6399" spans="11:13" x14ac:dyDescent="0.25">
      <c r="K6399" s="53" t="s">
        <v>13522</v>
      </c>
      <c r="L6399" t="s">
        <v>13523</v>
      </c>
      <c r="M6399" s="54" t="s">
        <v>872</v>
      </c>
    </row>
    <row r="6400" spans="11:13" x14ac:dyDescent="0.25">
      <c r="K6400" s="53" t="s">
        <v>13524</v>
      </c>
      <c r="L6400" t="s">
        <v>13525</v>
      </c>
      <c r="M6400" s="54" t="s">
        <v>872</v>
      </c>
    </row>
    <row r="6401" spans="11:13" x14ac:dyDescent="0.25">
      <c r="K6401" s="53" t="s">
        <v>13526</v>
      </c>
      <c r="L6401" t="s">
        <v>13527</v>
      </c>
      <c r="M6401" s="54" t="s">
        <v>872</v>
      </c>
    </row>
    <row r="6402" spans="11:13" x14ac:dyDescent="0.25">
      <c r="K6402" s="53" t="s">
        <v>13528</v>
      </c>
      <c r="L6402" t="s">
        <v>13529</v>
      </c>
      <c r="M6402" s="54" t="s">
        <v>872</v>
      </c>
    </row>
    <row r="6403" spans="11:13" x14ac:dyDescent="0.25">
      <c r="K6403" s="53" t="s">
        <v>13530</v>
      </c>
      <c r="L6403" t="s">
        <v>13531</v>
      </c>
      <c r="M6403" s="54" t="s">
        <v>872</v>
      </c>
    </row>
    <row r="6404" spans="11:13" x14ac:dyDescent="0.25">
      <c r="K6404" s="53" t="s">
        <v>13532</v>
      </c>
      <c r="L6404" t="s">
        <v>13533</v>
      </c>
      <c r="M6404" s="54">
        <v>1.9012948575164289E-5</v>
      </c>
    </row>
    <row r="6405" spans="11:13" x14ac:dyDescent="0.25">
      <c r="K6405" s="53" t="s">
        <v>13534</v>
      </c>
      <c r="L6405" t="s">
        <v>13535</v>
      </c>
      <c r="M6405" s="54" t="s">
        <v>872</v>
      </c>
    </row>
    <row r="6406" spans="11:13" x14ac:dyDescent="0.25">
      <c r="K6406" s="53" t="s">
        <v>13536</v>
      </c>
      <c r="L6406" t="s">
        <v>13537</v>
      </c>
      <c r="M6406" s="54" t="s">
        <v>872</v>
      </c>
    </row>
    <row r="6407" spans="11:13" x14ac:dyDescent="0.25">
      <c r="K6407" s="53" t="s">
        <v>13538</v>
      </c>
      <c r="L6407" t="s">
        <v>13539</v>
      </c>
      <c r="M6407" s="54" t="s">
        <v>872</v>
      </c>
    </row>
    <row r="6408" spans="11:13" x14ac:dyDescent="0.25">
      <c r="K6408" s="53" t="s">
        <v>13540</v>
      </c>
      <c r="L6408" t="s">
        <v>13541</v>
      </c>
      <c r="M6408" s="54" t="s">
        <v>872</v>
      </c>
    </row>
    <row r="6409" spans="11:13" x14ac:dyDescent="0.25">
      <c r="K6409" s="53" t="s">
        <v>13542</v>
      </c>
      <c r="L6409" t="s">
        <v>13543</v>
      </c>
      <c r="M6409" s="54">
        <v>1.228918989679973E-6</v>
      </c>
    </row>
    <row r="6410" spans="11:13" x14ac:dyDescent="0.25">
      <c r="K6410" s="53" t="s">
        <v>13544</v>
      </c>
      <c r="L6410" t="s">
        <v>13545</v>
      </c>
      <c r="M6410" s="54" t="s">
        <v>872</v>
      </c>
    </row>
    <row r="6411" spans="11:13" x14ac:dyDescent="0.25">
      <c r="K6411" s="53" t="s">
        <v>13546</v>
      </c>
      <c r="L6411" t="s">
        <v>13547</v>
      </c>
      <c r="M6411" s="54" t="s">
        <v>872</v>
      </c>
    </row>
    <row r="6412" spans="11:13" x14ac:dyDescent="0.25">
      <c r="K6412" s="53" t="s">
        <v>13548</v>
      </c>
      <c r="L6412" t="s">
        <v>13549</v>
      </c>
      <c r="M6412" s="54" t="s">
        <v>872</v>
      </c>
    </row>
    <row r="6413" spans="11:13" x14ac:dyDescent="0.25">
      <c r="K6413" s="53" t="s">
        <v>13550</v>
      </c>
      <c r="L6413" t="s">
        <v>13551</v>
      </c>
      <c r="M6413" s="54" t="s">
        <v>872</v>
      </c>
    </row>
    <row r="6414" spans="11:13" x14ac:dyDescent="0.25">
      <c r="K6414" s="53" t="s">
        <v>13552</v>
      </c>
      <c r="L6414" t="s">
        <v>13553</v>
      </c>
      <c r="M6414" s="54" t="s">
        <v>872</v>
      </c>
    </row>
    <row r="6415" spans="11:13" x14ac:dyDescent="0.25">
      <c r="K6415" s="53" t="s">
        <v>13554</v>
      </c>
      <c r="L6415" t="s">
        <v>13555</v>
      </c>
      <c r="M6415" s="54" t="s">
        <v>872</v>
      </c>
    </row>
    <row r="6416" spans="11:13" x14ac:dyDescent="0.25">
      <c r="K6416" s="53" t="s">
        <v>13556</v>
      </c>
      <c r="L6416" t="s">
        <v>13557</v>
      </c>
      <c r="M6416" s="54" t="s">
        <v>872</v>
      </c>
    </row>
    <row r="6417" spans="11:13" x14ac:dyDescent="0.25">
      <c r="K6417" s="53" t="s">
        <v>13558</v>
      </c>
      <c r="L6417" t="s">
        <v>13559</v>
      </c>
      <c r="M6417" s="54">
        <v>3.4597823756516602E-6</v>
      </c>
    </row>
    <row r="6418" spans="11:13" x14ac:dyDescent="0.25">
      <c r="K6418" s="53" t="s">
        <v>13560</v>
      </c>
      <c r="L6418" t="s">
        <v>13561</v>
      </c>
      <c r="M6418" s="54" t="s">
        <v>872</v>
      </c>
    </row>
    <row r="6419" spans="11:13" x14ac:dyDescent="0.25">
      <c r="K6419" s="53" t="s">
        <v>13562</v>
      </c>
      <c r="L6419" t="s">
        <v>13563</v>
      </c>
      <c r="M6419" s="54" t="s">
        <v>872</v>
      </c>
    </row>
    <row r="6420" spans="11:13" x14ac:dyDescent="0.25">
      <c r="K6420" s="53" t="s">
        <v>13564</v>
      </c>
      <c r="L6420" t="s">
        <v>13565</v>
      </c>
      <c r="M6420" s="54" t="s">
        <v>872</v>
      </c>
    </row>
    <row r="6421" spans="11:13" x14ac:dyDescent="0.25">
      <c r="K6421" s="53" t="s">
        <v>13566</v>
      </c>
      <c r="L6421" t="s">
        <v>13567</v>
      </c>
      <c r="M6421" s="54" t="s">
        <v>872</v>
      </c>
    </row>
    <row r="6422" spans="11:13" x14ac:dyDescent="0.25">
      <c r="K6422" s="53" t="s">
        <v>13568</v>
      </c>
      <c r="L6422" t="s">
        <v>13569</v>
      </c>
      <c r="M6422" s="54">
        <v>1.8952558001729964E-6</v>
      </c>
    </row>
    <row r="6423" spans="11:13" x14ac:dyDescent="0.25">
      <c r="K6423" s="53" t="s">
        <v>13570</v>
      </c>
      <c r="L6423" t="s">
        <v>13571</v>
      </c>
      <c r="M6423" s="54" t="s">
        <v>872</v>
      </c>
    </row>
    <row r="6424" spans="11:13" x14ac:dyDescent="0.25">
      <c r="K6424" s="53" t="s">
        <v>13572</v>
      </c>
      <c r="L6424" t="s">
        <v>13573</v>
      </c>
      <c r="M6424" s="54" t="s">
        <v>872</v>
      </c>
    </row>
    <row r="6425" spans="11:13" x14ac:dyDescent="0.25">
      <c r="K6425" s="53" t="s">
        <v>13574</v>
      </c>
      <c r="L6425" t="s">
        <v>13575</v>
      </c>
      <c r="M6425" s="54" t="s">
        <v>872</v>
      </c>
    </row>
    <row r="6426" spans="11:13" x14ac:dyDescent="0.25">
      <c r="K6426" s="53" t="s">
        <v>13576</v>
      </c>
      <c r="L6426" t="s">
        <v>13577</v>
      </c>
      <c r="M6426" s="54" t="s">
        <v>872</v>
      </c>
    </row>
    <row r="6427" spans="11:13" x14ac:dyDescent="0.25">
      <c r="K6427" s="53" t="s">
        <v>13578</v>
      </c>
      <c r="L6427" t="s">
        <v>13579</v>
      </c>
      <c r="M6427" s="54" t="s">
        <v>872</v>
      </c>
    </row>
    <row r="6428" spans="11:13" x14ac:dyDescent="0.25">
      <c r="K6428" s="53" t="s">
        <v>13580</v>
      </c>
      <c r="L6428" t="s">
        <v>13581</v>
      </c>
      <c r="M6428" s="54" t="s">
        <v>872</v>
      </c>
    </row>
    <row r="6429" spans="11:13" x14ac:dyDescent="0.25">
      <c r="K6429" s="53" t="s">
        <v>13582</v>
      </c>
      <c r="L6429" t="s">
        <v>13583</v>
      </c>
      <c r="M6429" s="54" t="s">
        <v>872</v>
      </c>
    </row>
    <row r="6430" spans="11:13" x14ac:dyDescent="0.25">
      <c r="K6430" s="53" t="s">
        <v>13584</v>
      </c>
      <c r="L6430" t="s">
        <v>13585</v>
      </c>
      <c r="M6430" s="54" t="s">
        <v>872</v>
      </c>
    </row>
    <row r="6431" spans="11:13" x14ac:dyDescent="0.25">
      <c r="K6431" s="53" t="s">
        <v>13586</v>
      </c>
      <c r="L6431" t="s">
        <v>13587</v>
      </c>
      <c r="M6431" s="54" t="s">
        <v>872</v>
      </c>
    </row>
    <row r="6432" spans="11:13" x14ac:dyDescent="0.25">
      <c r="K6432" s="53" t="s">
        <v>13588</v>
      </c>
      <c r="L6432" t="s">
        <v>13589</v>
      </c>
      <c r="M6432" s="54">
        <v>0.15316455625711092</v>
      </c>
    </row>
    <row r="6433" spans="11:13" x14ac:dyDescent="0.25">
      <c r="K6433" s="53" t="s">
        <v>13590</v>
      </c>
      <c r="L6433" t="s">
        <v>13591</v>
      </c>
      <c r="M6433" s="54" t="s">
        <v>872</v>
      </c>
    </row>
    <row r="6434" spans="11:13" x14ac:dyDescent="0.25">
      <c r="K6434" s="53" t="s">
        <v>13592</v>
      </c>
      <c r="L6434" t="s">
        <v>13593</v>
      </c>
      <c r="M6434" s="54" t="s">
        <v>872</v>
      </c>
    </row>
    <row r="6435" spans="11:13" x14ac:dyDescent="0.25">
      <c r="K6435" s="53" t="s">
        <v>13594</v>
      </c>
      <c r="L6435" t="s">
        <v>13595</v>
      </c>
      <c r="M6435" s="54" t="s">
        <v>872</v>
      </c>
    </row>
    <row r="6436" spans="11:13" x14ac:dyDescent="0.25">
      <c r="K6436" s="53" t="s">
        <v>13596</v>
      </c>
      <c r="L6436" t="s">
        <v>13597</v>
      </c>
      <c r="M6436" s="54" t="s">
        <v>872</v>
      </c>
    </row>
    <row r="6437" spans="11:13" x14ac:dyDescent="0.25">
      <c r="K6437" s="53" t="s">
        <v>13598</v>
      </c>
      <c r="L6437" t="s">
        <v>13599</v>
      </c>
      <c r="M6437" s="54" t="s">
        <v>872</v>
      </c>
    </row>
    <row r="6438" spans="11:13" x14ac:dyDescent="0.25">
      <c r="K6438" s="53" t="s">
        <v>13600</v>
      </c>
      <c r="L6438" t="s">
        <v>13601</v>
      </c>
      <c r="M6438" s="54" t="s">
        <v>872</v>
      </c>
    </row>
    <row r="6439" spans="11:13" x14ac:dyDescent="0.25">
      <c r="K6439" s="53" t="s">
        <v>13602</v>
      </c>
      <c r="L6439" t="s">
        <v>13603</v>
      </c>
      <c r="M6439" s="54" t="s">
        <v>872</v>
      </c>
    </row>
    <row r="6440" spans="11:13" x14ac:dyDescent="0.25">
      <c r="K6440" s="53" t="s">
        <v>13604</v>
      </c>
      <c r="L6440" t="s">
        <v>13605</v>
      </c>
      <c r="M6440" s="54" t="s">
        <v>872</v>
      </c>
    </row>
    <row r="6441" spans="11:13" x14ac:dyDescent="0.25">
      <c r="K6441" s="53" t="s">
        <v>13606</v>
      </c>
      <c r="L6441" t="s">
        <v>13607</v>
      </c>
      <c r="M6441" s="54" t="s">
        <v>872</v>
      </c>
    </row>
    <row r="6442" spans="11:13" x14ac:dyDescent="0.25">
      <c r="K6442" s="53" t="s">
        <v>13608</v>
      </c>
      <c r="L6442" t="s">
        <v>13609</v>
      </c>
      <c r="M6442" s="54" t="s">
        <v>872</v>
      </c>
    </row>
    <row r="6443" spans="11:13" x14ac:dyDescent="0.25">
      <c r="K6443" s="53" t="s">
        <v>13610</v>
      </c>
      <c r="L6443" t="s">
        <v>13611</v>
      </c>
      <c r="M6443" s="54" t="s">
        <v>872</v>
      </c>
    </row>
    <row r="6444" spans="11:13" x14ac:dyDescent="0.25">
      <c r="K6444" s="53" t="s">
        <v>647</v>
      </c>
      <c r="L6444" t="s">
        <v>646</v>
      </c>
      <c r="M6444" s="54" t="s">
        <v>872</v>
      </c>
    </row>
    <row r="6445" spans="11:13" x14ac:dyDescent="0.25">
      <c r="K6445" s="53" t="s">
        <v>13612</v>
      </c>
      <c r="L6445" t="s">
        <v>13613</v>
      </c>
      <c r="M6445" s="54" t="s">
        <v>872</v>
      </c>
    </row>
    <row r="6446" spans="11:13" x14ac:dyDescent="0.25">
      <c r="K6446" s="53" t="s">
        <v>13614</v>
      </c>
      <c r="L6446" t="s">
        <v>13615</v>
      </c>
      <c r="M6446" s="54" t="s">
        <v>872</v>
      </c>
    </row>
    <row r="6447" spans="11:13" x14ac:dyDescent="0.25">
      <c r="K6447" s="53" t="s">
        <v>13616</v>
      </c>
      <c r="L6447" t="s">
        <v>13617</v>
      </c>
      <c r="M6447" s="54" t="s">
        <v>872</v>
      </c>
    </row>
    <row r="6448" spans="11:13" x14ac:dyDescent="0.25">
      <c r="K6448" s="53" t="s">
        <v>13618</v>
      </c>
      <c r="L6448" t="s">
        <v>13619</v>
      </c>
      <c r="M6448" s="54" t="s">
        <v>872</v>
      </c>
    </row>
    <row r="6449" spans="11:13" x14ac:dyDescent="0.25">
      <c r="K6449" s="53" t="s">
        <v>13620</v>
      </c>
      <c r="L6449" t="s">
        <v>13621</v>
      </c>
      <c r="M6449" s="54" t="s">
        <v>872</v>
      </c>
    </row>
    <row r="6450" spans="11:13" x14ac:dyDescent="0.25">
      <c r="K6450" s="53" t="s">
        <v>13622</v>
      </c>
      <c r="L6450" t="s">
        <v>13623</v>
      </c>
      <c r="M6450" s="54" t="s">
        <v>872</v>
      </c>
    </row>
    <row r="6451" spans="11:13" x14ac:dyDescent="0.25">
      <c r="K6451" s="53" t="s">
        <v>13624</v>
      </c>
      <c r="L6451" t="s">
        <v>13625</v>
      </c>
      <c r="M6451" s="54" t="s">
        <v>872</v>
      </c>
    </row>
    <row r="6452" spans="11:13" x14ac:dyDescent="0.25">
      <c r="K6452" s="53" t="s">
        <v>13626</v>
      </c>
      <c r="L6452" t="s">
        <v>13627</v>
      </c>
      <c r="M6452" s="54" t="s">
        <v>872</v>
      </c>
    </row>
    <row r="6453" spans="11:13" x14ac:dyDescent="0.25">
      <c r="K6453" s="53" t="s">
        <v>13628</v>
      </c>
      <c r="L6453" t="s">
        <v>13629</v>
      </c>
      <c r="M6453" s="54" t="s">
        <v>872</v>
      </c>
    </row>
    <row r="6454" spans="11:13" x14ac:dyDescent="0.25">
      <c r="K6454" s="53" t="s">
        <v>13630</v>
      </c>
      <c r="L6454" t="s">
        <v>13631</v>
      </c>
      <c r="M6454" s="54" t="s">
        <v>872</v>
      </c>
    </row>
    <row r="6455" spans="11:13" x14ac:dyDescent="0.25">
      <c r="K6455" s="53" t="s">
        <v>13632</v>
      </c>
      <c r="L6455" t="s">
        <v>13633</v>
      </c>
      <c r="M6455" s="54" t="s">
        <v>872</v>
      </c>
    </row>
    <row r="6456" spans="11:13" x14ac:dyDescent="0.25">
      <c r="K6456" s="53" t="s">
        <v>13634</v>
      </c>
      <c r="L6456" t="s">
        <v>13635</v>
      </c>
      <c r="M6456" s="54" t="s">
        <v>872</v>
      </c>
    </row>
    <row r="6457" spans="11:13" x14ac:dyDescent="0.25">
      <c r="K6457" s="53" t="s">
        <v>13636</v>
      </c>
      <c r="L6457" t="s">
        <v>13637</v>
      </c>
      <c r="M6457" s="54" t="s">
        <v>872</v>
      </c>
    </row>
    <row r="6458" spans="11:13" x14ac:dyDescent="0.25">
      <c r="K6458" s="53" t="s">
        <v>13638</v>
      </c>
      <c r="L6458" t="s">
        <v>13639</v>
      </c>
      <c r="M6458" s="54" t="s">
        <v>872</v>
      </c>
    </row>
    <row r="6459" spans="11:13" x14ac:dyDescent="0.25">
      <c r="K6459" s="53" t="s">
        <v>13640</v>
      </c>
      <c r="L6459" t="s">
        <v>13641</v>
      </c>
      <c r="M6459" s="54" t="s">
        <v>872</v>
      </c>
    </row>
    <row r="6460" spans="11:13" x14ac:dyDescent="0.25">
      <c r="K6460" s="53" t="s">
        <v>13642</v>
      </c>
      <c r="L6460" t="s">
        <v>13643</v>
      </c>
      <c r="M6460" s="54" t="s">
        <v>872</v>
      </c>
    </row>
    <row r="6461" spans="11:13" x14ac:dyDescent="0.25">
      <c r="K6461" s="53" t="s">
        <v>13644</v>
      </c>
      <c r="L6461" t="s">
        <v>13645</v>
      </c>
      <c r="M6461" s="54">
        <v>8.1172708282270455E-5</v>
      </c>
    </row>
    <row r="6462" spans="11:13" x14ac:dyDescent="0.25">
      <c r="K6462" s="53" t="s">
        <v>13646</v>
      </c>
      <c r="L6462" t="s">
        <v>13647</v>
      </c>
      <c r="M6462" s="54" t="s">
        <v>872</v>
      </c>
    </row>
    <row r="6463" spans="11:13" x14ac:dyDescent="0.25">
      <c r="K6463" s="53" t="s">
        <v>13648</v>
      </c>
      <c r="L6463" t="s">
        <v>13649</v>
      </c>
      <c r="M6463" s="54" t="s">
        <v>872</v>
      </c>
    </row>
    <row r="6464" spans="11:13" x14ac:dyDescent="0.25">
      <c r="K6464" s="53" t="s">
        <v>13650</v>
      </c>
      <c r="L6464" t="s">
        <v>13651</v>
      </c>
      <c r="M6464" s="54" t="s">
        <v>872</v>
      </c>
    </row>
    <row r="6465" spans="11:13" x14ac:dyDescent="0.25">
      <c r="K6465" s="53" t="s">
        <v>13652</v>
      </c>
      <c r="L6465" t="s">
        <v>13653</v>
      </c>
      <c r="M6465" s="54" t="s">
        <v>872</v>
      </c>
    </row>
    <row r="6466" spans="11:13" x14ac:dyDescent="0.25">
      <c r="K6466" s="53" t="s">
        <v>13654</v>
      </c>
      <c r="L6466" t="s">
        <v>13655</v>
      </c>
      <c r="M6466" s="54">
        <v>6.57834453048007E-6</v>
      </c>
    </row>
    <row r="6467" spans="11:13" x14ac:dyDescent="0.25">
      <c r="K6467" s="53" t="s">
        <v>13656</v>
      </c>
      <c r="L6467" t="s">
        <v>13657</v>
      </c>
      <c r="M6467" s="54" t="s">
        <v>872</v>
      </c>
    </row>
    <row r="6468" spans="11:13" x14ac:dyDescent="0.25">
      <c r="K6468" s="53" t="s">
        <v>13658</v>
      </c>
      <c r="L6468" t="s">
        <v>13659</v>
      </c>
      <c r="M6468" s="54" t="s">
        <v>872</v>
      </c>
    </row>
    <row r="6469" spans="11:13" x14ac:dyDescent="0.25">
      <c r="K6469" s="53" t="s">
        <v>13660</v>
      </c>
      <c r="L6469" t="s">
        <v>13661</v>
      </c>
      <c r="M6469" s="54" t="s">
        <v>872</v>
      </c>
    </row>
    <row r="6470" spans="11:13" x14ac:dyDescent="0.25">
      <c r="K6470" s="53" t="s">
        <v>13662</v>
      </c>
      <c r="L6470" t="s">
        <v>13663</v>
      </c>
      <c r="M6470" s="54" t="s">
        <v>872</v>
      </c>
    </row>
    <row r="6471" spans="11:13" x14ac:dyDescent="0.25">
      <c r="K6471" s="53" t="s">
        <v>13664</v>
      </c>
      <c r="L6471" t="s">
        <v>13665</v>
      </c>
      <c r="M6471" s="54" t="s">
        <v>872</v>
      </c>
    </row>
    <row r="6472" spans="11:13" x14ac:dyDescent="0.25">
      <c r="K6472" s="53" t="s">
        <v>13666</v>
      </c>
      <c r="L6472" t="s">
        <v>13667</v>
      </c>
      <c r="M6472" s="54" t="s">
        <v>872</v>
      </c>
    </row>
    <row r="6473" spans="11:13" x14ac:dyDescent="0.25">
      <c r="K6473" s="53" t="s">
        <v>13668</v>
      </c>
      <c r="L6473" t="s">
        <v>13669</v>
      </c>
      <c r="M6473" s="54" t="s">
        <v>872</v>
      </c>
    </row>
    <row r="6474" spans="11:13" x14ac:dyDescent="0.25">
      <c r="K6474" s="53" t="s">
        <v>13670</v>
      </c>
      <c r="L6474" t="s">
        <v>13671</v>
      </c>
      <c r="M6474" s="54" t="s">
        <v>872</v>
      </c>
    </row>
    <row r="6475" spans="11:13" x14ac:dyDescent="0.25">
      <c r="K6475" s="53" t="s">
        <v>13672</v>
      </c>
      <c r="L6475" t="s">
        <v>13673</v>
      </c>
      <c r="M6475" s="54" t="s">
        <v>872</v>
      </c>
    </row>
    <row r="6476" spans="11:13" x14ac:dyDescent="0.25">
      <c r="K6476" s="53" t="s">
        <v>13674</v>
      </c>
      <c r="L6476" t="s">
        <v>13675</v>
      </c>
      <c r="M6476" s="54" t="s">
        <v>872</v>
      </c>
    </row>
    <row r="6477" spans="11:13" x14ac:dyDescent="0.25">
      <c r="K6477" s="53" t="s">
        <v>13676</v>
      </c>
      <c r="L6477" t="s">
        <v>13677</v>
      </c>
      <c r="M6477" s="54" t="s">
        <v>872</v>
      </c>
    </row>
    <row r="6478" spans="11:13" x14ac:dyDescent="0.25">
      <c r="K6478" s="53" t="s">
        <v>13678</v>
      </c>
      <c r="L6478" t="s">
        <v>13679</v>
      </c>
      <c r="M6478" s="54" t="s">
        <v>872</v>
      </c>
    </row>
    <row r="6479" spans="11:13" x14ac:dyDescent="0.25">
      <c r="K6479" s="53" t="s">
        <v>13680</v>
      </c>
      <c r="L6479" t="s">
        <v>13681</v>
      </c>
      <c r="M6479" s="54" t="s">
        <v>872</v>
      </c>
    </row>
    <row r="6480" spans="11:13" x14ac:dyDescent="0.25">
      <c r="K6480" s="53" t="s">
        <v>13682</v>
      </c>
      <c r="L6480" t="s">
        <v>13683</v>
      </c>
      <c r="M6480" s="54" t="s">
        <v>872</v>
      </c>
    </row>
    <row r="6481" spans="11:13" x14ac:dyDescent="0.25">
      <c r="K6481" s="53" t="s">
        <v>13684</v>
      </c>
      <c r="L6481" t="s">
        <v>13685</v>
      </c>
      <c r="M6481" s="54" t="s">
        <v>872</v>
      </c>
    </row>
    <row r="6482" spans="11:13" x14ac:dyDescent="0.25">
      <c r="K6482" s="53" t="s">
        <v>13686</v>
      </c>
      <c r="L6482" t="s">
        <v>13687</v>
      </c>
      <c r="M6482" s="54" t="s">
        <v>872</v>
      </c>
    </row>
    <row r="6483" spans="11:13" x14ac:dyDescent="0.25">
      <c r="K6483" s="53" t="s">
        <v>13688</v>
      </c>
      <c r="L6483" t="s">
        <v>13689</v>
      </c>
      <c r="M6483" s="54" t="s">
        <v>872</v>
      </c>
    </row>
    <row r="6484" spans="11:13" x14ac:dyDescent="0.25">
      <c r="K6484" s="53" t="s">
        <v>13690</v>
      </c>
      <c r="L6484" t="s">
        <v>13691</v>
      </c>
      <c r="M6484" s="54" t="s">
        <v>872</v>
      </c>
    </row>
    <row r="6485" spans="11:13" x14ac:dyDescent="0.25">
      <c r="K6485" s="53" t="s">
        <v>13692</v>
      </c>
      <c r="L6485" t="s">
        <v>13693</v>
      </c>
      <c r="M6485" s="54" t="s">
        <v>872</v>
      </c>
    </row>
    <row r="6486" spans="11:13" x14ac:dyDescent="0.25">
      <c r="K6486" s="53" t="s">
        <v>13694</v>
      </c>
      <c r="L6486" t="s">
        <v>13695</v>
      </c>
      <c r="M6486" s="54" t="s">
        <v>872</v>
      </c>
    </row>
    <row r="6487" spans="11:13" x14ac:dyDescent="0.25">
      <c r="K6487" s="53" t="s">
        <v>13696</v>
      </c>
      <c r="L6487" t="s">
        <v>13697</v>
      </c>
      <c r="M6487" s="54" t="s">
        <v>872</v>
      </c>
    </row>
    <row r="6488" spans="11:13" x14ac:dyDescent="0.25">
      <c r="K6488" s="53" t="s">
        <v>13698</v>
      </c>
      <c r="L6488" t="s">
        <v>13699</v>
      </c>
      <c r="M6488" s="54" t="s">
        <v>872</v>
      </c>
    </row>
    <row r="6489" spans="11:13" x14ac:dyDescent="0.25">
      <c r="K6489" s="53" t="s">
        <v>13700</v>
      </c>
      <c r="L6489" t="s">
        <v>13701</v>
      </c>
      <c r="M6489" s="54" t="s">
        <v>872</v>
      </c>
    </row>
    <row r="6490" spans="11:13" x14ac:dyDescent="0.25">
      <c r="K6490" s="53" t="s">
        <v>13702</v>
      </c>
      <c r="L6490" t="s">
        <v>13703</v>
      </c>
      <c r="M6490" s="54" t="s">
        <v>872</v>
      </c>
    </row>
    <row r="6491" spans="11:13" x14ac:dyDescent="0.25">
      <c r="K6491" s="53" t="s">
        <v>13704</v>
      </c>
      <c r="L6491" t="s">
        <v>13705</v>
      </c>
      <c r="M6491" s="54" t="s">
        <v>872</v>
      </c>
    </row>
    <row r="6492" spans="11:13" x14ac:dyDescent="0.25">
      <c r="K6492" s="53" t="s">
        <v>13706</v>
      </c>
      <c r="L6492" t="s">
        <v>13707</v>
      </c>
      <c r="M6492" s="54" t="s">
        <v>872</v>
      </c>
    </row>
    <row r="6493" spans="11:13" x14ac:dyDescent="0.25">
      <c r="K6493" s="53" t="s">
        <v>13708</v>
      </c>
      <c r="L6493" t="s">
        <v>13709</v>
      </c>
      <c r="M6493" s="54" t="s">
        <v>872</v>
      </c>
    </row>
    <row r="6494" spans="11:13" x14ac:dyDescent="0.25">
      <c r="K6494" s="53" t="s">
        <v>13710</v>
      </c>
      <c r="L6494" t="s">
        <v>13711</v>
      </c>
      <c r="M6494" s="54" t="s">
        <v>872</v>
      </c>
    </row>
    <row r="6495" spans="11:13" x14ac:dyDescent="0.25">
      <c r="K6495" s="53" t="s">
        <v>13712</v>
      </c>
      <c r="L6495" t="s">
        <v>13713</v>
      </c>
      <c r="M6495" s="54" t="s">
        <v>872</v>
      </c>
    </row>
    <row r="6496" spans="11:13" x14ac:dyDescent="0.25">
      <c r="K6496" s="53" t="s">
        <v>13714</v>
      </c>
      <c r="L6496" t="s">
        <v>13715</v>
      </c>
      <c r="M6496" s="54" t="s">
        <v>872</v>
      </c>
    </row>
    <row r="6497" spans="11:13" x14ac:dyDescent="0.25">
      <c r="K6497" s="53" t="s">
        <v>13716</v>
      </c>
      <c r="L6497" t="s">
        <v>13717</v>
      </c>
      <c r="M6497" s="54" t="s">
        <v>872</v>
      </c>
    </row>
    <row r="6498" spans="11:13" x14ac:dyDescent="0.25">
      <c r="K6498" s="53" t="s">
        <v>13718</v>
      </c>
      <c r="L6498" t="s">
        <v>13719</v>
      </c>
      <c r="M6498" s="54" t="s">
        <v>872</v>
      </c>
    </row>
    <row r="6499" spans="11:13" x14ac:dyDescent="0.25">
      <c r="K6499" s="53" t="s">
        <v>13720</v>
      </c>
      <c r="L6499" t="s">
        <v>13721</v>
      </c>
      <c r="M6499" s="54" t="s">
        <v>872</v>
      </c>
    </row>
    <row r="6500" spans="11:13" x14ac:dyDescent="0.25">
      <c r="K6500" s="53" t="s">
        <v>13722</v>
      </c>
      <c r="L6500" t="s">
        <v>13723</v>
      </c>
      <c r="M6500" s="54" t="s">
        <v>872</v>
      </c>
    </row>
    <row r="6501" spans="11:13" x14ac:dyDescent="0.25">
      <c r="K6501" s="53" t="s">
        <v>13724</v>
      </c>
      <c r="L6501" t="s">
        <v>13725</v>
      </c>
      <c r="M6501" s="54" t="s">
        <v>872</v>
      </c>
    </row>
    <row r="6502" spans="11:13" x14ac:dyDescent="0.25">
      <c r="K6502" s="53" t="s">
        <v>13726</v>
      </c>
      <c r="L6502" t="s">
        <v>13727</v>
      </c>
      <c r="M6502" s="54" t="s">
        <v>872</v>
      </c>
    </row>
    <row r="6503" spans="11:13" x14ac:dyDescent="0.25">
      <c r="K6503" s="53" t="s">
        <v>13728</v>
      </c>
      <c r="L6503" t="s">
        <v>13729</v>
      </c>
      <c r="M6503" s="54" t="s">
        <v>872</v>
      </c>
    </row>
    <row r="6504" spans="11:13" x14ac:dyDescent="0.25">
      <c r="K6504" s="53" t="s">
        <v>13730</v>
      </c>
      <c r="L6504" t="s">
        <v>13731</v>
      </c>
      <c r="M6504" s="54" t="s">
        <v>872</v>
      </c>
    </row>
    <row r="6505" spans="11:13" x14ac:dyDescent="0.25">
      <c r="K6505" s="53" t="s">
        <v>13732</v>
      </c>
      <c r="L6505" t="s">
        <v>13733</v>
      </c>
      <c r="M6505" s="54" t="s">
        <v>872</v>
      </c>
    </row>
    <row r="6506" spans="11:13" x14ac:dyDescent="0.25">
      <c r="K6506" s="53" t="s">
        <v>13734</v>
      </c>
      <c r="L6506" t="s">
        <v>13735</v>
      </c>
      <c r="M6506" s="54">
        <v>1.1514937542563424E-6</v>
      </c>
    </row>
    <row r="6507" spans="11:13" x14ac:dyDescent="0.25">
      <c r="K6507" s="53" t="s">
        <v>13736</v>
      </c>
      <c r="L6507" t="s">
        <v>13737</v>
      </c>
      <c r="M6507" s="54" t="s">
        <v>872</v>
      </c>
    </row>
    <row r="6508" spans="11:13" x14ac:dyDescent="0.25">
      <c r="K6508" s="53" t="s">
        <v>13738</v>
      </c>
      <c r="L6508" t="s">
        <v>13739</v>
      </c>
      <c r="M6508" s="54" t="s">
        <v>872</v>
      </c>
    </row>
    <row r="6509" spans="11:13" x14ac:dyDescent="0.25">
      <c r="K6509" s="53" t="s">
        <v>13740</v>
      </c>
      <c r="L6509" t="s">
        <v>13741</v>
      </c>
      <c r="M6509" s="54" t="s">
        <v>872</v>
      </c>
    </row>
    <row r="6510" spans="11:13" x14ac:dyDescent="0.25">
      <c r="K6510" s="53" t="s">
        <v>13742</v>
      </c>
      <c r="L6510" t="s">
        <v>13743</v>
      </c>
      <c r="M6510" s="54" t="s">
        <v>872</v>
      </c>
    </row>
    <row r="6511" spans="11:13" x14ac:dyDescent="0.25">
      <c r="K6511" s="53" t="s">
        <v>13744</v>
      </c>
      <c r="L6511" t="s">
        <v>13745</v>
      </c>
      <c r="M6511" s="54" t="s">
        <v>872</v>
      </c>
    </row>
    <row r="6512" spans="11:13" x14ac:dyDescent="0.25">
      <c r="K6512" s="53" t="s">
        <v>13746</v>
      </c>
      <c r="L6512" t="s">
        <v>13747</v>
      </c>
      <c r="M6512" s="54" t="s">
        <v>872</v>
      </c>
    </row>
    <row r="6513" spans="11:13" x14ac:dyDescent="0.25">
      <c r="K6513" s="53" t="s">
        <v>13748</v>
      </c>
      <c r="L6513" t="s">
        <v>13749</v>
      </c>
      <c r="M6513" s="54" t="s">
        <v>872</v>
      </c>
    </row>
    <row r="6514" spans="11:13" x14ac:dyDescent="0.25">
      <c r="K6514" s="53" t="s">
        <v>13750</v>
      </c>
      <c r="L6514" t="s">
        <v>13751</v>
      </c>
      <c r="M6514" s="54" t="s">
        <v>872</v>
      </c>
    </row>
    <row r="6515" spans="11:13" x14ac:dyDescent="0.25">
      <c r="K6515" s="53" t="s">
        <v>13752</v>
      </c>
      <c r="L6515" t="s">
        <v>13753</v>
      </c>
      <c r="M6515" s="54" t="s">
        <v>872</v>
      </c>
    </row>
    <row r="6516" spans="11:13" x14ac:dyDescent="0.25">
      <c r="K6516" s="53" t="s">
        <v>13754</v>
      </c>
      <c r="L6516" t="s">
        <v>13755</v>
      </c>
      <c r="M6516" s="54" t="s">
        <v>872</v>
      </c>
    </row>
    <row r="6517" spans="11:13" x14ac:dyDescent="0.25">
      <c r="K6517" s="53" t="s">
        <v>13756</v>
      </c>
      <c r="L6517" t="s">
        <v>13757</v>
      </c>
      <c r="M6517" s="54" t="s">
        <v>872</v>
      </c>
    </row>
    <row r="6518" spans="11:13" x14ac:dyDescent="0.25">
      <c r="K6518" s="53" t="s">
        <v>13758</v>
      </c>
      <c r="L6518" t="s">
        <v>13759</v>
      </c>
      <c r="M6518" s="54" t="s">
        <v>872</v>
      </c>
    </row>
    <row r="6519" spans="11:13" x14ac:dyDescent="0.25">
      <c r="K6519" s="53" t="s">
        <v>13760</v>
      </c>
      <c r="L6519" t="s">
        <v>13761</v>
      </c>
      <c r="M6519" s="54" t="s">
        <v>872</v>
      </c>
    </row>
    <row r="6520" spans="11:13" x14ac:dyDescent="0.25">
      <c r="K6520" s="53" t="s">
        <v>13762</v>
      </c>
      <c r="L6520" t="s">
        <v>13763</v>
      </c>
      <c r="M6520" s="54" t="s">
        <v>872</v>
      </c>
    </row>
    <row r="6521" spans="11:13" x14ac:dyDescent="0.25">
      <c r="K6521" s="53" t="s">
        <v>13764</v>
      </c>
      <c r="L6521" t="s">
        <v>13765</v>
      </c>
      <c r="M6521" s="54" t="s">
        <v>872</v>
      </c>
    </row>
    <row r="6522" spans="11:13" x14ac:dyDescent="0.25">
      <c r="K6522" s="53" t="s">
        <v>13766</v>
      </c>
      <c r="L6522" t="s">
        <v>13767</v>
      </c>
      <c r="M6522" s="54" t="s">
        <v>872</v>
      </c>
    </row>
    <row r="6523" spans="11:13" x14ac:dyDescent="0.25">
      <c r="K6523" s="53" t="s">
        <v>13768</v>
      </c>
      <c r="L6523" t="s">
        <v>13769</v>
      </c>
      <c r="M6523" s="54" t="s">
        <v>872</v>
      </c>
    </row>
    <row r="6524" spans="11:13" x14ac:dyDescent="0.25">
      <c r="K6524" s="53" t="s">
        <v>13770</v>
      </c>
      <c r="L6524" t="s">
        <v>13771</v>
      </c>
      <c r="M6524" s="54" t="s">
        <v>872</v>
      </c>
    </row>
    <row r="6525" spans="11:13" x14ac:dyDescent="0.25">
      <c r="K6525" s="53" t="s">
        <v>13772</v>
      </c>
      <c r="L6525" t="s">
        <v>13773</v>
      </c>
      <c r="M6525" s="54" t="s">
        <v>872</v>
      </c>
    </row>
    <row r="6526" spans="11:13" x14ac:dyDescent="0.25">
      <c r="K6526" s="53" t="s">
        <v>13774</v>
      </c>
      <c r="L6526" t="s">
        <v>13775</v>
      </c>
      <c r="M6526" s="54" t="s">
        <v>872</v>
      </c>
    </row>
    <row r="6527" spans="11:13" x14ac:dyDescent="0.25">
      <c r="K6527" s="53" t="s">
        <v>13776</v>
      </c>
      <c r="L6527" t="s">
        <v>13777</v>
      </c>
      <c r="M6527" s="54" t="s">
        <v>872</v>
      </c>
    </row>
    <row r="6528" spans="11:13" x14ac:dyDescent="0.25">
      <c r="K6528" s="53" t="s">
        <v>13778</v>
      </c>
      <c r="L6528" t="s">
        <v>13779</v>
      </c>
      <c r="M6528" s="54" t="s">
        <v>872</v>
      </c>
    </row>
    <row r="6529" spans="11:13" x14ac:dyDescent="0.25">
      <c r="K6529" s="53" t="s">
        <v>13780</v>
      </c>
      <c r="L6529" t="s">
        <v>13781</v>
      </c>
      <c r="M6529" s="54" t="s">
        <v>872</v>
      </c>
    </row>
    <row r="6530" spans="11:13" x14ac:dyDescent="0.25">
      <c r="K6530" s="53" t="s">
        <v>13782</v>
      </c>
      <c r="L6530" t="s">
        <v>13783</v>
      </c>
      <c r="M6530" s="54" t="s">
        <v>872</v>
      </c>
    </row>
    <row r="6531" spans="11:13" x14ac:dyDescent="0.25">
      <c r="K6531" s="53" t="s">
        <v>13784</v>
      </c>
      <c r="L6531" t="s">
        <v>13785</v>
      </c>
      <c r="M6531" s="54" t="s">
        <v>872</v>
      </c>
    </row>
    <row r="6532" spans="11:13" x14ac:dyDescent="0.25">
      <c r="K6532" s="53" t="s">
        <v>13786</v>
      </c>
      <c r="L6532" t="s">
        <v>13787</v>
      </c>
      <c r="M6532" s="54" t="s">
        <v>872</v>
      </c>
    </row>
    <row r="6533" spans="11:13" x14ac:dyDescent="0.25">
      <c r="K6533" s="53" t="s">
        <v>13788</v>
      </c>
      <c r="L6533" t="s">
        <v>13789</v>
      </c>
      <c r="M6533" s="54" t="s">
        <v>872</v>
      </c>
    </row>
    <row r="6534" spans="11:13" x14ac:dyDescent="0.25">
      <c r="K6534" s="53" t="s">
        <v>13790</v>
      </c>
      <c r="L6534" t="s">
        <v>13791</v>
      </c>
      <c r="M6534" s="54" t="s">
        <v>872</v>
      </c>
    </row>
    <row r="6535" spans="11:13" x14ac:dyDescent="0.25">
      <c r="K6535" s="53" t="s">
        <v>13792</v>
      </c>
      <c r="L6535" t="s">
        <v>13793</v>
      </c>
      <c r="M6535" s="54" t="s">
        <v>872</v>
      </c>
    </row>
    <row r="6536" spans="11:13" x14ac:dyDescent="0.25">
      <c r="K6536" s="53" t="s">
        <v>13794</v>
      </c>
      <c r="L6536" t="s">
        <v>13795</v>
      </c>
      <c r="M6536" s="54" t="s">
        <v>872</v>
      </c>
    </row>
    <row r="6537" spans="11:13" x14ac:dyDescent="0.25">
      <c r="K6537" s="53" t="s">
        <v>13796</v>
      </c>
      <c r="L6537" t="s">
        <v>13797</v>
      </c>
      <c r="M6537" s="54" t="s">
        <v>872</v>
      </c>
    </row>
    <row r="6538" spans="11:13" x14ac:dyDescent="0.25">
      <c r="K6538" s="53" t="s">
        <v>13798</v>
      </c>
      <c r="L6538" t="s">
        <v>13799</v>
      </c>
      <c r="M6538" s="54" t="s">
        <v>872</v>
      </c>
    </row>
    <row r="6539" spans="11:13" x14ac:dyDescent="0.25">
      <c r="K6539" s="53" t="s">
        <v>13800</v>
      </c>
      <c r="L6539" t="s">
        <v>13801</v>
      </c>
      <c r="M6539" s="54" t="s">
        <v>872</v>
      </c>
    </row>
    <row r="6540" spans="11:13" x14ac:dyDescent="0.25">
      <c r="K6540" s="53" t="s">
        <v>13802</v>
      </c>
      <c r="L6540" t="s">
        <v>13803</v>
      </c>
      <c r="M6540" s="54" t="s">
        <v>872</v>
      </c>
    </row>
    <row r="6541" spans="11:13" x14ac:dyDescent="0.25">
      <c r="K6541" s="53" t="s">
        <v>13804</v>
      </c>
      <c r="L6541" t="s">
        <v>13805</v>
      </c>
      <c r="M6541" s="54" t="s">
        <v>872</v>
      </c>
    </row>
    <row r="6542" spans="11:13" x14ac:dyDescent="0.25">
      <c r="K6542" s="53" t="s">
        <v>13806</v>
      </c>
      <c r="L6542" t="s">
        <v>13807</v>
      </c>
      <c r="M6542" s="54" t="s">
        <v>872</v>
      </c>
    </row>
    <row r="6543" spans="11:13" x14ac:dyDescent="0.25">
      <c r="K6543" s="53" t="s">
        <v>13808</v>
      </c>
      <c r="L6543" t="s">
        <v>13809</v>
      </c>
      <c r="M6543" s="54" t="s">
        <v>872</v>
      </c>
    </row>
    <row r="6544" spans="11:13" x14ac:dyDescent="0.25">
      <c r="K6544" s="53" t="s">
        <v>13810</v>
      </c>
      <c r="L6544" t="s">
        <v>13811</v>
      </c>
      <c r="M6544" s="54" t="s">
        <v>872</v>
      </c>
    </row>
    <row r="6545" spans="11:13" x14ac:dyDescent="0.25">
      <c r="K6545" s="53" t="s">
        <v>13812</v>
      </c>
      <c r="L6545" t="s">
        <v>13813</v>
      </c>
      <c r="M6545" s="54" t="s">
        <v>872</v>
      </c>
    </row>
    <row r="6546" spans="11:13" x14ac:dyDescent="0.25">
      <c r="K6546" s="53" t="s">
        <v>13814</v>
      </c>
      <c r="L6546" t="s">
        <v>13815</v>
      </c>
      <c r="M6546" s="54" t="s">
        <v>872</v>
      </c>
    </row>
    <row r="6547" spans="11:13" x14ac:dyDescent="0.25">
      <c r="K6547" s="53" t="s">
        <v>13816</v>
      </c>
      <c r="L6547" t="s">
        <v>13817</v>
      </c>
      <c r="M6547" s="54" t="s">
        <v>872</v>
      </c>
    </row>
    <row r="6548" spans="11:13" x14ac:dyDescent="0.25">
      <c r="K6548" s="53" t="s">
        <v>13818</v>
      </c>
      <c r="L6548" t="s">
        <v>13819</v>
      </c>
      <c r="M6548" s="54" t="s">
        <v>872</v>
      </c>
    </row>
    <row r="6549" spans="11:13" x14ac:dyDescent="0.25">
      <c r="K6549" s="53" t="s">
        <v>13820</v>
      </c>
      <c r="L6549" t="s">
        <v>13821</v>
      </c>
      <c r="M6549" s="54" t="s">
        <v>872</v>
      </c>
    </row>
    <row r="6550" spans="11:13" x14ac:dyDescent="0.25">
      <c r="K6550" s="53" t="s">
        <v>13822</v>
      </c>
      <c r="L6550" t="s">
        <v>13823</v>
      </c>
      <c r="M6550" s="54" t="s">
        <v>872</v>
      </c>
    </row>
    <row r="6551" spans="11:13" x14ac:dyDescent="0.25">
      <c r="K6551" s="53" t="s">
        <v>13824</v>
      </c>
      <c r="L6551" t="s">
        <v>13825</v>
      </c>
      <c r="M6551" s="54" t="s">
        <v>872</v>
      </c>
    </row>
    <row r="6552" spans="11:13" x14ac:dyDescent="0.25">
      <c r="K6552" s="53" t="s">
        <v>13826</v>
      </c>
      <c r="L6552" t="s">
        <v>13827</v>
      </c>
      <c r="M6552" s="54" t="s">
        <v>872</v>
      </c>
    </row>
    <row r="6553" spans="11:13" x14ac:dyDescent="0.25">
      <c r="K6553" s="53" t="s">
        <v>13828</v>
      </c>
      <c r="L6553" t="s">
        <v>13829</v>
      </c>
      <c r="M6553" s="54" t="s">
        <v>872</v>
      </c>
    </row>
    <row r="6554" spans="11:13" x14ac:dyDescent="0.25">
      <c r="K6554" s="53" t="s">
        <v>13830</v>
      </c>
      <c r="L6554" t="s">
        <v>13831</v>
      </c>
      <c r="M6554" s="54" t="s">
        <v>872</v>
      </c>
    </row>
    <row r="6555" spans="11:13" x14ac:dyDescent="0.25">
      <c r="K6555" s="53" t="s">
        <v>13832</v>
      </c>
      <c r="L6555" t="s">
        <v>13833</v>
      </c>
      <c r="M6555" s="54" t="s">
        <v>872</v>
      </c>
    </row>
    <row r="6556" spans="11:13" x14ac:dyDescent="0.25">
      <c r="K6556" s="53" t="s">
        <v>13834</v>
      </c>
      <c r="L6556" t="s">
        <v>13835</v>
      </c>
      <c r="M6556" s="54" t="s">
        <v>872</v>
      </c>
    </row>
    <row r="6557" spans="11:13" x14ac:dyDescent="0.25">
      <c r="K6557" s="53" t="s">
        <v>13836</v>
      </c>
      <c r="L6557" t="s">
        <v>13837</v>
      </c>
      <c r="M6557" s="54" t="s">
        <v>872</v>
      </c>
    </row>
    <row r="6558" spans="11:13" x14ac:dyDescent="0.25">
      <c r="K6558" s="53" t="s">
        <v>13838</v>
      </c>
      <c r="L6558" t="s">
        <v>13839</v>
      </c>
      <c r="M6558" s="54" t="s">
        <v>872</v>
      </c>
    </row>
    <row r="6559" spans="11:13" x14ac:dyDescent="0.25">
      <c r="K6559" s="53" t="s">
        <v>13840</v>
      </c>
      <c r="L6559" t="s">
        <v>13841</v>
      </c>
      <c r="M6559" s="54" t="s">
        <v>872</v>
      </c>
    </row>
    <row r="6560" spans="11:13" x14ac:dyDescent="0.25">
      <c r="K6560" s="53" t="s">
        <v>13842</v>
      </c>
      <c r="L6560" t="s">
        <v>13843</v>
      </c>
      <c r="M6560" s="54" t="s">
        <v>872</v>
      </c>
    </row>
    <row r="6561" spans="11:13" x14ac:dyDescent="0.25">
      <c r="K6561" s="53" t="s">
        <v>13844</v>
      </c>
      <c r="L6561" t="s">
        <v>13845</v>
      </c>
      <c r="M6561" s="54">
        <v>6.8932405668423682E-5</v>
      </c>
    </row>
    <row r="6562" spans="11:13" x14ac:dyDescent="0.25">
      <c r="K6562" s="53" t="s">
        <v>13846</v>
      </c>
      <c r="L6562" t="s">
        <v>13847</v>
      </c>
      <c r="M6562" s="54" t="s">
        <v>872</v>
      </c>
    </row>
    <row r="6563" spans="11:13" x14ac:dyDescent="0.25">
      <c r="K6563" s="53" t="s">
        <v>13848</v>
      </c>
      <c r="L6563" t="s">
        <v>13849</v>
      </c>
      <c r="M6563" s="54" t="s">
        <v>872</v>
      </c>
    </row>
    <row r="6564" spans="11:13" x14ac:dyDescent="0.25">
      <c r="K6564" s="53" t="s">
        <v>13850</v>
      </c>
      <c r="L6564" t="s">
        <v>13851</v>
      </c>
      <c r="M6564" s="54" t="s">
        <v>872</v>
      </c>
    </row>
    <row r="6565" spans="11:13" x14ac:dyDescent="0.25">
      <c r="K6565" s="53" t="s">
        <v>13852</v>
      </c>
      <c r="L6565" t="s">
        <v>13853</v>
      </c>
      <c r="M6565" s="54" t="s">
        <v>872</v>
      </c>
    </row>
    <row r="6566" spans="11:13" x14ac:dyDescent="0.25">
      <c r="K6566" s="53" t="s">
        <v>13854</v>
      </c>
      <c r="L6566" t="s">
        <v>13855</v>
      </c>
      <c r="M6566" s="54">
        <v>5.9405004580894601E-6</v>
      </c>
    </row>
    <row r="6567" spans="11:13" x14ac:dyDescent="0.25">
      <c r="K6567" s="53" t="s">
        <v>13856</v>
      </c>
      <c r="L6567" t="s">
        <v>13857</v>
      </c>
      <c r="M6567" s="54" t="s">
        <v>872</v>
      </c>
    </row>
    <row r="6568" spans="11:13" x14ac:dyDescent="0.25">
      <c r="K6568" s="53" t="s">
        <v>13858</v>
      </c>
      <c r="L6568" t="s">
        <v>13859</v>
      </c>
      <c r="M6568" s="54" t="s">
        <v>872</v>
      </c>
    </row>
    <row r="6569" spans="11:13" x14ac:dyDescent="0.25">
      <c r="K6569" s="53" t="s">
        <v>677</v>
      </c>
      <c r="L6569" t="s">
        <v>676</v>
      </c>
      <c r="M6569" s="54" t="s">
        <v>872</v>
      </c>
    </row>
    <row r="6570" spans="11:13" x14ac:dyDescent="0.25">
      <c r="K6570" s="53" t="s">
        <v>13860</v>
      </c>
      <c r="L6570" t="s">
        <v>13861</v>
      </c>
      <c r="M6570" s="54" t="s">
        <v>872</v>
      </c>
    </row>
    <row r="6571" spans="11:13" x14ac:dyDescent="0.25">
      <c r="K6571" s="53" t="s">
        <v>13862</v>
      </c>
      <c r="L6571" t="s">
        <v>13863</v>
      </c>
      <c r="M6571" s="54" t="s">
        <v>872</v>
      </c>
    </row>
    <row r="6572" spans="11:13" x14ac:dyDescent="0.25">
      <c r="K6572" s="53" t="s">
        <v>13864</v>
      </c>
      <c r="L6572" t="s">
        <v>13865</v>
      </c>
      <c r="M6572" s="54" t="s">
        <v>872</v>
      </c>
    </row>
    <row r="6573" spans="11:13" x14ac:dyDescent="0.25">
      <c r="K6573" s="53" t="s">
        <v>13866</v>
      </c>
      <c r="L6573" t="s">
        <v>13867</v>
      </c>
      <c r="M6573" s="54" t="s">
        <v>872</v>
      </c>
    </row>
    <row r="6574" spans="11:13" x14ac:dyDescent="0.25">
      <c r="K6574" s="53" t="s">
        <v>13868</v>
      </c>
      <c r="L6574" t="s">
        <v>13869</v>
      </c>
      <c r="M6574" s="54" t="s">
        <v>872</v>
      </c>
    </row>
    <row r="6575" spans="11:13" x14ac:dyDescent="0.25">
      <c r="K6575" s="53" t="s">
        <v>13870</v>
      </c>
      <c r="L6575" t="s">
        <v>13871</v>
      </c>
      <c r="M6575" s="54" t="s">
        <v>872</v>
      </c>
    </row>
    <row r="6576" spans="11:13" x14ac:dyDescent="0.25">
      <c r="K6576" s="53" t="s">
        <v>13872</v>
      </c>
      <c r="L6576" t="s">
        <v>13873</v>
      </c>
      <c r="M6576" s="54" t="s">
        <v>872</v>
      </c>
    </row>
    <row r="6577" spans="11:13" x14ac:dyDescent="0.25">
      <c r="K6577" s="53" t="s">
        <v>13874</v>
      </c>
      <c r="L6577" t="s">
        <v>13875</v>
      </c>
      <c r="M6577" s="54" t="s">
        <v>872</v>
      </c>
    </row>
    <row r="6578" spans="11:13" x14ac:dyDescent="0.25">
      <c r="K6578" s="53" t="s">
        <v>13876</v>
      </c>
      <c r="L6578" t="s">
        <v>13877</v>
      </c>
      <c r="M6578" s="54" t="s">
        <v>872</v>
      </c>
    </row>
    <row r="6579" spans="11:13" x14ac:dyDescent="0.25">
      <c r="K6579" s="53" t="s">
        <v>13878</v>
      </c>
      <c r="L6579" t="s">
        <v>13879</v>
      </c>
      <c r="M6579" s="54">
        <v>3.2550452970452062E-6</v>
      </c>
    </row>
    <row r="6580" spans="11:13" x14ac:dyDescent="0.25">
      <c r="K6580" s="53" t="s">
        <v>13880</v>
      </c>
      <c r="L6580" t="s">
        <v>13881</v>
      </c>
      <c r="M6580" s="54" t="s">
        <v>872</v>
      </c>
    </row>
    <row r="6581" spans="11:13" x14ac:dyDescent="0.25">
      <c r="K6581" s="53" t="s">
        <v>13882</v>
      </c>
      <c r="L6581" t="s">
        <v>13883</v>
      </c>
      <c r="M6581" s="54" t="s">
        <v>872</v>
      </c>
    </row>
    <row r="6582" spans="11:13" x14ac:dyDescent="0.25">
      <c r="K6582" s="53" t="s">
        <v>13884</v>
      </c>
      <c r="L6582" t="s">
        <v>13885</v>
      </c>
      <c r="M6582" s="54" t="s">
        <v>872</v>
      </c>
    </row>
    <row r="6583" spans="11:13" x14ac:dyDescent="0.25">
      <c r="K6583" s="53" t="s">
        <v>13886</v>
      </c>
      <c r="L6583" t="s">
        <v>13887</v>
      </c>
      <c r="M6583" s="54" t="s">
        <v>872</v>
      </c>
    </row>
    <row r="6584" spans="11:13" x14ac:dyDescent="0.25">
      <c r="K6584" s="53" t="s">
        <v>13888</v>
      </c>
      <c r="L6584" t="s">
        <v>13889</v>
      </c>
      <c r="M6584" s="54" t="s">
        <v>872</v>
      </c>
    </row>
    <row r="6585" spans="11:13" x14ac:dyDescent="0.25">
      <c r="K6585" s="53" t="s">
        <v>13890</v>
      </c>
      <c r="L6585" t="s">
        <v>13891</v>
      </c>
      <c r="M6585" s="54" t="s">
        <v>872</v>
      </c>
    </row>
    <row r="6586" spans="11:13" x14ac:dyDescent="0.25">
      <c r="K6586" s="53" t="s">
        <v>13892</v>
      </c>
      <c r="L6586" t="s">
        <v>13893</v>
      </c>
      <c r="M6586" s="54" t="s">
        <v>872</v>
      </c>
    </row>
    <row r="6587" spans="11:13" x14ac:dyDescent="0.25">
      <c r="K6587" s="53" t="s">
        <v>13894</v>
      </c>
      <c r="L6587" t="s">
        <v>13895</v>
      </c>
      <c r="M6587" s="54" t="s">
        <v>872</v>
      </c>
    </row>
    <row r="6588" spans="11:13" x14ac:dyDescent="0.25">
      <c r="K6588" s="53" t="s">
        <v>13896</v>
      </c>
      <c r="L6588" t="s">
        <v>13897</v>
      </c>
      <c r="M6588" s="54" t="s">
        <v>872</v>
      </c>
    </row>
    <row r="6589" spans="11:13" x14ac:dyDescent="0.25">
      <c r="K6589" s="53" t="s">
        <v>13898</v>
      </c>
      <c r="L6589" t="s">
        <v>13899</v>
      </c>
      <c r="M6589" s="54" t="s">
        <v>872</v>
      </c>
    </row>
    <row r="6590" spans="11:13" x14ac:dyDescent="0.25">
      <c r="K6590" s="53" t="s">
        <v>13900</v>
      </c>
      <c r="L6590" t="s">
        <v>13901</v>
      </c>
      <c r="M6590" s="54" t="s">
        <v>872</v>
      </c>
    </row>
    <row r="6591" spans="11:13" x14ac:dyDescent="0.25">
      <c r="K6591" s="53" t="s">
        <v>13902</v>
      </c>
      <c r="L6591" t="s">
        <v>13903</v>
      </c>
      <c r="M6591" s="54" t="s">
        <v>872</v>
      </c>
    </row>
    <row r="6592" spans="11:13" x14ac:dyDescent="0.25">
      <c r="K6592" s="53" t="s">
        <v>13904</v>
      </c>
      <c r="L6592" t="s">
        <v>13905</v>
      </c>
      <c r="M6592" s="54" t="s">
        <v>872</v>
      </c>
    </row>
    <row r="6593" spans="11:13" x14ac:dyDescent="0.25">
      <c r="K6593" s="53" t="s">
        <v>13906</v>
      </c>
      <c r="L6593" t="s">
        <v>13907</v>
      </c>
      <c r="M6593" s="54" t="s">
        <v>872</v>
      </c>
    </row>
    <row r="6594" spans="11:13" x14ac:dyDescent="0.25">
      <c r="K6594" s="53" t="s">
        <v>13908</v>
      </c>
      <c r="L6594" t="s">
        <v>13909</v>
      </c>
      <c r="M6594" s="54" t="s">
        <v>872</v>
      </c>
    </row>
    <row r="6595" spans="11:13" x14ac:dyDescent="0.25">
      <c r="K6595" s="53" t="s">
        <v>13910</v>
      </c>
      <c r="L6595" t="s">
        <v>13911</v>
      </c>
      <c r="M6595" s="54" t="s">
        <v>872</v>
      </c>
    </row>
    <row r="6596" spans="11:13" x14ac:dyDescent="0.25">
      <c r="K6596" s="53" t="s">
        <v>13912</v>
      </c>
      <c r="L6596" t="s">
        <v>13913</v>
      </c>
      <c r="M6596" s="54" t="s">
        <v>872</v>
      </c>
    </row>
    <row r="6597" spans="11:13" x14ac:dyDescent="0.25">
      <c r="K6597" s="53" t="s">
        <v>13914</v>
      </c>
      <c r="L6597" t="s">
        <v>13915</v>
      </c>
      <c r="M6597" s="54" t="s">
        <v>872</v>
      </c>
    </row>
    <row r="6598" spans="11:13" x14ac:dyDescent="0.25">
      <c r="K6598" s="53" t="s">
        <v>13916</v>
      </c>
      <c r="L6598" t="s">
        <v>13917</v>
      </c>
      <c r="M6598" s="54" t="s">
        <v>872</v>
      </c>
    </row>
    <row r="6599" spans="11:13" x14ac:dyDescent="0.25">
      <c r="K6599" s="53" t="s">
        <v>13918</v>
      </c>
      <c r="L6599" t="s">
        <v>13919</v>
      </c>
      <c r="M6599" s="54" t="s">
        <v>872</v>
      </c>
    </row>
    <row r="6600" spans="11:13" x14ac:dyDescent="0.25">
      <c r="K6600" s="53" t="s">
        <v>13920</v>
      </c>
      <c r="L6600" t="s">
        <v>13921</v>
      </c>
      <c r="M6600" s="54" t="s">
        <v>872</v>
      </c>
    </row>
    <row r="6601" spans="11:13" x14ac:dyDescent="0.25">
      <c r="K6601" s="53" t="s">
        <v>13922</v>
      </c>
      <c r="L6601" t="s">
        <v>13923</v>
      </c>
      <c r="M6601" s="54" t="s">
        <v>872</v>
      </c>
    </row>
    <row r="6602" spans="11:13" x14ac:dyDescent="0.25">
      <c r="K6602" s="53" t="s">
        <v>13924</v>
      </c>
      <c r="L6602" t="s">
        <v>13925</v>
      </c>
      <c r="M6602" s="54" t="s">
        <v>872</v>
      </c>
    </row>
    <row r="6603" spans="11:13" x14ac:dyDescent="0.25">
      <c r="K6603" s="53" t="s">
        <v>13926</v>
      </c>
      <c r="L6603" t="s">
        <v>13927</v>
      </c>
      <c r="M6603" s="54" t="s">
        <v>872</v>
      </c>
    </row>
    <row r="6604" spans="11:13" x14ac:dyDescent="0.25">
      <c r="K6604" s="53" t="s">
        <v>13928</v>
      </c>
      <c r="L6604" t="s">
        <v>13929</v>
      </c>
      <c r="M6604" s="54" t="s">
        <v>872</v>
      </c>
    </row>
    <row r="6605" spans="11:13" x14ac:dyDescent="0.25">
      <c r="K6605" s="53" t="s">
        <v>13930</v>
      </c>
      <c r="L6605" t="s">
        <v>13931</v>
      </c>
      <c r="M6605" s="54" t="s">
        <v>872</v>
      </c>
    </row>
    <row r="6606" spans="11:13" x14ac:dyDescent="0.25">
      <c r="K6606" s="53" t="s">
        <v>13932</v>
      </c>
      <c r="L6606" t="s">
        <v>13933</v>
      </c>
      <c r="M6606" s="54" t="s">
        <v>872</v>
      </c>
    </row>
    <row r="6607" spans="11:13" x14ac:dyDescent="0.25">
      <c r="K6607" s="53" t="s">
        <v>13934</v>
      </c>
      <c r="L6607" t="s">
        <v>13935</v>
      </c>
      <c r="M6607" s="54" t="s">
        <v>872</v>
      </c>
    </row>
    <row r="6608" spans="11:13" x14ac:dyDescent="0.25">
      <c r="K6608" s="53" t="s">
        <v>13936</v>
      </c>
      <c r="L6608" t="s">
        <v>13937</v>
      </c>
      <c r="M6608" s="54" t="s">
        <v>872</v>
      </c>
    </row>
    <row r="6609" spans="11:13" x14ac:dyDescent="0.25">
      <c r="K6609" s="53" t="s">
        <v>13938</v>
      </c>
      <c r="L6609" t="s">
        <v>13939</v>
      </c>
      <c r="M6609" s="54">
        <v>6.3538722350500821E-6</v>
      </c>
    </row>
    <row r="6610" spans="11:13" x14ac:dyDescent="0.25">
      <c r="K6610" s="53" t="s">
        <v>13940</v>
      </c>
      <c r="L6610" t="s">
        <v>13941</v>
      </c>
      <c r="M6610" s="54" t="s">
        <v>872</v>
      </c>
    </row>
    <row r="6611" spans="11:13" x14ac:dyDescent="0.25">
      <c r="K6611" s="53" t="s">
        <v>13942</v>
      </c>
      <c r="L6611" t="s">
        <v>13943</v>
      </c>
      <c r="M6611" s="54" t="s">
        <v>872</v>
      </c>
    </row>
    <row r="6612" spans="11:13" x14ac:dyDescent="0.25">
      <c r="K6612" s="53" t="s">
        <v>13944</v>
      </c>
      <c r="L6612" t="s">
        <v>13945</v>
      </c>
      <c r="M6612" s="54" t="s">
        <v>872</v>
      </c>
    </row>
    <row r="6613" spans="11:13" x14ac:dyDescent="0.25">
      <c r="K6613" s="53" t="s">
        <v>13946</v>
      </c>
      <c r="L6613" t="s">
        <v>13947</v>
      </c>
      <c r="M6613" s="54" t="s">
        <v>872</v>
      </c>
    </row>
    <row r="6614" spans="11:13" x14ac:dyDescent="0.25">
      <c r="K6614" s="53" t="s">
        <v>13948</v>
      </c>
      <c r="L6614" t="s">
        <v>13949</v>
      </c>
      <c r="M6614" s="54" t="s">
        <v>872</v>
      </c>
    </row>
    <row r="6615" spans="11:13" x14ac:dyDescent="0.25">
      <c r="K6615" s="53" t="s">
        <v>13950</v>
      </c>
      <c r="L6615" t="s">
        <v>13951</v>
      </c>
      <c r="M6615" s="54">
        <v>2.2633771440900039E-6</v>
      </c>
    </row>
    <row r="6616" spans="11:13" x14ac:dyDescent="0.25">
      <c r="K6616" s="53" t="s">
        <v>13952</v>
      </c>
      <c r="L6616" t="s">
        <v>13953</v>
      </c>
      <c r="M6616" s="54">
        <v>1.5279398219701536E-6</v>
      </c>
    </row>
    <row r="6617" spans="11:13" x14ac:dyDescent="0.25">
      <c r="K6617" s="53" t="s">
        <v>381</v>
      </c>
      <c r="L6617" t="s">
        <v>379</v>
      </c>
      <c r="M6617" s="54" t="s">
        <v>872</v>
      </c>
    </row>
    <row r="6618" spans="11:13" x14ac:dyDescent="0.25">
      <c r="K6618" s="53" t="s">
        <v>13954</v>
      </c>
      <c r="L6618" t="s">
        <v>13955</v>
      </c>
      <c r="M6618" s="54" t="s">
        <v>872</v>
      </c>
    </row>
    <row r="6619" spans="11:13" x14ac:dyDescent="0.25">
      <c r="K6619" s="53" t="s">
        <v>13956</v>
      </c>
      <c r="L6619" t="s">
        <v>13957</v>
      </c>
      <c r="M6619" s="54" t="s">
        <v>872</v>
      </c>
    </row>
    <row r="6620" spans="11:13" x14ac:dyDescent="0.25">
      <c r="K6620" s="53" t="s">
        <v>13958</v>
      </c>
      <c r="L6620" t="s">
        <v>13959</v>
      </c>
      <c r="M6620" s="54" t="s">
        <v>872</v>
      </c>
    </row>
    <row r="6621" spans="11:13" x14ac:dyDescent="0.25">
      <c r="K6621" s="53" t="s">
        <v>13960</v>
      </c>
      <c r="L6621" t="s">
        <v>13961</v>
      </c>
      <c r="M6621" s="54" t="s">
        <v>872</v>
      </c>
    </row>
    <row r="6622" spans="11:13" x14ac:dyDescent="0.25">
      <c r="K6622" s="53" t="s">
        <v>13962</v>
      </c>
      <c r="L6622" t="s">
        <v>13963</v>
      </c>
      <c r="M6622" s="54" t="s">
        <v>872</v>
      </c>
    </row>
    <row r="6623" spans="11:13" x14ac:dyDescent="0.25">
      <c r="K6623" s="53" t="s">
        <v>13964</v>
      </c>
      <c r="L6623" t="s">
        <v>13965</v>
      </c>
      <c r="M6623" s="54" t="s">
        <v>872</v>
      </c>
    </row>
    <row r="6624" spans="11:13" x14ac:dyDescent="0.25">
      <c r="K6624" s="53" t="s">
        <v>13966</v>
      </c>
      <c r="L6624" t="s">
        <v>13967</v>
      </c>
      <c r="M6624" s="54" t="s">
        <v>872</v>
      </c>
    </row>
    <row r="6625" spans="11:13" x14ac:dyDescent="0.25">
      <c r="K6625" s="53" t="s">
        <v>13968</v>
      </c>
      <c r="L6625" t="s">
        <v>13969</v>
      </c>
      <c r="M6625" s="54">
        <v>3.8621274825580094E-6</v>
      </c>
    </row>
    <row r="6626" spans="11:13" x14ac:dyDescent="0.25">
      <c r="K6626" s="53" t="s">
        <v>13970</v>
      </c>
      <c r="L6626" t="s">
        <v>13971</v>
      </c>
      <c r="M6626" s="54" t="s">
        <v>872</v>
      </c>
    </row>
    <row r="6627" spans="11:13" x14ac:dyDescent="0.25">
      <c r="K6627" s="53" t="s">
        <v>13972</v>
      </c>
      <c r="L6627" t="s">
        <v>13973</v>
      </c>
      <c r="M6627" s="54" t="s">
        <v>872</v>
      </c>
    </row>
    <row r="6628" spans="11:13" x14ac:dyDescent="0.25">
      <c r="K6628" s="53" t="s">
        <v>13974</v>
      </c>
      <c r="L6628" t="s">
        <v>13975</v>
      </c>
      <c r="M6628" s="54" t="s">
        <v>872</v>
      </c>
    </row>
    <row r="6629" spans="11:13" x14ac:dyDescent="0.25">
      <c r="K6629" s="53" t="s">
        <v>13976</v>
      </c>
      <c r="L6629" t="s">
        <v>13977</v>
      </c>
      <c r="M6629" s="54">
        <v>1.7701948515171781E-6</v>
      </c>
    </row>
    <row r="6630" spans="11:13" x14ac:dyDescent="0.25">
      <c r="K6630" s="53" t="s">
        <v>13978</v>
      </c>
      <c r="L6630" t="s">
        <v>13979</v>
      </c>
      <c r="M6630" s="54" t="s">
        <v>872</v>
      </c>
    </row>
    <row r="6631" spans="11:13" x14ac:dyDescent="0.25">
      <c r="K6631" s="53" t="s">
        <v>13980</v>
      </c>
      <c r="L6631" t="s">
        <v>13981</v>
      </c>
      <c r="M6631" s="54" t="s">
        <v>872</v>
      </c>
    </row>
    <row r="6632" spans="11:13" x14ac:dyDescent="0.25">
      <c r="K6632" s="53" t="s">
        <v>13982</v>
      </c>
      <c r="L6632" t="s">
        <v>13983</v>
      </c>
      <c r="M6632" s="54" t="s">
        <v>872</v>
      </c>
    </row>
    <row r="6633" spans="11:13" x14ac:dyDescent="0.25">
      <c r="K6633" s="53" t="s">
        <v>13984</v>
      </c>
      <c r="L6633" t="s">
        <v>13985</v>
      </c>
      <c r="M6633" s="54" t="s">
        <v>872</v>
      </c>
    </row>
    <row r="6634" spans="11:13" x14ac:dyDescent="0.25">
      <c r="K6634" s="53" t="s">
        <v>741</v>
      </c>
      <c r="L6634" t="s">
        <v>740</v>
      </c>
      <c r="M6634" s="54" t="s">
        <v>872</v>
      </c>
    </row>
    <row r="6635" spans="11:13" x14ac:dyDescent="0.25">
      <c r="K6635" s="53" t="s">
        <v>13986</v>
      </c>
      <c r="L6635" t="s">
        <v>13987</v>
      </c>
      <c r="M6635" s="54" t="s">
        <v>872</v>
      </c>
    </row>
    <row r="6636" spans="11:13" x14ac:dyDescent="0.25">
      <c r="K6636" s="53" t="s">
        <v>13988</v>
      </c>
      <c r="L6636" t="s">
        <v>13989</v>
      </c>
      <c r="M6636" s="54" t="s">
        <v>872</v>
      </c>
    </row>
    <row r="6637" spans="11:13" x14ac:dyDescent="0.25">
      <c r="K6637" s="53" t="s">
        <v>13990</v>
      </c>
      <c r="L6637" t="s">
        <v>13991</v>
      </c>
      <c r="M6637" s="54" t="s">
        <v>872</v>
      </c>
    </row>
    <row r="6638" spans="11:13" x14ac:dyDescent="0.25">
      <c r="K6638" s="53" t="s">
        <v>13992</v>
      </c>
      <c r="L6638" t="s">
        <v>13993</v>
      </c>
      <c r="M6638" s="54" t="s">
        <v>872</v>
      </c>
    </row>
    <row r="6639" spans="11:13" x14ac:dyDescent="0.25">
      <c r="K6639" s="53" t="s">
        <v>13994</v>
      </c>
      <c r="L6639" t="s">
        <v>13995</v>
      </c>
      <c r="M6639" s="54" t="s">
        <v>872</v>
      </c>
    </row>
    <row r="6640" spans="11:13" x14ac:dyDescent="0.25">
      <c r="K6640" s="53" t="s">
        <v>13996</v>
      </c>
      <c r="L6640" t="s">
        <v>13997</v>
      </c>
      <c r="M6640" s="54" t="s">
        <v>872</v>
      </c>
    </row>
    <row r="6641" spans="11:13" x14ac:dyDescent="0.25">
      <c r="K6641" s="53" t="s">
        <v>13998</v>
      </c>
      <c r="L6641" t="s">
        <v>13999</v>
      </c>
      <c r="M6641" s="54" t="s">
        <v>872</v>
      </c>
    </row>
    <row r="6642" spans="11:13" x14ac:dyDescent="0.25">
      <c r="K6642" s="53" t="s">
        <v>14000</v>
      </c>
      <c r="L6642" t="s">
        <v>14001</v>
      </c>
      <c r="M6642" s="54" t="s">
        <v>872</v>
      </c>
    </row>
    <row r="6643" spans="11:13" x14ac:dyDescent="0.25">
      <c r="K6643" s="53" t="s">
        <v>14002</v>
      </c>
      <c r="L6643" t="s">
        <v>14003</v>
      </c>
      <c r="M6643" s="54">
        <v>2.1483953435856869E-4</v>
      </c>
    </row>
    <row r="6644" spans="11:13" x14ac:dyDescent="0.25">
      <c r="K6644" s="53" t="s">
        <v>14004</v>
      </c>
      <c r="L6644" t="s">
        <v>14005</v>
      </c>
      <c r="M6644" s="54" t="s">
        <v>872</v>
      </c>
    </row>
    <row r="6645" spans="11:13" x14ac:dyDescent="0.25">
      <c r="K6645" s="53" t="s">
        <v>14006</v>
      </c>
      <c r="L6645" t="s">
        <v>14007</v>
      </c>
      <c r="M6645" s="54" t="s">
        <v>872</v>
      </c>
    </row>
    <row r="6646" spans="11:13" x14ac:dyDescent="0.25">
      <c r="K6646" s="53" t="s">
        <v>14008</v>
      </c>
      <c r="L6646" t="s">
        <v>14009</v>
      </c>
      <c r="M6646" s="54" t="s">
        <v>872</v>
      </c>
    </row>
    <row r="6647" spans="11:13" x14ac:dyDescent="0.25">
      <c r="K6647" s="53" t="s">
        <v>14010</v>
      </c>
      <c r="L6647" t="s">
        <v>14011</v>
      </c>
      <c r="M6647" s="54" t="s">
        <v>872</v>
      </c>
    </row>
    <row r="6648" spans="11:13" x14ac:dyDescent="0.25">
      <c r="K6648" s="53" t="s">
        <v>14012</v>
      </c>
      <c r="L6648" t="s">
        <v>14013</v>
      </c>
      <c r="M6648" s="54">
        <v>7.9498435982392509E-6</v>
      </c>
    </row>
    <row r="6649" spans="11:13" x14ac:dyDescent="0.25">
      <c r="K6649" s="53" t="s">
        <v>14014</v>
      </c>
      <c r="L6649" t="s">
        <v>14015</v>
      </c>
      <c r="M6649" s="54" t="s">
        <v>872</v>
      </c>
    </row>
    <row r="6650" spans="11:13" x14ac:dyDescent="0.25">
      <c r="K6650" s="53" t="s">
        <v>14016</v>
      </c>
      <c r="L6650" t="s">
        <v>14017</v>
      </c>
      <c r="M6650" s="54" t="s">
        <v>872</v>
      </c>
    </row>
    <row r="6651" spans="11:13" x14ac:dyDescent="0.25">
      <c r="K6651" s="53" t="s">
        <v>14018</v>
      </c>
      <c r="L6651" t="s">
        <v>14019</v>
      </c>
      <c r="M6651" s="54" t="s">
        <v>872</v>
      </c>
    </row>
    <row r="6652" spans="11:13" x14ac:dyDescent="0.25">
      <c r="K6652" s="53" t="s">
        <v>14020</v>
      </c>
      <c r="L6652" t="s">
        <v>14021</v>
      </c>
      <c r="M6652" s="54" t="s">
        <v>872</v>
      </c>
    </row>
    <row r="6653" spans="11:13" x14ac:dyDescent="0.25">
      <c r="K6653" s="53" t="s">
        <v>14022</v>
      </c>
      <c r="L6653" t="s">
        <v>14023</v>
      </c>
      <c r="M6653" s="54" t="s">
        <v>872</v>
      </c>
    </row>
    <row r="6654" spans="11:13" x14ac:dyDescent="0.25">
      <c r="K6654" s="53" t="s">
        <v>14024</v>
      </c>
      <c r="L6654" t="s">
        <v>14025</v>
      </c>
      <c r="M6654" s="54" t="s">
        <v>872</v>
      </c>
    </row>
    <row r="6655" spans="11:13" x14ac:dyDescent="0.25">
      <c r="K6655" s="53" t="s">
        <v>14026</v>
      </c>
      <c r="L6655" t="s">
        <v>14027</v>
      </c>
      <c r="M6655" s="54" t="s">
        <v>872</v>
      </c>
    </row>
    <row r="6656" spans="11:13" x14ac:dyDescent="0.25">
      <c r="K6656" s="53" t="s">
        <v>14028</v>
      </c>
      <c r="L6656" t="s">
        <v>14029</v>
      </c>
      <c r="M6656" s="54" t="s">
        <v>872</v>
      </c>
    </row>
    <row r="6657" spans="11:13" x14ac:dyDescent="0.25">
      <c r="K6657" s="53" t="s">
        <v>14030</v>
      </c>
      <c r="L6657" t="s">
        <v>14031</v>
      </c>
      <c r="M6657" s="54" t="s">
        <v>872</v>
      </c>
    </row>
    <row r="6658" spans="11:13" x14ac:dyDescent="0.25">
      <c r="K6658" s="53" t="s">
        <v>14032</v>
      </c>
      <c r="L6658" t="s">
        <v>14033</v>
      </c>
      <c r="M6658" s="54">
        <v>1.708061639597398E-6</v>
      </c>
    </row>
    <row r="6659" spans="11:13" x14ac:dyDescent="0.25">
      <c r="K6659" s="53" t="s">
        <v>14034</v>
      </c>
      <c r="L6659" t="s">
        <v>14035</v>
      </c>
      <c r="M6659" s="54" t="s">
        <v>872</v>
      </c>
    </row>
    <row r="6660" spans="11:13" x14ac:dyDescent="0.25">
      <c r="K6660" s="53" t="s">
        <v>14036</v>
      </c>
      <c r="L6660" t="s">
        <v>14037</v>
      </c>
      <c r="M6660" s="54" t="s">
        <v>872</v>
      </c>
    </row>
    <row r="6661" spans="11:13" x14ac:dyDescent="0.25">
      <c r="K6661" s="53" t="s">
        <v>14038</v>
      </c>
      <c r="L6661" t="s">
        <v>14039</v>
      </c>
      <c r="M6661" s="54" t="s">
        <v>872</v>
      </c>
    </row>
    <row r="6662" spans="11:13" x14ac:dyDescent="0.25">
      <c r="K6662" s="53" t="s">
        <v>14040</v>
      </c>
      <c r="L6662" t="s">
        <v>14041</v>
      </c>
      <c r="M6662" s="54" t="s">
        <v>872</v>
      </c>
    </row>
    <row r="6663" spans="11:13" x14ac:dyDescent="0.25">
      <c r="K6663" s="53" t="s">
        <v>14042</v>
      </c>
      <c r="L6663" t="s">
        <v>14043</v>
      </c>
      <c r="M6663" s="54" t="s">
        <v>872</v>
      </c>
    </row>
    <row r="6664" spans="11:13" x14ac:dyDescent="0.25">
      <c r="K6664" s="53" t="s">
        <v>14044</v>
      </c>
      <c r="L6664" t="s">
        <v>14045</v>
      </c>
      <c r="M6664" s="54" t="s">
        <v>872</v>
      </c>
    </row>
    <row r="6665" spans="11:13" x14ac:dyDescent="0.25">
      <c r="K6665" s="53" t="s">
        <v>14046</v>
      </c>
      <c r="L6665" t="s">
        <v>14047</v>
      </c>
      <c r="M6665" s="54" t="s">
        <v>872</v>
      </c>
    </row>
    <row r="6666" spans="11:13" x14ac:dyDescent="0.25">
      <c r="K6666" s="53" t="s">
        <v>14048</v>
      </c>
      <c r="L6666" t="s">
        <v>14049</v>
      </c>
      <c r="M6666" s="54" t="s">
        <v>872</v>
      </c>
    </row>
    <row r="6667" spans="11:13" x14ac:dyDescent="0.25">
      <c r="K6667" s="53" t="s">
        <v>14050</v>
      </c>
      <c r="L6667" t="s">
        <v>14051</v>
      </c>
      <c r="M6667" s="54" t="s">
        <v>872</v>
      </c>
    </row>
    <row r="6668" spans="11:13" x14ac:dyDescent="0.25">
      <c r="K6668" s="53" t="s">
        <v>14052</v>
      </c>
      <c r="L6668" t="s">
        <v>14053</v>
      </c>
      <c r="M6668" s="54" t="s">
        <v>872</v>
      </c>
    </row>
    <row r="6669" spans="11:13" x14ac:dyDescent="0.25">
      <c r="K6669" s="53" t="s">
        <v>14054</v>
      </c>
      <c r="L6669" t="s">
        <v>14055</v>
      </c>
      <c r="M6669" s="54" t="s">
        <v>872</v>
      </c>
    </row>
    <row r="6670" spans="11:13" x14ac:dyDescent="0.25">
      <c r="K6670" s="53" t="s">
        <v>14056</v>
      </c>
      <c r="L6670" t="s">
        <v>14057</v>
      </c>
      <c r="M6670" s="54" t="s">
        <v>872</v>
      </c>
    </row>
    <row r="6671" spans="11:13" x14ac:dyDescent="0.25">
      <c r="K6671" s="53" t="s">
        <v>14058</v>
      </c>
      <c r="L6671" t="s">
        <v>14059</v>
      </c>
      <c r="M6671" s="54" t="s">
        <v>872</v>
      </c>
    </row>
    <row r="6672" spans="11:13" x14ac:dyDescent="0.25">
      <c r="K6672" s="53" t="s">
        <v>14060</v>
      </c>
      <c r="L6672" t="s">
        <v>14061</v>
      </c>
      <c r="M6672" s="54" t="s">
        <v>872</v>
      </c>
    </row>
    <row r="6673" spans="11:13" x14ac:dyDescent="0.25">
      <c r="K6673" s="53" t="s">
        <v>14062</v>
      </c>
      <c r="L6673" t="s">
        <v>14063</v>
      </c>
      <c r="M6673" s="54" t="s">
        <v>872</v>
      </c>
    </row>
    <row r="6674" spans="11:13" x14ac:dyDescent="0.25">
      <c r="K6674" s="53" t="s">
        <v>14064</v>
      </c>
      <c r="L6674" t="s">
        <v>14065</v>
      </c>
      <c r="M6674" s="54" t="s">
        <v>872</v>
      </c>
    </row>
    <row r="6675" spans="11:13" x14ac:dyDescent="0.25">
      <c r="K6675" s="53" t="s">
        <v>14066</v>
      </c>
      <c r="L6675" t="s">
        <v>14067</v>
      </c>
      <c r="M6675" s="54" t="s">
        <v>872</v>
      </c>
    </row>
    <row r="6676" spans="11:13" x14ac:dyDescent="0.25">
      <c r="K6676" s="53" t="s">
        <v>14068</v>
      </c>
      <c r="L6676" t="s">
        <v>14069</v>
      </c>
      <c r="M6676" s="54" t="s">
        <v>872</v>
      </c>
    </row>
    <row r="6677" spans="11:13" x14ac:dyDescent="0.25">
      <c r="K6677" s="53" t="s">
        <v>14070</v>
      </c>
      <c r="L6677" t="s">
        <v>14071</v>
      </c>
      <c r="M6677" s="54" t="s">
        <v>872</v>
      </c>
    </row>
    <row r="6678" spans="11:13" x14ac:dyDescent="0.25">
      <c r="K6678" s="53" t="s">
        <v>14072</v>
      </c>
      <c r="L6678" t="s">
        <v>14073</v>
      </c>
      <c r="M6678" s="54" t="s">
        <v>872</v>
      </c>
    </row>
    <row r="6679" spans="11:13" x14ac:dyDescent="0.25">
      <c r="K6679" s="53" t="s">
        <v>14074</v>
      </c>
      <c r="L6679" t="s">
        <v>14075</v>
      </c>
      <c r="M6679" s="54" t="s">
        <v>872</v>
      </c>
    </row>
    <row r="6680" spans="11:13" x14ac:dyDescent="0.25">
      <c r="K6680" s="53" t="s">
        <v>14076</v>
      </c>
      <c r="L6680" t="s">
        <v>14077</v>
      </c>
      <c r="M6680" s="54" t="s">
        <v>872</v>
      </c>
    </row>
    <row r="6681" spans="11:13" x14ac:dyDescent="0.25">
      <c r="K6681" s="53" t="s">
        <v>14078</v>
      </c>
      <c r="L6681" t="s">
        <v>14079</v>
      </c>
      <c r="M6681" s="54" t="s">
        <v>872</v>
      </c>
    </row>
    <row r="6682" spans="11:13" x14ac:dyDescent="0.25">
      <c r="K6682" s="53" t="s">
        <v>14080</v>
      </c>
      <c r="L6682" t="s">
        <v>14081</v>
      </c>
      <c r="M6682" s="54">
        <v>4.468921397930604E-5</v>
      </c>
    </row>
    <row r="6683" spans="11:13" x14ac:dyDescent="0.25">
      <c r="K6683" s="53" t="s">
        <v>14082</v>
      </c>
      <c r="L6683" t="s">
        <v>14083</v>
      </c>
      <c r="M6683" s="54" t="s">
        <v>872</v>
      </c>
    </row>
    <row r="6684" spans="11:13" x14ac:dyDescent="0.25">
      <c r="K6684" s="53" t="s">
        <v>14084</v>
      </c>
      <c r="L6684" t="s">
        <v>14085</v>
      </c>
      <c r="M6684" s="54" t="s">
        <v>872</v>
      </c>
    </row>
    <row r="6685" spans="11:13" x14ac:dyDescent="0.25">
      <c r="K6685" s="53" t="s">
        <v>14086</v>
      </c>
      <c r="L6685" t="s">
        <v>14087</v>
      </c>
      <c r="M6685" s="54" t="s">
        <v>872</v>
      </c>
    </row>
    <row r="6686" spans="11:13" x14ac:dyDescent="0.25">
      <c r="K6686" s="53" t="s">
        <v>14088</v>
      </c>
      <c r="L6686" t="s">
        <v>14089</v>
      </c>
      <c r="M6686" s="54" t="s">
        <v>872</v>
      </c>
    </row>
    <row r="6687" spans="11:13" x14ac:dyDescent="0.25">
      <c r="K6687" s="53" t="s">
        <v>14090</v>
      </c>
      <c r="L6687" t="s">
        <v>14091</v>
      </c>
      <c r="M6687" s="54" t="s">
        <v>872</v>
      </c>
    </row>
    <row r="6688" spans="11:13" x14ac:dyDescent="0.25">
      <c r="K6688" s="53" t="s">
        <v>14092</v>
      </c>
      <c r="L6688" t="s">
        <v>14093</v>
      </c>
      <c r="M6688" s="54" t="s">
        <v>872</v>
      </c>
    </row>
    <row r="6689" spans="11:13" x14ac:dyDescent="0.25">
      <c r="K6689" s="53" t="s">
        <v>14094</v>
      </c>
      <c r="L6689" t="s">
        <v>14095</v>
      </c>
      <c r="M6689" s="54" t="s">
        <v>872</v>
      </c>
    </row>
    <row r="6690" spans="11:13" x14ac:dyDescent="0.25">
      <c r="K6690" s="53" t="s">
        <v>14096</v>
      </c>
      <c r="L6690" t="s">
        <v>14097</v>
      </c>
      <c r="M6690" s="54" t="s">
        <v>872</v>
      </c>
    </row>
    <row r="6691" spans="11:13" x14ac:dyDescent="0.25">
      <c r="K6691" s="53" t="s">
        <v>14098</v>
      </c>
      <c r="L6691" t="s">
        <v>14099</v>
      </c>
      <c r="M6691" s="54" t="s">
        <v>872</v>
      </c>
    </row>
    <row r="6692" spans="11:13" x14ac:dyDescent="0.25">
      <c r="K6692" s="53" t="s">
        <v>14100</v>
      </c>
      <c r="L6692" t="s">
        <v>14101</v>
      </c>
      <c r="M6692" s="54" t="s">
        <v>872</v>
      </c>
    </row>
    <row r="6693" spans="11:13" x14ac:dyDescent="0.25">
      <c r="K6693" s="53" t="s">
        <v>14102</v>
      </c>
      <c r="L6693" t="s">
        <v>14103</v>
      </c>
      <c r="M6693" s="54" t="s">
        <v>872</v>
      </c>
    </row>
    <row r="6694" spans="11:13" x14ac:dyDescent="0.25">
      <c r="K6694" s="53" t="s">
        <v>14104</v>
      </c>
      <c r="L6694" t="s">
        <v>14105</v>
      </c>
      <c r="M6694" s="54" t="s">
        <v>872</v>
      </c>
    </row>
    <row r="6695" spans="11:13" x14ac:dyDescent="0.25">
      <c r="K6695" s="53" t="s">
        <v>14106</v>
      </c>
      <c r="L6695" t="s">
        <v>14107</v>
      </c>
      <c r="M6695" s="54" t="s">
        <v>872</v>
      </c>
    </row>
    <row r="6696" spans="11:13" x14ac:dyDescent="0.25">
      <c r="K6696" s="53" t="s">
        <v>14108</v>
      </c>
      <c r="L6696" t="s">
        <v>14109</v>
      </c>
      <c r="M6696" s="54" t="s">
        <v>872</v>
      </c>
    </row>
    <row r="6697" spans="11:13" x14ac:dyDescent="0.25">
      <c r="K6697" s="53" t="s">
        <v>14110</v>
      </c>
      <c r="L6697" t="s">
        <v>14111</v>
      </c>
      <c r="M6697" s="54" t="s">
        <v>872</v>
      </c>
    </row>
    <row r="6698" spans="11:13" x14ac:dyDescent="0.25">
      <c r="K6698" s="53" t="s">
        <v>14112</v>
      </c>
      <c r="L6698" t="s">
        <v>14113</v>
      </c>
      <c r="M6698" s="54" t="s">
        <v>872</v>
      </c>
    </row>
    <row r="6699" spans="11:13" x14ac:dyDescent="0.25">
      <c r="K6699" s="53" t="s">
        <v>14114</v>
      </c>
      <c r="L6699" t="s">
        <v>14115</v>
      </c>
      <c r="M6699" s="54" t="s">
        <v>872</v>
      </c>
    </row>
    <row r="6700" spans="11:13" x14ac:dyDescent="0.25">
      <c r="K6700" s="53" t="s">
        <v>14116</v>
      </c>
      <c r="L6700" t="s">
        <v>14117</v>
      </c>
      <c r="M6700" s="54" t="s">
        <v>872</v>
      </c>
    </row>
    <row r="6701" spans="11:13" x14ac:dyDescent="0.25">
      <c r="K6701" s="53" t="s">
        <v>14118</v>
      </c>
      <c r="L6701" t="s">
        <v>14119</v>
      </c>
      <c r="M6701" s="54" t="s">
        <v>872</v>
      </c>
    </row>
    <row r="6702" spans="11:13" x14ac:dyDescent="0.25">
      <c r="K6702" s="53" t="s">
        <v>14120</v>
      </c>
      <c r="L6702" t="s">
        <v>14121</v>
      </c>
      <c r="M6702" s="54" t="s">
        <v>872</v>
      </c>
    </row>
    <row r="6703" spans="11:13" x14ac:dyDescent="0.25">
      <c r="K6703" s="53" t="s">
        <v>14122</v>
      </c>
      <c r="L6703" t="s">
        <v>14123</v>
      </c>
      <c r="M6703" s="54" t="s">
        <v>872</v>
      </c>
    </row>
    <row r="6704" spans="11:13" x14ac:dyDescent="0.25">
      <c r="K6704" s="53" t="s">
        <v>14124</v>
      </c>
      <c r="L6704" t="s">
        <v>14125</v>
      </c>
      <c r="M6704" s="54" t="s">
        <v>872</v>
      </c>
    </row>
    <row r="6705" spans="11:13" x14ac:dyDescent="0.25">
      <c r="K6705" s="53" t="s">
        <v>14126</v>
      </c>
      <c r="L6705" t="s">
        <v>14127</v>
      </c>
      <c r="M6705" s="54" t="s">
        <v>872</v>
      </c>
    </row>
    <row r="6706" spans="11:13" x14ac:dyDescent="0.25">
      <c r="K6706" s="53" t="s">
        <v>14128</v>
      </c>
      <c r="L6706" t="s">
        <v>14129</v>
      </c>
      <c r="M6706" s="54" t="s">
        <v>872</v>
      </c>
    </row>
    <row r="6707" spans="11:13" x14ac:dyDescent="0.25">
      <c r="K6707" s="53" t="s">
        <v>14130</v>
      </c>
      <c r="L6707" t="s">
        <v>14131</v>
      </c>
      <c r="M6707" s="54" t="s">
        <v>872</v>
      </c>
    </row>
    <row r="6708" spans="11:13" x14ac:dyDescent="0.25">
      <c r="K6708" s="53" t="s">
        <v>14132</v>
      </c>
      <c r="L6708" t="s">
        <v>14133</v>
      </c>
      <c r="M6708" s="54" t="s">
        <v>872</v>
      </c>
    </row>
    <row r="6709" spans="11:13" x14ac:dyDescent="0.25">
      <c r="K6709" s="53" t="s">
        <v>14134</v>
      </c>
      <c r="L6709" t="s">
        <v>14135</v>
      </c>
      <c r="M6709" s="54" t="s">
        <v>872</v>
      </c>
    </row>
    <row r="6710" spans="11:13" x14ac:dyDescent="0.25">
      <c r="K6710" s="53" t="s">
        <v>14136</v>
      </c>
      <c r="L6710" t="s">
        <v>14137</v>
      </c>
      <c r="M6710" s="54" t="s">
        <v>872</v>
      </c>
    </row>
    <row r="6711" spans="11:13" x14ac:dyDescent="0.25">
      <c r="K6711" s="53" t="s">
        <v>14138</v>
      </c>
      <c r="L6711" t="s">
        <v>14139</v>
      </c>
      <c r="M6711" s="54" t="s">
        <v>872</v>
      </c>
    </row>
    <row r="6712" spans="11:13" x14ac:dyDescent="0.25">
      <c r="K6712" s="53" t="s">
        <v>14140</v>
      </c>
      <c r="L6712" t="s">
        <v>14141</v>
      </c>
      <c r="M6712" s="54" t="s">
        <v>872</v>
      </c>
    </row>
    <row r="6713" spans="11:13" x14ac:dyDescent="0.25">
      <c r="K6713" s="53" t="s">
        <v>14142</v>
      </c>
      <c r="L6713" t="s">
        <v>14143</v>
      </c>
      <c r="M6713" s="54" t="s">
        <v>872</v>
      </c>
    </row>
    <row r="6714" spans="11:13" x14ac:dyDescent="0.25">
      <c r="K6714" s="53" t="s">
        <v>14144</v>
      </c>
      <c r="L6714" t="s">
        <v>14145</v>
      </c>
      <c r="M6714" s="54" t="s">
        <v>872</v>
      </c>
    </row>
    <row r="6715" spans="11:13" x14ac:dyDescent="0.25">
      <c r="K6715" s="53" t="s">
        <v>14146</v>
      </c>
      <c r="L6715" t="s">
        <v>14147</v>
      </c>
      <c r="M6715" s="54">
        <v>5.2130329947313527E-6</v>
      </c>
    </row>
    <row r="6716" spans="11:13" x14ac:dyDescent="0.25">
      <c r="K6716" s="53" t="s">
        <v>14148</v>
      </c>
      <c r="L6716" t="s">
        <v>14149</v>
      </c>
      <c r="M6716" s="54" t="s">
        <v>872</v>
      </c>
    </row>
    <row r="6717" spans="11:13" x14ac:dyDescent="0.25">
      <c r="K6717" s="53" t="s">
        <v>14150</v>
      </c>
      <c r="L6717" t="s">
        <v>14151</v>
      </c>
      <c r="M6717" s="54" t="s">
        <v>872</v>
      </c>
    </row>
    <row r="6718" spans="11:13" x14ac:dyDescent="0.25">
      <c r="K6718" s="53" t="s">
        <v>14152</v>
      </c>
      <c r="L6718" t="s">
        <v>14153</v>
      </c>
      <c r="M6718" s="54" t="s">
        <v>872</v>
      </c>
    </row>
    <row r="6719" spans="11:13" x14ac:dyDescent="0.25">
      <c r="K6719" s="53" t="s">
        <v>340</v>
      </c>
      <c r="L6719" t="s">
        <v>14154</v>
      </c>
      <c r="M6719" s="54" t="s">
        <v>872</v>
      </c>
    </row>
    <row r="6720" spans="11:13" x14ac:dyDescent="0.25">
      <c r="K6720" s="53" t="s">
        <v>14155</v>
      </c>
      <c r="L6720" t="s">
        <v>14156</v>
      </c>
      <c r="M6720" s="54" t="s">
        <v>872</v>
      </c>
    </row>
    <row r="6721" spans="11:13" x14ac:dyDescent="0.25">
      <c r="K6721" s="53" t="s">
        <v>14157</v>
      </c>
      <c r="L6721" t="s">
        <v>14158</v>
      </c>
      <c r="M6721" s="54" t="s">
        <v>872</v>
      </c>
    </row>
    <row r="6722" spans="11:13" x14ac:dyDescent="0.25">
      <c r="K6722" s="53" t="s">
        <v>14159</v>
      </c>
      <c r="L6722" t="s">
        <v>14160</v>
      </c>
      <c r="M6722" s="54" t="s">
        <v>872</v>
      </c>
    </row>
    <row r="6723" spans="11:13" x14ac:dyDescent="0.25">
      <c r="K6723" s="53" t="s">
        <v>14161</v>
      </c>
      <c r="L6723" t="s">
        <v>14162</v>
      </c>
      <c r="M6723" s="54" t="s">
        <v>872</v>
      </c>
    </row>
    <row r="6724" spans="11:13" x14ac:dyDescent="0.25">
      <c r="K6724" s="53" t="s">
        <v>14163</v>
      </c>
      <c r="L6724" t="s">
        <v>14164</v>
      </c>
      <c r="M6724" s="54" t="s">
        <v>872</v>
      </c>
    </row>
    <row r="6725" spans="11:13" x14ac:dyDescent="0.25">
      <c r="K6725" s="53" t="s">
        <v>14165</v>
      </c>
      <c r="L6725" t="s">
        <v>14166</v>
      </c>
      <c r="M6725" s="54" t="s">
        <v>872</v>
      </c>
    </row>
    <row r="6726" spans="11:13" x14ac:dyDescent="0.25">
      <c r="K6726" s="53" t="s">
        <v>14167</v>
      </c>
      <c r="L6726" t="s">
        <v>14168</v>
      </c>
      <c r="M6726" s="54" t="s">
        <v>872</v>
      </c>
    </row>
    <row r="6727" spans="11:13" x14ac:dyDescent="0.25">
      <c r="K6727" s="53" t="s">
        <v>14169</v>
      </c>
      <c r="L6727" t="s">
        <v>14170</v>
      </c>
      <c r="M6727" s="54" t="s">
        <v>872</v>
      </c>
    </row>
    <row r="6728" spans="11:13" x14ac:dyDescent="0.25">
      <c r="K6728" s="53" t="s">
        <v>14171</v>
      </c>
      <c r="L6728" t="s">
        <v>14172</v>
      </c>
      <c r="M6728" s="54">
        <v>1.3707495097930193E-6</v>
      </c>
    </row>
    <row r="6729" spans="11:13" x14ac:dyDescent="0.25">
      <c r="K6729" s="53" t="s">
        <v>14173</v>
      </c>
      <c r="L6729" t="s">
        <v>14174</v>
      </c>
      <c r="M6729" s="54" t="s">
        <v>872</v>
      </c>
    </row>
    <row r="6730" spans="11:13" x14ac:dyDescent="0.25">
      <c r="K6730" s="53" t="s">
        <v>14175</v>
      </c>
      <c r="L6730" t="s">
        <v>14176</v>
      </c>
      <c r="M6730" s="54" t="s">
        <v>872</v>
      </c>
    </row>
    <row r="6731" spans="11:13" x14ac:dyDescent="0.25">
      <c r="K6731" s="53" t="s">
        <v>14177</v>
      </c>
      <c r="L6731" t="s">
        <v>14178</v>
      </c>
      <c r="M6731" s="54" t="s">
        <v>872</v>
      </c>
    </row>
    <row r="6732" spans="11:13" x14ac:dyDescent="0.25">
      <c r="K6732" s="53" t="s">
        <v>14179</v>
      </c>
      <c r="L6732" t="s">
        <v>14180</v>
      </c>
      <c r="M6732" s="54" t="s">
        <v>872</v>
      </c>
    </row>
    <row r="6733" spans="11:13" x14ac:dyDescent="0.25">
      <c r="K6733" s="53" t="s">
        <v>14181</v>
      </c>
      <c r="L6733" t="s">
        <v>14182</v>
      </c>
      <c r="M6733" s="54" t="s">
        <v>872</v>
      </c>
    </row>
    <row r="6734" spans="11:13" x14ac:dyDescent="0.25">
      <c r="K6734" s="53" t="s">
        <v>14183</v>
      </c>
      <c r="L6734" t="s">
        <v>14184</v>
      </c>
      <c r="M6734" s="54" t="s">
        <v>872</v>
      </c>
    </row>
    <row r="6735" spans="11:13" x14ac:dyDescent="0.25">
      <c r="K6735" s="53" t="s">
        <v>14185</v>
      </c>
      <c r="L6735" t="s">
        <v>14186</v>
      </c>
      <c r="M6735" s="54" t="s">
        <v>872</v>
      </c>
    </row>
    <row r="6736" spans="11:13" x14ac:dyDescent="0.25">
      <c r="K6736" s="53" t="s">
        <v>14187</v>
      </c>
      <c r="L6736" t="s">
        <v>14188</v>
      </c>
      <c r="M6736" s="54" t="s">
        <v>872</v>
      </c>
    </row>
    <row r="6737" spans="11:13" x14ac:dyDescent="0.25">
      <c r="K6737" s="53" t="s">
        <v>14189</v>
      </c>
      <c r="L6737" t="s">
        <v>14190</v>
      </c>
      <c r="M6737" s="54" t="s">
        <v>872</v>
      </c>
    </row>
    <row r="6738" spans="11:13" x14ac:dyDescent="0.25">
      <c r="K6738" s="53" t="s">
        <v>14191</v>
      </c>
      <c r="L6738" t="s">
        <v>14192</v>
      </c>
      <c r="M6738" s="54" t="s">
        <v>872</v>
      </c>
    </row>
    <row r="6739" spans="11:13" x14ac:dyDescent="0.25">
      <c r="K6739" s="53" t="s">
        <v>14193</v>
      </c>
      <c r="L6739" t="s">
        <v>14194</v>
      </c>
      <c r="M6739" s="54" t="s">
        <v>872</v>
      </c>
    </row>
    <row r="6740" spans="11:13" x14ac:dyDescent="0.25">
      <c r="K6740" s="53" t="s">
        <v>14195</v>
      </c>
      <c r="L6740" t="s">
        <v>14196</v>
      </c>
      <c r="M6740" s="54" t="s">
        <v>872</v>
      </c>
    </row>
    <row r="6741" spans="11:13" x14ac:dyDescent="0.25">
      <c r="K6741" s="53" t="s">
        <v>14197</v>
      </c>
      <c r="L6741" t="s">
        <v>14198</v>
      </c>
      <c r="M6741" s="54">
        <v>6.3034991579297617E-4</v>
      </c>
    </row>
    <row r="6742" spans="11:13" x14ac:dyDescent="0.25">
      <c r="K6742" s="53" t="s">
        <v>14199</v>
      </c>
      <c r="L6742" t="s">
        <v>14200</v>
      </c>
      <c r="M6742" s="54" t="s">
        <v>872</v>
      </c>
    </row>
    <row r="6743" spans="11:13" x14ac:dyDescent="0.25">
      <c r="K6743" s="53" t="s">
        <v>14201</v>
      </c>
      <c r="L6743" t="s">
        <v>14202</v>
      </c>
      <c r="M6743" s="54" t="s">
        <v>872</v>
      </c>
    </row>
    <row r="6744" spans="11:13" x14ac:dyDescent="0.25">
      <c r="K6744" s="53" t="s">
        <v>14203</v>
      </c>
      <c r="L6744" t="s">
        <v>14204</v>
      </c>
      <c r="M6744" s="54" t="s">
        <v>872</v>
      </c>
    </row>
    <row r="6745" spans="11:13" x14ac:dyDescent="0.25">
      <c r="K6745" s="53" t="s">
        <v>14205</v>
      </c>
      <c r="L6745" t="s">
        <v>14206</v>
      </c>
      <c r="M6745" s="54" t="s">
        <v>872</v>
      </c>
    </row>
    <row r="6746" spans="11:13" x14ac:dyDescent="0.25">
      <c r="K6746" s="53" t="s">
        <v>14207</v>
      </c>
      <c r="L6746" t="s">
        <v>14208</v>
      </c>
      <c r="M6746" s="54" t="s">
        <v>872</v>
      </c>
    </row>
    <row r="6747" spans="11:13" x14ac:dyDescent="0.25">
      <c r="K6747" s="53" t="s">
        <v>14209</v>
      </c>
      <c r="L6747" t="s">
        <v>14210</v>
      </c>
      <c r="M6747" s="54" t="s">
        <v>872</v>
      </c>
    </row>
    <row r="6748" spans="11:13" x14ac:dyDescent="0.25">
      <c r="K6748" s="53" t="s">
        <v>14211</v>
      </c>
      <c r="L6748" t="s">
        <v>14212</v>
      </c>
      <c r="M6748" s="54" t="s">
        <v>872</v>
      </c>
    </row>
    <row r="6749" spans="11:13" x14ac:dyDescent="0.25">
      <c r="K6749" s="53" t="s">
        <v>14213</v>
      </c>
      <c r="L6749" t="s">
        <v>14214</v>
      </c>
      <c r="M6749" s="54" t="s">
        <v>872</v>
      </c>
    </row>
    <row r="6750" spans="11:13" x14ac:dyDescent="0.25">
      <c r="K6750" s="53" t="s">
        <v>14215</v>
      </c>
      <c r="L6750" t="s">
        <v>14216</v>
      </c>
      <c r="M6750" s="54" t="s">
        <v>872</v>
      </c>
    </row>
    <row r="6751" spans="11:13" x14ac:dyDescent="0.25">
      <c r="K6751" s="53" t="s">
        <v>14217</v>
      </c>
      <c r="L6751" t="s">
        <v>14218</v>
      </c>
      <c r="M6751" s="54" t="s">
        <v>872</v>
      </c>
    </row>
    <row r="6752" spans="11:13" x14ac:dyDescent="0.25">
      <c r="K6752" s="53" t="s">
        <v>290</v>
      </c>
      <c r="L6752" t="s">
        <v>14219</v>
      </c>
      <c r="M6752" s="54" t="s">
        <v>872</v>
      </c>
    </row>
    <row r="6753" spans="11:13" x14ac:dyDescent="0.25">
      <c r="K6753" s="53" t="s">
        <v>14220</v>
      </c>
      <c r="L6753" t="s">
        <v>14221</v>
      </c>
      <c r="M6753" s="54" t="s">
        <v>872</v>
      </c>
    </row>
    <row r="6754" spans="11:13" x14ac:dyDescent="0.25">
      <c r="K6754" s="53" t="s">
        <v>14222</v>
      </c>
      <c r="L6754" t="s">
        <v>14223</v>
      </c>
      <c r="M6754" s="54" t="s">
        <v>872</v>
      </c>
    </row>
    <row r="6755" spans="11:13" x14ac:dyDescent="0.25">
      <c r="K6755" s="53" t="s">
        <v>14224</v>
      </c>
      <c r="L6755" t="s">
        <v>14225</v>
      </c>
      <c r="M6755" s="54" t="s">
        <v>872</v>
      </c>
    </row>
    <row r="6756" spans="11:13" x14ac:dyDescent="0.25">
      <c r="K6756" s="53" t="s">
        <v>14226</v>
      </c>
      <c r="L6756" t="s">
        <v>14227</v>
      </c>
      <c r="M6756" s="54" t="s">
        <v>872</v>
      </c>
    </row>
    <row r="6757" spans="11:13" x14ac:dyDescent="0.25">
      <c r="K6757" s="53" t="s">
        <v>14228</v>
      </c>
      <c r="L6757" t="s">
        <v>14229</v>
      </c>
      <c r="M6757" s="54" t="s">
        <v>872</v>
      </c>
    </row>
    <row r="6758" spans="11:13" x14ac:dyDescent="0.25">
      <c r="K6758" s="53" t="s">
        <v>14230</v>
      </c>
      <c r="L6758" t="s">
        <v>14231</v>
      </c>
      <c r="M6758" s="54" t="s">
        <v>872</v>
      </c>
    </row>
    <row r="6759" spans="11:13" x14ac:dyDescent="0.25">
      <c r="K6759" s="53" t="s">
        <v>14232</v>
      </c>
      <c r="L6759" t="s">
        <v>14233</v>
      </c>
      <c r="M6759" s="54" t="s">
        <v>872</v>
      </c>
    </row>
    <row r="6760" spans="11:13" x14ac:dyDescent="0.25">
      <c r="K6760" s="53" t="s">
        <v>14234</v>
      </c>
      <c r="L6760" t="s">
        <v>14235</v>
      </c>
      <c r="M6760" s="54" t="s">
        <v>872</v>
      </c>
    </row>
    <row r="6761" spans="11:13" x14ac:dyDescent="0.25">
      <c r="K6761" s="53" t="s">
        <v>14236</v>
      </c>
      <c r="L6761" t="s">
        <v>14237</v>
      </c>
      <c r="M6761" s="54" t="s">
        <v>872</v>
      </c>
    </row>
    <row r="6762" spans="11:13" x14ac:dyDescent="0.25">
      <c r="K6762" s="53" t="s">
        <v>14238</v>
      </c>
      <c r="L6762" t="s">
        <v>14239</v>
      </c>
      <c r="M6762" s="54" t="s">
        <v>872</v>
      </c>
    </row>
    <row r="6763" spans="11:13" x14ac:dyDescent="0.25">
      <c r="K6763" s="53" t="s">
        <v>14240</v>
      </c>
      <c r="L6763" t="s">
        <v>14241</v>
      </c>
      <c r="M6763" s="54" t="s">
        <v>872</v>
      </c>
    </row>
    <row r="6764" spans="11:13" x14ac:dyDescent="0.25">
      <c r="K6764" s="53" t="s">
        <v>14242</v>
      </c>
      <c r="L6764" t="s">
        <v>14243</v>
      </c>
      <c r="M6764" s="54" t="s">
        <v>872</v>
      </c>
    </row>
    <row r="6765" spans="11:13" x14ac:dyDescent="0.25">
      <c r="K6765" s="53" t="s">
        <v>14244</v>
      </c>
      <c r="L6765" t="s">
        <v>14245</v>
      </c>
      <c r="M6765" s="54" t="s">
        <v>872</v>
      </c>
    </row>
    <row r="6766" spans="11:13" x14ac:dyDescent="0.25">
      <c r="K6766" s="53" t="s">
        <v>14246</v>
      </c>
      <c r="L6766" t="s">
        <v>14247</v>
      </c>
      <c r="M6766" s="54" t="s">
        <v>872</v>
      </c>
    </row>
    <row r="6767" spans="11:13" x14ac:dyDescent="0.25">
      <c r="K6767" s="53" t="s">
        <v>14248</v>
      </c>
      <c r="L6767" t="s">
        <v>14249</v>
      </c>
      <c r="M6767" s="54" t="s">
        <v>872</v>
      </c>
    </row>
    <row r="6768" spans="11:13" x14ac:dyDescent="0.25">
      <c r="K6768" s="53" t="s">
        <v>14250</v>
      </c>
      <c r="L6768" t="s">
        <v>14251</v>
      </c>
      <c r="M6768" s="54" t="s">
        <v>872</v>
      </c>
    </row>
    <row r="6769" spans="11:13" x14ac:dyDescent="0.25">
      <c r="K6769" s="53" t="s">
        <v>14252</v>
      </c>
      <c r="L6769" t="s">
        <v>14253</v>
      </c>
      <c r="M6769" s="54" t="s">
        <v>872</v>
      </c>
    </row>
    <row r="6770" spans="11:13" x14ac:dyDescent="0.25">
      <c r="K6770" s="53" t="s">
        <v>14254</v>
      </c>
      <c r="L6770" t="s">
        <v>14255</v>
      </c>
      <c r="M6770" s="54" t="s">
        <v>872</v>
      </c>
    </row>
    <row r="6771" spans="11:13" x14ac:dyDescent="0.25">
      <c r="K6771" s="53" t="s">
        <v>14256</v>
      </c>
      <c r="L6771" t="s">
        <v>14257</v>
      </c>
      <c r="M6771" s="54" t="s">
        <v>872</v>
      </c>
    </row>
    <row r="6772" spans="11:13" x14ac:dyDescent="0.25">
      <c r="K6772" s="53" t="s">
        <v>14258</v>
      </c>
      <c r="L6772" t="s">
        <v>14259</v>
      </c>
      <c r="M6772" s="54" t="s">
        <v>872</v>
      </c>
    </row>
    <row r="6773" spans="11:13" x14ac:dyDescent="0.25">
      <c r="K6773" s="53" t="s">
        <v>14260</v>
      </c>
      <c r="L6773" t="s">
        <v>14261</v>
      </c>
      <c r="M6773" s="54" t="s">
        <v>872</v>
      </c>
    </row>
    <row r="6774" spans="11:13" x14ac:dyDescent="0.25">
      <c r="K6774" s="53" t="s">
        <v>14262</v>
      </c>
      <c r="L6774" t="s">
        <v>14263</v>
      </c>
      <c r="M6774" s="54" t="s">
        <v>872</v>
      </c>
    </row>
    <row r="6775" spans="11:13" x14ac:dyDescent="0.25">
      <c r="K6775" s="53" t="s">
        <v>14264</v>
      </c>
      <c r="L6775" t="s">
        <v>14265</v>
      </c>
      <c r="M6775" s="54" t="s">
        <v>872</v>
      </c>
    </row>
    <row r="6776" spans="11:13" x14ac:dyDescent="0.25">
      <c r="K6776" s="53" t="s">
        <v>14266</v>
      </c>
      <c r="L6776" t="s">
        <v>14267</v>
      </c>
      <c r="M6776" s="54" t="s">
        <v>872</v>
      </c>
    </row>
    <row r="6777" spans="11:13" x14ac:dyDescent="0.25">
      <c r="K6777" s="53" t="s">
        <v>14268</v>
      </c>
      <c r="L6777" t="s">
        <v>14269</v>
      </c>
      <c r="M6777" s="54">
        <v>2.6418130363884664E-6</v>
      </c>
    </row>
    <row r="6778" spans="11:13" x14ac:dyDescent="0.25">
      <c r="K6778" s="53" t="s">
        <v>14270</v>
      </c>
      <c r="L6778" t="s">
        <v>14271</v>
      </c>
      <c r="M6778" s="54" t="s">
        <v>872</v>
      </c>
    </row>
    <row r="6779" spans="11:13" x14ac:dyDescent="0.25">
      <c r="K6779" s="53" t="s">
        <v>14272</v>
      </c>
      <c r="L6779" t="s">
        <v>14273</v>
      </c>
      <c r="M6779" s="54">
        <v>6.5167520586758768E-5</v>
      </c>
    </row>
    <row r="6780" spans="11:13" x14ac:dyDescent="0.25">
      <c r="K6780" s="53" t="s">
        <v>14274</v>
      </c>
      <c r="L6780" t="s">
        <v>14275</v>
      </c>
      <c r="M6780" s="54" t="s">
        <v>872</v>
      </c>
    </row>
    <row r="6781" spans="11:13" x14ac:dyDescent="0.25">
      <c r="K6781" s="53" t="s">
        <v>14276</v>
      </c>
      <c r="L6781" t="s">
        <v>14277</v>
      </c>
      <c r="M6781" s="54" t="s">
        <v>872</v>
      </c>
    </row>
    <row r="6782" spans="11:13" x14ac:dyDescent="0.25">
      <c r="K6782" s="53" t="s">
        <v>14278</v>
      </c>
      <c r="L6782" t="s">
        <v>14279</v>
      </c>
      <c r="M6782" s="54" t="s">
        <v>872</v>
      </c>
    </row>
    <row r="6783" spans="11:13" x14ac:dyDescent="0.25">
      <c r="K6783" s="53" t="s">
        <v>14280</v>
      </c>
      <c r="L6783" t="s">
        <v>14281</v>
      </c>
      <c r="M6783" s="54" t="s">
        <v>872</v>
      </c>
    </row>
    <row r="6784" spans="11:13" x14ac:dyDescent="0.25">
      <c r="K6784" s="53" t="s">
        <v>14282</v>
      </c>
      <c r="L6784" t="s">
        <v>14283</v>
      </c>
      <c r="M6784" s="54" t="s">
        <v>872</v>
      </c>
    </row>
    <row r="6785" spans="11:13" x14ac:dyDescent="0.25">
      <c r="K6785" s="53" t="s">
        <v>14284</v>
      </c>
      <c r="L6785" t="s">
        <v>14285</v>
      </c>
      <c r="M6785" s="54" t="s">
        <v>872</v>
      </c>
    </row>
    <row r="6786" spans="11:13" x14ac:dyDescent="0.25">
      <c r="K6786" s="53" t="s">
        <v>14286</v>
      </c>
      <c r="L6786" t="s">
        <v>14287</v>
      </c>
      <c r="M6786" s="54" t="s">
        <v>872</v>
      </c>
    </row>
    <row r="6787" spans="11:13" x14ac:dyDescent="0.25">
      <c r="K6787" s="53" t="s">
        <v>14288</v>
      </c>
      <c r="L6787" t="s">
        <v>14289</v>
      </c>
      <c r="M6787" s="54" t="s">
        <v>872</v>
      </c>
    </row>
    <row r="6788" spans="11:13" x14ac:dyDescent="0.25">
      <c r="K6788" s="53" t="s">
        <v>14290</v>
      </c>
      <c r="L6788" t="s">
        <v>14291</v>
      </c>
      <c r="M6788" s="54" t="s">
        <v>872</v>
      </c>
    </row>
    <row r="6789" spans="11:13" x14ac:dyDescent="0.25">
      <c r="K6789" s="53" t="s">
        <v>14292</v>
      </c>
      <c r="L6789" t="s">
        <v>14293</v>
      </c>
      <c r="M6789" s="54" t="s">
        <v>872</v>
      </c>
    </row>
    <row r="6790" spans="11:13" x14ac:dyDescent="0.25">
      <c r="K6790" s="53" t="s">
        <v>14294</v>
      </c>
      <c r="L6790" t="s">
        <v>14295</v>
      </c>
      <c r="M6790" s="54" t="s">
        <v>872</v>
      </c>
    </row>
    <row r="6791" spans="11:13" x14ac:dyDescent="0.25">
      <c r="K6791" s="53" t="s">
        <v>14296</v>
      </c>
      <c r="L6791" t="s">
        <v>14297</v>
      </c>
      <c r="M6791" s="54" t="s">
        <v>872</v>
      </c>
    </row>
    <row r="6792" spans="11:13" x14ac:dyDescent="0.25">
      <c r="K6792" s="53" t="s">
        <v>14298</v>
      </c>
      <c r="L6792" t="s">
        <v>14299</v>
      </c>
      <c r="M6792" s="54" t="s">
        <v>872</v>
      </c>
    </row>
    <row r="6793" spans="11:13" x14ac:dyDescent="0.25">
      <c r="K6793" s="53" t="s">
        <v>14300</v>
      </c>
      <c r="L6793" t="s">
        <v>14301</v>
      </c>
      <c r="M6793" s="54" t="s">
        <v>872</v>
      </c>
    </row>
    <row r="6794" spans="11:13" x14ac:dyDescent="0.25">
      <c r="K6794" s="53" t="s">
        <v>14302</v>
      </c>
      <c r="L6794" t="s">
        <v>14303</v>
      </c>
      <c r="M6794" s="54" t="s">
        <v>872</v>
      </c>
    </row>
    <row r="6795" spans="11:13" x14ac:dyDescent="0.25">
      <c r="K6795" s="53" t="s">
        <v>14304</v>
      </c>
      <c r="L6795" t="s">
        <v>14305</v>
      </c>
      <c r="M6795" s="54" t="s">
        <v>872</v>
      </c>
    </row>
    <row r="6796" spans="11:13" x14ac:dyDescent="0.25">
      <c r="K6796" s="53" t="s">
        <v>14306</v>
      </c>
      <c r="L6796" t="s">
        <v>14307</v>
      </c>
      <c r="M6796" s="54" t="s">
        <v>872</v>
      </c>
    </row>
    <row r="6797" spans="11:13" x14ac:dyDescent="0.25">
      <c r="K6797" s="53" t="s">
        <v>14308</v>
      </c>
      <c r="L6797" t="s">
        <v>14309</v>
      </c>
      <c r="M6797" s="54" t="s">
        <v>872</v>
      </c>
    </row>
    <row r="6798" spans="11:13" x14ac:dyDescent="0.25">
      <c r="K6798" s="53" t="s">
        <v>14310</v>
      </c>
      <c r="L6798" t="s">
        <v>14311</v>
      </c>
      <c r="M6798" s="54" t="s">
        <v>872</v>
      </c>
    </row>
    <row r="6799" spans="11:13" x14ac:dyDescent="0.25">
      <c r="K6799" s="53" t="s">
        <v>14312</v>
      </c>
      <c r="L6799" t="s">
        <v>14313</v>
      </c>
      <c r="M6799" s="54" t="s">
        <v>872</v>
      </c>
    </row>
    <row r="6800" spans="11:13" x14ac:dyDescent="0.25">
      <c r="K6800" s="53" t="s">
        <v>14314</v>
      </c>
      <c r="L6800" t="s">
        <v>14315</v>
      </c>
      <c r="M6800" s="54" t="s">
        <v>872</v>
      </c>
    </row>
    <row r="6801" spans="11:13" x14ac:dyDescent="0.25">
      <c r="K6801" s="53" t="s">
        <v>14316</v>
      </c>
      <c r="L6801" t="s">
        <v>14317</v>
      </c>
      <c r="M6801" s="54" t="s">
        <v>872</v>
      </c>
    </row>
    <row r="6802" spans="11:13" x14ac:dyDescent="0.25">
      <c r="K6802" s="53" t="s">
        <v>14318</v>
      </c>
      <c r="L6802" t="s">
        <v>14319</v>
      </c>
      <c r="M6802" s="54" t="s">
        <v>872</v>
      </c>
    </row>
    <row r="6803" spans="11:13" x14ac:dyDescent="0.25">
      <c r="K6803" s="53" t="s">
        <v>14320</v>
      </c>
      <c r="L6803" t="s">
        <v>14321</v>
      </c>
      <c r="M6803" s="54" t="s">
        <v>872</v>
      </c>
    </row>
    <row r="6804" spans="11:13" x14ac:dyDescent="0.25">
      <c r="K6804" s="53" t="s">
        <v>14322</v>
      </c>
      <c r="L6804" t="s">
        <v>14323</v>
      </c>
      <c r="M6804" s="54" t="s">
        <v>872</v>
      </c>
    </row>
    <row r="6805" spans="11:13" x14ac:dyDescent="0.25">
      <c r="K6805" s="53" t="s">
        <v>14324</v>
      </c>
      <c r="L6805" t="s">
        <v>14325</v>
      </c>
      <c r="M6805" s="54" t="s">
        <v>872</v>
      </c>
    </row>
    <row r="6806" spans="11:13" x14ac:dyDescent="0.25">
      <c r="K6806" s="53" t="s">
        <v>14326</v>
      </c>
      <c r="L6806" t="s">
        <v>14327</v>
      </c>
      <c r="M6806" s="54" t="s">
        <v>872</v>
      </c>
    </row>
    <row r="6807" spans="11:13" x14ac:dyDescent="0.25">
      <c r="K6807" s="53" t="s">
        <v>14328</v>
      </c>
      <c r="L6807" t="s">
        <v>14329</v>
      </c>
      <c r="M6807" s="54" t="s">
        <v>872</v>
      </c>
    </row>
    <row r="6808" spans="11:13" x14ac:dyDescent="0.25">
      <c r="K6808" s="53" t="s">
        <v>14330</v>
      </c>
      <c r="L6808" t="s">
        <v>14331</v>
      </c>
      <c r="M6808" s="54">
        <v>3.4089620979318264E-6</v>
      </c>
    </row>
    <row r="6809" spans="11:13" x14ac:dyDescent="0.25">
      <c r="K6809" s="53" t="s">
        <v>14332</v>
      </c>
      <c r="L6809" t="s">
        <v>14333</v>
      </c>
      <c r="M6809" s="54" t="s">
        <v>872</v>
      </c>
    </row>
    <row r="6810" spans="11:13" x14ac:dyDescent="0.25">
      <c r="K6810" s="53" t="s">
        <v>14334</v>
      </c>
      <c r="L6810" t="s">
        <v>14335</v>
      </c>
      <c r="M6810" s="54" t="s">
        <v>872</v>
      </c>
    </row>
    <row r="6811" spans="11:13" x14ac:dyDescent="0.25">
      <c r="K6811" s="53" t="s">
        <v>14336</v>
      </c>
      <c r="L6811" t="s">
        <v>14337</v>
      </c>
      <c r="M6811" s="54" t="s">
        <v>872</v>
      </c>
    </row>
    <row r="6812" spans="11:13" x14ac:dyDescent="0.25">
      <c r="K6812" s="53" t="s">
        <v>221</v>
      </c>
      <c r="L6812" t="s">
        <v>219</v>
      </c>
      <c r="M6812" s="54" t="s">
        <v>872</v>
      </c>
    </row>
    <row r="6813" spans="11:13" x14ac:dyDescent="0.25">
      <c r="K6813" s="53" t="s">
        <v>14338</v>
      </c>
      <c r="L6813" t="s">
        <v>14339</v>
      </c>
      <c r="M6813" s="54" t="s">
        <v>872</v>
      </c>
    </row>
    <row r="6814" spans="11:13" x14ac:dyDescent="0.25">
      <c r="K6814" s="53" t="s">
        <v>14340</v>
      </c>
      <c r="L6814" t="s">
        <v>14341</v>
      </c>
      <c r="M6814" s="54" t="s">
        <v>872</v>
      </c>
    </row>
    <row r="6815" spans="11:13" x14ac:dyDescent="0.25">
      <c r="K6815" s="53" t="s">
        <v>14342</v>
      </c>
      <c r="L6815" t="s">
        <v>14343</v>
      </c>
      <c r="M6815" s="54" t="s">
        <v>872</v>
      </c>
    </row>
    <row r="6816" spans="11:13" x14ac:dyDescent="0.25">
      <c r="K6816" s="53" t="s">
        <v>14344</v>
      </c>
      <c r="L6816" t="s">
        <v>14345</v>
      </c>
      <c r="M6816" s="54" t="s">
        <v>872</v>
      </c>
    </row>
    <row r="6817" spans="11:13" x14ac:dyDescent="0.25">
      <c r="K6817" s="53" t="s">
        <v>14346</v>
      </c>
      <c r="L6817" t="s">
        <v>14347</v>
      </c>
      <c r="M6817" s="54" t="s">
        <v>872</v>
      </c>
    </row>
    <row r="6818" spans="11:13" x14ac:dyDescent="0.25">
      <c r="K6818" s="53" t="s">
        <v>14348</v>
      </c>
      <c r="L6818" t="s">
        <v>14349</v>
      </c>
      <c r="M6818" s="54" t="s">
        <v>872</v>
      </c>
    </row>
    <row r="6819" spans="11:13" x14ac:dyDescent="0.25">
      <c r="K6819" s="53" t="s">
        <v>14350</v>
      </c>
      <c r="L6819" t="s">
        <v>14351</v>
      </c>
      <c r="M6819" s="54" t="s">
        <v>872</v>
      </c>
    </row>
    <row r="6820" spans="11:13" x14ac:dyDescent="0.25">
      <c r="K6820" s="53" t="s">
        <v>14352</v>
      </c>
      <c r="L6820" t="s">
        <v>14353</v>
      </c>
      <c r="M6820" s="54" t="s">
        <v>872</v>
      </c>
    </row>
    <row r="6821" spans="11:13" x14ac:dyDescent="0.25">
      <c r="K6821" s="53" t="s">
        <v>335</v>
      </c>
      <c r="L6821" t="s">
        <v>334</v>
      </c>
      <c r="M6821" s="54" t="s">
        <v>872</v>
      </c>
    </row>
    <row r="6822" spans="11:13" x14ac:dyDescent="0.25">
      <c r="K6822" s="53" t="s">
        <v>14354</v>
      </c>
      <c r="L6822" t="s">
        <v>14355</v>
      </c>
      <c r="M6822" s="54" t="s">
        <v>872</v>
      </c>
    </row>
    <row r="6823" spans="11:13" x14ac:dyDescent="0.25">
      <c r="K6823" s="53" t="s">
        <v>14356</v>
      </c>
      <c r="L6823" t="s">
        <v>14357</v>
      </c>
      <c r="M6823" s="54" t="s">
        <v>872</v>
      </c>
    </row>
    <row r="6824" spans="11:13" x14ac:dyDescent="0.25">
      <c r="K6824" s="53" t="s">
        <v>14358</v>
      </c>
      <c r="L6824" t="s">
        <v>14359</v>
      </c>
      <c r="M6824" s="54" t="s">
        <v>872</v>
      </c>
    </row>
    <row r="6825" spans="11:13" x14ac:dyDescent="0.25">
      <c r="K6825" s="53" t="s">
        <v>14360</v>
      </c>
      <c r="L6825" t="s">
        <v>14361</v>
      </c>
      <c r="M6825" s="54" t="s">
        <v>872</v>
      </c>
    </row>
    <row r="6826" spans="11:13" x14ac:dyDescent="0.25">
      <c r="K6826" s="53" t="s">
        <v>14362</v>
      </c>
      <c r="L6826" t="s">
        <v>14363</v>
      </c>
      <c r="M6826" s="54" t="s">
        <v>872</v>
      </c>
    </row>
    <row r="6827" spans="11:13" x14ac:dyDescent="0.25">
      <c r="K6827" s="53" t="s">
        <v>14364</v>
      </c>
      <c r="L6827" t="s">
        <v>14365</v>
      </c>
      <c r="M6827" s="54" t="s">
        <v>872</v>
      </c>
    </row>
    <row r="6828" spans="11:13" x14ac:dyDescent="0.25">
      <c r="K6828" s="53" t="s">
        <v>14366</v>
      </c>
      <c r="L6828" t="s">
        <v>14367</v>
      </c>
      <c r="M6828" s="54" t="s">
        <v>872</v>
      </c>
    </row>
    <row r="6829" spans="11:13" x14ac:dyDescent="0.25">
      <c r="K6829" s="53" t="s">
        <v>14368</v>
      </c>
      <c r="L6829" t="s">
        <v>14369</v>
      </c>
      <c r="M6829" s="54" t="s">
        <v>872</v>
      </c>
    </row>
    <row r="6830" spans="11:13" x14ac:dyDescent="0.25">
      <c r="K6830" s="53" t="s">
        <v>14370</v>
      </c>
      <c r="L6830" t="s">
        <v>14371</v>
      </c>
      <c r="M6830" s="54" t="s">
        <v>872</v>
      </c>
    </row>
    <row r="6831" spans="11:13" x14ac:dyDescent="0.25">
      <c r="K6831" s="53" t="s">
        <v>14372</v>
      </c>
      <c r="L6831" t="s">
        <v>14373</v>
      </c>
      <c r="M6831" s="54" t="s">
        <v>872</v>
      </c>
    </row>
    <row r="6832" spans="11:13" x14ac:dyDescent="0.25">
      <c r="K6832" s="53" t="s">
        <v>14374</v>
      </c>
      <c r="L6832" t="s">
        <v>14375</v>
      </c>
      <c r="M6832" s="54" t="s">
        <v>872</v>
      </c>
    </row>
    <row r="6833" spans="11:13" x14ac:dyDescent="0.25">
      <c r="K6833" s="53" t="s">
        <v>14376</v>
      </c>
      <c r="L6833" t="s">
        <v>14377</v>
      </c>
      <c r="M6833" s="54" t="s">
        <v>872</v>
      </c>
    </row>
    <row r="6834" spans="11:13" x14ac:dyDescent="0.25">
      <c r="K6834" s="53" t="s">
        <v>14378</v>
      </c>
      <c r="L6834" t="s">
        <v>14379</v>
      </c>
      <c r="M6834" s="54" t="s">
        <v>872</v>
      </c>
    </row>
    <row r="6835" spans="11:13" x14ac:dyDescent="0.25">
      <c r="K6835" s="53" t="s">
        <v>14380</v>
      </c>
      <c r="L6835" t="s">
        <v>14381</v>
      </c>
      <c r="M6835" s="54" t="s">
        <v>872</v>
      </c>
    </row>
    <row r="6836" spans="11:13" x14ac:dyDescent="0.25">
      <c r="K6836" s="53" t="s">
        <v>14382</v>
      </c>
      <c r="L6836" t="s">
        <v>14383</v>
      </c>
      <c r="M6836" s="54" t="s">
        <v>872</v>
      </c>
    </row>
    <row r="6837" spans="11:13" x14ac:dyDescent="0.25">
      <c r="K6837" s="53" t="s">
        <v>14384</v>
      </c>
      <c r="L6837" t="s">
        <v>14385</v>
      </c>
      <c r="M6837" s="54" t="s">
        <v>872</v>
      </c>
    </row>
    <row r="6838" spans="11:13" x14ac:dyDescent="0.25">
      <c r="K6838" s="53" t="s">
        <v>14386</v>
      </c>
      <c r="L6838" t="s">
        <v>14387</v>
      </c>
      <c r="M6838" s="54" t="s">
        <v>872</v>
      </c>
    </row>
    <row r="6839" spans="11:13" x14ac:dyDescent="0.25">
      <c r="K6839" s="53" t="s">
        <v>14388</v>
      </c>
      <c r="L6839" t="s">
        <v>14389</v>
      </c>
      <c r="M6839" s="54" t="s">
        <v>872</v>
      </c>
    </row>
    <row r="6840" spans="11:13" x14ac:dyDescent="0.25">
      <c r="K6840" s="53" t="s">
        <v>14390</v>
      </c>
      <c r="L6840" t="s">
        <v>14391</v>
      </c>
      <c r="M6840" s="54" t="s">
        <v>872</v>
      </c>
    </row>
    <row r="6841" spans="11:13" x14ac:dyDescent="0.25">
      <c r="K6841" s="53" t="s">
        <v>14392</v>
      </c>
      <c r="L6841" t="s">
        <v>14393</v>
      </c>
      <c r="M6841" s="54" t="s">
        <v>872</v>
      </c>
    </row>
    <row r="6842" spans="11:13" x14ac:dyDescent="0.25">
      <c r="K6842" s="53" t="s">
        <v>14394</v>
      </c>
      <c r="L6842" t="s">
        <v>14395</v>
      </c>
      <c r="M6842" s="54" t="s">
        <v>872</v>
      </c>
    </row>
    <row r="6843" spans="11:13" x14ac:dyDescent="0.25">
      <c r="K6843" s="53" t="s">
        <v>14396</v>
      </c>
      <c r="L6843" t="s">
        <v>14397</v>
      </c>
      <c r="M6843" s="54" t="s">
        <v>872</v>
      </c>
    </row>
    <row r="6844" spans="11:13" x14ac:dyDescent="0.25">
      <c r="K6844" s="53" t="s">
        <v>14398</v>
      </c>
      <c r="L6844" t="s">
        <v>14399</v>
      </c>
      <c r="M6844" s="54" t="s">
        <v>872</v>
      </c>
    </row>
    <row r="6845" spans="11:13" x14ac:dyDescent="0.25">
      <c r="K6845" s="53" t="s">
        <v>14400</v>
      </c>
      <c r="L6845" t="s">
        <v>14401</v>
      </c>
      <c r="M6845" s="54" t="s">
        <v>872</v>
      </c>
    </row>
    <row r="6846" spans="11:13" x14ac:dyDescent="0.25">
      <c r="K6846" s="53" t="s">
        <v>14402</v>
      </c>
      <c r="L6846" t="s">
        <v>14403</v>
      </c>
      <c r="M6846" s="54" t="s">
        <v>872</v>
      </c>
    </row>
    <row r="6847" spans="11:13" x14ac:dyDescent="0.25">
      <c r="K6847" s="53" t="s">
        <v>14404</v>
      </c>
      <c r="L6847" t="s">
        <v>14405</v>
      </c>
      <c r="M6847" s="54" t="s">
        <v>872</v>
      </c>
    </row>
    <row r="6848" spans="11:13" x14ac:dyDescent="0.25">
      <c r="K6848" s="53" t="s">
        <v>14406</v>
      </c>
      <c r="L6848" t="s">
        <v>14407</v>
      </c>
      <c r="M6848" s="54">
        <v>3.5958208271625831E-6</v>
      </c>
    </row>
    <row r="6849" spans="11:13" x14ac:dyDescent="0.25">
      <c r="K6849" s="53" t="s">
        <v>14408</v>
      </c>
      <c r="L6849" t="s">
        <v>14409</v>
      </c>
      <c r="M6849" s="54" t="s">
        <v>872</v>
      </c>
    </row>
    <row r="6850" spans="11:13" x14ac:dyDescent="0.25">
      <c r="K6850" s="53" t="s">
        <v>14410</v>
      </c>
      <c r="L6850" t="s">
        <v>14411</v>
      </c>
      <c r="M6850" s="54" t="s">
        <v>872</v>
      </c>
    </row>
    <row r="6851" spans="11:13" x14ac:dyDescent="0.25">
      <c r="K6851" s="53" t="s">
        <v>14412</v>
      </c>
      <c r="L6851" t="s">
        <v>14413</v>
      </c>
      <c r="M6851" s="54" t="s">
        <v>872</v>
      </c>
    </row>
    <row r="6852" spans="11:13" x14ac:dyDescent="0.25">
      <c r="K6852" s="53" t="s">
        <v>14414</v>
      </c>
      <c r="L6852" t="s">
        <v>14415</v>
      </c>
      <c r="M6852" s="54" t="s">
        <v>872</v>
      </c>
    </row>
    <row r="6853" spans="11:13" x14ac:dyDescent="0.25">
      <c r="K6853" s="53" t="s">
        <v>14416</v>
      </c>
      <c r="L6853" t="s">
        <v>14417</v>
      </c>
      <c r="M6853" s="54" t="s">
        <v>872</v>
      </c>
    </row>
    <row r="6854" spans="11:13" x14ac:dyDescent="0.25">
      <c r="K6854" s="53" t="s">
        <v>14418</v>
      </c>
      <c r="L6854" t="s">
        <v>14419</v>
      </c>
      <c r="M6854" s="54" t="s">
        <v>872</v>
      </c>
    </row>
    <row r="6855" spans="11:13" x14ac:dyDescent="0.25">
      <c r="K6855" s="53" t="s">
        <v>14420</v>
      </c>
      <c r="L6855" t="s">
        <v>14421</v>
      </c>
      <c r="M6855" s="54" t="s">
        <v>872</v>
      </c>
    </row>
    <row r="6856" spans="11:13" x14ac:dyDescent="0.25">
      <c r="K6856" s="53" t="s">
        <v>14422</v>
      </c>
      <c r="L6856" t="s">
        <v>14423</v>
      </c>
      <c r="M6856" s="54" t="s">
        <v>872</v>
      </c>
    </row>
    <row r="6857" spans="11:13" x14ac:dyDescent="0.25">
      <c r="K6857" s="53" t="s">
        <v>14424</v>
      </c>
      <c r="L6857" t="s">
        <v>14425</v>
      </c>
      <c r="M6857" s="54" t="s">
        <v>872</v>
      </c>
    </row>
    <row r="6858" spans="11:13" x14ac:dyDescent="0.25">
      <c r="K6858" s="53" t="s">
        <v>14426</v>
      </c>
      <c r="L6858" t="s">
        <v>14427</v>
      </c>
      <c r="M6858" s="54" t="s">
        <v>872</v>
      </c>
    </row>
    <row r="6859" spans="11:13" x14ac:dyDescent="0.25">
      <c r="K6859" s="53" t="s">
        <v>14428</v>
      </c>
      <c r="L6859" t="s">
        <v>14429</v>
      </c>
      <c r="M6859" s="54" t="s">
        <v>872</v>
      </c>
    </row>
    <row r="6860" spans="11:13" x14ac:dyDescent="0.25">
      <c r="K6860" s="53" t="s">
        <v>14430</v>
      </c>
      <c r="L6860" t="s">
        <v>14431</v>
      </c>
      <c r="M6860" s="54" t="s">
        <v>872</v>
      </c>
    </row>
    <row r="6861" spans="11:13" x14ac:dyDescent="0.25">
      <c r="K6861" s="53" t="s">
        <v>14432</v>
      </c>
      <c r="L6861" t="s">
        <v>14433</v>
      </c>
      <c r="M6861" s="54" t="s">
        <v>872</v>
      </c>
    </row>
    <row r="6862" spans="11:13" x14ac:dyDescent="0.25">
      <c r="K6862" s="53" t="s">
        <v>14434</v>
      </c>
      <c r="L6862" t="s">
        <v>14435</v>
      </c>
      <c r="M6862" s="54" t="s">
        <v>872</v>
      </c>
    </row>
    <row r="6863" spans="11:13" x14ac:dyDescent="0.25">
      <c r="K6863" s="53" t="s">
        <v>14436</v>
      </c>
      <c r="L6863" t="s">
        <v>14437</v>
      </c>
      <c r="M6863" s="54">
        <v>1.1969476590733548E-5</v>
      </c>
    </row>
    <row r="6864" spans="11:13" x14ac:dyDescent="0.25">
      <c r="K6864" s="53" t="s">
        <v>14438</v>
      </c>
      <c r="L6864" t="s">
        <v>14439</v>
      </c>
      <c r="M6864" s="54" t="s">
        <v>872</v>
      </c>
    </row>
    <row r="6865" spans="11:13" x14ac:dyDescent="0.25">
      <c r="K6865" s="53" t="s">
        <v>14440</v>
      </c>
      <c r="L6865" t="s">
        <v>14441</v>
      </c>
      <c r="M6865" s="54" t="s">
        <v>872</v>
      </c>
    </row>
    <row r="6866" spans="11:13" x14ac:dyDescent="0.25">
      <c r="K6866" s="53" t="s">
        <v>14442</v>
      </c>
      <c r="L6866" t="s">
        <v>14443</v>
      </c>
      <c r="M6866" s="54" t="s">
        <v>872</v>
      </c>
    </row>
    <row r="6867" spans="11:13" x14ac:dyDescent="0.25">
      <c r="K6867" s="53" t="s">
        <v>14444</v>
      </c>
      <c r="L6867" t="s">
        <v>14445</v>
      </c>
      <c r="M6867" s="54" t="s">
        <v>872</v>
      </c>
    </row>
    <row r="6868" spans="11:13" x14ac:dyDescent="0.25">
      <c r="K6868" s="53" t="s">
        <v>14446</v>
      </c>
      <c r="L6868" t="s">
        <v>14447</v>
      </c>
      <c r="M6868" s="54">
        <v>3.0542716069337201E-5</v>
      </c>
    </row>
    <row r="6869" spans="11:13" x14ac:dyDescent="0.25">
      <c r="K6869" s="53" t="s">
        <v>14448</v>
      </c>
      <c r="L6869" t="s">
        <v>14449</v>
      </c>
      <c r="M6869" s="54" t="s">
        <v>872</v>
      </c>
    </row>
    <row r="6870" spans="11:13" x14ac:dyDescent="0.25">
      <c r="K6870" s="53" t="s">
        <v>14450</v>
      </c>
      <c r="L6870" t="s">
        <v>14451</v>
      </c>
      <c r="M6870" s="54" t="s">
        <v>872</v>
      </c>
    </row>
    <row r="6871" spans="11:13" x14ac:dyDescent="0.25">
      <c r="K6871" s="53" t="s">
        <v>14452</v>
      </c>
      <c r="L6871" t="s">
        <v>14453</v>
      </c>
      <c r="M6871" s="54" t="s">
        <v>872</v>
      </c>
    </row>
    <row r="6872" spans="11:13" x14ac:dyDescent="0.25">
      <c r="K6872" s="53" t="s">
        <v>14454</v>
      </c>
      <c r="L6872" t="s">
        <v>14455</v>
      </c>
      <c r="M6872" s="54" t="s">
        <v>872</v>
      </c>
    </row>
    <row r="6873" spans="11:13" x14ac:dyDescent="0.25">
      <c r="K6873" s="53" t="s">
        <v>14456</v>
      </c>
      <c r="L6873" t="s">
        <v>14457</v>
      </c>
      <c r="M6873" s="54" t="s">
        <v>872</v>
      </c>
    </row>
    <row r="6874" spans="11:13" x14ac:dyDescent="0.25">
      <c r="K6874" s="53" t="s">
        <v>14458</v>
      </c>
      <c r="L6874" t="s">
        <v>14459</v>
      </c>
      <c r="M6874" s="54" t="s">
        <v>872</v>
      </c>
    </row>
    <row r="6875" spans="11:13" x14ac:dyDescent="0.25">
      <c r="K6875" s="53" t="s">
        <v>14460</v>
      </c>
      <c r="L6875" t="s">
        <v>14461</v>
      </c>
      <c r="M6875" s="54">
        <v>7.5628159453179659E-3</v>
      </c>
    </row>
    <row r="6876" spans="11:13" x14ac:dyDescent="0.25">
      <c r="K6876" s="53" t="s">
        <v>14462</v>
      </c>
      <c r="L6876" t="s">
        <v>14463</v>
      </c>
      <c r="M6876" s="54" t="s">
        <v>872</v>
      </c>
    </row>
    <row r="6877" spans="11:13" x14ac:dyDescent="0.25">
      <c r="K6877" s="53" t="s">
        <v>14464</v>
      </c>
      <c r="L6877" t="s">
        <v>14465</v>
      </c>
      <c r="M6877" s="54" t="s">
        <v>872</v>
      </c>
    </row>
    <row r="6878" spans="11:13" x14ac:dyDescent="0.25">
      <c r="K6878" s="53" t="s">
        <v>14466</v>
      </c>
      <c r="L6878" t="s">
        <v>14467</v>
      </c>
      <c r="M6878" s="54" t="s">
        <v>872</v>
      </c>
    </row>
    <row r="6879" spans="11:13" x14ac:dyDescent="0.25">
      <c r="K6879" s="53" t="s">
        <v>14468</v>
      </c>
      <c r="L6879" t="s">
        <v>14469</v>
      </c>
      <c r="M6879" s="54" t="s">
        <v>872</v>
      </c>
    </row>
    <row r="6880" spans="11:13" x14ac:dyDescent="0.25">
      <c r="K6880" s="53" t="s">
        <v>14470</v>
      </c>
      <c r="L6880" t="s">
        <v>14471</v>
      </c>
      <c r="M6880" s="54" t="s">
        <v>872</v>
      </c>
    </row>
    <row r="6881" spans="11:13" x14ac:dyDescent="0.25">
      <c r="K6881" s="53" t="s">
        <v>14472</v>
      </c>
      <c r="L6881" t="s">
        <v>14473</v>
      </c>
      <c r="M6881" s="54" t="s">
        <v>872</v>
      </c>
    </row>
    <row r="6882" spans="11:13" x14ac:dyDescent="0.25">
      <c r="K6882" s="53" t="s">
        <v>14474</v>
      </c>
      <c r="L6882" t="s">
        <v>14475</v>
      </c>
      <c r="M6882" s="54" t="s">
        <v>872</v>
      </c>
    </row>
    <row r="6883" spans="11:13" x14ac:dyDescent="0.25">
      <c r="K6883" s="53" t="s">
        <v>14476</v>
      </c>
      <c r="L6883" t="s">
        <v>14477</v>
      </c>
      <c r="M6883" s="54" t="s">
        <v>872</v>
      </c>
    </row>
    <row r="6884" spans="11:13" x14ac:dyDescent="0.25">
      <c r="K6884" s="53" t="s">
        <v>14478</v>
      </c>
      <c r="L6884" t="s">
        <v>14479</v>
      </c>
      <c r="M6884" s="54" t="s">
        <v>872</v>
      </c>
    </row>
    <row r="6885" spans="11:13" x14ac:dyDescent="0.25">
      <c r="K6885" s="53" t="s">
        <v>14480</v>
      </c>
      <c r="L6885" t="s">
        <v>14481</v>
      </c>
      <c r="M6885" s="54" t="s">
        <v>872</v>
      </c>
    </row>
    <row r="6886" spans="11:13" x14ac:dyDescent="0.25">
      <c r="K6886" s="53" t="s">
        <v>14482</v>
      </c>
      <c r="L6886" t="s">
        <v>14483</v>
      </c>
      <c r="M6886" s="54" t="s">
        <v>872</v>
      </c>
    </row>
    <row r="6887" spans="11:13" x14ac:dyDescent="0.25">
      <c r="K6887" s="53" t="s">
        <v>14484</v>
      </c>
      <c r="L6887" t="s">
        <v>14485</v>
      </c>
      <c r="M6887" s="54" t="s">
        <v>872</v>
      </c>
    </row>
    <row r="6888" spans="11:13" x14ac:dyDescent="0.25">
      <c r="K6888" s="53" t="s">
        <v>14486</v>
      </c>
      <c r="L6888" t="s">
        <v>14487</v>
      </c>
      <c r="M6888" s="54" t="s">
        <v>872</v>
      </c>
    </row>
    <row r="6889" spans="11:13" x14ac:dyDescent="0.25">
      <c r="K6889" s="53" t="s">
        <v>14488</v>
      </c>
      <c r="L6889" t="s">
        <v>14489</v>
      </c>
      <c r="M6889" s="54" t="s">
        <v>872</v>
      </c>
    </row>
    <row r="6890" spans="11:13" x14ac:dyDescent="0.25">
      <c r="K6890" s="53" t="s">
        <v>14490</v>
      </c>
      <c r="L6890" t="s">
        <v>14491</v>
      </c>
      <c r="M6890" s="54" t="s">
        <v>872</v>
      </c>
    </row>
    <row r="6891" spans="11:13" x14ac:dyDescent="0.25">
      <c r="K6891" s="53" t="s">
        <v>14492</v>
      </c>
      <c r="L6891" t="s">
        <v>14493</v>
      </c>
      <c r="M6891" s="54" t="s">
        <v>872</v>
      </c>
    </row>
    <row r="6892" spans="11:13" x14ac:dyDescent="0.25">
      <c r="K6892" s="53" t="s">
        <v>14494</v>
      </c>
      <c r="L6892" t="s">
        <v>14495</v>
      </c>
      <c r="M6892" s="54" t="s">
        <v>872</v>
      </c>
    </row>
    <row r="6893" spans="11:13" x14ac:dyDescent="0.25">
      <c r="K6893" s="53" t="s">
        <v>14496</v>
      </c>
      <c r="L6893" t="s">
        <v>14497</v>
      </c>
      <c r="M6893" s="54" t="s">
        <v>872</v>
      </c>
    </row>
    <row r="6894" spans="11:13" x14ac:dyDescent="0.25">
      <c r="K6894" s="53" t="s">
        <v>14498</v>
      </c>
      <c r="L6894" t="s">
        <v>14499</v>
      </c>
      <c r="M6894" s="54" t="s">
        <v>872</v>
      </c>
    </row>
    <row r="6895" spans="11:13" x14ac:dyDescent="0.25">
      <c r="K6895" s="53" t="s">
        <v>14500</v>
      </c>
      <c r="L6895" t="s">
        <v>14501</v>
      </c>
      <c r="M6895" s="54" t="s">
        <v>872</v>
      </c>
    </row>
    <row r="6896" spans="11:13" x14ac:dyDescent="0.25">
      <c r="K6896" s="53" t="s">
        <v>14502</v>
      </c>
      <c r="L6896" t="s">
        <v>14503</v>
      </c>
      <c r="M6896" s="54" t="s">
        <v>872</v>
      </c>
    </row>
    <row r="6897" spans="11:13" x14ac:dyDescent="0.25">
      <c r="K6897" s="53" t="s">
        <v>14504</v>
      </c>
      <c r="L6897" t="s">
        <v>14505</v>
      </c>
      <c r="M6897" s="54" t="s">
        <v>872</v>
      </c>
    </row>
    <row r="6898" spans="11:13" x14ac:dyDescent="0.25">
      <c r="K6898" s="53" t="s">
        <v>14506</v>
      </c>
      <c r="L6898" t="s">
        <v>14507</v>
      </c>
      <c r="M6898" s="54" t="s">
        <v>872</v>
      </c>
    </row>
    <row r="6899" spans="11:13" x14ac:dyDescent="0.25">
      <c r="K6899" s="53" t="s">
        <v>14508</v>
      </c>
      <c r="L6899" t="s">
        <v>14509</v>
      </c>
      <c r="M6899" s="54" t="s">
        <v>872</v>
      </c>
    </row>
    <row r="6900" spans="11:13" x14ac:dyDescent="0.25">
      <c r="K6900" s="53" t="s">
        <v>14510</v>
      </c>
      <c r="L6900" t="s">
        <v>14511</v>
      </c>
      <c r="M6900" s="54" t="s">
        <v>872</v>
      </c>
    </row>
    <row r="6901" spans="11:13" x14ac:dyDescent="0.25">
      <c r="K6901" s="53" t="s">
        <v>14512</v>
      </c>
      <c r="L6901" t="s">
        <v>14513</v>
      </c>
      <c r="M6901" s="54" t="s">
        <v>872</v>
      </c>
    </row>
    <row r="6902" spans="11:13" x14ac:dyDescent="0.25">
      <c r="K6902" s="53" t="s">
        <v>14514</v>
      </c>
      <c r="L6902" t="s">
        <v>14515</v>
      </c>
      <c r="M6902" s="54" t="s">
        <v>872</v>
      </c>
    </row>
    <row r="6903" spans="11:13" x14ac:dyDescent="0.25">
      <c r="K6903" s="53" t="s">
        <v>14516</v>
      </c>
      <c r="L6903" t="s">
        <v>14517</v>
      </c>
      <c r="M6903" s="54" t="s">
        <v>872</v>
      </c>
    </row>
    <row r="6904" spans="11:13" x14ac:dyDescent="0.25">
      <c r="K6904" s="53" t="s">
        <v>14518</v>
      </c>
      <c r="L6904" t="s">
        <v>14519</v>
      </c>
      <c r="M6904" s="54" t="s">
        <v>872</v>
      </c>
    </row>
    <row r="6905" spans="11:13" x14ac:dyDescent="0.25">
      <c r="K6905" s="53" t="s">
        <v>14520</v>
      </c>
      <c r="L6905" t="s">
        <v>14521</v>
      </c>
      <c r="M6905" s="54" t="s">
        <v>872</v>
      </c>
    </row>
    <row r="6906" spans="11:13" x14ac:dyDescent="0.25">
      <c r="K6906" s="53" t="s">
        <v>14522</v>
      </c>
      <c r="L6906" t="s">
        <v>14523</v>
      </c>
      <c r="M6906" s="54" t="s">
        <v>872</v>
      </c>
    </row>
    <row r="6907" spans="11:13" x14ac:dyDescent="0.25">
      <c r="K6907" s="53" t="s">
        <v>14524</v>
      </c>
      <c r="L6907" t="s">
        <v>14525</v>
      </c>
      <c r="M6907" s="54" t="s">
        <v>872</v>
      </c>
    </row>
    <row r="6908" spans="11:13" x14ac:dyDescent="0.25">
      <c r="K6908" s="53" t="s">
        <v>14526</v>
      </c>
      <c r="L6908" t="s">
        <v>14527</v>
      </c>
      <c r="M6908" s="54" t="s">
        <v>872</v>
      </c>
    </row>
    <row r="6909" spans="11:13" x14ac:dyDescent="0.25">
      <c r="K6909" s="53" t="s">
        <v>14528</v>
      </c>
      <c r="L6909" t="s">
        <v>14529</v>
      </c>
      <c r="M6909" s="54" t="s">
        <v>872</v>
      </c>
    </row>
    <row r="6910" spans="11:13" x14ac:dyDescent="0.25">
      <c r="K6910" s="53" t="s">
        <v>14530</v>
      </c>
      <c r="L6910" t="s">
        <v>14531</v>
      </c>
      <c r="M6910" s="54" t="s">
        <v>872</v>
      </c>
    </row>
    <row r="6911" spans="11:13" x14ac:dyDescent="0.25">
      <c r="K6911" s="53" t="s">
        <v>14532</v>
      </c>
      <c r="L6911" t="s">
        <v>14533</v>
      </c>
      <c r="M6911" s="54" t="s">
        <v>872</v>
      </c>
    </row>
    <row r="6912" spans="11:13" x14ac:dyDescent="0.25">
      <c r="K6912" s="53" t="s">
        <v>14534</v>
      </c>
      <c r="L6912" t="s">
        <v>14535</v>
      </c>
      <c r="M6912" s="54" t="s">
        <v>872</v>
      </c>
    </row>
    <row r="6913" spans="11:13" x14ac:dyDescent="0.25">
      <c r="K6913" s="53" t="s">
        <v>14536</v>
      </c>
      <c r="L6913" t="s">
        <v>14537</v>
      </c>
      <c r="M6913" s="54" t="s">
        <v>872</v>
      </c>
    </row>
    <row r="6914" spans="11:13" x14ac:dyDescent="0.25">
      <c r="K6914" s="53" t="s">
        <v>14538</v>
      </c>
      <c r="L6914" t="s">
        <v>14539</v>
      </c>
      <c r="M6914" s="54" t="s">
        <v>872</v>
      </c>
    </row>
    <row r="6915" spans="11:13" x14ac:dyDescent="0.25">
      <c r="K6915" s="53" t="s">
        <v>14540</v>
      </c>
      <c r="L6915" t="s">
        <v>14541</v>
      </c>
      <c r="M6915" s="54" t="s">
        <v>872</v>
      </c>
    </row>
    <row r="6916" spans="11:13" x14ac:dyDescent="0.25">
      <c r="K6916" s="53" t="s">
        <v>14542</v>
      </c>
      <c r="L6916" t="s">
        <v>14543</v>
      </c>
      <c r="M6916" s="54" t="s">
        <v>872</v>
      </c>
    </row>
    <row r="6917" spans="11:13" x14ac:dyDescent="0.25">
      <c r="K6917" s="53" t="s">
        <v>14544</v>
      </c>
      <c r="L6917" t="s">
        <v>14545</v>
      </c>
      <c r="M6917" s="54" t="s">
        <v>872</v>
      </c>
    </row>
    <row r="6918" spans="11:13" x14ac:dyDescent="0.25">
      <c r="K6918" s="53" t="s">
        <v>14546</v>
      </c>
      <c r="L6918" t="s">
        <v>14547</v>
      </c>
      <c r="M6918" s="54" t="s">
        <v>872</v>
      </c>
    </row>
    <row r="6919" spans="11:13" x14ac:dyDescent="0.25">
      <c r="K6919" s="53" t="s">
        <v>14548</v>
      </c>
      <c r="L6919" t="s">
        <v>14549</v>
      </c>
      <c r="M6919" s="54" t="s">
        <v>872</v>
      </c>
    </row>
    <row r="6920" spans="11:13" x14ac:dyDescent="0.25">
      <c r="K6920" s="53" t="s">
        <v>14550</v>
      </c>
      <c r="L6920" t="s">
        <v>14551</v>
      </c>
      <c r="M6920" s="54" t="s">
        <v>872</v>
      </c>
    </row>
    <row r="6921" spans="11:13" x14ac:dyDescent="0.25">
      <c r="K6921" s="53" t="s">
        <v>14552</v>
      </c>
      <c r="L6921" t="s">
        <v>14553</v>
      </c>
      <c r="M6921" s="54" t="s">
        <v>872</v>
      </c>
    </row>
    <row r="6922" spans="11:13" x14ac:dyDescent="0.25">
      <c r="K6922" s="53" t="s">
        <v>14554</v>
      </c>
      <c r="L6922" t="s">
        <v>14555</v>
      </c>
      <c r="M6922" s="54" t="s">
        <v>872</v>
      </c>
    </row>
    <row r="6923" spans="11:13" x14ac:dyDescent="0.25">
      <c r="K6923" s="53" t="s">
        <v>14556</v>
      </c>
      <c r="L6923" t="s">
        <v>14557</v>
      </c>
      <c r="M6923" s="54" t="s">
        <v>872</v>
      </c>
    </row>
    <row r="6924" spans="11:13" x14ac:dyDescent="0.25">
      <c r="K6924" s="53" t="s">
        <v>14558</v>
      </c>
      <c r="L6924" t="s">
        <v>14559</v>
      </c>
      <c r="M6924" s="54" t="s">
        <v>872</v>
      </c>
    </row>
    <row r="6925" spans="11:13" x14ac:dyDescent="0.25">
      <c r="K6925" s="53" t="s">
        <v>14560</v>
      </c>
      <c r="L6925" t="s">
        <v>14561</v>
      </c>
      <c r="M6925" s="54" t="s">
        <v>872</v>
      </c>
    </row>
    <row r="6926" spans="11:13" x14ac:dyDescent="0.25">
      <c r="K6926" s="53" t="s">
        <v>14562</v>
      </c>
      <c r="L6926" t="s">
        <v>14563</v>
      </c>
      <c r="M6926" s="54" t="s">
        <v>872</v>
      </c>
    </row>
    <row r="6927" spans="11:13" x14ac:dyDescent="0.25">
      <c r="K6927" s="53" t="s">
        <v>733</v>
      </c>
      <c r="L6927" t="s">
        <v>14564</v>
      </c>
      <c r="M6927" s="54" t="s">
        <v>872</v>
      </c>
    </row>
    <row r="6928" spans="11:13" x14ac:dyDescent="0.25">
      <c r="K6928" s="53" t="s">
        <v>14565</v>
      </c>
      <c r="L6928" t="s">
        <v>14566</v>
      </c>
      <c r="M6928" s="54" t="s">
        <v>872</v>
      </c>
    </row>
    <row r="6929" spans="11:13" x14ac:dyDescent="0.25">
      <c r="K6929" s="53" t="s">
        <v>14567</v>
      </c>
      <c r="L6929" t="s">
        <v>14568</v>
      </c>
      <c r="M6929" s="54" t="s">
        <v>872</v>
      </c>
    </row>
    <row r="6930" spans="11:13" x14ac:dyDescent="0.25">
      <c r="K6930" s="53" t="s">
        <v>14569</v>
      </c>
      <c r="L6930" t="s">
        <v>14570</v>
      </c>
      <c r="M6930" s="54" t="s">
        <v>872</v>
      </c>
    </row>
    <row r="6931" spans="11:13" x14ac:dyDescent="0.25">
      <c r="K6931" s="53" t="s">
        <v>14571</v>
      </c>
      <c r="L6931" t="s">
        <v>14572</v>
      </c>
      <c r="M6931" s="54" t="s">
        <v>872</v>
      </c>
    </row>
    <row r="6932" spans="11:13" x14ac:dyDescent="0.25">
      <c r="K6932" s="53" t="s">
        <v>14573</v>
      </c>
      <c r="L6932" t="s">
        <v>14574</v>
      </c>
      <c r="M6932" s="54" t="s">
        <v>872</v>
      </c>
    </row>
    <row r="6933" spans="11:13" x14ac:dyDescent="0.25">
      <c r="K6933" s="53" t="s">
        <v>14575</v>
      </c>
      <c r="L6933" t="s">
        <v>14576</v>
      </c>
      <c r="M6933" s="54" t="s">
        <v>872</v>
      </c>
    </row>
    <row r="6934" spans="11:13" x14ac:dyDescent="0.25">
      <c r="K6934" s="53" t="s">
        <v>14577</v>
      </c>
      <c r="L6934" t="s">
        <v>14578</v>
      </c>
      <c r="M6934" s="54" t="s">
        <v>872</v>
      </c>
    </row>
    <row r="6935" spans="11:13" x14ac:dyDescent="0.25">
      <c r="K6935" s="53" t="s">
        <v>14579</v>
      </c>
      <c r="L6935" t="s">
        <v>14580</v>
      </c>
      <c r="M6935" s="54" t="s">
        <v>872</v>
      </c>
    </row>
    <row r="6936" spans="11:13" x14ac:dyDescent="0.25">
      <c r="K6936" s="53" t="s">
        <v>14581</v>
      </c>
      <c r="L6936" t="s">
        <v>14582</v>
      </c>
      <c r="M6936" s="54" t="s">
        <v>872</v>
      </c>
    </row>
    <row r="6937" spans="11:13" x14ac:dyDescent="0.25">
      <c r="K6937" s="53" t="s">
        <v>14583</v>
      </c>
      <c r="L6937" t="s">
        <v>14584</v>
      </c>
      <c r="M6937" s="54" t="s">
        <v>872</v>
      </c>
    </row>
    <row r="6938" spans="11:13" x14ac:dyDescent="0.25">
      <c r="K6938" s="53" t="s">
        <v>14585</v>
      </c>
      <c r="L6938" t="s">
        <v>14586</v>
      </c>
      <c r="M6938" s="54" t="s">
        <v>872</v>
      </c>
    </row>
    <row r="6939" spans="11:13" x14ac:dyDescent="0.25">
      <c r="K6939" s="53" t="s">
        <v>14587</v>
      </c>
      <c r="L6939" t="s">
        <v>14588</v>
      </c>
      <c r="M6939" s="54" t="s">
        <v>872</v>
      </c>
    </row>
    <row r="6940" spans="11:13" x14ac:dyDescent="0.25">
      <c r="K6940" s="53" t="s">
        <v>14589</v>
      </c>
      <c r="L6940" t="s">
        <v>14590</v>
      </c>
      <c r="M6940" s="54" t="s">
        <v>872</v>
      </c>
    </row>
    <row r="6941" spans="11:13" x14ac:dyDescent="0.25">
      <c r="K6941" s="53" t="s">
        <v>14591</v>
      </c>
      <c r="L6941" t="s">
        <v>14592</v>
      </c>
      <c r="M6941" s="54">
        <v>2.6126478750199979E-6</v>
      </c>
    </row>
    <row r="6942" spans="11:13" x14ac:dyDescent="0.25">
      <c r="K6942" s="53" t="s">
        <v>14593</v>
      </c>
      <c r="L6942" t="s">
        <v>14594</v>
      </c>
      <c r="M6942" s="54" t="s">
        <v>872</v>
      </c>
    </row>
    <row r="6943" spans="11:13" x14ac:dyDescent="0.25">
      <c r="K6943" s="53" t="s">
        <v>14595</v>
      </c>
      <c r="L6943" t="s">
        <v>14596</v>
      </c>
      <c r="M6943" s="54" t="s">
        <v>872</v>
      </c>
    </row>
    <row r="6944" spans="11:13" x14ac:dyDescent="0.25">
      <c r="K6944" s="53" t="s">
        <v>14597</v>
      </c>
      <c r="L6944" t="s">
        <v>14598</v>
      </c>
      <c r="M6944" s="54" t="s">
        <v>872</v>
      </c>
    </row>
    <row r="6945" spans="11:13" x14ac:dyDescent="0.25">
      <c r="K6945" s="53" t="s">
        <v>14599</v>
      </c>
      <c r="L6945" t="s">
        <v>14600</v>
      </c>
      <c r="M6945" s="54" t="s">
        <v>872</v>
      </c>
    </row>
    <row r="6946" spans="11:13" x14ac:dyDescent="0.25">
      <c r="K6946" s="53" t="s">
        <v>14601</v>
      </c>
      <c r="L6946" t="s">
        <v>14602</v>
      </c>
      <c r="M6946" s="54">
        <v>1.287573359307383E-6</v>
      </c>
    </row>
    <row r="6947" spans="11:13" x14ac:dyDescent="0.25">
      <c r="K6947" s="53" t="s">
        <v>14603</v>
      </c>
      <c r="L6947" t="s">
        <v>14604</v>
      </c>
      <c r="M6947" s="54" t="s">
        <v>872</v>
      </c>
    </row>
    <row r="6948" spans="11:13" x14ac:dyDescent="0.25">
      <c r="K6948" s="53" t="s">
        <v>14605</v>
      </c>
      <c r="L6948" t="s">
        <v>14606</v>
      </c>
      <c r="M6948" s="54" t="s">
        <v>872</v>
      </c>
    </row>
    <row r="6949" spans="11:13" x14ac:dyDescent="0.25">
      <c r="K6949" s="53" t="s">
        <v>14607</v>
      </c>
      <c r="L6949" t="s">
        <v>14608</v>
      </c>
      <c r="M6949" s="54" t="s">
        <v>872</v>
      </c>
    </row>
    <row r="6950" spans="11:13" x14ac:dyDescent="0.25">
      <c r="K6950" s="53" t="s">
        <v>14609</v>
      </c>
      <c r="L6950" t="s">
        <v>14610</v>
      </c>
      <c r="M6950" s="54" t="s">
        <v>872</v>
      </c>
    </row>
    <row r="6951" spans="11:13" x14ac:dyDescent="0.25">
      <c r="K6951" s="53" t="s">
        <v>14611</v>
      </c>
      <c r="L6951" t="s">
        <v>14612</v>
      </c>
      <c r="M6951" s="54" t="s">
        <v>872</v>
      </c>
    </row>
    <row r="6952" spans="11:13" x14ac:dyDescent="0.25">
      <c r="K6952" s="53" t="s">
        <v>14613</v>
      </c>
      <c r="L6952" t="s">
        <v>14614</v>
      </c>
      <c r="M6952" s="54" t="s">
        <v>872</v>
      </c>
    </row>
    <row r="6953" spans="11:13" x14ac:dyDescent="0.25">
      <c r="K6953" s="53" t="s">
        <v>14615</v>
      </c>
      <c r="L6953" t="s">
        <v>14616</v>
      </c>
      <c r="M6953" s="54" t="s">
        <v>872</v>
      </c>
    </row>
    <row r="6954" spans="11:13" x14ac:dyDescent="0.25">
      <c r="K6954" s="53" t="s">
        <v>14617</v>
      </c>
      <c r="L6954" t="s">
        <v>14618</v>
      </c>
      <c r="M6954" s="54" t="s">
        <v>872</v>
      </c>
    </row>
    <row r="6955" spans="11:13" x14ac:dyDescent="0.25">
      <c r="K6955" s="53" t="s">
        <v>14619</v>
      </c>
      <c r="L6955" t="s">
        <v>14620</v>
      </c>
      <c r="M6955" s="54" t="s">
        <v>872</v>
      </c>
    </row>
    <row r="6956" spans="11:13" x14ac:dyDescent="0.25">
      <c r="K6956" s="53" t="s">
        <v>14621</v>
      </c>
      <c r="L6956" t="s">
        <v>14622</v>
      </c>
      <c r="M6956" s="54" t="s">
        <v>872</v>
      </c>
    </row>
    <row r="6957" spans="11:13" x14ac:dyDescent="0.25">
      <c r="K6957" s="53" t="s">
        <v>14623</v>
      </c>
      <c r="L6957" t="s">
        <v>14624</v>
      </c>
      <c r="M6957" s="54" t="s">
        <v>872</v>
      </c>
    </row>
    <row r="6958" spans="11:13" x14ac:dyDescent="0.25">
      <c r="K6958" s="53" t="s">
        <v>14625</v>
      </c>
      <c r="L6958" t="s">
        <v>14626</v>
      </c>
      <c r="M6958" s="54" t="s">
        <v>872</v>
      </c>
    </row>
    <row r="6959" spans="11:13" x14ac:dyDescent="0.25">
      <c r="K6959" s="53" t="s">
        <v>14627</v>
      </c>
      <c r="L6959" t="s">
        <v>14628</v>
      </c>
      <c r="M6959" s="54" t="s">
        <v>872</v>
      </c>
    </row>
    <row r="6960" spans="11:13" x14ac:dyDescent="0.25">
      <c r="K6960" s="53" t="s">
        <v>14629</v>
      </c>
      <c r="L6960" t="s">
        <v>14630</v>
      </c>
      <c r="M6960" s="54" t="s">
        <v>872</v>
      </c>
    </row>
    <row r="6961" spans="11:13" x14ac:dyDescent="0.25">
      <c r="K6961" s="53" t="s">
        <v>14631</v>
      </c>
      <c r="L6961" t="s">
        <v>14632</v>
      </c>
      <c r="M6961" s="54" t="s">
        <v>872</v>
      </c>
    </row>
    <row r="6962" spans="11:13" x14ac:dyDescent="0.25">
      <c r="K6962" s="53" t="s">
        <v>14633</v>
      </c>
      <c r="L6962" t="s">
        <v>14634</v>
      </c>
      <c r="M6962" s="54" t="s">
        <v>872</v>
      </c>
    </row>
    <row r="6963" spans="11:13" x14ac:dyDescent="0.25">
      <c r="K6963" s="53" t="s">
        <v>14635</v>
      </c>
      <c r="L6963" t="s">
        <v>14636</v>
      </c>
      <c r="M6963" s="54" t="s">
        <v>872</v>
      </c>
    </row>
    <row r="6964" spans="11:13" x14ac:dyDescent="0.25">
      <c r="K6964" s="53" t="s">
        <v>14637</v>
      </c>
      <c r="L6964" t="s">
        <v>14638</v>
      </c>
      <c r="M6964" s="54" t="s">
        <v>872</v>
      </c>
    </row>
    <row r="6965" spans="11:13" x14ac:dyDescent="0.25">
      <c r="K6965" s="53" t="s">
        <v>14639</v>
      </c>
      <c r="L6965" t="s">
        <v>14640</v>
      </c>
      <c r="M6965" s="54" t="s">
        <v>872</v>
      </c>
    </row>
    <row r="6966" spans="11:13" x14ac:dyDescent="0.25">
      <c r="K6966" s="53" t="s">
        <v>14641</v>
      </c>
      <c r="L6966" t="s">
        <v>14642</v>
      </c>
      <c r="M6966" s="54">
        <v>9.4855188328068444E-6</v>
      </c>
    </row>
    <row r="6967" spans="11:13" x14ac:dyDescent="0.25">
      <c r="K6967" s="53" t="s">
        <v>14643</v>
      </c>
      <c r="L6967" t="s">
        <v>14644</v>
      </c>
      <c r="M6967" s="54" t="s">
        <v>872</v>
      </c>
    </row>
    <row r="6968" spans="11:13" x14ac:dyDescent="0.25">
      <c r="K6968" s="53" t="s">
        <v>14645</v>
      </c>
      <c r="L6968" t="s">
        <v>14646</v>
      </c>
      <c r="M6968" s="54" t="s">
        <v>872</v>
      </c>
    </row>
    <row r="6969" spans="11:13" x14ac:dyDescent="0.25">
      <c r="K6969" s="53" t="s">
        <v>14647</v>
      </c>
      <c r="L6969" t="s">
        <v>14648</v>
      </c>
      <c r="M6969" s="54" t="s">
        <v>872</v>
      </c>
    </row>
    <row r="6970" spans="11:13" x14ac:dyDescent="0.25">
      <c r="K6970" s="53" t="s">
        <v>14649</v>
      </c>
      <c r="L6970" t="s">
        <v>14650</v>
      </c>
      <c r="M6970" s="54" t="s">
        <v>872</v>
      </c>
    </row>
    <row r="6971" spans="11:13" x14ac:dyDescent="0.25">
      <c r="K6971" s="53" t="s">
        <v>14651</v>
      </c>
      <c r="L6971" t="s">
        <v>14652</v>
      </c>
      <c r="M6971" s="54" t="s">
        <v>872</v>
      </c>
    </row>
    <row r="6972" spans="11:13" x14ac:dyDescent="0.25">
      <c r="K6972" s="53" t="s">
        <v>14653</v>
      </c>
      <c r="L6972" t="s">
        <v>14654</v>
      </c>
      <c r="M6972" s="54" t="s">
        <v>872</v>
      </c>
    </row>
    <row r="6973" spans="11:13" x14ac:dyDescent="0.25">
      <c r="K6973" s="53" t="s">
        <v>14655</v>
      </c>
      <c r="L6973" t="s">
        <v>14656</v>
      </c>
      <c r="M6973" s="54" t="s">
        <v>872</v>
      </c>
    </row>
    <row r="6974" spans="11:13" x14ac:dyDescent="0.25">
      <c r="K6974" s="53" t="s">
        <v>14657</v>
      </c>
      <c r="L6974" t="s">
        <v>14658</v>
      </c>
      <c r="M6974" s="54" t="s">
        <v>872</v>
      </c>
    </row>
    <row r="6975" spans="11:13" x14ac:dyDescent="0.25">
      <c r="K6975" s="53" t="s">
        <v>14659</v>
      </c>
      <c r="L6975" t="s">
        <v>14660</v>
      </c>
      <c r="M6975" s="54" t="s">
        <v>872</v>
      </c>
    </row>
    <row r="6976" spans="11:13" x14ac:dyDescent="0.25">
      <c r="K6976" s="53" t="s">
        <v>14661</v>
      </c>
      <c r="L6976" t="s">
        <v>14662</v>
      </c>
      <c r="M6976" s="54" t="s">
        <v>872</v>
      </c>
    </row>
    <row r="6977" spans="11:13" x14ac:dyDescent="0.25">
      <c r="K6977" s="53" t="s">
        <v>14663</v>
      </c>
      <c r="L6977" t="s">
        <v>14664</v>
      </c>
      <c r="M6977" s="54" t="s">
        <v>872</v>
      </c>
    </row>
    <row r="6978" spans="11:13" x14ac:dyDescent="0.25">
      <c r="K6978" s="53" t="s">
        <v>14665</v>
      </c>
      <c r="L6978" t="s">
        <v>14666</v>
      </c>
      <c r="M6978" s="54" t="s">
        <v>872</v>
      </c>
    </row>
    <row r="6979" spans="11:13" x14ac:dyDescent="0.25">
      <c r="K6979" s="53" t="s">
        <v>14667</v>
      </c>
      <c r="L6979" t="s">
        <v>14668</v>
      </c>
      <c r="M6979" s="54" t="s">
        <v>872</v>
      </c>
    </row>
    <row r="6980" spans="11:13" x14ac:dyDescent="0.25">
      <c r="K6980" s="53" t="s">
        <v>14669</v>
      </c>
      <c r="L6980" t="s">
        <v>14670</v>
      </c>
      <c r="M6980" s="54" t="s">
        <v>872</v>
      </c>
    </row>
    <row r="6981" spans="11:13" x14ac:dyDescent="0.25">
      <c r="K6981" s="53" t="s">
        <v>14671</v>
      </c>
      <c r="L6981" t="s">
        <v>14672</v>
      </c>
      <c r="M6981" s="54" t="s">
        <v>872</v>
      </c>
    </row>
    <row r="6982" spans="11:13" x14ac:dyDescent="0.25">
      <c r="K6982" s="53" t="s">
        <v>14673</v>
      </c>
      <c r="L6982" t="s">
        <v>14674</v>
      </c>
      <c r="M6982" s="54" t="s">
        <v>872</v>
      </c>
    </row>
    <row r="6983" spans="11:13" x14ac:dyDescent="0.25">
      <c r="K6983" s="53" t="s">
        <v>14675</v>
      </c>
      <c r="L6983" t="s">
        <v>14676</v>
      </c>
      <c r="M6983" s="54" t="s">
        <v>872</v>
      </c>
    </row>
    <row r="6984" spans="11:13" x14ac:dyDescent="0.25">
      <c r="K6984" s="53" t="s">
        <v>14677</v>
      </c>
      <c r="L6984" t="s">
        <v>14678</v>
      </c>
      <c r="M6984" s="54" t="s">
        <v>872</v>
      </c>
    </row>
    <row r="6985" spans="11:13" x14ac:dyDescent="0.25">
      <c r="K6985" s="53" t="s">
        <v>14679</v>
      </c>
      <c r="L6985" t="s">
        <v>14680</v>
      </c>
      <c r="M6985" s="54" t="s">
        <v>872</v>
      </c>
    </row>
    <row r="6986" spans="11:13" x14ac:dyDescent="0.25">
      <c r="K6986" s="53" t="s">
        <v>14681</v>
      </c>
      <c r="L6986" t="s">
        <v>14682</v>
      </c>
      <c r="M6986" s="54" t="s">
        <v>872</v>
      </c>
    </row>
    <row r="6987" spans="11:13" x14ac:dyDescent="0.25">
      <c r="K6987" s="53" t="s">
        <v>14683</v>
      </c>
      <c r="L6987" t="s">
        <v>14684</v>
      </c>
      <c r="M6987" s="54" t="s">
        <v>872</v>
      </c>
    </row>
    <row r="6988" spans="11:13" x14ac:dyDescent="0.25">
      <c r="K6988" s="53" t="s">
        <v>14685</v>
      </c>
      <c r="L6988" t="s">
        <v>14686</v>
      </c>
      <c r="M6988" s="54" t="s">
        <v>872</v>
      </c>
    </row>
    <row r="6989" spans="11:13" x14ac:dyDescent="0.25">
      <c r="K6989" s="53" t="s">
        <v>14687</v>
      </c>
      <c r="L6989" t="s">
        <v>14688</v>
      </c>
      <c r="M6989" s="54" t="s">
        <v>872</v>
      </c>
    </row>
    <row r="6990" spans="11:13" x14ac:dyDescent="0.25">
      <c r="K6990" s="53" t="s">
        <v>14689</v>
      </c>
      <c r="L6990" t="s">
        <v>14690</v>
      </c>
      <c r="M6990" s="54" t="s">
        <v>872</v>
      </c>
    </row>
    <row r="6991" spans="11:13" x14ac:dyDescent="0.25">
      <c r="K6991" s="53" t="s">
        <v>14691</v>
      </c>
      <c r="L6991" t="s">
        <v>14692</v>
      </c>
      <c r="M6991" s="54" t="s">
        <v>872</v>
      </c>
    </row>
    <row r="6992" spans="11:13" x14ac:dyDescent="0.25">
      <c r="K6992" s="53" t="s">
        <v>14693</v>
      </c>
      <c r="L6992" t="s">
        <v>14694</v>
      </c>
      <c r="M6992" s="54" t="s">
        <v>872</v>
      </c>
    </row>
    <row r="6993" spans="11:13" x14ac:dyDescent="0.25">
      <c r="K6993" s="53" t="s">
        <v>14695</v>
      </c>
      <c r="L6993" t="s">
        <v>14696</v>
      </c>
      <c r="M6993" s="54" t="s">
        <v>872</v>
      </c>
    </row>
    <row r="6994" spans="11:13" x14ac:dyDescent="0.25">
      <c r="K6994" s="53" t="s">
        <v>14697</v>
      </c>
      <c r="L6994" t="s">
        <v>14698</v>
      </c>
      <c r="M6994" s="54" t="s">
        <v>872</v>
      </c>
    </row>
    <row r="6995" spans="11:13" x14ac:dyDescent="0.25">
      <c r="K6995" s="53" t="s">
        <v>14699</v>
      </c>
      <c r="L6995" t="s">
        <v>14700</v>
      </c>
      <c r="M6995" s="54" t="s">
        <v>872</v>
      </c>
    </row>
    <row r="6996" spans="11:13" x14ac:dyDescent="0.25">
      <c r="K6996" s="53" t="s">
        <v>14701</v>
      </c>
      <c r="L6996" t="s">
        <v>14702</v>
      </c>
      <c r="M6996" s="54" t="s">
        <v>872</v>
      </c>
    </row>
    <row r="6997" spans="11:13" x14ac:dyDescent="0.25">
      <c r="K6997" s="53" t="s">
        <v>14703</v>
      </c>
      <c r="L6997" t="s">
        <v>14704</v>
      </c>
      <c r="M6997" s="54" t="s">
        <v>872</v>
      </c>
    </row>
    <row r="6998" spans="11:13" x14ac:dyDescent="0.25">
      <c r="K6998" s="53" t="s">
        <v>14705</v>
      </c>
      <c r="L6998" t="s">
        <v>14706</v>
      </c>
      <c r="M6998" s="54">
        <v>9.3338518012245887E-6</v>
      </c>
    </row>
    <row r="6999" spans="11:13" x14ac:dyDescent="0.25">
      <c r="K6999" s="53" t="s">
        <v>14707</v>
      </c>
      <c r="L6999" t="s">
        <v>14708</v>
      </c>
      <c r="M6999" s="54" t="s">
        <v>872</v>
      </c>
    </row>
    <row r="7000" spans="11:13" x14ac:dyDescent="0.25">
      <c r="K7000" s="53" t="s">
        <v>14709</v>
      </c>
      <c r="L7000" t="s">
        <v>14710</v>
      </c>
      <c r="M7000" s="54" t="s">
        <v>872</v>
      </c>
    </row>
    <row r="7001" spans="11:13" x14ac:dyDescent="0.25">
      <c r="K7001" s="53" t="s">
        <v>14711</v>
      </c>
      <c r="L7001" t="s">
        <v>14712</v>
      </c>
      <c r="M7001" s="54" t="s">
        <v>872</v>
      </c>
    </row>
    <row r="7002" spans="11:13" x14ac:dyDescent="0.25">
      <c r="K7002" s="53" t="s">
        <v>14713</v>
      </c>
      <c r="L7002" t="s">
        <v>14714</v>
      </c>
      <c r="M7002" s="54" t="s">
        <v>872</v>
      </c>
    </row>
    <row r="7003" spans="11:13" x14ac:dyDescent="0.25">
      <c r="K7003" s="53" t="s">
        <v>14715</v>
      </c>
      <c r="L7003" t="s">
        <v>14716</v>
      </c>
      <c r="M7003" s="54" t="s">
        <v>872</v>
      </c>
    </row>
    <row r="7004" spans="11:13" x14ac:dyDescent="0.25">
      <c r="K7004" s="53" t="s">
        <v>14717</v>
      </c>
      <c r="L7004" t="s">
        <v>14718</v>
      </c>
      <c r="M7004" s="54" t="s">
        <v>872</v>
      </c>
    </row>
    <row r="7005" spans="11:13" x14ac:dyDescent="0.25">
      <c r="K7005" s="53" t="s">
        <v>14719</v>
      </c>
      <c r="L7005" t="s">
        <v>14720</v>
      </c>
      <c r="M7005" s="54" t="s">
        <v>872</v>
      </c>
    </row>
    <row r="7006" spans="11:13" x14ac:dyDescent="0.25">
      <c r="K7006" s="53" t="s">
        <v>14721</v>
      </c>
      <c r="L7006" t="s">
        <v>14722</v>
      </c>
      <c r="M7006" s="54" t="s">
        <v>872</v>
      </c>
    </row>
    <row r="7007" spans="11:13" x14ac:dyDescent="0.25">
      <c r="K7007" s="53" t="s">
        <v>14723</v>
      </c>
      <c r="L7007" t="s">
        <v>14724</v>
      </c>
      <c r="M7007" s="54" t="s">
        <v>872</v>
      </c>
    </row>
    <row r="7008" spans="11:13" x14ac:dyDescent="0.25">
      <c r="K7008" s="53" t="s">
        <v>14725</v>
      </c>
      <c r="L7008" t="s">
        <v>14726</v>
      </c>
      <c r="M7008" s="54">
        <v>2.5365275235294462E-6</v>
      </c>
    </row>
    <row r="7009" spans="11:13" x14ac:dyDescent="0.25">
      <c r="K7009" s="53" t="s">
        <v>14727</v>
      </c>
      <c r="L7009" t="s">
        <v>14728</v>
      </c>
      <c r="M7009" s="54" t="s">
        <v>872</v>
      </c>
    </row>
    <row r="7010" spans="11:13" x14ac:dyDescent="0.25">
      <c r="K7010" s="53" t="s">
        <v>14729</v>
      </c>
      <c r="L7010" t="s">
        <v>14730</v>
      </c>
      <c r="M7010" s="54" t="s">
        <v>872</v>
      </c>
    </row>
    <row r="7011" spans="11:13" x14ac:dyDescent="0.25">
      <c r="K7011" s="53" t="s">
        <v>14731</v>
      </c>
      <c r="L7011" t="s">
        <v>14732</v>
      </c>
      <c r="M7011" s="54" t="s">
        <v>872</v>
      </c>
    </row>
    <row r="7012" spans="11:13" x14ac:dyDescent="0.25">
      <c r="K7012" s="53" t="s">
        <v>14733</v>
      </c>
      <c r="L7012" t="s">
        <v>14734</v>
      </c>
      <c r="M7012" s="54" t="s">
        <v>872</v>
      </c>
    </row>
    <row r="7013" spans="11:13" x14ac:dyDescent="0.25">
      <c r="K7013" s="53" t="s">
        <v>14735</v>
      </c>
      <c r="L7013" t="s">
        <v>14736</v>
      </c>
      <c r="M7013" s="54" t="s">
        <v>872</v>
      </c>
    </row>
    <row r="7014" spans="11:13" x14ac:dyDescent="0.25">
      <c r="K7014" s="53" t="s">
        <v>14737</v>
      </c>
      <c r="L7014" t="s">
        <v>14738</v>
      </c>
      <c r="M7014" s="54" t="s">
        <v>872</v>
      </c>
    </row>
    <row r="7015" spans="11:13" x14ac:dyDescent="0.25">
      <c r="K7015" s="53" t="s">
        <v>14739</v>
      </c>
      <c r="L7015" t="s">
        <v>14740</v>
      </c>
      <c r="M7015" s="54" t="s">
        <v>872</v>
      </c>
    </row>
    <row r="7016" spans="11:13" x14ac:dyDescent="0.25">
      <c r="K7016" s="53" t="s">
        <v>14741</v>
      </c>
      <c r="L7016" t="s">
        <v>14742</v>
      </c>
      <c r="M7016" s="54" t="s">
        <v>872</v>
      </c>
    </row>
    <row r="7017" spans="11:13" x14ac:dyDescent="0.25">
      <c r="K7017" s="53" t="s">
        <v>14743</v>
      </c>
      <c r="L7017" t="s">
        <v>14744</v>
      </c>
      <c r="M7017" s="54" t="s">
        <v>872</v>
      </c>
    </row>
    <row r="7018" spans="11:13" x14ac:dyDescent="0.25">
      <c r="K7018" s="53" t="s">
        <v>14745</v>
      </c>
      <c r="L7018" t="s">
        <v>14746</v>
      </c>
      <c r="M7018" s="54" t="s">
        <v>872</v>
      </c>
    </row>
    <row r="7019" spans="11:13" x14ac:dyDescent="0.25">
      <c r="K7019" s="53" t="s">
        <v>14747</v>
      </c>
      <c r="L7019" t="s">
        <v>14748</v>
      </c>
      <c r="M7019" s="54" t="s">
        <v>872</v>
      </c>
    </row>
    <row r="7020" spans="11:13" x14ac:dyDescent="0.25">
      <c r="K7020" s="53" t="s">
        <v>14749</v>
      </c>
      <c r="L7020" t="s">
        <v>14750</v>
      </c>
      <c r="M7020" s="54" t="s">
        <v>872</v>
      </c>
    </row>
    <row r="7021" spans="11:13" x14ac:dyDescent="0.25">
      <c r="K7021" s="53" t="s">
        <v>14751</v>
      </c>
      <c r="L7021" t="s">
        <v>14752</v>
      </c>
      <c r="M7021" s="54" t="s">
        <v>872</v>
      </c>
    </row>
    <row r="7022" spans="11:13" x14ac:dyDescent="0.25">
      <c r="K7022" s="53" t="s">
        <v>14753</v>
      </c>
      <c r="L7022" t="s">
        <v>14754</v>
      </c>
      <c r="M7022" s="54" t="s">
        <v>872</v>
      </c>
    </row>
    <row r="7023" spans="11:13" x14ac:dyDescent="0.25">
      <c r="K7023" s="53" t="s">
        <v>14755</v>
      </c>
      <c r="L7023" t="s">
        <v>14756</v>
      </c>
      <c r="M7023" s="54" t="s">
        <v>872</v>
      </c>
    </row>
    <row r="7024" spans="11:13" x14ac:dyDescent="0.25">
      <c r="K7024" s="53" t="s">
        <v>14757</v>
      </c>
      <c r="L7024" t="s">
        <v>14758</v>
      </c>
      <c r="M7024" s="54" t="s">
        <v>872</v>
      </c>
    </row>
    <row r="7025" spans="11:13" x14ac:dyDescent="0.25">
      <c r="K7025" s="53" t="s">
        <v>14759</v>
      </c>
      <c r="L7025" t="s">
        <v>14760</v>
      </c>
      <c r="M7025" s="54" t="s">
        <v>872</v>
      </c>
    </row>
    <row r="7026" spans="11:13" x14ac:dyDescent="0.25">
      <c r="K7026" s="53" t="s">
        <v>14761</v>
      </c>
      <c r="L7026" t="s">
        <v>14762</v>
      </c>
      <c r="M7026" s="54" t="s">
        <v>872</v>
      </c>
    </row>
    <row r="7027" spans="11:13" x14ac:dyDescent="0.25">
      <c r="K7027" s="53" t="s">
        <v>14763</v>
      </c>
      <c r="L7027" t="s">
        <v>14764</v>
      </c>
      <c r="M7027" s="54" t="s">
        <v>872</v>
      </c>
    </row>
    <row r="7028" spans="11:13" x14ac:dyDescent="0.25">
      <c r="K7028" s="53" t="s">
        <v>14765</v>
      </c>
      <c r="L7028" t="s">
        <v>14766</v>
      </c>
      <c r="M7028" s="54" t="s">
        <v>872</v>
      </c>
    </row>
    <row r="7029" spans="11:13" x14ac:dyDescent="0.25">
      <c r="K7029" s="53" t="s">
        <v>14767</v>
      </c>
      <c r="L7029" t="s">
        <v>14768</v>
      </c>
      <c r="M7029" s="54" t="s">
        <v>872</v>
      </c>
    </row>
    <row r="7030" spans="11:13" x14ac:dyDescent="0.25">
      <c r="K7030" s="53" t="s">
        <v>14769</v>
      </c>
      <c r="L7030" t="s">
        <v>14770</v>
      </c>
      <c r="M7030" s="54" t="s">
        <v>872</v>
      </c>
    </row>
    <row r="7031" spans="11:13" x14ac:dyDescent="0.25">
      <c r="K7031" s="53" t="s">
        <v>14771</v>
      </c>
      <c r="L7031" t="s">
        <v>14772</v>
      </c>
      <c r="M7031" s="54" t="s">
        <v>872</v>
      </c>
    </row>
    <row r="7032" spans="11:13" x14ac:dyDescent="0.25">
      <c r="K7032" s="53" t="s">
        <v>14773</v>
      </c>
      <c r="L7032" t="s">
        <v>14774</v>
      </c>
      <c r="M7032" s="54" t="s">
        <v>872</v>
      </c>
    </row>
    <row r="7033" spans="11:13" x14ac:dyDescent="0.25">
      <c r="K7033" s="53" t="s">
        <v>14775</v>
      </c>
      <c r="L7033" t="s">
        <v>14776</v>
      </c>
      <c r="M7033" s="54" t="s">
        <v>872</v>
      </c>
    </row>
    <row r="7034" spans="11:13" x14ac:dyDescent="0.25">
      <c r="K7034" s="53" t="s">
        <v>14777</v>
      </c>
      <c r="L7034" t="s">
        <v>14778</v>
      </c>
      <c r="M7034" s="54" t="s">
        <v>872</v>
      </c>
    </row>
    <row r="7035" spans="11:13" x14ac:dyDescent="0.25">
      <c r="K7035" s="53" t="s">
        <v>14779</v>
      </c>
      <c r="L7035" t="s">
        <v>14780</v>
      </c>
      <c r="M7035" s="54" t="s">
        <v>872</v>
      </c>
    </row>
    <row r="7036" spans="11:13" x14ac:dyDescent="0.25">
      <c r="K7036" s="53" t="s">
        <v>14781</v>
      </c>
      <c r="L7036" t="s">
        <v>14782</v>
      </c>
      <c r="M7036" s="54" t="s">
        <v>872</v>
      </c>
    </row>
    <row r="7037" spans="11:13" x14ac:dyDescent="0.25">
      <c r="K7037" s="53" t="s">
        <v>14783</v>
      </c>
      <c r="L7037" t="s">
        <v>14784</v>
      </c>
      <c r="M7037" s="54" t="s">
        <v>872</v>
      </c>
    </row>
    <row r="7038" spans="11:13" x14ac:dyDescent="0.25">
      <c r="K7038" s="53" t="s">
        <v>14785</v>
      </c>
      <c r="L7038" t="s">
        <v>14786</v>
      </c>
      <c r="M7038" s="54" t="s">
        <v>872</v>
      </c>
    </row>
    <row r="7039" spans="11:13" x14ac:dyDescent="0.25">
      <c r="K7039" s="53" t="s">
        <v>14787</v>
      </c>
      <c r="L7039" t="s">
        <v>14788</v>
      </c>
      <c r="M7039" s="54" t="s">
        <v>872</v>
      </c>
    </row>
    <row r="7040" spans="11:13" x14ac:dyDescent="0.25">
      <c r="K7040" s="53" t="s">
        <v>14789</v>
      </c>
      <c r="L7040" t="s">
        <v>14790</v>
      </c>
      <c r="M7040" s="54" t="s">
        <v>872</v>
      </c>
    </row>
    <row r="7041" spans="11:13" x14ac:dyDescent="0.25">
      <c r="K7041" s="53" t="s">
        <v>14791</v>
      </c>
      <c r="L7041" t="s">
        <v>14792</v>
      </c>
      <c r="M7041" s="54">
        <v>9.7132453465017331E-5</v>
      </c>
    </row>
    <row r="7042" spans="11:13" x14ac:dyDescent="0.25">
      <c r="K7042" s="53" t="s">
        <v>14793</v>
      </c>
      <c r="L7042" t="s">
        <v>14794</v>
      </c>
      <c r="M7042" s="54" t="s">
        <v>872</v>
      </c>
    </row>
    <row r="7043" spans="11:13" x14ac:dyDescent="0.25">
      <c r="K7043" s="53" t="s">
        <v>14795</v>
      </c>
      <c r="L7043" t="s">
        <v>14796</v>
      </c>
      <c r="M7043" s="54" t="s">
        <v>872</v>
      </c>
    </row>
    <row r="7044" spans="11:13" x14ac:dyDescent="0.25">
      <c r="K7044" s="53" t="s">
        <v>14797</v>
      </c>
      <c r="L7044" t="s">
        <v>14798</v>
      </c>
      <c r="M7044" s="54">
        <v>2.2417422841595007E-6</v>
      </c>
    </row>
    <row r="7045" spans="11:13" x14ac:dyDescent="0.25">
      <c r="K7045" s="53" t="s">
        <v>14799</v>
      </c>
      <c r="L7045" t="s">
        <v>14800</v>
      </c>
      <c r="M7045" s="54" t="s">
        <v>872</v>
      </c>
    </row>
    <row r="7046" spans="11:13" x14ac:dyDescent="0.25">
      <c r="K7046" s="53" t="s">
        <v>14801</v>
      </c>
      <c r="L7046" t="s">
        <v>14802</v>
      </c>
      <c r="M7046" s="54" t="s">
        <v>872</v>
      </c>
    </row>
    <row r="7047" spans="11:13" x14ac:dyDescent="0.25">
      <c r="K7047" s="53" t="s">
        <v>14803</v>
      </c>
      <c r="L7047" t="s">
        <v>14804</v>
      </c>
      <c r="M7047" s="54" t="s">
        <v>872</v>
      </c>
    </row>
    <row r="7048" spans="11:13" x14ac:dyDescent="0.25">
      <c r="K7048" s="53" t="s">
        <v>14805</v>
      </c>
      <c r="L7048" t="s">
        <v>14806</v>
      </c>
      <c r="M7048" s="54" t="s">
        <v>872</v>
      </c>
    </row>
    <row r="7049" spans="11:13" x14ac:dyDescent="0.25">
      <c r="K7049" s="53" t="s">
        <v>14807</v>
      </c>
      <c r="L7049" t="s">
        <v>14808</v>
      </c>
      <c r="M7049" s="54" t="s">
        <v>872</v>
      </c>
    </row>
    <row r="7050" spans="11:13" x14ac:dyDescent="0.25">
      <c r="K7050" s="53" t="s">
        <v>420</v>
      </c>
      <c r="L7050" t="s">
        <v>419</v>
      </c>
      <c r="M7050" s="54" t="s">
        <v>872</v>
      </c>
    </row>
    <row r="7051" spans="11:13" x14ac:dyDescent="0.25">
      <c r="K7051" s="53" t="s">
        <v>14809</v>
      </c>
      <c r="L7051" t="s">
        <v>14810</v>
      </c>
      <c r="M7051" s="54" t="s">
        <v>872</v>
      </c>
    </row>
    <row r="7052" spans="11:13" x14ac:dyDescent="0.25">
      <c r="K7052" s="53" t="s">
        <v>660</v>
      </c>
      <c r="L7052" t="s">
        <v>658</v>
      </c>
      <c r="M7052" s="54" t="s">
        <v>872</v>
      </c>
    </row>
    <row r="7053" spans="11:13" x14ac:dyDescent="0.25">
      <c r="K7053" s="53" t="s">
        <v>14811</v>
      </c>
      <c r="L7053" t="s">
        <v>14812</v>
      </c>
      <c r="M7053" s="54" t="s">
        <v>872</v>
      </c>
    </row>
    <row r="7054" spans="11:13" x14ac:dyDescent="0.25">
      <c r="K7054" s="53" t="s">
        <v>14813</v>
      </c>
      <c r="L7054" t="s">
        <v>14814</v>
      </c>
      <c r="M7054" s="54" t="s">
        <v>872</v>
      </c>
    </row>
    <row r="7055" spans="11:13" x14ac:dyDescent="0.25">
      <c r="K7055" s="53" t="s">
        <v>14815</v>
      </c>
      <c r="L7055" t="s">
        <v>14816</v>
      </c>
      <c r="M7055" s="54" t="s">
        <v>872</v>
      </c>
    </row>
    <row r="7056" spans="11:13" x14ac:dyDescent="0.25">
      <c r="K7056" s="53" t="s">
        <v>14817</v>
      </c>
      <c r="L7056" t="s">
        <v>14818</v>
      </c>
      <c r="M7056" s="54" t="s">
        <v>872</v>
      </c>
    </row>
    <row r="7057" spans="11:13" x14ac:dyDescent="0.25">
      <c r="K7057" s="53" t="s">
        <v>14819</v>
      </c>
      <c r="L7057" t="s">
        <v>14820</v>
      </c>
      <c r="M7057" s="54" t="s">
        <v>872</v>
      </c>
    </row>
    <row r="7058" spans="11:13" x14ac:dyDescent="0.25">
      <c r="K7058" s="53" t="s">
        <v>14821</v>
      </c>
      <c r="L7058" t="s">
        <v>14822</v>
      </c>
      <c r="M7058" s="54" t="s">
        <v>872</v>
      </c>
    </row>
    <row r="7059" spans="11:13" x14ac:dyDescent="0.25">
      <c r="K7059" s="53" t="s">
        <v>14823</v>
      </c>
      <c r="L7059" t="s">
        <v>14824</v>
      </c>
      <c r="M7059" s="54" t="s">
        <v>872</v>
      </c>
    </row>
    <row r="7060" spans="11:13" x14ac:dyDescent="0.25">
      <c r="K7060" s="53" t="s">
        <v>14825</v>
      </c>
      <c r="L7060" t="s">
        <v>14826</v>
      </c>
      <c r="M7060" s="54" t="s">
        <v>872</v>
      </c>
    </row>
    <row r="7061" spans="11:13" x14ac:dyDescent="0.25">
      <c r="K7061" s="53" t="s">
        <v>14827</v>
      </c>
      <c r="L7061" t="s">
        <v>14828</v>
      </c>
      <c r="M7061" s="54" t="s">
        <v>872</v>
      </c>
    </row>
    <row r="7062" spans="11:13" x14ac:dyDescent="0.25">
      <c r="K7062" s="53" t="s">
        <v>14829</v>
      </c>
      <c r="L7062" t="s">
        <v>14830</v>
      </c>
      <c r="M7062" s="54">
        <v>4.2937816256492E-6</v>
      </c>
    </row>
    <row r="7063" spans="11:13" x14ac:dyDescent="0.25">
      <c r="K7063" s="53" t="s">
        <v>14831</v>
      </c>
      <c r="L7063" t="s">
        <v>14832</v>
      </c>
      <c r="M7063" s="54" t="s">
        <v>872</v>
      </c>
    </row>
    <row r="7064" spans="11:13" x14ac:dyDescent="0.25">
      <c r="K7064" s="53" t="s">
        <v>14833</v>
      </c>
      <c r="L7064" t="s">
        <v>14834</v>
      </c>
      <c r="M7064" s="54" t="s">
        <v>872</v>
      </c>
    </row>
    <row r="7065" spans="11:13" x14ac:dyDescent="0.25">
      <c r="K7065" s="53" t="s">
        <v>14835</v>
      </c>
      <c r="L7065" t="s">
        <v>14836</v>
      </c>
      <c r="M7065" s="54" t="s">
        <v>872</v>
      </c>
    </row>
    <row r="7066" spans="11:13" x14ac:dyDescent="0.25">
      <c r="K7066" s="53" t="s">
        <v>14837</v>
      </c>
      <c r="L7066" t="s">
        <v>14838</v>
      </c>
      <c r="M7066" s="54" t="s">
        <v>872</v>
      </c>
    </row>
    <row r="7067" spans="11:13" x14ac:dyDescent="0.25">
      <c r="K7067" s="53" t="s">
        <v>14839</v>
      </c>
      <c r="L7067" t="s">
        <v>14840</v>
      </c>
      <c r="M7067" s="54" t="s">
        <v>872</v>
      </c>
    </row>
    <row r="7068" spans="11:13" x14ac:dyDescent="0.25">
      <c r="K7068" s="53" t="s">
        <v>14841</v>
      </c>
      <c r="L7068" t="s">
        <v>14842</v>
      </c>
      <c r="M7068" s="54" t="s">
        <v>872</v>
      </c>
    </row>
    <row r="7069" spans="11:13" x14ac:dyDescent="0.25">
      <c r="K7069" s="53" t="s">
        <v>14843</v>
      </c>
      <c r="L7069" t="s">
        <v>14844</v>
      </c>
      <c r="M7069" s="54">
        <v>9.2530945912702798E-4</v>
      </c>
    </row>
    <row r="7070" spans="11:13" x14ac:dyDescent="0.25">
      <c r="K7070" s="53" t="s">
        <v>14845</v>
      </c>
      <c r="L7070" t="s">
        <v>14846</v>
      </c>
      <c r="M7070" s="54" t="s">
        <v>872</v>
      </c>
    </row>
    <row r="7071" spans="11:13" x14ac:dyDescent="0.25">
      <c r="K7071" s="53" t="s">
        <v>14847</v>
      </c>
      <c r="L7071" t="s">
        <v>14848</v>
      </c>
      <c r="M7071" s="54" t="s">
        <v>872</v>
      </c>
    </row>
    <row r="7072" spans="11:13" x14ac:dyDescent="0.25">
      <c r="K7072" s="53" t="s">
        <v>14849</v>
      </c>
      <c r="L7072" t="s">
        <v>14850</v>
      </c>
      <c r="M7072" s="54" t="s">
        <v>872</v>
      </c>
    </row>
    <row r="7073" spans="11:13" x14ac:dyDescent="0.25">
      <c r="K7073" s="53" t="s">
        <v>14851</v>
      </c>
      <c r="L7073" t="s">
        <v>14852</v>
      </c>
      <c r="M7073" s="54" t="s">
        <v>872</v>
      </c>
    </row>
    <row r="7074" spans="11:13" x14ac:dyDescent="0.25">
      <c r="K7074" s="53" t="s">
        <v>14853</v>
      </c>
      <c r="L7074" t="s">
        <v>14854</v>
      </c>
      <c r="M7074" s="54" t="s">
        <v>872</v>
      </c>
    </row>
    <row r="7075" spans="11:13" x14ac:dyDescent="0.25">
      <c r="K7075" s="53" t="s">
        <v>14855</v>
      </c>
      <c r="L7075" t="s">
        <v>14856</v>
      </c>
      <c r="M7075" s="54" t="s">
        <v>872</v>
      </c>
    </row>
    <row r="7076" spans="11:13" x14ac:dyDescent="0.25">
      <c r="K7076" s="53" t="s">
        <v>14857</v>
      </c>
      <c r="L7076" t="s">
        <v>14858</v>
      </c>
      <c r="M7076" s="54" t="s">
        <v>872</v>
      </c>
    </row>
    <row r="7077" spans="11:13" x14ac:dyDescent="0.25">
      <c r="K7077" s="53" t="s">
        <v>14859</v>
      </c>
      <c r="L7077" t="s">
        <v>14860</v>
      </c>
      <c r="M7077" s="54">
        <v>1.9546525246687209E-6</v>
      </c>
    </row>
    <row r="7078" spans="11:13" x14ac:dyDescent="0.25">
      <c r="K7078" s="53" t="s">
        <v>14861</v>
      </c>
      <c r="L7078" t="s">
        <v>14862</v>
      </c>
      <c r="M7078" s="54" t="s">
        <v>872</v>
      </c>
    </row>
    <row r="7079" spans="11:13" x14ac:dyDescent="0.25">
      <c r="K7079" s="53" t="s">
        <v>14863</v>
      </c>
      <c r="L7079" t="s">
        <v>14864</v>
      </c>
      <c r="M7079" s="54" t="s">
        <v>872</v>
      </c>
    </row>
    <row r="7080" spans="11:13" x14ac:dyDescent="0.25">
      <c r="K7080" s="53" t="s">
        <v>14865</v>
      </c>
      <c r="L7080" t="s">
        <v>14866</v>
      </c>
      <c r="M7080" s="54" t="s">
        <v>872</v>
      </c>
    </row>
    <row r="7081" spans="11:13" x14ac:dyDescent="0.25">
      <c r="K7081" s="53" t="s">
        <v>14867</v>
      </c>
      <c r="L7081" t="s">
        <v>14868</v>
      </c>
      <c r="M7081" s="54">
        <v>3.6429510864129772E-6</v>
      </c>
    </row>
    <row r="7082" spans="11:13" x14ac:dyDescent="0.25">
      <c r="K7082" s="53" t="s">
        <v>14869</v>
      </c>
      <c r="L7082" t="s">
        <v>14870</v>
      </c>
      <c r="M7082" s="54" t="s">
        <v>872</v>
      </c>
    </row>
    <row r="7083" spans="11:13" x14ac:dyDescent="0.25">
      <c r="K7083" s="53" t="s">
        <v>14871</v>
      </c>
      <c r="L7083" t="s">
        <v>14872</v>
      </c>
      <c r="M7083" s="54" t="s">
        <v>872</v>
      </c>
    </row>
    <row r="7084" spans="11:13" x14ac:dyDescent="0.25">
      <c r="K7084" s="53" t="s">
        <v>14873</v>
      </c>
      <c r="L7084" t="s">
        <v>14874</v>
      </c>
      <c r="M7084" s="54" t="s">
        <v>872</v>
      </c>
    </row>
    <row r="7085" spans="11:13" x14ac:dyDescent="0.25">
      <c r="K7085" s="53" t="s">
        <v>14875</v>
      </c>
      <c r="L7085" t="s">
        <v>14876</v>
      </c>
      <c r="M7085" s="54" t="s">
        <v>872</v>
      </c>
    </row>
    <row r="7086" spans="11:13" x14ac:dyDescent="0.25">
      <c r="K7086" s="53" t="s">
        <v>14877</v>
      </c>
      <c r="L7086" t="s">
        <v>14878</v>
      </c>
      <c r="M7086" s="54" t="s">
        <v>872</v>
      </c>
    </row>
    <row r="7087" spans="11:13" x14ac:dyDescent="0.25">
      <c r="K7087" s="53" t="s">
        <v>14879</v>
      </c>
      <c r="L7087" t="s">
        <v>14880</v>
      </c>
      <c r="M7087" s="54" t="s">
        <v>872</v>
      </c>
    </row>
    <row r="7088" spans="11:13" x14ac:dyDescent="0.25">
      <c r="K7088" s="53" t="s">
        <v>14881</v>
      </c>
      <c r="L7088" t="s">
        <v>14882</v>
      </c>
      <c r="M7088" s="54" t="s">
        <v>872</v>
      </c>
    </row>
    <row r="7089" spans="11:13" x14ac:dyDescent="0.25">
      <c r="K7089" s="53" t="s">
        <v>14883</v>
      </c>
      <c r="L7089" t="s">
        <v>14884</v>
      </c>
      <c r="M7089" s="54" t="s">
        <v>872</v>
      </c>
    </row>
    <row r="7090" spans="11:13" x14ac:dyDescent="0.25">
      <c r="K7090" s="53" t="s">
        <v>14885</v>
      </c>
      <c r="L7090" t="s">
        <v>14886</v>
      </c>
      <c r="M7090" s="54" t="s">
        <v>872</v>
      </c>
    </row>
    <row r="7091" spans="11:13" x14ac:dyDescent="0.25">
      <c r="K7091" s="53" t="s">
        <v>643</v>
      </c>
      <c r="L7091" t="s">
        <v>642</v>
      </c>
      <c r="M7091" s="54" t="s">
        <v>872</v>
      </c>
    </row>
    <row r="7092" spans="11:13" x14ac:dyDescent="0.25">
      <c r="K7092" s="53" t="s">
        <v>14887</v>
      </c>
      <c r="L7092" t="s">
        <v>14888</v>
      </c>
      <c r="M7092" s="54" t="s">
        <v>872</v>
      </c>
    </row>
    <row r="7093" spans="11:13" x14ac:dyDescent="0.25">
      <c r="K7093" s="53" t="s">
        <v>14889</v>
      </c>
      <c r="L7093" t="s">
        <v>14890</v>
      </c>
      <c r="M7093" s="54">
        <v>6.438915543597528E-6</v>
      </c>
    </row>
    <row r="7094" spans="11:13" x14ac:dyDescent="0.25">
      <c r="K7094" s="53" t="s">
        <v>14891</v>
      </c>
      <c r="L7094" t="s">
        <v>14892</v>
      </c>
      <c r="M7094" s="54" t="s">
        <v>872</v>
      </c>
    </row>
    <row r="7095" spans="11:13" x14ac:dyDescent="0.25">
      <c r="K7095" s="53" t="s">
        <v>14893</v>
      </c>
      <c r="L7095" t="s">
        <v>14894</v>
      </c>
      <c r="M7095" s="54" t="s">
        <v>872</v>
      </c>
    </row>
    <row r="7096" spans="11:13" x14ac:dyDescent="0.25">
      <c r="K7096" s="53" t="s">
        <v>14895</v>
      </c>
      <c r="L7096" t="s">
        <v>14896</v>
      </c>
      <c r="M7096" s="54" t="s">
        <v>872</v>
      </c>
    </row>
    <row r="7097" spans="11:13" x14ac:dyDescent="0.25">
      <c r="K7097" s="53" t="s">
        <v>14897</v>
      </c>
      <c r="L7097" t="s">
        <v>14898</v>
      </c>
      <c r="M7097" s="54" t="s">
        <v>872</v>
      </c>
    </row>
    <row r="7098" spans="11:13" x14ac:dyDescent="0.25">
      <c r="K7098" s="53" t="s">
        <v>14899</v>
      </c>
      <c r="L7098" t="s">
        <v>14900</v>
      </c>
      <c r="M7098" s="54" t="s">
        <v>872</v>
      </c>
    </row>
    <row r="7099" spans="11:13" x14ac:dyDescent="0.25">
      <c r="K7099" s="53" t="s">
        <v>14901</v>
      </c>
      <c r="L7099" t="s">
        <v>14902</v>
      </c>
      <c r="M7099" s="54" t="s">
        <v>872</v>
      </c>
    </row>
    <row r="7100" spans="11:13" x14ac:dyDescent="0.25">
      <c r="K7100" s="53" t="s">
        <v>14903</v>
      </c>
      <c r="L7100" t="s">
        <v>14904</v>
      </c>
      <c r="M7100" s="54" t="s">
        <v>872</v>
      </c>
    </row>
    <row r="7101" spans="11:13" x14ac:dyDescent="0.25">
      <c r="K7101" s="53" t="s">
        <v>14905</v>
      </c>
      <c r="L7101" t="s">
        <v>14906</v>
      </c>
      <c r="M7101" s="54">
        <v>1.1709197442604547E-6</v>
      </c>
    </row>
    <row r="7102" spans="11:13" x14ac:dyDescent="0.25">
      <c r="K7102" s="53" t="s">
        <v>14907</v>
      </c>
      <c r="L7102" t="s">
        <v>14908</v>
      </c>
      <c r="M7102" s="54" t="s">
        <v>872</v>
      </c>
    </row>
    <row r="7103" spans="11:13" x14ac:dyDescent="0.25">
      <c r="K7103" s="53" t="s">
        <v>14909</v>
      </c>
      <c r="L7103" t="s">
        <v>14910</v>
      </c>
      <c r="M7103" s="54" t="s">
        <v>872</v>
      </c>
    </row>
    <row r="7104" spans="11:13" x14ac:dyDescent="0.25">
      <c r="K7104" s="53" t="s">
        <v>14911</v>
      </c>
      <c r="L7104" t="s">
        <v>14912</v>
      </c>
      <c r="M7104" s="54" t="s">
        <v>872</v>
      </c>
    </row>
    <row r="7105" spans="11:13" x14ac:dyDescent="0.25">
      <c r="K7105" s="53" t="s">
        <v>14913</v>
      </c>
      <c r="L7105" t="s">
        <v>14914</v>
      </c>
      <c r="M7105" s="54" t="s">
        <v>872</v>
      </c>
    </row>
    <row r="7106" spans="11:13" x14ac:dyDescent="0.25">
      <c r="K7106" s="53" t="s">
        <v>14915</v>
      </c>
      <c r="L7106" t="s">
        <v>14916</v>
      </c>
      <c r="M7106" s="54" t="s">
        <v>872</v>
      </c>
    </row>
    <row r="7107" spans="11:13" x14ac:dyDescent="0.25">
      <c r="K7107" s="53" t="s">
        <v>14917</v>
      </c>
      <c r="L7107" t="s">
        <v>14918</v>
      </c>
      <c r="M7107" s="54" t="s">
        <v>872</v>
      </c>
    </row>
    <row r="7108" spans="11:13" x14ac:dyDescent="0.25">
      <c r="K7108" s="53" t="s">
        <v>14919</v>
      </c>
      <c r="L7108" t="s">
        <v>14920</v>
      </c>
      <c r="M7108" s="54" t="s">
        <v>872</v>
      </c>
    </row>
    <row r="7109" spans="11:13" x14ac:dyDescent="0.25">
      <c r="K7109" s="53" t="s">
        <v>14921</v>
      </c>
      <c r="L7109" t="s">
        <v>14922</v>
      </c>
      <c r="M7109" s="54" t="s">
        <v>872</v>
      </c>
    </row>
    <row r="7110" spans="11:13" x14ac:dyDescent="0.25">
      <c r="K7110" s="53" t="s">
        <v>14923</v>
      </c>
      <c r="L7110" t="s">
        <v>14924</v>
      </c>
      <c r="M7110" s="54" t="s">
        <v>872</v>
      </c>
    </row>
    <row r="7111" spans="11:13" x14ac:dyDescent="0.25">
      <c r="K7111" s="53" t="s">
        <v>14925</v>
      </c>
      <c r="L7111" t="s">
        <v>14926</v>
      </c>
      <c r="M7111" s="54" t="s">
        <v>872</v>
      </c>
    </row>
    <row r="7112" spans="11:13" x14ac:dyDescent="0.25">
      <c r="K7112" s="53" t="s">
        <v>14927</v>
      </c>
      <c r="L7112" t="s">
        <v>14928</v>
      </c>
      <c r="M7112" s="54" t="s">
        <v>872</v>
      </c>
    </row>
    <row r="7113" spans="11:13" x14ac:dyDescent="0.25">
      <c r="K7113" s="53" t="s">
        <v>14929</v>
      </c>
      <c r="L7113" t="s">
        <v>14930</v>
      </c>
      <c r="M7113" s="54" t="s">
        <v>872</v>
      </c>
    </row>
    <row r="7114" spans="11:13" x14ac:dyDescent="0.25">
      <c r="K7114" s="53" t="s">
        <v>14931</v>
      </c>
      <c r="L7114" t="s">
        <v>14932</v>
      </c>
      <c r="M7114" s="54" t="s">
        <v>872</v>
      </c>
    </row>
    <row r="7115" spans="11:13" x14ac:dyDescent="0.25">
      <c r="K7115" s="53" t="s">
        <v>14933</v>
      </c>
      <c r="L7115" t="s">
        <v>14934</v>
      </c>
      <c r="M7115" s="54" t="s">
        <v>872</v>
      </c>
    </row>
    <row r="7116" spans="11:13" x14ac:dyDescent="0.25">
      <c r="K7116" s="53" t="s">
        <v>14935</v>
      </c>
      <c r="L7116" t="s">
        <v>14936</v>
      </c>
      <c r="M7116" s="54" t="s">
        <v>872</v>
      </c>
    </row>
    <row r="7117" spans="11:13" x14ac:dyDescent="0.25">
      <c r="K7117" s="53" t="s">
        <v>14937</v>
      </c>
      <c r="L7117" t="s">
        <v>14938</v>
      </c>
      <c r="M7117" s="54" t="s">
        <v>872</v>
      </c>
    </row>
    <row r="7118" spans="11:13" x14ac:dyDescent="0.25">
      <c r="K7118" s="53" t="s">
        <v>14939</v>
      </c>
      <c r="L7118" t="s">
        <v>14940</v>
      </c>
      <c r="M7118" s="54" t="s">
        <v>872</v>
      </c>
    </row>
    <row r="7119" spans="11:13" x14ac:dyDescent="0.25">
      <c r="K7119" s="53" t="s">
        <v>14941</v>
      </c>
      <c r="L7119" t="s">
        <v>14942</v>
      </c>
      <c r="M7119" s="54" t="s">
        <v>872</v>
      </c>
    </row>
    <row r="7120" spans="11:13" x14ac:dyDescent="0.25">
      <c r="K7120" s="53" t="s">
        <v>14943</v>
      </c>
      <c r="L7120" t="s">
        <v>14944</v>
      </c>
      <c r="M7120" s="54" t="s">
        <v>872</v>
      </c>
    </row>
    <row r="7121" spans="11:13" x14ac:dyDescent="0.25">
      <c r="K7121" s="53" t="s">
        <v>14945</v>
      </c>
      <c r="L7121" t="s">
        <v>14946</v>
      </c>
      <c r="M7121" s="54" t="s">
        <v>872</v>
      </c>
    </row>
    <row r="7122" spans="11:13" x14ac:dyDescent="0.25">
      <c r="K7122" s="53" t="s">
        <v>14947</v>
      </c>
      <c r="L7122" t="s">
        <v>14948</v>
      </c>
      <c r="M7122" s="54" t="s">
        <v>872</v>
      </c>
    </row>
    <row r="7123" spans="11:13" x14ac:dyDescent="0.25">
      <c r="K7123" s="53" t="s">
        <v>14949</v>
      </c>
      <c r="L7123" t="s">
        <v>14950</v>
      </c>
      <c r="M7123" s="54" t="s">
        <v>872</v>
      </c>
    </row>
    <row r="7124" spans="11:13" x14ac:dyDescent="0.25">
      <c r="K7124" s="53" t="s">
        <v>14951</v>
      </c>
      <c r="L7124" t="s">
        <v>14952</v>
      </c>
      <c r="M7124" s="54" t="s">
        <v>872</v>
      </c>
    </row>
    <row r="7125" spans="11:13" x14ac:dyDescent="0.25">
      <c r="K7125" s="53" t="s">
        <v>14953</v>
      </c>
      <c r="L7125" t="s">
        <v>14954</v>
      </c>
      <c r="M7125" s="54" t="s">
        <v>872</v>
      </c>
    </row>
    <row r="7126" spans="11:13" x14ac:dyDescent="0.25">
      <c r="K7126" s="53" t="s">
        <v>14955</v>
      </c>
      <c r="L7126" t="s">
        <v>14956</v>
      </c>
      <c r="M7126" s="54" t="s">
        <v>872</v>
      </c>
    </row>
    <row r="7127" spans="11:13" x14ac:dyDescent="0.25">
      <c r="K7127" s="53" t="s">
        <v>14957</v>
      </c>
      <c r="L7127" t="s">
        <v>14958</v>
      </c>
      <c r="M7127" s="54">
        <v>5.0353985272188635E-6</v>
      </c>
    </row>
    <row r="7128" spans="11:13" x14ac:dyDescent="0.25">
      <c r="K7128" s="53" t="s">
        <v>14959</v>
      </c>
      <c r="L7128" t="s">
        <v>14960</v>
      </c>
      <c r="M7128" s="54" t="s">
        <v>872</v>
      </c>
    </row>
    <row r="7129" spans="11:13" x14ac:dyDescent="0.25">
      <c r="K7129" s="53" t="s">
        <v>14961</v>
      </c>
      <c r="L7129" t="s">
        <v>14962</v>
      </c>
      <c r="M7129" s="54" t="s">
        <v>872</v>
      </c>
    </row>
    <row r="7130" spans="11:13" x14ac:dyDescent="0.25">
      <c r="K7130" s="53" t="s">
        <v>14963</v>
      </c>
      <c r="L7130" t="s">
        <v>14964</v>
      </c>
      <c r="M7130" s="54" t="s">
        <v>872</v>
      </c>
    </row>
    <row r="7131" spans="11:13" x14ac:dyDescent="0.25">
      <c r="K7131" s="53" t="s">
        <v>14965</v>
      </c>
      <c r="L7131" t="s">
        <v>14966</v>
      </c>
      <c r="M7131" s="54" t="s">
        <v>872</v>
      </c>
    </row>
    <row r="7132" spans="11:13" x14ac:dyDescent="0.25">
      <c r="K7132" s="53" t="s">
        <v>14967</v>
      </c>
      <c r="L7132" t="s">
        <v>14968</v>
      </c>
      <c r="M7132" s="54" t="s">
        <v>872</v>
      </c>
    </row>
    <row r="7133" spans="11:13" x14ac:dyDescent="0.25">
      <c r="K7133" s="53" t="s">
        <v>14969</v>
      </c>
      <c r="L7133" t="s">
        <v>14970</v>
      </c>
      <c r="M7133" s="54" t="s">
        <v>872</v>
      </c>
    </row>
    <row r="7134" spans="11:13" x14ac:dyDescent="0.25">
      <c r="K7134" s="53" t="s">
        <v>14971</v>
      </c>
      <c r="L7134" t="s">
        <v>14972</v>
      </c>
      <c r="M7134" s="54" t="s">
        <v>872</v>
      </c>
    </row>
    <row r="7135" spans="11:13" x14ac:dyDescent="0.25">
      <c r="K7135" s="53" t="s">
        <v>14973</v>
      </c>
      <c r="L7135" t="s">
        <v>14974</v>
      </c>
      <c r="M7135" s="54" t="s">
        <v>872</v>
      </c>
    </row>
    <row r="7136" spans="11:13" x14ac:dyDescent="0.25">
      <c r="K7136" s="53" t="s">
        <v>197</v>
      </c>
      <c r="L7136" t="s">
        <v>196</v>
      </c>
      <c r="M7136" s="54" t="s">
        <v>872</v>
      </c>
    </row>
    <row r="7137" spans="11:13" x14ac:dyDescent="0.25">
      <c r="K7137" s="53" t="s">
        <v>14975</v>
      </c>
      <c r="L7137" t="s">
        <v>14976</v>
      </c>
      <c r="M7137" s="54" t="s">
        <v>872</v>
      </c>
    </row>
    <row r="7138" spans="11:13" x14ac:dyDescent="0.25">
      <c r="K7138" s="53" t="s">
        <v>14977</v>
      </c>
      <c r="L7138" t="s">
        <v>14978</v>
      </c>
      <c r="M7138" s="54" t="s">
        <v>872</v>
      </c>
    </row>
    <row r="7139" spans="11:13" x14ac:dyDescent="0.25">
      <c r="K7139" s="53" t="s">
        <v>14979</v>
      </c>
      <c r="L7139" t="s">
        <v>14980</v>
      </c>
      <c r="M7139" s="54" t="s">
        <v>872</v>
      </c>
    </row>
    <row r="7140" spans="11:13" x14ac:dyDescent="0.25">
      <c r="K7140" s="53" t="s">
        <v>14981</v>
      </c>
      <c r="L7140" t="s">
        <v>14982</v>
      </c>
      <c r="M7140" s="54" t="s">
        <v>872</v>
      </c>
    </row>
    <row r="7141" spans="11:13" x14ac:dyDescent="0.25">
      <c r="K7141" s="53" t="s">
        <v>14983</v>
      </c>
      <c r="L7141" t="s">
        <v>14984</v>
      </c>
      <c r="M7141" s="54" t="s">
        <v>872</v>
      </c>
    </row>
    <row r="7142" spans="11:13" x14ac:dyDescent="0.25">
      <c r="K7142" s="53" t="s">
        <v>14985</v>
      </c>
      <c r="L7142" t="s">
        <v>14986</v>
      </c>
      <c r="M7142" s="54" t="s">
        <v>872</v>
      </c>
    </row>
    <row r="7143" spans="11:13" x14ac:dyDescent="0.25">
      <c r="K7143" s="53" t="s">
        <v>14987</v>
      </c>
      <c r="L7143" t="s">
        <v>14988</v>
      </c>
      <c r="M7143" s="54" t="s">
        <v>872</v>
      </c>
    </row>
    <row r="7144" spans="11:13" x14ac:dyDescent="0.25">
      <c r="K7144" s="53" t="s">
        <v>14989</v>
      </c>
      <c r="L7144" t="s">
        <v>14990</v>
      </c>
      <c r="M7144" s="54" t="s">
        <v>872</v>
      </c>
    </row>
    <row r="7145" spans="11:13" x14ac:dyDescent="0.25">
      <c r="K7145" s="53" t="s">
        <v>14991</v>
      </c>
      <c r="L7145" t="s">
        <v>14992</v>
      </c>
      <c r="M7145" s="54">
        <v>4.6086058728825377E-5</v>
      </c>
    </row>
    <row r="7146" spans="11:13" x14ac:dyDescent="0.25">
      <c r="K7146" s="53" t="s">
        <v>14993</v>
      </c>
      <c r="L7146" t="s">
        <v>14994</v>
      </c>
      <c r="M7146" s="54" t="s">
        <v>872</v>
      </c>
    </row>
    <row r="7147" spans="11:13" x14ac:dyDescent="0.25">
      <c r="K7147" s="53" t="s">
        <v>14995</v>
      </c>
      <c r="L7147" t="s">
        <v>14996</v>
      </c>
      <c r="M7147" s="54" t="s">
        <v>872</v>
      </c>
    </row>
    <row r="7148" spans="11:13" x14ac:dyDescent="0.25">
      <c r="K7148" s="53" t="s">
        <v>14997</v>
      </c>
      <c r="L7148" t="s">
        <v>14998</v>
      </c>
      <c r="M7148" s="54" t="s">
        <v>872</v>
      </c>
    </row>
    <row r="7149" spans="11:13" x14ac:dyDescent="0.25">
      <c r="K7149" s="53" t="s">
        <v>14999</v>
      </c>
      <c r="L7149" t="s">
        <v>15000</v>
      </c>
      <c r="M7149" s="54" t="s">
        <v>872</v>
      </c>
    </row>
    <row r="7150" spans="11:13" x14ac:dyDescent="0.25">
      <c r="K7150" s="53" t="s">
        <v>15001</v>
      </c>
      <c r="L7150" t="s">
        <v>15002</v>
      </c>
      <c r="M7150" s="54" t="s">
        <v>872</v>
      </c>
    </row>
    <row r="7151" spans="11:13" x14ac:dyDescent="0.25">
      <c r="K7151" s="53" t="s">
        <v>15003</v>
      </c>
      <c r="L7151" t="s">
        <v>15004</v>
      </c>
      <c r="M7151" s="54" t="s">
        <v>872</v>
      </c>
    </row>
    <row r="7152" spans="11:13" x14ac:dyDescent="0.25">
      <c r="K7152" s="53" t="s">
        <v>15005</v>
      </c>
      <c r="L7152" t="s">
        <v>15006</v>
      </c>
      <c r="M7152" s="54" t="s">
        <v>872</v>
      </c>
    </row>
    <row r="7153" spans="11:13" x14ac:dyDescent="0.25">
      <c r="K7153" s="53" t="s">
        <v>15007</v>
      </c>
      <c r="L7153" t="s">
        <v>15008</v>
      </c>
      <c r="M7153" s="54" t="s">
        <v>872</v>
      </c>
    </row>
    <row r="7154" spans="11:13" x14ac:dyDescent="0.25">
      <c r="K7154" s="53" t="s">
        <v>15009</v>
      </c>
      <c r="L7154" t="s">
        <v>15010</v>
      </c>
      <c r="M7154" s="54" t="s">
        <v>872</v>
      </c>
    </row>
    <row r="7155" spans="11:13" x14ac:dyDescent="0.25">
      <c r="K7155" s="53" t="s">
        <v>15011</v>
      </c>
      <c r="L7155" t="s">
        <v>15012</v>
      </c>
      <c r="M7155" s="54" t="s">
        <v>872</v>
      </c>
    </row>
    <row r="7156" spans="11:13" x14ac:dyDescent="0.25">
      <c r="K7156" s="53" t="s">
        <v>15013</v>
      </c>
      <c r="L7156" t="s">
        <v>15014</v>
      </c>
      <c r="M7156" s="54" t="s">
        <v>872</v>
      </c>
    </row>
    <row r="7157" spans="11:13" x14ac:dyDescent="0.25">
      <c r="K7157" s="53" t="s">
        <v>15015</v>
      </c>
      <c r="L7157" t="s">
        <v>15016</v>
      </c>
      <c r="M7157" s="54" t="s">
        <v>872</v>
      </c>
    </row>
    <row r="7158" spans="11:13" x14ac:dyDescent="0.25">
      <c r="K7158" s="53" t="s">
        <v>15017</v>
      </c>
      <c r="L7158" t="s">
        <v>15018</v>
      </c>
      <c r="M7158" s="54" t="s">
        <v>872</v>
      </c>
    </row>
    <row r="7159" spans="11:13" x14ac:dyDescent="0.25">
      <c r="K7159" s="53" t="s">
        <v>15019</v>
      </c>
      <c r="L7159" t="s">
        <v>15020</v>
      </c>
      <c r="M7159" s="54" t="s">
        <v>872</v>
      </c>
    </row>
    <row r="7160" spans="11:13" x14ac:dyDescent="0.25">
      <c r="K7160" s="53" t="s">
        <v>15021</v>
      </c>
      <c r="L7160" t="s">
        <v>15022</v>
      </c>
      <c r="M7160" s="54" t="s">
        <v>872</v>
      </c>
    </row>
    <row r="7161" spans="11:13" x14ac:dyDescent="0.25">
      <c r="K7161" s="53" t="s">
        <v>15023</v>
      </c>
      <c r="L7161" t="s">
        <v>15024</v>
      </c>
      <c r="M7161" s="54">
        <v>1.9211313250975043E-4</v>
      </c>
    </row>
    <row r="7162" spans="11:13" x14ac:dyDescent="0.25">
      <c r="K7162" s="53" t="s">
        <v>15025</v>
      </c>
      <c r="L7162" t="s">
        <v>15026</v>
      </c>
      <c r="M7162" s="54" t="s">
        <v>872</v>
      </c>
    </row>
    <row r="7163" spans="11:13" x14ac:dyDescent="0.25">
      <c r="K7163" s="53" t="s">
        <v>15027</v>
      </c>
      <c r="L7163" t="s">
        <v>15028</v>
      </c>
      <c r="M7163" s="54" t="s">
        <v>872</v>
      </c>
    </row>
    <row r="7164" spans="11:13" x14ac:dyDescent="0.25">
      <c r="K7164" s="53" t="s">
        <v>15029</v>
      </c>
      <c r="L7164" t="s">
        <v>15030</v>
      </c>
      <c r="M7164" s="54">
        <v>8.4188896234406853E-5</v>
      </c>
    </row>
    <row r="7165" spans="11:13" x14ac:dyDescent="0.25">
      <c r="K7165" s="53" t="s">
        <v>15031</v>
      </c>
      <c r="L7165" t="s">
        <v>15032</v>
      </c>
      <c r="M7165" s="54" t="s">
        <v>872</v>
      </c>
    </row>
    <row r="7166" spans="11:13" x14ac:dyDescent="0.25">
      <c r="K7166" s="53" t="s">
        <v>15033</v>
      </c>
      <c r="L7166" t="s">
        <v>15034</v>
      </c>
      <c r="M7166" s="54">
        <v>1.2831623845019368E-4</v>
      </c>
    </row>
    <row r="7167" spans="11:13" x14ac:dyDescent="0.25">
      <c r="K7167" s="53" t="s">
        <v>15035</v>
      </c>
      <c r="L7167" t="s">
        <v>15036</v>
      </c>
      <c r="M7167" s="54" t="s">
        <v>872</v>
      </c>
    </row>
    <row r="7168" spans="11:13" x14ac:dyDescent="0.25">
      <c r="K7168" s="53" t="s">
        <v>15037</v>
      </c>
      <c r="L7168" t="s">
        <v>15038</v>
      </c>
      <c r="M7168" s="54" t="s">
        <v>872</v>
      </c>
    </row>
    <row r="7169" spans="11:13" x14ac:dyDescent="0.25">
      <c r="K7169" s="53" t="s">
        <v>15039</v>
      </c>
      <c r="L7169" t="s">
        <v>15040</v>
      </c>
      <c r="M7169" s="54" t="s">
        <v>872</v>
      </c>
    </row>
    <row r="7170" spans="11:13" x14ac:dyDescent="0.25">
      <c r="K7170" s="53" t="s">
        <v>15041</v>
      </c>
      <c r="L7170" t="s">
        <v>15042</v>
      </c>
      <c r="M7170" s="54" t="s">
        <v>872</v>
      </c>
    </row>
    <row r="7171" spans="11:13" x14ac:dyDescent="0.25">
      <c r="K7171" s="53" t="s">
        <v>15043</v>
      </c>
      <c r="L7171" t="s">
        <v>15044</v>
      </c>
      <c r="M7171" s="54" t="s">
        <v>872</v>
      </c>
    </row>
    <row r="7172" spans="11:13" x14ac:dyDescent="0.25">
      <c r="K7172" s="53" t="s">
        <v>15045</v>
      </c>
      <c r="L7172" t="s">
        <v>15046</v>
      </c>
      <c r="M7172" s="54" t="s">
        <v>872</v>
      </c>
    </row>
    <row r="7173" spans="11:13" x14ac:dyDescent="0.25">
      <c r="K7173" s="53" t="s">
        <v>15047</v>
      </c>
      <c r="L7173" t="s">
        <v>15048</v>
      </c>
      <c r="M7173" s="54" t="s">
        <v>872</v>
      </c>
    </row>
    <row r="7174" spans="11:13" x14ac:dyDescent="0.25">
      <c r="K7174" s="53" t="s">
        <v>15049</v>
      </c>
      <c r="L7174" t="s">
        <v>15050</v>
      </c>
      <c r="M7174" s="54">
        <v>3.9765391411867845E-5</v>
      </c>
    </row>
    <row r="7175" spans="11:13" x14ac:dyDescent="0.25">
      <c r="K7175" s="53" t="s">
        <v>15051</v>
      </c>
      <c r="L7175" t="s">
        <v>15052</v>
      </c>
      <c r="M7175" s="54">
        <v>2.0542054276320726E-6</v>
      </c>
    </row>
    <row r="7176" spans="11:13" x14ac:dyDescent="0.25">
      <c r="K7176" s="53" t="s">
        <v>15053</v>
      </c>
      <c r="L7176" t="s">
        <v>15054</v>
      </c>
      <c r="M7176" s="54" t="s">
        <v>872</v>
      </c>
    </row>
    <row r="7177" spans="11:13" x14ac:dyDescent="0.25">
      <c r="K7177" s="53" t="s">
        <v>15055</v>
      </c>
      <c r="L7177" t="s">
        <v>15056</v>
      </c>
      <c r="M7177" s="54" t="s">
        <v>872</v>
      </c>
    </row>
    <row r="7178" spans="11:13" x14ac:dyDescent="0.25">
      <c r="K7178" s="53" t="s">
        <v>15057</v>
      </c>
      <c r="L7178" t="s">
        <v>15058</v>
      </c>
      <c r="M7178" s="54" t="s">
        <v>872</v>
      </c>
    </row>
    <row r="7179" spans="11:13" x14ac:dyDescent="0.25">
      <c r="K7179" s="53" t="s">
        <v>15059</v>
      </c>
      <c r="L7179" t="s">
        <v>15060</v>
      </c>
      <c r="M7179" s="54" t="s">
        <v>872</v>
      </c>
    </row>
    <row r="7180" spans="11:13" x14ac:dyDescent="0.25">
      <c r="K7180" s="53" t="s">
        <v>15061</v>
      </c>
      <c r="L7180" t="s">
        <v>15062</v>
      </c>
      <c r="M7180" s="54" t="s">
        <v>872</v>
      </c>
    </row>
    <row r="7181" spans="11:13" x14ac:dyDescent="0.25">
      <c r="K7181" s="53" t="s">
        <v>15063</v>
      </c>
      <c r="L7181" t="s">
        <v>15064</v>
      </c>
      <c r="M7181" s="54" t="s">
        <v>872</v>
      </c>
    </row>
    <row r="7182" spans="11:13" x14ac:dyDescent="0.25">
      <c r="K7182" s="53" t="s">
        <v>15065</v>
      </c>
      <c r="L7182" t="s">
        <v>15066</v>
      </c>
      <c r="M7182" s="54" t="s">
        <v>872</v>
      </c>
    </row>
    <row r="7183" spans="11:13" x14ac:dyDescent="0.25">
      <c r="K7183" s="53" t="s">
        <v>15067</v>
      </c>
      <c r="L7183" t="s">
        <v>15068</v>
      </c>
      <c r="M7183" s="54">
        <v>8.6521821827719478E-4</v>
      </c>
    </row>
    <row r="7184" spans="11:13" x14ac:dyDescent="0.25">
      <c r="K7184" s="53" t="s">
        <v>15069</v>
      </c>
      <c r="L7184" t="s">
        <v>15070</v>
      </c>
      <c r="M7184" s="54" t="s">
        <v>872</v>
      </c>
    </row>
    <row r="7185" spans="11:13" x14ac:dyDescent="0.25">
      <c r="K7185" s="53" t="s">
        <v>15071</v>
      </c>
      <c r="L7185" t="s">
        <v>15072</v>
      </c>
      <c r="M7185" s="54" t="s">
        <v>872</v>
      </c>
    </row>
    <row r="7186" spans="11:13" x14ac:dyDescent="0.25">
      <c r="K7186" s="53" t="s">
        <v>15073</v>
      </c>
      <c r="L7186" t="s">
        <v>15074</v>
      </c>
      <c r="M7186" s="54" t="s">
        <v>872</v>
      </c>
    </row>
    <row r="7187" spans="11:13" x14ac:dyDescent="0.25">
      <c r="K7187" s="53" t="s">
        <v>15075</v>
      </c>
      <c r="L7187" t="s">
        <v>15076</v>
      </c>
      <c r="M7187" s="54" t="s">
        <v>872</v>
      </c>
    </row>
    <row r="7188" spans="11:13" x14ac:dyDescent="0.25">
      <c r="K7188" s="53" t="s">
        <v>15077</v>
      </c>
      <c r="L7188" t="s">
        <v>15078</v>
      </c>
      <c r="M7188" s="54" t="s">
        <v>872</v>
      </c>
    </row>
    <row r="7189" spans="11:13" x14ac:dyDescent="0.25">
      <c r="K7189" s="53" t="s">
        <v>15079</v>
      </c>
      <c r="L7189" t="s">
        <v>15080</v>
      </c>
      <c r="M7189" s="54">
        <v>5.0012185816466987E-6</v>
      </c>
    </row>
    <row r="7190" spans="11:13" x14ac:dyDescent="0.25">
      <c r="K7190" s="53" t="s">
        <v>15081</v>
      </c>
      <c r="L7190" t="s">
        <v>15082</v>
      </c>
      <c r="M7190" s="54" t="s">
        <v>872</v>
      </c>
    </row>
    <row r="7191" spans="11:13" x14ac:dyDescent="0.25">
      <c r="K7191" s="53" t="s">
        <v>15083</v>
      </c>
      <c r="L7191" t="s">
        <v>15084</v>
      </c>
      <c r="M7191" s="54" t="s">
        <v>872</v>
      </c>
    </row>
    <row r="7192" spans="11:13" x14ac:dyDescent="0.25">
      <c r="K7192" s="53" t="s">
        <v>15085</v>
      </c>
      <c r="L7192" t="s">
        <v>15086</v>
      </c>
      <c r="M7192" s="54" t="s">
        <v>872</v>
      </c>
    </row>
    <row r="7193" spans="11:13" x14ac:dyDescent="0.25">
      <c r="K7193" s="53" t="s">
        <v>15087</v>
      </c>
      <c r="L7193" t="s">
        <v>15088</v>
      </c>
      <c r="M7193" s="54">
        <v>2.1227469226066395E-3</v>
      </c>
    </row>
    <row r="7194" spans="11:13" x14ac:dyDescent="0.25">
      <c r="K7194" s="53" t="s">
        <v>15089</v>
      </c>
      <c r="L7194" t="s">
        <v>15090</v>
      </c>
      <c r="M7194" s="54" t="s">
        <v>872</v>
      </c>
    </row>
    <row r="7195" spans="11:13" x14ac:dyDescent="0.25">
      <c r="K7195" s="53" t="s">
        <v>15091</v>
      </c>
      <c r="L7195" t="s">
        <v>15092</v>
      </c>
      <c r="M7195" s="54" t="s">
        <v>872</v>
      </c>
    </row>
    <row r="7196" spans="11:13" x14ac:dyDescent="0.25">
      <c r="K7196" s="53" t="s">
        <v>15093</v>
      </c>
      <c r="L7196" t="s">
        <v>15094</v>
      </c>
      <c r="M7196" s="54">
        <v>4.9670261136882577E-6</v>
      </c>
    </row>
    <row r="7197" spans="11:13" x14ac:dyDescent="0.25">
      <c r="K7197" s="53" t="s">
        <v>15095</v>
      </c>
      <c r="L7197" t="s">
        <v>15096</v>
      </c>
      <c r="M7197" s="54" t="s">
        <v>872</v>
      </c>
    </row>
    <row r="7198" spans="11:13" x14ac:dyDescent="0.25">
      <c r="K7198" s="53" t="s">
        <v>15097</v>
      </c>
      <c r="L7198" t="s">
        <v>15098</v>
      </c>
      <c r="M7198" s="54" t="s">
        <v>872</v>
      </c>
    </row>
    <row r="7199" spans="11:13" x14ac:dyDescent="0.25">
      <c r="K7199" s="53" t="s">
        <v>519</v>
      </c>
      <c r="L7199" t="s">
        <v>518</v>
      </c>
      <c r="M7199" s="54" t="s">
        <v>872</v>
      </c>
    </row>
    <row r="7200" spans="11:13" x14ac:dyDescent="0.25">
      <c r="K7200" s="53" t="s">
        <v>15099</v>
      </c>
      <c r="L7200" t="s">
        <v>15100</v>
      </c>
      <c r="M7200" s="54" t="s">
        <v>872</v>
      </c>
    </row>
    <row r="7201" spans="11:13" x14ac:dyDescent="0.25">
      <c r="K7201" s="53" t="s">
        <v>15101</v>
      </c>
      <c r="L7201" t="s">
        <v>15102</v>
      </c>
      <c r="M7201" s="54" t="s">
        <v>872</v>
      </c>
    </row>
    <row r="7202" spans="11:13" x14ac:dyDescent="0.25">
      <c r="K7202" s="53" t="s">
        <v>15103</v>
      </c>
      <c r="L7202" t="s">
        <v>15104</v>
      </c>
      <c r="M7202" s="54" t="s">
        <v>872</v>
      </c>
    </row>
    <row r="7203" spans="11:13" x14ac:dyDescent="0.25">
      <c r="K7203" s="53" t="s">
        <v>15105</v>
      </c>
      <c r="L7203" t="s">
        <v>15106</v>
      </c>
      <c r="M7203" s="54" t="s">
        <v>872</v>
      </c>
    </row>
    <row r="7204" spans="11:13" x14ac:dyDescent="0.25">
      <c r="K7204" s="53" t="s">
        <v>15107</v>
      </c>
      <c r="L7204" t="s">
        <v>15108</v>
      </c>
      <c r="M7204" s="54" t="s">
        <v>872</v>
      </c>
    </row>
    <row r="7205" spans="11:13" x14ac:dyDescent="0.25">
      <c r="K7205" s="53" t="s">
        <v>15109</v>
      </c>
      <c r="L7205" t="s">
        <v>15110</v>
      </c>
      <c r="M7205" s="54">
        <v>3.1518838482580813E-6</v>
      </c>
    </row>
    <row r="7206" spans="11:13" x14ac:dyDescent="0.25">
      <c r="K7206" s="53" t="s">
        <v>15111</v>
      </c>
      <c r="L7206" t="s">
        <v>15112</v>
      </c>
      <c r="M7206" s="54" t="s">
        <v>872</v>
      </c>
    </row>
    <row r="7207" spans="11:13" x14ac:dyDescent="0.25">
      <c r="K7207" s="53" t="s">
        <v>15113</v>
      </c>
      <c r="L7207" t="s">
        <v>15114</v>
      </c>
      <c r="M7207" s="54" t="s">
        <v>872</v>
      </c>
    </row>
    <row r="7208" spans="11:13" x14ac:dyDescent="0.25">
      <c r="K7208" s="53" t="s">
        <v>15115</v>
      </c>
      <c r="L7208" t="s">
        <v>15116</v>
      </c>
      <c r="M7208" s="54">
        <v>8.812329164008299E-6</v>
      </c>
    </row>
    <row r="7209" spans="11:13" x14ac:dyDescent="0.25">
      <c r="K7209" s="53" t="s">
        <v>15117</v>
      </c>
      <c r="L7209" t="s">
        <v>15118</v>
      </c>
      <c r="M7209" s="54" t="s">
        <v>872</v>
      </c>
    </row>
    <row r="7210" spans="11:13" x14ac:dyDescent="0.25">
      <c r="K7210" s="53" t="s">
        <v>15119</v>
      </c>
      <c r="L7210" t="s">
        <v>15120</v>
      </c>
      <c r="M7210" s="54" t="s">
        <v>872</v>
      </c>
    </row>
    <row r="7211" spans="11:13" x14ac:dyDescent="0.25">
      <c r="K7211" s="53" t="s">
        <v>15121</v>
      </c>
      <c r="L7211" t="s">
        <v>15122</v>
      </c>
      <c r="M7211" s="54" t="s">
        <v>872</v>
      </c>
    </row>
    <row r="7212" spans="11:13" x14ac:dyDescent="0.25">
      <c r="K7212" s="53" t="s">
        <v>15123</v>
      </c>
      <c r="L7212" t="s">
        <v>15124</v>
      </c>
      <c r="M7212" s="54" t="s">
        <v>872</v>
      </c>
    </row>
    <row r="7213" spans="11:13" x14ac:dyDescent="0.25">
      <c r="K7213" s="53" t="s">
        <v>15125</v>
      </c>
      <c r="L7213" t="s">
        <v>15126</v>
      </c>
      <c r="M7213" s="54" t="s">
        <v>872</v>
      </c>
    </row>
    <row r="7214" spans="11:13" x14ac:dyDescent="0.25">
      <c r="K7214" s="53" t="s">
        <v>15127</v>
      </c>
      <c r="L7214" t="s">
        <v>15128</v>
      </c>
      <c r="M7214" s="54" t="s">
        <v>872</v>
      </c>
    </row>
    <row r="7215" spans="11:13" x14ac:dyDescent="0.25">
      <c r="K7215" s="53" t="s">
        <v>15129</v>
      </c>
      <c r="L7215" t="s">
        <v>15130</v>
      </c>
      <c r="M7215" s="54" t="s">
        <v>872</v>
      </c>
    </row>
    <row r="7216" spans="11:13" x14ac:dyDescent="0.25">
      <c r="K7216" s="53" t="s">
        <v>15131</v>
      </c>
      <c r="L7216" t="s">
        <v>15132</v>
      </c>
      <c r="M7216" s="54" t="s">
        <v>872</v>
      </c>
    </row>
    <row r="7217" spans="11:13" x14ac:dyDescent="0.25">
      <c r="K7217" s="53" t="s">
        <v>15133</v>
      </c>
      <c r="L7217" t="s">
        <v>15134</v>
      </c>
      <c r="M7217" s="54">
        <v>2.9181777765990866E-6</v>
      </c>
    </row>
    <row r="7218" spans="11:13" x14ac:dyDescent="0.25">
      <c r="K7218" s="53" t="s">
        <v>15135</v>
      </c>
      <c r="L7218" t="s">
        <v>15136</v>
      </c>
      <c r="M7218" s="54" t="s">
        <v>872</v>
      </c>
    </row>
    <row r="7219" spans="11:13" x14ac:dyDescent="0.25">
      <c r="K7219" s="53" t="s">
        <v>15137</v>
      </c>
      <c r="L7219" t="s">
        <v>15138</v>
      </c>
      <c r="M7219" s="54" t="s">
        <v>872</v>
      </c>
    </row>
    <row r="7220" spans="11:13" x14ac:dyDescent="0.25">
      <c r="K7220" s="53" t="s">
        <v>15139</v>
      </c>
      <c r="L7220" t="s">
        <v>15140</v>
      </c>
      <c r="M7220" s="54" t="s">
        <v>872</v>
      </c>
    </row>
    <row r="7221" spans="11:13" x14ac:dyDescent="0.25">
      <c r="K7221" s="53" t="s">
        <v>15141</v>
      </c>
      <c r="L7221" t="s">
        <v>15142</v>
      </c>
      <c r="M7221" s="54" t="s">
        <v>872</v>
      </c>
    </row>
    <row r="7222" spans="11:13" x14ac:dyDescent="0.25">
      <c r="K7222" s="53" t="s">
        <v>15143</v>
      </c>
      <c r="L7222" t="s">
        <v>15144</v>
      </c>
      <c r="M7222" s="54" t="s">
        <v>872</v>
      </c>
    </row>
    <row r="7223" spans="11:13" x14ac:dyDescent="0.25">
      <c r="K7223" s="53" t="s">
        <v>15145</v>
      </c>
      <c r="L7223" t="s">
        <v>15146</v>
      </c>
      <c r="M7223" s="54" t="s">
        <v>872</v>
      </c>
    </row>
    <row r="7224" spans="11:13" x14ac:dyDescent="0.25">
      <c r="K7224" s="53" t="s">
        <v>15147</v>
      </c>
      <c r="L7224" t="s">
        <v>15148</v>
      </c>
      <c r="M7224" s="54" t="s">
        <v>872</v>
      </c>
    </row>
    <row r="7225" spans="11:13" x14ac:dyDescent="0.25">
      <c r="K7225" s="53" t="s">
        <v>15149</v>
      </c>
      <c r="L7225" t="s">
        <v>15150</v>
      </c>
      <c r="M7225" s="54" t="s">
        <v>872</v>
      </c>
    </row>
    <row r="7226" spans="11:13" x14ac:dyDescent="0.25">
      <c r="K7226" s="53" t="s">
        <v>15151</v>
      </c>
      <c r="L7226" t="s">
        <v>15152</v>
      </c>
      <c r="M7226" s="54" t="s">
        <v>872</v>
      </c>
    </row>
    <row r="7227" spans="11:13" x14ac:dyDescent="0.25">
      <c r="K7227" s="53" t="s">
        <v>15153</v>
      </c>
      <c r="L7227" t="s">
        <v>15154</v>
      </c>
      <c r="M7227" s="54" t="s">
        <v>872</v>
      </c>
    </row>
    <row r="7228" spans="11:13" x14ac:dyDescent="0.25">
      <c r="K7228" s="53" t="s">
        <v>15155</v>
      </c>
      <c r="L7228" t="s">
        <v>15156</v>
      </c>
      <c r="M7228" s="54" t="s">
        <v>872</v>
      </c>
    </row>
    <row r="7229" spans="11:13" x14ac:dyDescent="0.25">
      <c r="K7229" s="53" t="s">
        <v>15157</v>
      </c>
      <c r="L7229" t="s">
        <v>15158</v>
      </c>
      <c r="M7229" s="54" t="s">
        <v>872</v>
      </c>
    </row>
    <row r="7230" spans="11:13" x14ac:dyDescent="0.25">
      <c r="K7230" s="53" t="s">
        <v>15159</v>
      </c>
      <c r="L7230" t="s">
        <v>15160</v>
      </c>
      <c r="M7230" s="54">
        <v>3.0118636877225742E-6</v>
      </c>
    </row>
    <row r="7231" spans="11:13" x14ac:dyDescent="0.25">
      <c r="K7231" s="53" t="s">
        <v>15161</v>
      </c>
      <c r="L7231" t="s">
        <v>15162</v>
      </c>
      <c r="M7231" s="54" t="s">
        <v>872</v>
      </c>
    </row>
    <row r="7232" spans="11:13" x14ac:dyDescent="0.25">
      <c r="K7232" s="53" t="s">
        <v>15163</v>
      </c>
      <c r="L7232" t="s">
        <v>15164</v>
      </c>
      <c r="M7232" s="54" t="s">
        <v>872</v>
      </c>
    </row>
    <row r="7233" spans="11:13" x14ac:dyDescent="0.25">
      <c r="K7233" s="53" t="s">
        <v>15165</v>
      </c>
      <c r="L7233" t="s">
        <v>15166</v>
      </c>
      <c r="M7233" s="54" t="s">
        <v>872</v>
      </c>
    </row>
    <row r="7234" spans="11:13" x14ac:dyDescent="0.25">
      <c r="K7234" s="53" t="s">
        <v>15167</v>
      </c>
      <c r="L7234" t="s">
        <v>15168</v>
      </c>
      <c r="M7234" s="54" t="s">
        <v>872</v>
      </c>
    </row>
    <row r="7235" spans="11:13" x14ac:dyDescent="0.25">
      <c r="K7235" s="53" t="s">
        <v>15169</v>
      </c>
      <c r="L7235" t="s">
        <v>15170</v>
      </c>
      <c r="M7235" s="54" t="s">
        <v>872</v>
      </c>
    </row>
    <row r="7236" spans="11:13" x14ac:dyDescent="0.25">
      <c r="K7236" s="53" t="s">
        <v>15171</v>
      </c>
      <c r="L7236" t="s">
        <v>15172</v>
      </c>
      <c r="M7236" s="54" t="s">
        <v>872</v>
      </c>
    </row>
    <row r="7237" spans="11:13" x14ac:dyDescent="0.25">
      <c r="K7237" s="53" t="s">
        <v>15173</v>
      </c>
      <c r="L7237" t="s">
        <v>15174</v>
      </c>
      <c r="M7237" s="54" t="s">
        <v>872</v>
      </c>
    </row>
    <row r="7238" spans="11:13" x14ac:dyDescent="0.25">
      <c r="K7238" s="53" t="s">
        <v>15175</v>
      </c>
      <c r="L7238" t="s">
        <v>15176</v>
      </c>
      <c r="M7238" s="54" t="s">
        <v>872</v>
      </c>
    </row>
    <row r="7239" spans="11:13" x14ac:dyDescent="0.25">
      <c r="K7239" s="53" t="s">
        <v>15177</v>
      </c>
      <c r="L7239" t="s">
        <v>15178</v>
      </c>
      <c r="M7239" s="54" t="s">
        <v>872</v>
      </c>
    </row>
    <row r="7240" spans="11:13" x14ac:dyDescent="0.25">
      <c r="K7240" s="53" t="s">
        <v>15179</v>
      </c>
      <c r="L7240" t="s">
        <v>15180</v>
      </c>
      <c r="M7240" s="54" t="s">
        <v>872</v>
      </c>
    </row>
    <row r="7241" spans="11:13" x14ac:dyDescent="0.25">
      <c r="K7241" s="53" t="s">
        <v>15181</v>
      </c>
      <c r="L7241" t="s">
        <v>15182</v>
      </c>
      <c r="M7241" s="54" t="s">
        <v>872</v>
      </c>
    </row>
    <row r="7242" spans="11:13" x14ac:dyDescent="0.25">
      <c r="K7242" s="53" t="s">
        <v>15183</v>
      </c>
      <c r="L7242" t="s">
        <v>15184</v>
      </c>
      <c r="M7242" s="54" t="s">
        <v>872</v>
      </c>
    </row>
    <row r="7243" spans="11:13" x14ac:dyDescent="0.25">
      <c r="K7243" s="53" t="s">
        <v>15185</v>
      </c>
      <c r="L7243" t="s">
        <v>15186</v>
      </c>
      <c r="M7243" s="54" t="s">
        <v>872</v>
      </c>
    </row>
    <row r="7244" spans="11:13" x14ac:dyDescent="0.25">
      <c r="K7244" s="53" t="s">
        <v>15187</v>
      </c>
      <c r="L7244" t="s">
        <v>15188</v>
      </c>
      <c r="M7244" s="54" t="s">
        <v>872</v>
      </c>
    </row>
    <row r="7245" spans="11:13" x14ac:dyDescent="0.25">
      <c r="K7245" s="53" t="s">
        <v>15189</v>
      </c>
      <c r="L7245" t="s">
        <v>15190</v>
      </c>
      <c r="M7245" s="54" t="s">
        <v>872</v>
      </c>
    </row>
    <row r="7246" spans="11:13" x14ac:dyDescent="0.25">
      <c r="K7246" s="53" t="s">
        <v>15191</v>
      </c>
      <c r="L7246" t="s">
        <v>15192</v>
      </c>
      <c r="M7246" s="54" t="s">
        <v>872</v>
      </c>
    </row>
    <row r="7247" spans="11:13" x14ac:dyDescent="0.25">
      <c r="K7247" s="53" t="s">
        <v>15193</v>
      </c>
      <c r="L7247" t="s">
        <v>15194</v>
      </c>
      <c r="M7247" s="54" t="s">
        <v>872</v>
      </c>
    </row>
    <row r="7248" spans="11:13" x14ac:dyDescent="0.25">
      <c r="K7248" s="53" t="s">
        <v>15195</v>
      </c>
      <c r="L7248" t="s">
        <v>15196</v>
      </c>
      <c r="M7248" s="54" t="s">
        <v>872</v>
      </c>
    </row>
    <row r="7249" spans="11:13" x14ac:dyDescent="0.25">
      <c r="K7249" s="53" t="s">
        <v>15197</v>
      </c>
      <c r="L7249" t="s">
        <v>15198</v>
      </c>
      <c r="M7249" s="54">
        <v>2.6840667164027691E-6</v>
      </c>
    </row>
    <row r="7250" spans="11:13" x14ac:dyDescent="0.25">
      <c r="K7250" s="53" t="s">
        <v>15199</v>
      </c>
      <c r="L7250" t="s">
        <v>15200</v>
      </c>
      <c r="M7250" s="54" t="s">
        <v>872</v>
      </c>
    </row>
    <row r="7251" spans="11:13" x14ac:dyDescent="0.25">
      <c r="K7251" s="53" t="s">
        <v>15201</v>
      </c>
      <c r="L7251" t="s">
        <v>15202</v>
      </c>
      <c r="M7251" s="54" t="s">
        <v>872</v>
      </c>
    </row>
    <row r="7252" spans="11:13" x14ac:dyDescent="0.25">
      <c r="K7252" s="53" t="s">
        <v>15203</v>
      </c>
      <c r="L7252" t="s">
        <v>15204</v>
      </c>
      <c r="M7252" s="54" t="s">
        <v>872</v>
      </c>
    </row>
    <row r="7253" spans="11:13" x14ac:dyDescent="0.25">
      <c r="K7253" s="53" t="s">
        <v>15205</v>
      </c>
      <c r="L7253" t="s">
        <v>15206</v>
      </c>
      <c r="M7253" s="54" t="s">
        <v>872</v>
      </c>
    </row>
    <row r="7254" spans="11:13" x14ac:dyDescent="0.25">
      <c r="K7254" s="53" t="s">
        <v>15207</v>
      </c>
      <c r="L7254" t="s">
        <v>15208</v>
      </c>
      <c r="M7254" s="54" t="s">
        <v>872</v>
      </c>
    </row>
    <row r="7255" spans="11:13" x14ac:dyDescent="0.25">
      <c r="K7255" s="53" t="s">
        <v>15209</v>
      </c>
      <c r="L7255" t="s">
        <v>15210</v>
      </c>
      <c r="M7255" s="54" t="s">
        <v>872</v>
      </c>
    </row>
    <row r="7256" spans="11:13" x14ac:dyDescent="0.25">
      <c r="K7256" s="53" t="s">
        <v>15211</v>
      </c>
      <c r="L7256" t="s">
        <v>15212</v>
      </c>
      <c r="M7256" s="54" t="s">
        <v>872</v>
      </c>
    </row>
    <row r="7257" spans="11:13" x14ac:dyDescent="0.25">
      <c r="K7257" s="53" t="s">
        <v>15213</v>
      </c>
      <c r="L7257" t="s">
        <v>15214</v>
      </c>
      <c r="M7257" s="54" t="s">
        <v>872</v>
      </c>
    </row>
    <row r="7258" spans="11:13" x14ac:dyDescent="0.25">
      <c r="K7258" s="53" t="s">
        <v>15215</v>
      </c>
      <c r="L7258" t="s">
        <v>15216</v>
      </c>
      <c r="M7258" s="54" t="s">
        <v>872</v>
      </c>
    </row>
    <row r="7259" spans="11:13" x14ac:dyDescent="0.25">
      <c r="K7259" s="53" t="s">
        <v>15217</v>
      </c>
      <c r="L7259" t="s">
        <v>15218</v>
      </c>
      <c r="M7259" s="54" t="s">
        <v>872</v>
      </c>
    </row>
    <row r="7260" spans="11:13" x14ac:dyDescent="0.25">
      <c r="K7260" s="53" t="s">
        <v>15219</v>
      </c>
      <c r="L7260" t="s">
        <v>15220</v>
      </c>
      <c r="M7260" s="54" t="s">
        <v>872</v>
      </c>
    </row>
    <row r="7261" spans="11:13" x14ac:dyDescent="0.25">
      <c r="K7261" s="53" t="s">
        <v>15221</v>
      </c>
      <c r="L7261" t="s">
        <v>15222</v>
      </c>
      <c r="M7261" s="54" t="s">
        <v>872</v>
      </c>
    </row>
    <row r="7262" spans="11:13" x14ac:dyDescent="0.25">
      <c r="K7262" s="53" t="s">
        <v>15223</v>
      </c>
      <c r="L7262" t="s">
        <v>15224</v>
      </c>
      <c r="M7262" s="54" t="s">
        <v>872</v>
      </c>
    </row>
    <row r="7263" spans="11:13" x14ac:dyDescent="0.25">
      <c r="K7263" s="53" t="s">
        <v>15225</v>
      </c>
      <c r="L7263" t="s">
        <v>15226</v>
      </c>
      <c r="M7263" s="54" t="s">
        <v>872</v>
      </c>
    </row>
    <row r="7264" spans="11:13" x14ac:dyDescent="0.25">
      <c r="K7264" s="53" t="s">
        <v>15227</v>
      </c>
      <c r="L7264" t="s">
        <v>15228</v>
      </c>
      <c r="M7264" s="54" t="s">
        <v>872</v>
      </c>
    </row>
    <row r="7265" spans="11:13" x14ac:dyDescent="0.25">
      <c r="K7265" s="53" t="s">
        <v>15229</v>
      </c>
      <c r="L7265" t="s">
        <v>15230</v>
      </c>
      <c r="M7265" s="54" t="s">
        <v>872</v>
      </c>
    </row>
    <row r="7266" spans="11:13" x14ac:dyDescent="0.25">
      <c r="K7266" s="53" t="s">
        <v>15231</v>
      </c>
      <c r="L7266" t="s">
        <v>15232</v>
      </c>
      <c r="M7266" s="54" t="s">
        <v>872</v>
      </c>
    </row>
    <row r="7267" spans="11:13" x14ac:dyDescent="0.25">
      <c r="K7267" s="53" t="s">
        <v>15233</v>
      </c>
      <c r="L7267" t="s">
        <v>15234</v>
      </c>
      <c r="M7267" s="54" t="s">
        <v>872</v>
      </c>
    </row>
    <row r="7268" spans="11:13" x14ac:dyDescent="0.25">
      <c r="K7268" s="53" t="s">
        <v>15235</v>
      </c>
      <c r="L7268" t="s">
        <v>15236</v>
      </c>
      <c r="M7268" s="54" t="s">
        <v>872</v>
      </c>
    </row>
    <row r="7269" spans="11:13" x14ac:dyDescent="0.25">
      <c r="K7269" s="53" t="s">
        <v>15237</v>
      </c>
      <c r="L7269" t="s">
        <v>15238</v>
      </c>
      <c r="M7269" s="54" t="s">
        <v>872</v>
      </c>
    </row>
    <row r="7270" spans="11:13" x14ac:dyDescent="0.25">
      <c r="K7270" s="53" t="s">
        <v>15239</v>
      </c>
      <c r="L7270" t="s">
        <v>15240</v>
      </c>
      <c r="M7270" s="54" t="s">
        <v>872</v>
      </c>
    </row>
    <row r="7271" spans="11:13" x14ac:dyDescent="0.25">
      <c r="K7271" s="53" t="s">
        <v>15241</v>
      </c>
      <c r="L7271" t="s">
        <v>15242</v>
      </c>
      <c r="M7271" s="54" t="s">
        <v>872</v>
      </c>
    </row>
    <row r="7272" spans="11:13" x14ac:dyDescent="0.25">
      <c r="K7272" s="53" t="s">
        <v>15243</v>
      </c>
      <c r="L7272" t="s">
        <v>15244</v>
      </c>
      <c r="M7272" s="54" t="s">
        <v>872</v>
      </c>
    </row>
    <row r="7273" spans="11:13" x14ac:dyDescent="0.25">
      <c r="K7273" s="53" t="s">
        <v>15245</v>
      </c>
      <c r="L7273" t="s">
        <v>15246</v>
      </c>
      <c r="M7273" s="54" t="s">
        <v>872</v>
      </c>
    </row>
    <row r="7274" spans="11:13" x14ac:dyDescent="0.25">
      <c r="K7274" s="53" t="s">
        <v>15247</v>
      </c>
      <c r="L7274" t="s">
        <v>15248</v>
      </c>
      <c r="M7274" s="54" t="s">
        <v>872</v>
      </c>
    </row>
    <row r="7275" spans="11:13" x14ac:dyDescent="0.25">
      <c r="K7275" s="53" t="s">
        <v>15249</v>
      </c>
      <c r="L7275" t="s">
        <v>15250</v>
      </c>
      <c r="M7275" s="54">
        <v>3.8733743987127297E-6</v>
      </c>
    </row>
    <row r="7276" spans="11:13" x14ac:dyDescent="0.25">
      <c r="K7276" s="53" t="s">
        <v>15251</v>
      </c>
      <c r="L7276" t="s">
        <v>15252</v>
      </c>
      <c r="M7276" s="54" t="s">
        <v>872</v>
      </c>
    </row>
    <row r="7277" spans="11:13" x14ac:dyDescent="0.25">
      <c r="K7277" s="53" t="s">
        <v>15253</v>
      </c>
      <c r="L7277" t="s">
        <v>15254</v>
      </c>
      <c r="M7277" s="54" t="s">
        <v>872</v>
      </c>
    </row>
    <row r="7278" spans="11:13" x14ac:dyDescent="0.25">
      <c r="K7278" s="53" t="s">
        <v>15255</v>
      </c>
      <c r="L7278" t="s">
        <v>15256</v>
      </c>
      <c r="M7278" s="54" t="s">
        <v>872</v>
      </c>
    </row>
    <row r="7279" spans="11:13" x14ac:dyDescent="0.25">
      <c r="K7279" s="53" t="s">
        <v>15257</v>
      </c>
      <c r="L7279" t="s">
        <v>15258</v>
      </c>
      <c r="M7279" s="54" t="s">
        <v>872</v>
      </c>
    </row>
    <row r="7280" spans="11:13" x14ac:dyDescent="0.25">
      <c r="K7280" s="53" t="s">
        <v>15259</v>
      </c>
      <c r="L7280" t="s">
        <v>15260</v>
      </c>
      <c r="M7280" s="54">
        <v>1.1645054822041631E-6</v>
      </c>
    </row>
    <row r="7281" spans="11:13" x14ac:dyDescent="0.25">
      <c r="K7281" s="53" t="s">
        <v>15261</v>
      </c>
      <c r="L7281" t="s">
        <v>15262</v>
      </c>
      <c r="M7281" s="54" t="s">
        <v>872</v>
      </c>
    </row>
    <row r="7282" spans="11:13" x14ac:dyDescent="0.25">
      <c r="K7282" s="53" t="s">
        <v>15263</v>
      </c>
      <c r="L7282" t="s">
        <v>15264</v>
      </c>
      <c r="M7282" s="54" t="s">
        <v>872</v>
      </c>
    </row>
    <row r="7283" spans="11:13" x14ac:dyDescent="0.25">
      <c r="K7283" s="53" t="s">
        <v>106</v>
      </c>
      <c r="L7283" t="s">
        <v>105</v>
      </c>
      <c r="M7283" s="54" t="s">
        <v>872</v>
      </c>
    </row>
    <row r="7284" spans="11:13" x14ac:dyDescent="0.25">
      <c r="K7284" s="53" t="s">
        <v>15265</v>
      </c>
      <c r="L7284" t="s">
        <v>15266</v>
      </c>
      <c r="M7284" s="54" t="s">
        <v>872</v>
      </c>
    </row>
    <row r="7285" spans="11:13" x14ac:dyDescent="0.25">
      <c r="K7285" s="53" t="s">
        <v>15267</v>
      </c>
      <c r="L7285" t="s">
        <v>15268</v>
      </c>
      <c r="M7285" s="54" t="s">
        <v>872</v>
      </c>
    </row>
    <row r="7286" spans="11:13" x14ac:dyDescent="0.25">
      <c r="K7286" s="53" t="s">
        <v>15269</v>
      </c>
      <c r="L7286" t="s">
        <v>15270</v>
      </c>
      <c r="M7286" s="54" t="s">
        <v>872</v>
      </c>
    </row>
    <row r="7287" spans="11:13" x14ac:dyDescent="0.25">
      <c r="K7287" s="53" t="s">
        <v>15271</v>
      </c>
      <c r="L7287" t="s">
        <v>15272</v>
      </c>
      <c r="M7287" s="54" t="s">
        <v>872</v>
      </c>
    </row>
    <row r="7288" spans="11:13" x14ac:dyDescent="0.25">
      <c r="K7288" s="53" t="s">
        <v>397</v>
      </c>
      <c r="L7288" t="s">
        <v>396</v>
      </c>
      <c r="M7288" s="54" t="s">
        <v>872</v>
      </c>
    </row>
    <row r="7289" spans="11:13" x14ac:dyDescent="0.25">
      <c r="K7289" s="53" t="s">
        <v>15273</v>
      </c>
      <c r="L7289" t="s">
        <v>15274</v>
      </c>
      <c r="M7289" s="54" t="s">
        <v>872</v>
      </c>
    </row>
    <row r="7290" spans="11:13" x14ac:dyDescent="0.25">
      <c r="K7290" s="53" t="s">
        <v>15275</v>
      </c>
      <c r="L7290" t="s">
        <v>15276</v>
      </c>
      <c r="M7290" s="54" t="s">
        <v>872</v>
      </c>
    </row>
    <row r="7291" spans="11:13" x14ac:dyDescent="0.25">
      <c r="K7291" s="53" t="s">
        <v>15277</v>
      </c>
      <c r="L7291" t="s">
        <v>15278</v>
      </c>
      <c r="M7291" s="54" t="s">
        <v>872</v>
      </c>
    </row>
    <row r="7292" spans="11:13" x14ac:dyDescent="0.25">
      <c r="K7292" s="53" t="s">
        <v>15279</v>
      </c>
      <c r="L7292" t="s">
        <v>15280</v>
      </c>
      <c r="M7292" s="54" t="s">
        <v>872</v>
      </c>
    </row>
    <row r="7293" spans="11:13" x14ac:dyDescent="0.25">
      <c r="K7293" s="53" t="s">
        <v>15281</v>
      </c>
      <c r="L7293" t="s">
        <v>15282</v>
      </c>
      <c r="M7293" s="54">
        <v>2.8148930917721888E-5</v>
      </c>
    </row>
    <row r="7294" spans="11:13" x14ac:dyDescent="0.25">
      <c r="K7294" s="53" t="s">
        <v>15283</v>
      </c>
      <c r="L7294" t="s">
        <v>15284</v>
      </c>
      <c r="M7294" s="54" t="s">
        <v>872</v>
      </c>
    </row>
    <row r="7295" spans="11:13" x14ac:dyDescent="0.25">
      <c r="K7295" s="53" t="s">
        <v>15285</v>
      </c>
      <c r="L7295" t="s">
        <v>15286</v>
      </c>
      <c r="M7295" s="54" t="s">
        <v>872</v>
      </c>
    </row>
    <row r="7296" spans="11:13" x14ac:dyDescent="0.25">
      <c r="K7296" s="53" t="s">
        <v>15287</v>
      </c>
      <c r="L7296" t="s">
        <v>15288</v>
      </c>
      <c r="M7296" s="54" t="s">
        <v>872</v>
      </c>
    </row>
    <row r="7297" spans="11:13" x14ac:dyDescent="0.25">
      <c r="K7297" s="53" t="s">
        <v>15289</v>
      </c>
      <c r="L7297" t="s">
        <v>15290</v>
      </c>
      <c r="M7297" s="54">
        <v>3.369894572816941E-3</v>
      </c>
    </row>
    <row r="7298" spans="11:13" x14ac:dyDescent="0.25">
      <c r="K7298" s="53" t="s">
        <v>15291</v>
      </c>
      <c r="L7298" t="s">
        <v>15292</v>
      </c>
      <c r="M7298" s="54" t="s">
        <v>872</v>
      </c>
    </row>
    <row r="7299" spans="11:13" x14ac:dyDescent="0.25">
      <c r="K7299" s="53" t="s">
        <v>15293</v>
      </c>
      <c r="L7299" t="s">
        <v>15294</v>
      </c>
      <c r="M7299" s="54">
        <v>8.2643658871161075E-6</v>
      </c>
    </row>
    <row r="7300" spans="11:13" x14ac:dyDescent="0.25">
      <c r="K7300" s="53" t="s">
        <v>15295</v>
      </c>
      <c r="L7300" t="s">
        <v>15296</v>
      </c>
      <c r="M7300" s="54" t="s">
        <v>872</v>
      </c>
    </row>
    <row r="7301" spans="11:13" x14ac:dyDescent="0.25">
      <c r="K7301" s="53" t="s">
        <v>15297</v>
      </c>
      <c r="L7301" t="s">
        <v>15298</v>
      </c>
      <c r="M7301" s="54" t="s">
        <v>872</v>
      </c>
    </row>
    <row r="7302" spans="11:13" x14ac:dyDescent="0.25">
      <c r="K7302" s="53" t="s">
        <v>15299</v>
      </c>
      <c r="L7302" t="s">
        <v>15300</v>
      </c>
      <c r="M7302" s="54" t="s">
        <v>872</v>
      </c>
    </row>
    <row r="7303" spans="11:13" x14ac:dyDescent="0.25">
      <c r="K7303" s="53" t="s">
        <v>15301</v>
      </c>
      <c r="L7303" t="s">
        <v>15302</v>
      </c>
      <c r="M7303" s="54" t="s">
        <v>872</v>
      </c>
    </row>
    <row r="7304" spans="11:13" x14ac:dyDescent="0.25">
      <c r="K7304" s="53" t="s">
        <v>15303</v>
      </c>
      <c r="L7304" t="s">
        <v>15304</v>
      </c>
      <c r="M7304" s="54" t="s">
        <v>872</v>
      </c>
    </row>
    <row r="7305" spans="11:13" x14ac:dyDescent="0.25">
      <c r="K7305" s="53" t="s">
        <v>15305</v>
      </c>
      <c r="L7305" t="s">
        <v>15306</v>
      </c>
      <c r="M7305" s="54" t="s">
        <v>872</v>
      </c>
    </row>
    <row r="7306" spans="11:13" x14ac:dyDescent="0.25">
      <c r="K7306" s="53" t="s">
        <v>15307</v>
      </c>
      <c r="L7306" t="s">
        <v>15308</v>
      </c>
      <c r="M7306" s="54" t="s">
        <v>872</v>
      </c>
    </row>
    <row r="7307" spans="11:13" x14ac:dyDescent="0.25">
      <c r="K7307" s="53" t="s">
        <v>15309</v>
      </c>
      <c r="L7307" t="s">
        <v>15310</v>
      </c>
      <c r="M7307" s="54" t="s">
        <v>872</v>
      </c>
    </row>
    <row r="7308" spans="11:13" x14ac:dyDescent="0.25">
      <c r="K7308" s="53" t="s">
        <v>15311</v>
      </c>
      <c r="L7308" t="s">
        <v>15312</v>
      </c>
      <c r="M7308" s="54" t="s">
        <v>872</v>
      </c>
    </row>
    <row r="7309" spans="11:13" x14ac:dyDescent="0.25">
      <c r="K7309" s="53" t="s">
        <v>15313</v>
      </c>
      <c r="L7309" t="s">
        <v>15314</v>
      </c>
      <c r="M7309" s="54" t="s">
        <v>872</v>
      </c>
    </row>
    <row r="7310" spans="11:13" x14ac:dyDescent="0.25">
      <c r="K7310" s="53" t="s">
        <v>15315</v>
      </c>
      <c r="L7310" t="s">
        <v>15316</v>
      </c>
      <c r="M7310" s="54" t="s">
        <v>872</v>
      </c>
    </row>
    <row r="7311" spans="11:13" x14ac:dyDescent="0.25">
      <c r="K7311" s="53" t="s">
        <v>15317</v>
      </c>
      <c r="L7311" t="s">
        <v>15318</v>
      </c>
      <c r="M7311" s="54">
        <v>2.6118932954299501E-5</v>
      </c>
    </row>
    <row r="7312" spans="11:13" x14ac:dyDescent="0.25">
      <c r="K7312" s="53" t="s">
        <v>15319</v>
      </c>
      <c r="L7312" t="s">
        <v>15320</v>
      </c>
      <c r="M7312" s="54">
        <v>4.9573746361300594E-6</v>
      </c>
    </row>
    <row r="7313" spans="11:13" x14ac:dyDescent="0.25">
      <c r="K7313" s="53" t="s">
        <v>15321</v>
      </c>
      <c r="L7313" t="s">
        <v>15322</v>
      </c>
      <c r="M7313" s="54" t="s">
        <v>872</v>
      </c>
    </row>
    <row r="7314" spans="11:13" x14ac:dyDescent="0.25">
      <c r="K7314" s="53" t="s">
        <v>15323</v>
      </c>
      <c r="L7314" t="s">
        <v>15324</v>
      </c>
      <c r="M7314" s="54" t="s">
        <v>872</v>
      </c>
    </row>
    <row r="7315" spans="11:13" x14ac:dyDescent="0.25">
      <c r="K7315" s="53" t="s">
        <v>15325</v>
      </c>
      <c r="L7315" t="s">
        <v>15326</v>
      </c>
      <c r="M7315" s="54" t="s">
        <v>872</v>
      </c>
    </row>
    <row r="7316" spans="11:13" x14ac:dyDescent="0.25">
      <c r="K7316" s="53" t="s">
        <v>15327</v>
      </c>
      <c r="L7316" t="s">
        <v>15328</v>
      </c>
      <c r="M7316" s="54" t="s">
        <v>872</v>
      </c>
    </row>
    <row r="7317" spans="11:13" x14ac:dyDescent="0.25">
      <c r="K7317" s="53" t="s">
        <v>15329</v>
      </c>
      <c r="L7317" t="s">
        <v>15330</v>
      </c>
      <c r="M7317" s="54" t="s">
        <v>872</v>
      </c>
    </row>
    <row r="7318" spans="11:13" x14ac:dyDescent="0.25">
      <c r="K7318" s="53" t="s">
        <v>15331</v>
      </c>
      <c r="L7318" t="s">
        <v>15332</v>
      </c>
      <c r="M7318" s="54" t="s">
        <v>872</v>
      </c>
    </row>
    <row r="7319" spans="11:13" x14ac:dyDescent="0.25">
      <c r="K7319" s="53" t="s">
        <v>15333</v>
      </c>
      <c r="L7319" t="s">
        <v>15334</v>
      </c>
      <c r="M7319" s="54" t="s">
        <v>872</v>
      </c>
    </row>
    <row r="7320" spans="11:13" x14ac:dyDescent="0.25">
      <c r="K7320" s="53" t="s">
        <v>15335</v>
      </c>
      <c r="L7320" t="s">
        <v>15336</v>
      </c>
      <c r="M7320" s="54" t="s">
        <v>872</v>
      </c>
    </row>
    <row r="7321" spans="11:13" x14ac:dyDescent="0.25">
      <c r="K7321" s="53" t="s">
        <v>15337</v>
      </c>
      <c r="L7321" t="s">
        <v>15338</v>
      </c>
      <c r="M7321" s="54" t="s">
        <v>872</v>
      </c>
    </row>
    <row r="7322" spans="11:13" x14ac:dyDescent="0.25">
      <c r="K7322" s="53" t="s">
        <v>15339</v>
      </c>
      <c r="L7322" t="s">
        <v>15340</v>
      </c>
      <c r="M7322" s="54" t="s">
        <v>872</v>
      </c>
    </row>
    <row r="7323" spans="11:13" x14ac:dyDescent="0.25">
      <c r="K7323" s="53" t="s">
        <v>15341</v>
      </c>
      <c r="L7323" t="s">
        <v>15342</v>
      </c>
      <c r="M7323" s="54" t="s">
        <v>872</v>
      </c>
    </row>
    <row r="7324" spans="11:13" x14ac:dyDescent="0.25">
      <c r="K7324" s="53" t="s">
        <v>15343</v>
      </c>
      <c r="L7324" t="s">
        <v>15344</v>
      </c>
      <c r="M7324" s="54" t="s">
        <v>872</v>
      </c>
    </row>
    <row r="7325" spans="11:13" x14ac:dyDescent="0.25">
      <c r="K7325" s="53" t="s">
        <v>15345</v>
      </c>
      <c r="L7325" t="s">
        <v>15346</v>
      </c>
      <c r="M7325" s="54">
        <v>2.1548792850923817E-6</v>
      </c>
    </row>
    <row r="7326" spans="11:13" x14ac:dyDescent="0.25">
      <c r="K7326" s="53" t="s">
        <v>15347</v>
      </c>
      <c r="L7326" t="s">
        <v>15348</v>
      </c>
      <c r="M7326" s="54" t="s">
        <v>872</v>
      </c>
    </row>
    <row r="7327" spans="11:13" x14ac:dyDescent="0.25">
      <c r="K7327" s="53" t="s">
        <v>15349</v>
      </c>
      <c r="L7327" t="s">
        <v>15350</v>
      </c>
      <c r="M7327" s="54" t="s">
        <v>872</v>
      </c>
    </row>
    <row r="7328" spans="11:13" x14ac:dyDescent="0.25">
      <c r="K7328" s="53" t="s">
        <v>15351</v>
      </c>
      <c r="L7328" t="s">
        <v>15352</v>
      </c>
      <c r="M7328" s="54" t="s">
        <v>872</v>
      </c>
    </row>
    <row r="7329" spans="11:13" x14ac:dyDescent="0.25">
      <c r="K7329" s="53" t="s">
        <v>15353</v>
      </c>
      <c r="L7329" t="s">
        <v>15354</v>
      </c>
      <c r="M7329" s="54" t="s">
        <v>872</v>
      </c>
    </row>
    <row r="7330" spans="11:13" x14ac:dyDescent="0.25">
      <c r="K7330" s="53" t="s">
        <v>15355</v>
      </c>
      <c r="L7330" t="s">
        <v>15356</v>
      </c>
      <c r="M7330" s="54">
        <v>9.2935165738153877E-6</v>
      </c>
    </row>
    <row r="7331" spans="11:13" x14ac:dyDescent="0.25">
      <c r="K7331" s="53" t="s">
        <v>15357</v>
      </c>
      <c r="L7331" t="s">
        <v>15358</v>
      </c>
      <c r="M7331" s="54" t="s">
        <v>872</v>
      </c>
    </row>
    <row r="7332" spans="11:13" x14ac:dyDescent="0.25">
      <c r="K7332" s="53" t="s">
        <v>15359</v>
      </c>
      <c r="L7332" t="s">
        <v>15360</v>
      </c>
      <c r="M7332" s="54" t="s">
        <v>872</v>
      </c>
    </row>
    <row r="7333" spans="11:13" x14ac:dyDescent="0.25">
      <c r="K7333" s="53" t="s">
        <v>15361</v>
      </c>
      <c r="L7333" t="s">
        <v>15362</v>
      </c>
      <c r="M7333" s="54" t="s">
        <v>872</v>
      </c>
    </row>
    <row r="7334" spans="11:13" x14ac:dyDescent="0.25">
      <c r="K7334" s="53" t="s">
        <v>15363</v>
      </c>
      <c r="L7334" t="s">
        <v>15364</v>
      </c>
      <c r="M7334" s="54" t="s">
        <v>872</v>
      </c>
    </row>
    <row r="7335" spans="11:13" x14ac:dyDescent="0.25">
      <c r="K7335" s="53" t="s">
        <v>15365</v>
      </c>
      <c r="L7335" t="s">
        <v>15366</v>
      </c>
      <c r="M7335" s="54" t="s">
        <v>872</v>
      </c>
    </row>
    <row r="7336" spans="11:13" x14ac:dyDescent="0.25">
      <c r="K7336" s="53" t="s">
        <v>15367</v>
      </c>
      <c r="L7336" t="s">
        <v>15368</v>
      </c>
      <c r="M7336" s="54" t="s">
        <v>872</v>
      </c>
    </row>
    <row r="7337" spans="11:13" x14ac:dyDescent="0.25">
      <c r="K7337" s="53" t="s">
        <v>15369</v>
      </c>
      <c r="L7337" t="s">
        <v>15370</v>
      </c>
      <c r="M7337" s="54" t="s">
        <v>872</v>
      </c>
    </row>
    <row r="7338" spans="11:13" x14ac:dyDescent="0.25">
      <c r="K7338" s="53" t="s">
        <v>15371</v>
      </c>
      <c r="L7338" t="s">
        <v>15372</v>
      </c>
      <c r="M7338" s="54" t="s">
        <v>872</v>
      </c>
    </row>
    <row r="7339" spans="11:13" x14ac:dyDescent="0.25">
      <c r="K7339" s="53" t="s">
        <v>15373</v>
      </c>
      <c r="L7339" t="s">
        <v>15374</v>
      </c>
      <c r="M7339" s="54">
        <v>1.2583204509845709E-6</v>
      </c>
    </row>
    <row r="7340" spans="11:13" x14ac:dyDescent="0.25">
      <c r="K7340" s="53" t="s">
        <v>15375</v>
      </c>
      <c r="L7340" t="s">
        <v>15376</v>
      </c>
      <c r="M7340" s="54" t="s">
        <v>872</v>
      </c>
    </row>
    <row r="7341" spans="11:13" x14ac:dyDescent="0.25">
      <c r="K7341" s="53" t="s">
        <v>15377</v>
      </c>
      <c r="L7341" t="s">
        <v>15378</v>
      </c>
      <c r="M7341" s="54" t="s">
        <v>872</v>
      </c>
    </row>
    <row r="7342" spans="11:13" x14ac:dyDescent="0.25">
      <c r="K7342" s="53" t="s">
        <v>15379</v>
      </c>
      <c r="L7342" t="s">
        <v>15380</v>
      </c>
      <c r="M7342" s="54" t="s">
        <v>872</v>
      </c>
    </row>
    <row r="7343" spans="11:13" x14ac:dyDescent="0.25">
      <c r="K7343" s="53" t="s">
        <v>15381</v>
      </c>
      <c r="L7343" t="s">
        <v>15382</v>
      </c>
      <c r="M7343" s="54" t="s">
        <v>872</v>
      </c>
    </row>
    <row r="7344" spans="11:13" x14ac:dyDescent="0.25">
      <c r="K7344" s="53" t="s">
        <v>15383</v>
      </c>
      <c r="L7344" t="s">
        <v>15384</v>
      </c>
      <c r="M7344" s="54" t="s">
        <v>872</v>
      </c>
    </row>
    <row r="7345" spans="11:13" x14ac:dyDescent="0.25">
      <c r="K7345" s="53" t="s">
        <v>15385</v>
      </c>
      <c r="L7345" t="s">
        <v>15386</v>
      </c>
      <c r="M7345" s="54" t="s">
        <v>872</v>
      </c>
    </row>
    <row r="7346" spans="11:13" x14ac:dyDescent="0.25">
      <c r="K7346" s="53" t="s">
        <v>15387</v>
      </c>
      <c r="L7346" t="s">
        <v>15388</v>
      </c>
      <c r="M7346" s="54" t="s">
        <v>872</v>
      </c>
    </row>
    <row r="7347" spans="11:13" x14ac:dyDescent="0.25">
      <c r="K7347" s="53" t="s">
        <v>15389</v>
      </c>
      <c r="L7347" t="s">
        <v>15390</v>
      </c>
      <c r="M7347" s="54" t="s">
        <v>872</v>
      </c>
    </row>
    <row r="7348" spans="11:13" x14ac:dyDescent="0.25">
      <c r="K7348" s="53" t="s">
        <v>15391</v>
      </c>
      <c r="L7348" t="s">
        <v>15392</v>
      </c>
      <c r="M7348" s="54" t="s">
        <v>872</v>
      </c>
    </row>
    <row r="7349" spans="11:13" x14ac:dyDescent="0.25">
      <c r="K7349" s="53" t="s">
        <v>15393</v>
      </c>
      <c r="L7349" t="s">
        <v>15394</v>
      </c>
      <c r="M7349" s="54" t="s">
        <v>872</v>
      </c>
    </row>
    <row r="7350" spans="11:13" x14ac:dyDescent="0.25">
      <c r="K7350" s="53" t="s">
        <v>15395</v>
      </c>
      <c r="L7350" t="s">
        <v>15396</v>
      </c>
      <c r="M7350" s="54" t="s">
        <v>872</v>
      </c>
    </row>
    <row r="7351" spans="11:13" x14ac:dyDescent="0.25">
      <c r="K7351" s="53" t="s">
        <v>15397</v>
      </c>
      <c r="L7351" t="s">
        <v>15398</v>
      </c>
      <c r="M7351" s="54" t="s">
        <v>872</v>
      </c>
    </row>
    <row r="7352" spans="11:13" x14ac:dyDescent="0.25">
      <c r="K7352" s="53" t="s">
        <v>15399</v>
      </c>
      <c r="L7352" t="s">
        <v>15400</v>
      </c>
      <c r="M7352" s="54" t="s">
        <v>872</v>
      </c>
    </row>
    <row r="7353" spans="11:13" x14ac:dyDescent="0.25">
      <c r="K7353" s="53" t="s">
        <v>15401</v>
      </c>
      <c r="L7353" t="s">
        <v>15402</v>
      </c>
      <c r="M7353" s="54" t="s">
        <v>872</v>
      </c>
    </row>
    <row r="7354" spans="11:13" x14ac:dyDescent="0.25">
      <c r="K7354" s="53" t="s">
        <v>15403</v>
      </c>
      <c r="L7354" t="s">
        <v>15404</v>
      </c>
      <c r="M7354" s="54" t="s">
        <v>872</v>
      </c>
    </row>
    <row r="7355" spans="11:13" x14ac:dyDescent="0.25">
      <c r="K7355" s="53" t="s">
        <v>15405</v>
      </c>
      <c r="L7355" t="s">
        <v>15406</v>
      </c>
      <c r="M7355" s="54" t="s">
        <v>872</v>
      </c>
    </row>
    <row r="7356" spans="11:13" x14ac:dyDescent="0.25">
      <c r="K7356" s="53" t="s">
        <v>15407</v>
      </c>
      <c r="L7356" t="s">
        <v>15408</v>
      </c>
      <c r="M7356" s="54" t="s">
        <v>872</v>
      </c>
    </row>
    <row r="7357" spans="11:13" x14ac:dyDescent="0.25">
      <c r="K7357" s="53" t="s">
        <v>15409</v>
      </c>
      <c r="L7357" t="s">
        <v>15410</v>
      </c>
      <c r="M7357" s="54" t="s">
        <v>872</v>
      </c>
    </row>
    <row r="7358" spans="11:13" x14ac:dyDescent="0.25">
      <c r="K7358" s="53" t="s">
        <v>15411</v>
      </c>
      <c r="L7358" t="s">
        <v>15412</v>
      </c>
      <c r="M7358" s="54" t="s">
        <v>872</v>
      </c>
    </row>
    <row r="7359" spans="11:13" x14ac:dyDescent="0.25">
      <c r="K7359" s="53" t="s">
        <v>15413</v>
      </c>
      <c r="L7359" t="s">
        <v>15414</v>
      </c>
      <c r="M7359" s="54" t="s">
        <v>872</v>
      </c>
    </row>
    <row r="7360" spans="11:13" x14ac:dyDescent="0.25">
      <c r="K7360" s="53" t="s">
        <v>15415</v>
      </c>
      <c r="L7360" t="s">
        <v>15416</v>
      </c>
      <c r="M7360" s="54" t="s">
        <v>872</v>
      </c>
    </row>
    <row r="7361" spans="11:13" x14ac:dyDescent="0.25">
      <c r="K7361" s="53" t="s">
        <v>15417</v>
      </c>
      <c r="L7361" t="s">
        <v>15418</v>
      </c>
      <c r="M7361" s="54" t="s">
        <v>872</v>
      </c>
    </row>
    <row r="7362" spans="11:13" x14ac:dyDescent="0.25">
      <c r="K7362" s="53" t="s">
        <v>15419</v>
      </c>
      <c r="L7362" t="s">
        <v>15420</v>
      </c>
      <c r="M7362" s="54" t="s">
        <v>872</v>
      </c>
    </row>
    <row r="7363" spans="11:13" x14ac:dyDescent="0.25">
      <c r="K7363" s="53" t="s">
        <v>15421</v>
      </c>
      <c r="L7363" t="s">
        <v>15422</v>
      </c>
      <c r="M7363" s="54" t="s">
        <v>872</v>
      </c>
    </row>
    <row r="7364" spans="11:13" x14ac:dyDescent="0.25">
      <c r="K7364" s="53" t="s">
        <v>15423</v>
      </c>
      <c r="L7364" t="s">
        <v>15424</v>
      </c>
      <c r="M7364" s="54" t="s">
        <v>872</v>
      </c>
    </row>
    <row r="7365" spans="11:13" x14ac:dyDescent="0.25">
      <c r="K7365" s="53" t="s">
        <v>15425</v>
      </c>
      <c r="L7365" t="s">
        <v>15426</v>
      </c>
      <c r="M7365" s="54" t="s">
        <v>872</v>
      </c>
    </row>
    <row r="7366" spans="11:13" x14ac:dyDescent="0.25">
      <c r="K7366" s="53" t="s">
        <v>15427</v>
      </c>
      <c r="L7366" t="s">
        <v>15428</v>
      </c>
      <c r="M7366" s="54" t="s">
        <v>872</v>
      </c>
    </row>
    <row r="7367" spans="11:13" x14ac:dyDescent="0.25">
      <c r="K7367" s="53" t="s">
        <v>15429</v>
      </c>
      <c r="L7367" t="s">
        <v>15430</v>
      </c>
      <c r="M7367" s="54" t="s">
        <v>872</v>
      </c>
    </row>
    <row r="7368" spans="11:13" x14ac:dyDescent="0.25">
      <c r="K7368" s="53" t="s">
        <v>15431</v>
      </c>
      <c r="L7368" t="s">
        <v>15432</v>
      </c>
      <c r="M7368" s="54" t="s">
        <v>872</v>
      </c>
    </row>
    <row r="7369" spans="11:13" x14ac:dyDescent="0.25">
      <c r="K7369" s="53" t="s">
        <v>15433</v>
      </c>
      <c r="L7369" t="s">
        <v>15434</v>
      </c>
      <c r="M7369" s="54" t="s">
        <v>872</v>
      </c>
    </row>
    <row r="7370" spans="11:13" x14ac:dyDescent="0.25">
      <c r="K7370" s="53" t="s">
        <v>15435</v>
      </c>
      <c r="L7370" t="s">
        <v>15436</v>
      </c>
      <c r="M7370" s="54">
        <v>2.6361651129700017E-6</v>
      </c>
    </row>
    <row r="7371" spans="11:13" x14ac:dyDescent="0.25">
      <c r="K7371" s="53" t="s">
        <v>15437</v>
      </c>
      <c r="L7371" t="s">
        <v>15438</v>
      </c>
      <c r="M7371" s="54">
        <v>1.1033871960837455E-5</v>
      </c>
    </row>
    <row r="7372" spans="11:13" x14ac:dyDescent="0.25">
      <c r="K7372" s="53" t="s">
        <v>15439</v>
      </c>
      <c r="L7372" t="s">
        <v>15440</v>
      </c>
      <c r="M7372" s="54" t="s">
        <v>872</v>
      </c>
    </row>
    <row r="7373" spans="11:13" x14ac:dyDescent="0.25">
      <c r="K7373" s="53" t="s">
        <v>15441</v>
      </c>
      <c r="L7373" t="s">
        <v>15442</v>
      </c>
      <c r="M7373" s="54" t="s">
        <v>872</v>
      </c>
    </row>
    <row r="7374" spans="11:13" x14ac:dyDescent="0.25">
      <c r="K7374" s="53" t="s">
        <v>15443</v>
      </c>
      <c r="L7374" t="s">
        <v>15444</v>
      </c>
      <c r="M7374" s="54" t="s">
        <v>872</v>
      </c>
    </row>
    <row r="7375" spans="11:13" x14ac:dyDescent="0.25">
      <c r="K7375" s="53" t="s">
        <v>15445</v>
      </c>
      <c r="L7375" t="s">
        <v>15446</v>
      </c>
      <c r="M7375" s="54" t="s">
        <v>872</v>
      </c>
    </row>
    <row r="7376" spans="11:13" x14ac:dyDescent="0.25">
      <c r="K7376" s="53" t="s">
        <v>15447</v>
      </c>
      <c r="L7376" t="s">
        <v>15448</v>
      </c>
      <c r="M7376" s="54" t="s">
        <v>872</v>
      </c>
    </row>
    <row r="7377" spans="11:13" x14ac:dyDescent="0.25">
      <c r="K7377" s="53" t="s">
        <v>15449</v>
      </c>
      <c r="L7377" t="s">
        <v>15450</v>
      </c>
      <c r="M7377" s="54" t="s">
        <v>872</v>
      </c>
    </row>
    <row r="7378" spans="11:13" x14ac:dyDescent="0.25">
      <c r="K7378" s="53" t="s">
        <v>15451</v>
      </c>
      <c r="L7378" t="s">
        <v>15452</v>
      </c>
      <c r="M7378" s="54" t="s">
        <v>872</v>
      </c>
    </row>
    <row r="7379" spans="11:13" x14ac:dyDescent="0.25">
      <c r="K7379" s="53" t="s">
        <v>15453</v>
      </c>
      <c r="L7379" t="s">
        <v>15454</v>
      </c>
      <c r="M7379" s="54" t="s">
        <v>872</v>
      </c>
    </row>
    <row r="7380" spans="11:13" x14ac:dyDescent="0.25">
      <c r="K7380" s="53" t="s">
        <v>15455</v>
      </c>
      <c r="L7380" t="s">
        <v>15456</v>
      </c>
      <c r="M7380" s="54" t="s">
        <v>872</v>
      </c>
    </row>
    <row r="7381" spans="11:13" x14ac:dyDescent="0.25">
      <c r="K7381" s="53" t="s">
        <v>15457</v>
      </c>
      <c r="L7381" t="s">
        <v>15458</v>
      </c>
      <c r="M7381" s="54" t="s">
        <v>872</v>
      </c>
    </row>
    <row r="7382" spans="11:13" x14ac:dyDescent="0.25">
      <c r="K7382" s="53" t="s">
        <v>15459</v>
      </c>
      <c r="L7382" t="s">
        <v>15460</v>
      </c>
      <c r="M7382" s="54" t="s">
        <v>872</v>
      </c>
    </row>
    <row r="7383" spans="11:13" x14ac:dyDescent="0.25">
      <c r="K7383" s="53" t="s">
        <v>15461</v>
      </c>
      <c r="L7383" t="s">
        <v>15462</v>
      </c>
      <c r="M7383" s="54" t="s">
        <v>872</v>
      </c>
    </row>
    <row r="7384" spans="11:13" x14ac:dyDescent="0.25">
      <c r="K7384" s="53" t="s">
        <v>15463</v>
      </c>
      <c r="L7384" t="s">
        <v>15464</v>
      </c>
      <c r="M7384" s="54" t="s">
        <v>872</v>
      </c>
    </row>
    <row r="7385" spans="11:13" x14ac:dyDescent="0.25">
      <c r="K7385" s="53" t="s">
        <v>15465</v>
      </c>
      <c r="L7385" t="s">
        <v>15466</v>
      </c>
      <c r="M7385" s="54" t="s">
        <v>872</v>
      </c>
    </row>
    <row r="7386" spans="11:13" x14ac:dyDescent="0.25">
      <c r="K7386" s="53" t="s">
        <v>15467</v>
      </c>
      <c r="L7386" t="s">
        <v>15468</v>
      </c>
      <c r="M7386" s="54" t="s">
        <v>872</v>
      </c>
    </row>
    <row r="7387" spans="11:13" x14ac:dyDescent="0.25">
      <c r="K7387" s="53" t="s">
        <v>15469</v>
      </c>
      <c r="L7387" t="s">
        <v>15470</v>
      </c>
      <c r="M7387" s="54" t="s">
        <v>872</v>
      </c>
    </row>
    <row r="7388" spans="11:13" x14ac:dyDescent="0.25">
      <c r="K7388" s="53" t="s">
        <v>15471</v>
      </c>
      <c r="L7388" t="s">
        <v>15472</v>
      </c>
      <c r="M7388" s="54" t="s">
        <v>872</v>
      </c>
    </row>
    <row r="7389" spans="11:13" x14ac:dyDescent="0.25">
      <c r="K7389" s="53" t="s">
        <v>15473</v>
      </c>
      <c r="L7389" t="s">
        <v>15474</v>
      </c>
      <c r="M7389" s="54" t="s">
        <v>872</v>
      </c>
    </row>
    <row r="7390" spans="11:13" x14ac:dyDescent="0.25">
      <c r="K7390" s="53" t="s">
        <v>15475</v>
      </c>
      <c r="L7390" t="s">
        <v>15476</v>
      </c>
      <c r="M7390" s="54" t="s">
        <v>872</v>
      </c>
    </row>
    <row r="7391" spans="11:13" x14ac:dyDescent="0.25">
      <c r="K7391" s="53" t="s">
        <v>15477</v>
      </c>
      <c r="L7391" t="s">
        <v>15478</v>
      </c>
      <c r="M7391" s="54">
        <v>4.4783137483065339E-6</v>
      </c>
    </row>
    <row r="7392" spans="11:13" x14ac:dyDescent="0.25">
      <c r="K7392" s="53" t="s">
        <v>322</v>
      </c>
      <c r="L7392" t="s">
        <v>321</v>
      </c>
      <c r="M7392" s="54" t="s">
        <v>872</v>
      </c>
    </row>
    <row r="7393" spans="11:13" x14ac:dyDescent="0.25">
      <c r="K7393" s="53" t="s">
        <v>15479</v>
      </c>
      <c r="L7393" t="s">
        <v>15480</v>
      </c>
      <c r="M7393" s="54" t="s">
        <v>872</v>
      </c>
    </row>
    <row r="7394" spans="11:13" x14ac:dyDescent="0.25">
      <c r="K7394" s="53" t="s">
        <v>15481</v>
      </c>
      <c r="L7394" t="s">
        <v>15482</v>
      </c>
      <c r="M7394" s="54">
        <v>3.9016912709246179E-3</v>
      </c>
    </row>
    <row r="7395" spans="11:13" x14ac:dyDescent="0.25">
      <c r="K7395" s="53" t="s">
        <v>15483</v>
      </c>
      <c r="L7395" t="s">
        <v>15484</v>
      </c>
      <c r="M7395" s="54" t="s">
        <v>872</v>
      </c>
    </row>
    <row r="7396" spans="11:13" x14ac:dyDescent="0.25">
      <c r="K7396" s="53" t="s">
        <v>15485</v>
      </c>
      <c r="L7396" t="s">
        <v>15486</v>
      </c>
      <c r="M7396" s="54" t="s">
        <v>872</v>
      </c>
    </row>
    <row r="7397" spans="11:13" x14ac:dyDescent="0.25">
      <c r="K7397" s="53" t="s">
        <v>15487</v>
      </c>
      <c r="L7397" t="s">
        <v>15488</v>
      </c>
      <c r="M7397" s="54" t="s">
        <v>872</v>
      </c>
    </row>
    <row r="7398" spans="11:13" x14ac:dyDescent="0.25">
      <c r="K7398" s="53" t="s">
        <v>15489</v>
      </c>
      <c r="L7398" t="s">
        <v>15490</v>
      </c>
      <c r="M7398" s="54">
        <v>1.4518690528497968E-6</v>
      </c>
    </row>
    <row r="7399" spans="11:13" x14ac:dyDescent="0.25">
      <c r="K7399" s="53" t="s">
        <v>15491</v>
      </c>
      <c r="L7399" t="s">
        <v>15492</v>
      </c>
      <c r="M7399" s="54" t="s">
        <v>872</v>
      </c>
    </row>
    <row r="7400" spans="11:13" x14ac:dyDescent="0.25">
      <c r="K7400" s="53" t="s">
        <v>15493</v>
      </c>
      <c r="L7400" t="s">
        <v>15494</v>
      </c>
      <c r="M7400" s="54" t="s">
        <v>872</v>
      </c>
    </row>
    <row r="7401" spans="11:13" x14ac:dyDescent="0.25">
      <c r="K7401" s="53" t="s">
        <v>15495</v>
      </c>
      <c r="L7401" t="s">
        <v>15496</v>
      </c>
      <c r="M7401" s="54" t="s">
        <v>872</v>
      </c>
    </row>
    <row r="7402" spans="11:13" x14ac:dyDescent="0.25">
      <c r="K7402" s="53" t="s">
        <v>15497</v>
      </c>
      <c r="L7402" t="s">
        <v>15498</v>
      </c>
      <c r="M7402" s="54" t="s">
        <v>872</v>
      </c>
    </row>
    <row r="7403" spans="11:13" x14ac:dyDescent="0.25">
      <c r="K7403" s="53" t="s">
        <v>15499</v>
      </c>
      <c r="L7403" t="s">
        <v>15500</v>
      </c>
      <c r="M7403" s="54" t="s">
        <v>872</v>
      </c>
    </row>
    <row r="7404" spans="11:13" x14ac:dyDescent="0.25">
      <c r="K7404" s="53" t="s">
        <v>15501</v>
      </c>
      <c r="L7404" t="s">
        <v>15502</v>
      </c>
      <c r="M7404" s="54" t="s">
        <v>872</v>
      </c>
    </row>
    <row r="7405" spans="11:13" x14ac:dyDescent="0.25">
      <c r="K7405" s="53" t="s">
        <v>15503</v>
      </c>
      <c r="L7405" t="s">
        <v>15504</v>
      </c>
      <c r="M7405" s="54" t="s">
        <v>872</v>
      </c>
    </row>
    <row r="7406" spans="11:13" x14ac:dyDescent="0.25">
      <c r="K7406" s="53" t="s">
        <v>15505</v>
      </c>
      <c r="L7406" t="s">
        <v>15506</v>
      </c>
      <c r="M7406" s="54" t="s">
        <v>872</v>
      </c>
    </row>
    <row r="7407" spans="11:13" x14ac:dyDescent="0.25">
      <c r="K7407" s="53" t="s">
        <v>15507</v>
      </c>
      <c r="L7407" t="s">
        <v>15508</v>
      </c>
      <c r="M7407" s="54" t="s">
        <v>872</v>
      </c>
    </row>
    <row r="7408" spans="11:13" x14ac:dyDescent="0.25">
      <c r="K7408" s="53" t="s">
        <v>15509</v>
      </c>
      <c r="L7408" t="s">
        <v>15510</v>
      </c>
      <c r="M7408" s="54" t="s">
        <v>872</v>
      </c>
    </row>
    <row r="7409" spans="11:13" x14ac:dyDescent="0.25">
      <c r="K7409" s="53" t="s">
        <v>15511</v>
      </c>
      <c r="L7409" t="s">
        <v>15512</v>
      </c>
      <c r="M7409" s="54" t="s">
        <v>872</v>
      </c>
    </row>
    <row r="7410" spans="11:13" x14ac:dyDescent="0.25">
      <c r="K7410" s="53" t="s">
        <v>15513</v>
      </c>
      <c r="L7410" t="s">
        <v>15514</v>
      </c>
      <c r="M7410" s="54" t="s">
        <v>872</v>
      </c>
    </row>
    <row r="7411" spans="11:13" x14ac:dyDescent="0.25">
      <c r="K7411" s="53" t="s">
        <v>15515</v>
      </c>
      <c r="L7411" t="s">
        <v>15516</v>
      </c>
      <c r="M7411" s="54" t="s">
        <v>872</v>
      </c>
    </row>
    <row r="7412" spans="11:13" x14ac:dyDescent="0.25">
      <c r="K7412" s="53" t="s">
        <v>15517</v>
      </c>
      <c r="L7412" t="s">
        <v>15518</v>
      </c>
      <c r="M7412" s="54" t="s">
        <v>872</v>
      </c>
    </row>
    <row r="7413" spans="11:13" x14ac:dyDescent="0.25">
      <c r="K7413" s="53" t="s">
        <v>15519</v>
      </c>
      <c r="L7413" t="s">
        <v>15520</v>
      </c>
      <c r="M7413" s="54" t="s">
        <v>872</v>
      </c>
    </row>
    <row r="7414" spans="11:13" x14ac:dyDescent="0.25">
      <c r="K7414" s="53" t="s">
        <v>15521</v>
      </c>
      <c r="L7414" t="s">
        <v>15522</v>
      </c>
      <c r="M7414" s="54" t="s">
        <v>872</v>
      </c>
    </row>
    <row r="7415" spans="11:13" x14ac:dyDescent="0.25">
      <c r="K7415" s="53" t="s">
        <v>15523</v>
      </c>
      <c r="L7415" t="s">
        <v>15524</v>
      </c>
      <c r="M7415" s="54" t="s">
        <v>872</v>
      </c>
    </row>
    <row r="7416" spans="11:13" x14ac:dyDescent="0.25">
      <c r="K7416" s="53" t="s">
        <v>15525</v>
      </c>
      <c r="L7416" t="s">
        <v>15526</v>
      </c>
      <c r="M7416" s="54" t="s">
        <v>872</v>
      </c>
    </row>
    <row r="7417" spans="11:13" x14ac:dyDescent="0.25">
      <c r="K7417" s="53" t="s">
        <v>15527</v>
      </c>
      <c r="L7417" t="s">
        <v>15528</v>
      </c>
      <c r="M7417" s="54" t="s">
        <v>872</v>
      </c>
    </row>
    <row r="7418" spans="11:13" x14ac:dyDescent="0.25">
      <c r="K7418" s="53" t="s">
        <v>15529</v>
      </c>
      <c r="L7418" t="s">
        <v>15530</v>
      </c>
      <c r="M7418" s="54" t="s">
        <v>872</v>
      </c>
    </row>
    <row r="7419" spans="11:13" x14ac:dyDescent="0.25">
      <c r="K7419" s="53" t="s">
        <v>15531</v>
      </c>
      <c r="L7419" t="s">
        <v>15532</v>
      </c>
      <c r="M7419" s="54" t="s">
        <v>872</v>
      </c>
    </row>
    <row r="7420" spans="11:13" x14ac:dyDescent="0.25">
      <c r="K7420" s="53" t="s">
        <v>15533</v>
      </c>
      <c r="L7420" t="s">
        <v>15534</v>
      </c>
      <c r="M7420" s="54">
        <v>9.5970579115954238E-5</v>
      </c>
    </row>
    <row r="7421" spans="11:13" x14ac:dyDescent="0.25">
      <c r="K7421" s="53" t="s">
        <v>15535</v>
      </c>
      <c r="L7421" t="s">
        <v>15536</v>
      </c>
      <c r="M7421" s="54" t="s">
        <v>872</v>
      </c>
    </row>
    <row r="7422" spans="11:13" x14ac:dyDescent="0.25">
      <c r="K7422" s="53" t="s">
        <v>15537</v>
      </c>
      <c r="L7422" t="s">
        <v>15538</v>
      </c>
      <c r="M7422" s="54" t="s">
        <v>872</v>
      </c>
    </row>
    <row r="7423" spans="11:13" x14ac:dyDescent="0.25">
      <c r="K7423" s="53" t="s">
        <v>15539</v>
      </c>
      <c r="L7423" t="s">
        <v>15540</v>
      </c>
      <c r="M7423" s="54">
        <v>8.0197132284431335E-6</v>
      </c>
    </row>
    <row r="7424" spans="11:13" x14ac:dyDescent="0.25">
      <c r="K7424" s="53" t="s">
        <v>15541</v>
      </c>
      <c r="L7424" t="s">
        <v>15542</v>
      </c>
      <c r="M7424" s="54">
        <v>1.0962318573134484E-6</v>
      </c>
    </row>
    <row r="7425" spans="11:13" x14ac:dyDescent="0.25">
      <c r="K7425" s="53" t="s">
        <v>15543</v>
      </c>
      <c r="L7425" t="s">
        <v>15544</v>
      </c>
      <c r="M7425" s="54" t="s">
        <v>872</v>
      </c>
    </row>
    <row r="7426" spans="11:13" x14ac:dyDescent="0.25">
      <c r="K7426" s="53" t="s">
        <v>15545</v>
      </c>
      <c r="L7426" t="s">
        <v>15546</v>
      </c>
      <c r="M7426" s="54" t="s">
        <v>872</v>
      </c>
    </row>
    <row r="7427" spans="11:13" x14ac:dyDescent="0.25">
      <c r="K7427" s="53" t="s">
        <v>15547</v>
      </c>
      <c r="L7427" t="s">
        <v>15548</v>
      </c>
      <c r="M7427" s="54" t="s">
        <v>872</v>
      </c>
    </row>
    <row r="7428" spans="11:13" x14ac:dyDescent="0.25">
      <c r="K7428" s="53" t="s">
        <v>15549</v>
      </c>
      <c r="L7428" t="s">
        <v>15550</v>
      </c>
      <c r="M7428" s="54" t="s">
        <v>872</v>
      </c>
    </row>
    <row r="7429" spans="11:13" x14ac:dyDescent="0.25">
      <c r="K7429" s="53" t="s">
        <v>15551</v>
      </c>
      <c r="L7429" t="s">
        <v>15552</v>
      </c>
      <c r="M7429" s="54" t="s">
        <v>872</v>
      </c>
    </row>
    <row r="7430" spans="11:13" x14ac:dyDescent="0.25">
      <c r="K7430" s="53" t="s">
        <v>15553</v>
      </c>
      <c r="L7430" t="s">
        <v>15554</v>
      </c>
      <c r="M7430" s="54" t="s">
        <v>872</v>
      </c>
    </row>
    <row r="7431" spans="11:13" x14ac:dyDescent="0.25">
      <c r="K7431" s="53" t="s">
        <v>15555</v>
      </c>
      <c r="L7431" t="s">
        <v>15556</v>
      </c>
      <c r="M7431" s="54" t="s">
        <v>872</v>
      </c>
    </row>
    <row r="7432" spans="11:13" x14ac:dyDescent="0.25">
      <c r="K7432" s="53" t="s">
        <v>15557</v>
      </c>
      <c r="L7432" t="s">
        <v>15558</v>
      </c>
      <c r="M7432" s="54" t="s">
        <v>872</v>
      </c>
    </row>
    <row r="7433" spans="11:13" x14ac:dyDescent="0.25">
      <c r="K7433" s="53" t="s">
        <v>15559</v>
      </c>
      <c r="L7433" t="s">
        <v>15560</v>
      </c>
      <c r="M7433" s="54" t="s">
        <v>872</v>
      </c>
    </row>
    <row r="7434" spans="11:13" x14ac:dyDescent="0.25">
      <c r="K7434" s="53" t="s">
        <v>15561</v>
      </c>
      <c r="L7434" t="s">
        <v>15562</v>
      </c>
      <c r="M7434" s="54" t="s">
        <v>872</v>
      </c>
    </row>
    <row r="7435" spans="11:13" x14ac:dyDescent="0.25">
      <c r="K7435" s="53" t="s">
        <v>15563</v>
      </c>
      <c r="L7435" t="s">
        <v>15564</v>
      </c>
      <c r="M7435" s="54" t="s">
        <v>872</v>
      </c>
    </row>
    <row r="7436" spans="11:13" x14ac:dyDescent="0.25">
      <c r="K7436" s="53" t="s">
        <v>15565</v>
      </c>
      <c r="L7436" t="s">
        <v>15566</v>
      </c>
      <c r="M7436" s="54" t="s">
        <v>872</v>
      </c>
    </row>
    <row r="7437" spans="11:13" x14ac:dyDescent="0.25">
      <c r="K7437" s="53" t="s">
        <v>15567</v>
      </c>
      <c r="L7437" t="s">
        <v>15568</v>
      </c>
      <c r="M7437" s="54">
        <v>5.539691050650429E-6</v>
      </c>
    </row>
    <row r="7438" spans="11:13" x14ac:dyDescent="0.25">
      <c r="K7438" s="53" t="s">
        <v>15569</v>
      </c>
      <c r="L7438" t="s">
        <v>15570</v>
      </c>
      <c r="M7438" s="54" t="s">
        <v>872</v>
      </c>
    </row>
    <row r="7439" spans="11:13" x14ac:dyDescent="0.25">
      <c r="K7439" s="53" t="s">
        <v>630</v>
      </c>
      <c r="L7439" t="s">
        <v>629</v>
      </c>
      <c r="M7439" s="54" t="s">
        <v>872</v>
      </c>
    </row>
    <row r="7440" spans="11:13" x14ac:dyDescent="0.25">
      <c r="K7440" s="53" t="s">
        <v>15571</v>
      </c>
      <c r="L7440" t="s">
        <v>15572</v>
      </c>
      <c r="M7440" s="54" t="s">
        <v>872</v>
      </c>
    </row>
    <row r="7441" spans="11:13" x14ac:dyDescent="0.25">
      <c r="K7441" s="53" t="s">
        <v>15573</v>
      </c>
      <c r="L7441" t="s">
        <v>15574</v>
      </c>
      <c r="M7441" s="54" t="s">
        <v>872</v>
      </c>
    </row>
    <row r="7442" spans="11:13" x14ac:dyDescent="0.25">
      <c r="K7442" s="53" t="s">
        <v>15575</v>
      </c>
      <c r="L7442" t="s">
        <v>15576</v>
      </c>
      <c r="M7442" s="54" t="s">
        <v>872</v>
      </c>
    </row>
    <row r="7443" spans="11:13" x14ac:dyDescent="0.25">
      <c r="K7443" s="53" t="s">
        <v>15577</v>
      </c>
      <c r="L7443" t="s">
        <v>15578</v>
      </c>
      <c r="M7443" s="54" t="s">
        <v>872</v>
      </c>
    </row>
    <row r="7444" spans="11:13" x14ac:dyDescent="0.25">
      <c r="K7444" s="53" t="s">
        <v>15579</v>
      </c>
      <c r="L7444" t="s">
        <v>15580</v>
      </c>
      <c r="M7444" s="54" t="s">
        <v>872</v>
      </c>
    </row>
    <row r="7445" spans="11:13" x14ac:dyDescent="0.25">
      <c r="K7445" s="53" t="s">
        <v>15581</v>
      </c>
      <c r="L7445" t="s">
        <v>15582</v>
      </c>
      <c r="M7445" s="54" t="s">
        <v>872</v>
      </c>
    </row>
    <row r="7446" spans="11:13" x14ac:dyDescent="0.25">
      <c r="K7446" s="53" t="s">
        <v>15583</v>
      </c>
      <c r="L7446" t="s">
        <v>15584</v>
      </c>
      <c r="M7446" s="54" t="s">
        <v>872</v>
      </c>
    </row>
    <row r="7447" spans="11:13" x14ac:dyDescent="0.25">
      <c r="K7447" s="53" t="s">
        <v>15585</v>
      </c>
      <c r="L7447" t="s">
        <v>15586</v>
      </c>
      <c r="M7447" s="54" t="s">
        <v>872</v>
      </c>
    </row>
    <row r="7448" spans="11:13" x14ac:dyDescent="0.25">
      <c r="K7448" s="53" t="s">
        <v>15587</v>
      </c>
      <c r="L7448" t="s">
        <v>15588</v>
      </c>
      <c r="M7448" s="54" t="s">
        <v>872</v>
      </c>
    </row>
    <row r="7449" spans="11:13" x14ac:dyDescent="0.25">
      <c r="K7449" s="53" t="s">
        <v>15589</v>
      </c>
      <c r="L7449" t="s">
        <v>15590</v>
      </c>
      <c r="M7449" s="54">
        <v>1.426872365664732E-6</v>
      </c>
    </row>
    <row r="7450" spans="11:13" x14ac:dyDescent="0.25">
      <c r="K7450" s="53" t="s">
        <v>15591</v>
      </c>
      <c r="L7450" t="s">
        <v>15592</v>
      </c>
      <c r="M7450" s="54" t="s">
        <v>872</v>
      </c>
    </row>
    <row r="7451" spans="11:13" x14ac:dyDescent="0.25">
      <c r="K7451" s="53" t="s">
        <v>15593</v>
      </c>
      <c r="L7451" t="s">
        <v>15594</v>
      </c>
      <c r="M7451" s="54" t="s">
        <v>872</v>
      </c>
    </row>
    <row r="7452" spans="11:13" x14ac:dyDescent="0.25">
      <c r="K7452" s="53" t="s">
        <v>15595</v>
      </c>
      <c r="L7452" t="s">
        <v>15596</v>
      </c>
      <c r="M7452" s="54" t="s">
        <v>872</v>
      </c>
    </row>
    <row r="7453" spans="11:13" x14ac:dyDescent="0.25">
      <c r="K7453" s="53" t="s">
        <v>15597</v>
      </c>
      <c r="L7453" t="s">
        <v>15598</v>
      </c>
      <c r="M7453" s="54" t="s">
        <v>872</v>
      </c>
    </row>
    <row r="7454" spans="11:13" x14ac:dyDescent="0.25">
      <c r="K7454" s="53" t="s">
        <v>15599</v>
      </c>
      <c r="L7454" t="s">
        <v>15600</v>
      </c>
      <c r="M7454" s="54" t="s">
        <v>872</v>
      </c>
    </row>
    <row r="7455" spans="11:13" x14ac:dyDescent="0.25">
      <c r="K7455" s="53" t="s">
        <v>15601</v>
      </c>
      <c r="L7455" t="s">
        <v>15602</v>
      </c>
      <c r="M7455" s="54" t="s">
        <v>872</v>
      </c>
    </row>
    <row r="7456" spans="11:13" x14ac:dyDescent="0.25">
      <c r="K7456" s="53" t="s">
        <v>15603</v>
      </c>
      <c r="L7456" t="s">
        <v>15604</v>
      </c>
      <c r="M7456" s="54" t="s">
        <v>872</v>
      </c>
    </row>
    <row r="7457" spans="11:13" x14ac:dyDescent="0.25">
      <c r="K7457" s="53" t="s">
        <v>15605</v>
      </c>
      <c r="L7457" t="s">
        <v>15606</v>
      </c>
      <c r="M7457" s="54" t="s">
        <v>872</v>
      </c>
    </row>
    <row r="7458" spans="11:13" x14ac:dyDescent="0.25">
      <c r="K7458" s="53" t="s">
        <v>15607</v>
      </c>
      <c r="L7458" t="s">
        <v>15608</v>
      </c>
      <c r="M7458" s="54" t="s">
        <v>872</v>
      </c>
    </row>
    <row r="7459" spans="11:13" x14ac:dyDescent="0.25">
      <c r="K7459" s="53" t="s">
        <v>15609</v>
      </c>
      <c r="L7459" t="s">
        <v>15610</v>
      </c>
      <c r="M7459" s="54" t="s">
        <v>872</v>
      </c>
    </row>
    <row r="7460" spans="11:13" x14ac:dyDescent="0.25">
      <c r="K7460" s="53" t="s">
        <v>15611</v>
      </c>
      <c r="L7460" t="s">
        <v>15612</v>
      </c>
      <c r="M7460" s="54" t="s">
        <v>872</v>
      </c>
    </row>
    <row r="7461" spans="11:13" x14ac:dyDescent="0.25">
      <c r="K7461" s="53" t="s">
        <v>15613</v>
      </c>
      <c r="L7461" t="s">
        <v>15614</v>
      </c>
      <c r="M7461" s="54" t="s">
        <v>872</v>
      </c>
    </row>
    <row r="7462" spans="11:13" x14ac:dyDescent="0.25">
      <c r="K7462" s="53" t="s">
        <v>15615</v>
      </c>
      <c r="L7462" t="s">
        <v>15616</v>
      </c>
      <c r="M7462" s="54" t="s">
        <v>872</v>
      </c>
    </row>
    <row r="7463" spans="11:13" x14ac:dyDescent="0.25">
      <c r="K7463" s="53" t="s">
        <v>15617</v>
      </c>
      <c r="L7463" t="s">
        <v>15618</v>
      </c>
      <c r="M7463" s="54" t="s">
        <v>872</v>
      </c>
    </row>
    <row r="7464" spans="11:13" x14ac:dyDescent="0.25">
      <c r="K7464" s="53" t="s">
        <v>15619</v>
      </c>
      <c r="L7464" t="s">
        <v>15620</v>
      </c>
      <c r="M7464" s="54" t="s">
        <v>872</v>
      </c>
    </row>
    <row r="7465" spans="11:13" x14ac:dyDescent="0.25">
      <c r="K7465" s="53" t="s">
        <v>15621</v>
      </c>
      <c r="L7465" t="s">
        <v>15622</v>
      </c>
      <c r="M7465" s="54" t="s">
        <v>872</v>
      </c>
    </row>
    <row r="7466" spans="11:13" x14ac:dyDescent="0.25">
      <c r="K7466" s="53" t="s">
        <v>15623</v>
      </c>
      <c r="L7466" t="s">
        <v>15624</v>
      </c>
      <c r="M7466" s="54" t="s">
        <v>872</v>
      </c>
    </row>
    <row r="7467" spans="11:13" x14ac:dyDescent="0.25">
      <c r="K7467" s="53" t="s">
        <v>15625</v>
      </c>
      <c r="L7467" t="s">
        <v>15626</v>
      </c>
      <c r="M7467" s="54" t="s">
        <v>872</v>
      </c>
    </row>
    <row r="7468" spans="11:13" x14ac:dyDescent="0.25">
      <c r="K7468" s="53" t="s">
        <v>15627</v>
      </c>
      <c r="L7468" t="s">
        <v>15628</v>
      </c>
      <c r="M7468" s="54" t="s">
        <v>872</v>
      </c>
    </row>
    <row r="7469" spans="11:13" x14ac:dyDescent="0.25">
      <c r="K7469" s="53" t="s">
        <v>15629</v>
      </c>
      <c r="L7469" t="s">
        <v>15630</v>
      </c>
      <c r="M7469" s="54" t="s">
        <v>872</v>
      </c>
    </row>
    <row r="7470" spans="11:13" x14ac:dyDescent="0.25">
      <c r="K7470" s="53" t="s">
        <v>15631</v>
      </c>
      <c r="L7470" t="s">
        <v>15632</v>
      </c>
      <c r="M7470" s="54" t="s">
        <v>872</v>
      </c>
    </row>
    <row r="7471" spans="11:13" x14ac:dyDescent="0.25">
      <c r="K7471" s="53" t="s">
        <v>15633</v>
      </c>
      <c r="L7471" t="s">
        <v>15634</v>
      </c>
      <c r="M7471" s="54" t="s">
        <v>872</v>
      </c>
    </row>
    <row r="7472" spans="11:13" x14ac:dyDescent="0.25">
      <c r="K7472" s="53" t="s">
        <v>15635</v>
      </c>
      <c r="L7472" t="s">
        <v>15636</v>
      </c>
      <c r="M7472" s="54">
        <v>2.329019677611294E-5</v>
      </c>
    </row>
    <row r="7473" spans="11:13" x14ac:dyDescent="0.25">
      <c r="K7473" s="53" t="s">
        <v>15637</v>
      </c>
      <c r="L7473" t="s">
        <v>15638</v>
      </c>
      <c r="M7473" s="54" t="s">
        <v>872</v>
      </c>
    </row>
    <row r="7474" spans="11:13" x14ac:dyDescent="0.25">
      <c r="K7474" s="53" t="s">
        <v>15639</v>
      </c>
      <c r="L7474" t="s">
        <v>15640</v>
      </c>
      <c r="M7474" s="54" t="s">
        <v>872</v>
      </c>
    </row>
    <row r="7475" spans="11:13" x14ac:dyDescent="0.25">
      <c r="K7475" s="53" t="s">
        <v>15641</v>
      </c>
      <c r="L7475" t="s">
        <v>15642</v>
      </c>
      <c r="M7475" s="54" t="s">
        <v>872</v>
      </c>
    </row>
    <row r="7476" spans="11:13" x14ac:dyDescent="0.25">
      <c r="K7476" s="53" t="s">
        <v>15643</v>
      </c>
      <c r="L7476" t="s">
        <v>15644</v>
      </c>
      <c r="M7476" s="54" t="s">
        <v>872</v>
      </c>
    </row>
    <row r="7477" spans="11:13" x14ac:dyDescent="0.25">
      <c r="K7477" s="53" t="s">
        <v>15645</v>
      </c>
      <c r="L7477" t="s">
        <v>15646</v>
      </c>
      <c r="M7477" s="54" t="s">
        <v>872</v>
      </c>
    </row>
    <row r="7478" spans="11:13" x14ac:dyDescent="0.25">
      <c r="K7478" s="53" t="s">
        <v>15647</v>
      </c>
      <c r="L7478" t="s">
        <v>15648</v>
      </c>
      <c r="M7478" s="54" t="s">
        <v>872</v>
      </c>
    </row>
    <row r="7479" spans="11:13" x14ac:dyDescent="0.25">
      <c r="K7479" s="53" t="s">
        <v>15649</v>
      </c>
      <c r="L7479" t="s">
        <v>15650</v>
      </c>
      <c r="M7479" s="54" t="s">
        <v>872</v>
      </c>
    </row>
    <row r="7480" spans="11:13" x14ac:dyDescent="0.25">
      <c r="K7480" s="53" t="s">
        <v>15651</v>
      </c>
      <c r="L7480" t="s">
        <v>15652</v>
      </c>
      <c r="M7480" s="54" t="s">
        <v>872</v>
      </c>
    </row>
    <row r="7481" spans="11:13" x14ac:dyDescent="0.25">
      <c r="K7481" s="53" t="s">
        <v>15653</v>
      </c>
      <c r="L7481" t="s">
        <v>15654</v>
      </c>
      <c r="M7481" s="54" t="s">
        <v>872</v>
      </c>
    </row>
    <row r="7482" spans="11:13" x14ac:dyDescent="0.25">
      <c r="K7482" s="53" t="s">
        <v>15655</v>
      </c>
      <c r="L7482" t="s">
        <v>15656</v>
      </c>
      <c r="M7482" s="54" t="s">
        <v>872</v>
      </c>
    </row>
    <row r="7483" spans="11:13" x14ac:dyDescent="0.25">
      <c r="K7483" s="53" t="s">
        <v>15657</v>
      </c>
      <c r="L7483" t="s">
        <v>15658</v>
      </c>
      <c r="M7483" s="54" t="s">
        <v>872</v>
      </c>
    </row>
    <row r="7484" spans="11:13" x14ac:dyDescent="0.25">
      <c r="K7484" s="53" t="s">
        <v>15659</v>
      </c>
      <c r="L7484" t="s">
        <v>15660</v>
      </c>
      <c r="M7484" s="54" t="s">
        <v>872</v>
      </c>
    </row>
    <row r="7485" spans="11:13" x14ac:dyDescent="0.25">
      <c r="K7485" s="53" t="s">
        <v>15661</v>
      </c>
      <c r="L7485" t="s">
        <v>15662</v>
      </c>
      <c r="M7485" s="54" t="s">
        <v>872</v>
      </c>
    </row>
    <row r="7486" spans="11:13" x14ac:dyDescent="0.25">
      <c r="K7486" s="53" t="s">
        <v>15663</v>
      </c>
      <c r="L7486" t="s">
        <v>15664</v>
      </c>
      <c r="M7486" s="54" t="s">
        <v>872</v>
      </c>
    </row>
    <row r="7487" spans="11:13" x14ac:dyDescent="0.25">
      <c r="K7487" s="53" t="s">
        <v>15665</v>
      </c>
      <c r="L7487" t="s">
        <v>15666</v>
      </c>
      <c r="M7487" s="54" t="s">
        <v>872</v>
      </c>
    </row>
    <row r="7488" spans="11:13" x14ac:dyDescent="0.25">
      <c r="K7488" s="53" t="s">
        <v>15667</v>
      </c>
      <c r="L7488" t="s">
        <v>15668</v>
      </c>
      <c r="M7488" s="54" t="s">
        <v>872</v>
      </c>
    </row>
    <row r="7489" spans="11:13" x14ac:dyDescent="0.25">
      <c r="K7489" s="53" t="s">
        <v>15669</v>
      </c>
      <c r="L7489" t="s">
        <v>15670</v>
      </c>
      <c r="M7489" s="54" t="s">
        <v>872</v>
      </c>
    </row>
    <row r="7490" spans="11:13" x14ac:dyDescent="0.25">
      <c r="K7490" s="53" t="s">
        <v>15671</v>
      </c>
      <c r="L7490" t="s">
        <v>15672</v>
      </c>
      <c r="M7490" s="54" t="s">
        <v>872</v>
      </c>
    </row>
    <row r="7491" spans="11:13" x14ac:dyDescent="0.25">
      <c r="K7491" s="53" t="s">
        <v>15673</v>
      </c>
      <c r="L7491" t="s">
        <v>15674</v>
      </c>
      <c r="M7491" s="54" t="s">
        <v>872</v>
      </c>
    </row>
    <row r="7492" spans="11:13" x14ac:dyDescent="0.25">
      <c r="K7492" s="53" t="s">
        <v>15675</v>
      </c>
      <c r="L7492" t="s">
        <v>15676</v>
      </c>
      <c r="M7492" s="54" t="s">
        <v>872</v>
      </c>
    </row>
    <row r="7493" spans="11:13" x14ac:dyDescent="0.25">
      <c r="K7493" s="53" t="s">
        <v>15677</v>
      </c>
      <c r="L7493" t="s">
        <v>15678</v>
      </c>
      <c r="M7493" s="54" t="s">
        <v>872</v>
      </c>
    </row>
    <row r="7494" spans="11:13" x14ac:dyDescent="0.25">
      <c r="K7494" s="53" t="s">
        <v>15679</v>
      </c>
      <c r="L7494" t="s">
        <v>15680</v>
      </c>
      <c r="M7494" s="54" t="s">
        <v>872</v>
      </c>
    </row>
    <row r="7495" spans="11:13" x14ac:dyDescent="0.25">
      <c r="K7495" s="53" t="s">
        <v>15681</v>
      </c>
      <c r="L7495" t="s">
        <v>15682</v>
      </c>
      <c r="M7495" s="54" t="s">
        <v>872</v>
      </c>
    </row>
    <row r="7496" spans="11:13" x14ac:dyDescent="0.25">
      <c r="K7496" s="53" t="s">
        <v>15683</v>
      </c>
      <c r="L7496" t="s">
        <v>15684</v>
      </c>
      <c r="M7496" s="54" t="s">
        <v>872</v>
      </c>
    </row>
    <row r="7497" spans="11:13" x14ac:dyDescent="0.25">
      <c r="K7497" s="53" t="s">
        <v>15685</v>
      </c>
      <c r="L7497" t="s">
        <v>15686</v>
      </c>
      <c r="M7497" s="54" t="s">
        <v>872</v>
      </c>
    </row>
    <row r="7498" spans="11:13" x14ac:dyDescent="0.25">
      <c r="K7498" s="53" t="s">
        <v>15687</v>
      </c>
      <c r="L7498" t="s">
        <v>15688</v>
      </c>
      <c r="M7498" s="54" t="s">
        <v>872</v>
      </c>
    </row>
    <row r="7499" spans="11:13" x14ac:dyDescent="0.25">
      <c r="K7499" s="53" t="s">
        <v>15689</v>
      </c>
      <c r="L7499" t="s">
        <v>15690</v>
      </c>
      <c r="M7499" s="54" t="s">
        <v>872</v>
      </c>
    </row>
    <row r="7500" spans="11:13" x14ac:dyDescent="0.25">
      <c r="K7500" s="53" t="s">
        <v>15691</v>
      </c>
      <c r="L7500" t="s">
        <v>15692</v>
      </c>
      <c r="M7500" s="54" t="s">
        <v>872</v>
      </c>
    </row>
    <row r="7501" spans="11:13" x14ac:dyDescent="0.25">
      <c r="K7501" s="53" t="s">
        <v>15693</v>
      </c>
      <c r="L7501" t="s">
        <v>15694</v>
      </c>
      <c r="M7501" s="54" t="s">
        <v>872</v>
      </c>
    </row>
    <row r="7502" spans="11:13" x14ac:dyDescent="0.25">
      <c r="K7502" s="53" t="s">
        <v>15695</v>
      </c>
      <c r="L7502" t="s">
        <v>15696</v>
      </c>
      <c r="M7502" s="54" t="s">
        <v>872</v>
      </c>
    </row>
    <row r="7503" spans="11:13" x14ac:dyDescent="0.25">
      <c r="K7503" s="53" t="s">
        <v>15697</v>
      </c>
      <c r="L7503" t="s">
        <v>15698</v>
      </c>
      <c r="M7503" s="54" t="s">
        <v>872</v>
      </c>
    </row>
    <row r="7504" spans="11:13" x14ac:dyDescent="0.25">
      <c r="K7504" s="53" t="s">
        <v>15699</v>
      </c>
      <c r="L7504" t="s">
        <v>15700</v>
      </c>
      <c r="M7504" s="54" t="s">
        <v>872</v>
      </c>
    </row>
    <row r="7505" spans="11:13" x14ac:dyDescent="0.25">
      <c r="K7505" s="53" t="s">
        <v>15701</v>
      </c>
      <c r="L7505" t="s">
        <v>15702</v>
      </c>
      <c r="M7505" s="54" t="s">
        <v>872</v>
      </c>
    </row>
    <row r="7506" spans="11:13" x14ac:dyDescent="0.25">
      <c r="K7506" s="53" t="s">
        <v>15703</v>
      </c>
      <c r="L7506" t="s">
        <v>15704</v>
      </c>
      <c r="M7506" s="54" t="s">
        <v>872</v>
      </c>
    </row>
    <row r="7507" spans="11:13" x14ac:dyDescent="0.25">
      <c r="K7507" s="53" t="s">
        <v>15705</v>
      </c>
      <c r="L7507" t="s">
        <v>15706</v>
      </c>
      <c r="M7507" s="54" t="s">
        <v>872</v>
      </c>
    </row>
    <row r="7508" spans="11:13" x14ac:dyDescent="0.25">
      <c r="K7508" s="53" t="s">
        <v>15707</v>
      </c>
      <c r="L7508" t="s">
        <v>15708</v>
      </c>
      <c r="M7508" s="54" t="s">
        <v>872</v>
      </c>
    </row>
    <row r="7509" spans="11:13" x14ac:dyDescent="0.25">
      <c r="K7509" s="53" t="s">
        <v>15709</v>
      </c>
      <c r="L7509" t="s">
        <v>15710</v>
      </c>
      <c r="M7509" s="54" t="s">
        <v>872</v>
      </c>
    </row>
    <row r="7510" spans="11:13" x14ac:dyDescent="0.25">
      <c r="K7510" s="53" t="s">
        <v>15711</v>
      </c>
      <c r="L7510" t="s">
        <v>15712</v>
      </c>
      <c r="M7510" s="54" t="s">
        <v>872</v>
      </c>
    </row>
    <row r="7511" spans="11:13" x14ac:dyDescent="0.25">
      <c r="K7511" s="53" t="s">
        <v>15713</v>
      </c>
      <c r="L7511" t="s">
        <v>15714</v>
      </c>
      <c r="M7511" s="54" t="s">
        <v>872</v>
      </c>
    </row>
    <row r="7512" spans="11:13" x14ac:dyDescent="0.25">
      <c r="K7512" s="53" t="s">
        <v>15715</v>
      </c>
      <c r="L7512" t="s">
        <v>15716</v>
      </c>
      <c r="M7512" s="54" t="s">
        <v>872</v>
      </c>
    </row>
    <row r="7513" spans="11:13" x14ac:dyDescent="0.25">
      <c r="K7513" s="53" t="s">
        <v>15717</v>
      </c>
      <c r="L7513" t="s">
        <v>15718</v>
      </c>
      <c r="M7513" s="54" t="s">
        <v>872</v>
      </c>
    </row>
    <row r="7514" spans="11:13" x14ac:dyDescent="0.25">
      <c r="K7514" s="53" t="s">
        <v>15719</v>
      </c>
      <c r="L7514" t="s">
        <v>15720</v>
      </c>
      <c r="M7514" s="54" t="s">
        <v>872</v>
      </c>
    </row>
    <row r="7515" spans="11:13" x14ac:dyDescent="0.25">
      <c r="K7515" s="53" t="s">
        <v>698</v>
      </c>
      <c r="L7515" t="s">
        <v>697</v>
      </c>
      <c r="M7515" s="54" t="s">
        <v>872</v>
      </c>
    </row>
    <row r="7516" spans="11:13" x14ac:dyDescent="0.25">
      <c r="K7516" s="53" t="s">
        <v>15721</v>
      </c>
      <c r="L7516" t="s">
        <v>15722</v>
      </c>
      <c r="M7516" s="54" t="s">
        <v>872</v>
      </c>
    </row>
    <row r="7517" spans="11:13" x14ac:dyDescent="0.25">
      <c r="K7517" s="53" t="s">
        <v>15723</v>
      </c>
      <c r="L7517" t="s">
        <v>15724</v>
      </c>
      <c r="M7517" s="54" t="s">
        <v>872</v>
      </c>
    </row>
    <row r="7518" spans="11:13" x14ac:dyDescent="0.25">
      <c r="K7518" s="53" t="s">
        <v>15725</v>
      </c>
      <c r="L7518" t="s">
        <v>15726</v>
      </c>
      <c r="M7518" s="54" t="s">
        <v>872</v>
      </c>
    </row>
    <row r="7519" spans="11:13" x14ac:dyDescent="0.25">
      <c r="K7519" s="53" t="s">
        <v>15727</v>
      </c>
      <c r="L7519" t="s">
        <v>15728</v>
      </c>
      <c r="M7519" s="54" t="s">
        <v>872</v>
      </c>
    </row>
    <row r="7520" spans="11:13" x14ac:dyDescent="0.25">
      <c r="K7520" s="53" t="s">
        <v>15729</v>
      </c>
      <c r="L7520" t="s">
        <v>15730</v>
      </c>
      <c r="M7520" s="54">
        <v>2.5371404043523071E-6</v>
      </c>
    </row>
    <row r="7521" spans="11:13" x14ac:dyDescent="0.25">
      <c r="K7521" s="53" t="s">
        <v>15731</v>
      </c>
      <c r="L7521" t="s">
        <v>15732</v>
      </c>
      <c r="M7521" s="54" t="s">
        <v>872</v>
      </c>
    </row>
    <row r="7522" spans="11:13" x14ac:dyDescent="0.25">
      <c r="K7522" s="53" t="s">
        <v>15733</v>
      </c>
      <c r="L7522" t="s">
        <v>15734</v>
      </c>
      <c r="M7522" s="54" t="s">
        <v>872</v>
      </c>
    </row>
    <row r="7523" spans="11:13" x14ac:dyDescent="0.25">
      <c r="K7523" s="53" t="s">
        <v>15735</v>
      </c>
      <c r="L7523" t="s">
        <v>15736</v>
      </c>
      <c r="M7523" s="54" t="s">
        <v>872</v>
      </c>
    </row>
    <row r="7524" spans="11:13" x14ac:dyDescent="0.25">
      <c r="K7524" s="53" t="s">
        <v>15737</v>
      </c>
      <c r="L7524" t="s">
        <v>15738</v>
      </c>
      <c r="M7524" s="54" t="s">
        <v>872</v>
      </c>
    </row>
    <row r="7525" spans="11:13" x14ac:dyDescent="0.25">
      <c r="K7525" s="53" t="s">
        <v>15739</v>
      </c>
      <c r="L7525" t="s">
        <v>15740</v>
      </c>
      <c r="M7525" s="54" t="s">
        <v>872</v>
      </c>
    </row>
    <row r="7526" spans="11:13" x14ac:dyDescent="0.25">
      <c r="K7526" s="53" t="s">
        <v>15741</v>
      </c>
      <c r="L7526" t="s">
        <v>15742</v>
      </c>
      <c r="M7526" s="54" t="s">
        <v>872</v>
      </c>
    </row>
    <row r="7527" spans="11:13" x14ac:dyDescent="0.25">
      <c r="K7527" s="53" t="s">
        <v>15743</v>
      </c>
      <c r="L7527" t="s">
        <v>15744</v>
      </c>
      <c r="M7527" s="54" t="s">
        <v>872</v>
      </c>
    </row>
    <row r="7528" spans="11:13" x14ac:dyDescent="0.25">
      <c r="K7528" s="53" t="s">
        <v>15745</v>
      </c>
      <c r="L7528" t="s">
        <v>15746</v>
      </c>
      <c r="M7528" s="54" t="s">
        <v>872</v>
      </c>
    </row>
    <row r="7529" spans="11:13" x14ac:dyDescent="0.25">
      <c r="K7529" s="53" t="s">
        <v>15747</v>
      </c>
      <c r="L7529" t="s">
        <v>15748</v>
      </c>
      <c r="M7529" s="54" t="s">
        <v>872</v>
      </c>
    </row>
    <row r="7530" spans="11:13" x14ac:dyDescent="0.25">
      <c r="K7530" s="53" t="s">
        <v>15749</v>
      </c>
      <c r="L7530" t="s">
        <v>15750</v>
      </c>
      <c r="M7530" s="54" t="s">
        <v>872</v>
      </c>
    </row>
    <row r="7531" spans="11:13" x14ac:dyDescent="0.25">
      <c r="K7531" s="53" t="s">
        <v>15751</v>
      </c>
      <c r="L7531" t="s">
        <v>15752</v>
      </c>
      <c r="M7531" s="54" t="s">
        <v>872</v>
      </c>
    </row>
    <row r="7532" spans="11:13" x14ac:dyDescent="0.25">
      <c r="K7532" s="53" t="s">
        <v>15753</v>
      </c>
      <c r="L7532" t="s">
        <v>15754</v>
      </c>
      <c r="M7532" s="54" t="s">
        <v>872</v>
      </c>
    </row>
    <row r="7533" spans="11:13" x14ac:dyDescent="0.25">
      <c r="K7533" s="53" t="s">
        <v>15755</v>
      </c>
      <c r="L7533" t="s">
        <v>15756</v>
      </c>
      <c r="M7533" s="54" t="s">
        <v>872</v>
      </c>
    </row>
    <row r="7534" spans="11:13" x14ac:dyDescent="0.25">
      <c r="K7534" s="53" t="s">
        <v>15757</v>
      </c>
      <c r="L7534" t="s">
        <v>15758</v>
      </c>
      <c r="M7534" s="54" t="s">
        <v>872</v>
      </c>
    </row>
    <row r="7535" spans="11:13" x14ac:dyDescent="0.25">
      <c r="K7535" s="53" t="s">
        <v>15759</v>
      </c>
      <c r="L7535" t="s">
        <v>15760</v>
      </c>
      <c r="M7535" s="54" t="s">
        <v>872</v>
      </c>
    </row>
    <row r="7536" spans="11:13" x14ac:dyDescent="0.25">
      <c r="K7536" s="53" t="s">
        <v>15761</v>
      </c>
      <c r="L7536" t="s">
        <v>15762</v>
      </c>
      <c r="M7536" s="54" t="s">
        <v>872</v>
      </c>
    </row>
    <row r="7537" spans="11:13" x14ac:dyDescent="0.25">
      <c r="K7537" s="53" t="s">
        <v>15763</v>
      </c>
      <c r="L7537" t="s">
        <v>15764</v>
      </c>
      <c r="M7537" s="54" t="s">
        <v>872</v>
      </c>
    </row>
    <row r="7538" spans="11:13" x14ac:dyDescent="0.25">
      <c r="K7538" s="53" t="s">
        <v>15765</v>
      </c>
      <c r="L7538" t="s">
        <v>15766</v>
      </c>
      <c r="M7538" s="54" t="s">
        <v>872</v>
      </c>
    </row>
    <row r="7539" spans="11:13" x14ac:dyDescent="0.25">
      <c r="K7539" s="53" t="s">
        <v>15767</v>
      </c>
      <c r="L7539" t="s">
        <v>15768</v>
      </c>
      <c r="M7539" s="54" t="s">
        <v>872</v>
      </c>
    </row>
    <row r="7540" spans="11:13" x14ac:dyDescent="0.25">
      <c r="K7540" s="53" t="s">
        <v>15769</v>
      </c>
      <c r="L7540" t="s">
        <v>15770</v>
      </c>
      <c r="M7540" s="54" t="s">
        <v>872</v>
      </c>
    </row>
    <row r="7541" spans="11:13" x14ac:dyDescent="0.25">
      <c r="K7541" s="53" t="s">
        <v>15771</v>
      </c>
      <c r="L7541" t="s">
        <v>15772</v>
      </c>
      <c r="M7541" s="54" t="s">
        <v>872</v>
      </c>
    </row>
    <row r="7542" spans="11:13" x14ac:dyDescent="0.25">
      <c r="K7542" s="53" t="s">
        <v>15773</v>
      </c>
      <c r="L7542" t="s">
        <v>15774</v>
      </c>
      <c r="M7542" s="54">
        <v>3.2930972928010659E-6</v>
      </c>
    </row>
    <row r="7543" spans="11:13" x14ac:dyDescent="0.25">
      <c r="K7543" s="53" t="s">
        <v>15775</v>
      </c>
      <c r="L7543" t="s">
        <v>15776</v>
      </c>
      <c r="M7543" s="54" t="s">
        <v>872</v>
      </c>
    </row>
    <row r="7544" spans="11:13" x14ac:dyDescent="0.25">
      <c r="K7544" s="53" t="s">
        <v>15777</v>
      </c>
      <c r="L7544" t="s">
        <v>15778</v>
      </c>
      <c r="M7544" s="54" t="s">
        <v>872</v>
      </c>
    </row>
    <row r="7545" spans="11:13" x14ac:dyDescent="0.25">
      <c r="K7545" s="53" t="s">
        <v>15779</v>
      </c>
      <c r="L7545" t="s">
        <v>15780</v>
      </c>
      <c r="M7545" s="54" t="s">
        <v>872</v>
      </c>
    </row>
    <row r="7546" spans="11:13" x14ac:dyDescent="0.25">
      <c r="K7546" s="53" t="s">
        <v>15781</v>
      </c>
      <c r="L7546" t="s">
        <v>15782</v>
      </c>
      <c r="M7546" s="54" t="s">
        <v>872</v>
      </c>
    </row>
    <row r="7547" spans="11:13" x14ac:dyDescent="0.25">
      <c r="K7547" s="53" t="s">
        <v>15783</v>
      </c>
      <c r="L7547" t="s">
        <v>15784</v>
      </c>
      <c r="M7547" s="54" t="s">
        <v>872</v>
      </c>
    </row>
    <row r="7548" spans="11:13" x14ac:dyDescent="0.25">
      <c r="K7548" s="53" t="s">
        <v>15785</v>
      </c>
      <c r="L7548" t="s">
        <v>15786</v>
      </c>
      <c r="M7548" s="54" t="s">
        <v>872</v>
      </c>
    </row>
    <row r="7549" spans="11:13" x14ac:dyDescent="0.25">
      <c r="K7549" s="53" t="s">
        <v>15787</v>
      </c>
      <c r="L7549" t="s">
        <v>15788</v>
      </c>
      <c r="M7549" s="54" t="s">
        <v>872</v>
      </c>
    </row>
    <row r="7550" spans="11:13" x14ac:dyDescent="0.25">
      <c r="K7550" s="53" t="s">
        <v>15789</v>
      </c>
      <c r="L7550" t="s">
        <v>15790</v>
      </c>
      <c r="M7550" s="54" t="s">
        <v>872</v>
      </c>
    </row>
    <row r="7551" spans="11:13" x14ac:dyDescent="0.25">
      <c r="K7551" s="53" t="s">
        <v>15791</v>
      </c>
      <c r="L7551" t="s">
        <v>15792</v>
      </c>
      <c r="M7551" s="54" t="s">
        <v>872</v>
      </c>
    </row>
    <row r="7552" spans="11:13" x14ac:dyDescent="0.25">
      <c r="K7552" s="53" t="s">
        <v>15793</v>
      </c>
      <c r="L7552" t="s">
        <v>15794</v>
      </c>
      <c r="M7552" s="54" t="s">
        <v>872</v>
      </c>
    </row>
    <row r="7553" spans="11:13" x14ac:dyDescent="0.25">
      <c r="K7553" s="53" t="s">
        <v>15795</v>
      </c>
      <c r="L7553" t="s">
        <v>15796</v>
      </c>
      <c r="M7553" s="54" t="s">
        <v>872</v>
      </c>
    </row>
    <row r="7554" spans="11:13" x14ac:dyDescent="0.25">
      <c r="K7554" s="53" t="s">
        <v>15797</v>
      </c>
      <c r="L7554" t="s">
        <v>15798</v>
      </c>
      <c r="M7554" s="54" t="s">
        <v>872</v>
      </c>
    </row>
    <row r="7555" spans="11:13" x14ac:dyDescent="0.25">
      <c r="K7555" s="53" t="s">
        <v>15799</v>
      </c>
      <c r="L7555" t="s">
        <v>15800</v>
      </c>
      <c r="M7555" s="54" t="s">
        <v>872</v>
      </c>
    </row>
    <row r="7556" spans="11:13" x14ac:dyDescent="0.25">
      <c r="K7556" s="53" t="s">
        <v>15801</v>
      </c>
      <c r="L7556" t="s">
        <v>15802</v>
      </c>
      <c r="M7556" s="54" t="s">
        <v>872</v>
      </c>
    </row>
    <row r="7557" spans="11:13" x14ac:dyDescent="0.25">
      <c r="K7557" s="53" t="s">
        <v>15803</v>
      </c>
      <c r="L7557" t="s">
        <v>15804</v>
      </c>
      <c r="M7557" s="54" t="s">
        <v>872</v>
      </c>
    </row>
    <row r="7558" spans="11:13" x14ac:dyDescent="0.25">
      <c r="K7558" s="53" t="s">
        <v>15805</v>
      </c>
      <c r="L7558" t="s">
        <v>15806</v>
      </c>
      <c r="M7558" s="54" t="s">
        <v>872</v>
      </c>
    </row>
    <row r="7559" spans="11:13" x14ac:dyDescent="0.25">
      <c r="K7559" s="53" t="s">
        <v>15807</v>
      </c>
      <c r="L7559" t="s">
        <v>15808</v>
      </c>
      <c r="M7559" s="54" t="s">
        <v>872</v>
      </c>
    </row>
    <row r="7560" spans="11:13" x14ac:dyDescent="0.25">
      <c r="K7560" s="53" t="s">
        <v>15809</v>
      </c>
      <c r="L7560" t="s">
        <v>15810</v>
      </c>
      <c r="M7560" s="54" t="s">
        <v>872</v>
      </c>
    </row>
    <row r="7561" spans="11:13" x14ac:dyDescent="0.25">
      <c r="K7561" s="53" t="s">
        <v>15811</v>
      </c>
      <c r="L7561" t="s">
        <v>15812</v>
      </c>
      <c r="M7561" s="54" t="s">
        <v>872</v>
      </c>
    </row>
    <row r="7562" spans="11:13" x14ac:dyDescent="0.25">
      <c r="K7562" s="53" t="s">
        <v>15813</v>
      </c>
      <c r="L7562" t="s">
        <v>15814</v>
      </c>
      <c r="M7562" s="54" t="s">
        <v>872</v>
      </c>
    </row>
    <row r="7563" spans="11:13" x14ac:dyDescent="0.25">
      <c r="K7563" s="53" t="s">
        <v>15815</v>
      </c>
      <c r="L7563" t="s">
        <v>15816</v>
      </c>
      <c r="M7563" s="54" t="s">
        <v>872</v>
      </c>
    </row>
    <row r="7564" spans="11:13" x14ac:dyDescent="0.25">
      <c r="K7564" s="53" t="s">
        <v>15817</v>
      </c>
      <c r="L7564" t="s">
        <v>15818</v>
      </c>
      <c r="M7564" s="54" t="s">
        <v>872</v>
      </c>
    </row>
    <row r="7565" spans="11:13" x14ac:dyDescent="0.25">
      <c r="K7565" s="53" t="s">
        <v>15819</v>
      </c>
      <c r="L7565" t="s">
        <v>15820</v>
      </c>
      <c r="M7565" s="54" t="s">
        <v>872</v>
      </c>
    </row>
    <row r="7566" spans="11:13" x14ac:dyDescent="0.25">
      <c r="K7566" s="53" t="s">
        <v>15821</v>
      </c>
      <c r="L7566" t="s">
        <v>15822</v>
      </c>
      <c r="M7566" s="54" t="s">
        <v>872</v>
      </c>
    </row>
    <row r="7567" spans="11:13" x14ac:dyDescent="0.25">
      <c r="K7567" s="53" t="s">
        <v>15823</v>
      </c>
      <c r="L7567" t="s">
        <v>15824</v>
      </c>
      <c r="M7567" s="54" t="s">
        <v>872</v>
      </c>
    </row>
    <row r="7568" spans="11:13" x14ac:dyDescent="0.25">
      <c r="K7568" s="53" t="s">
        <v>15825</v>
      </c>
      <c r="L7568" t="s">
        <v>15826</v>
      </c>
      <c r="M7568" s="54" t="s">
        <v>872</v>
      </c>
    </row>
    <row r="7569" spans="11:13" x14ac:dyDescent="0.25">
      <c r="K7569" s="53" t="s">
        <v>15827</v>
      </c>
      <c r="L7569" t="s">
        <v>15828</v>
      </c>
      <c r="M7569" s="54" t="s">
        <v>872</v>
      </c>
    </row>
    <row r="7570" spans="11:13" x14ac:dyDescent="0.25">
      <c r="K7570" s="53" t="s">
        <v>15829</v>
      </c>
      <c r="L7570" t="s">
        <v>15830</v>
      </c>
      <c r="M7570" s="54" t="s">
        <v>872</v>
      </c>
    </row>
    <row r="7571" spans="11:13" x14ac:dyDescent="0.25">
      <c r="K7571" s="53" t="s">
        <v>15831</v>
      </c>
      <c r="L7571" t="s">
        <v>15832</v>
      </c>
      <c r="M7571" s="54">
        <v>5.2765982312157033E-6</v>
      </c>
    </row>
    <row r="7572" spans="11:13" x14ac:dyDescent="0.25">
      <c r="K7572" s="53" t="s">
        <v>15833</v>
      </c>
      <c r="L7572" t="s">
        <v>15834</v>
      </c>
      <c r="M7572" s="54" t="s">
        <v>872</v>
      </c>
    </row>
    <row r="7573" spans="11:13" x14ac:dyDescent="0.25">
      <c r="K7573" s="53" t="s">
        <v>15835</v>
      </c>
      <c r="L7573" t="s">
        <v>15836</v>
      </c>
      <c r="M7573" s="54" t="s">
        <v>872</v>
      </c>
    </row>
    <row r="7574" spans="11:13" x14ac:dyDescent="0.25">
      <c r="K7574" s="53" t="s">
        <v>15837</v>
      </c>
      <c r="L7574" t="s">
        <v>15838</v>
      </c>
      <c r="M7574" s="54" t="s">
        <v>872</v>
      </c>
    </row>
    <row r="7575" spans="11:13" x14ac:dyDescent="0.25">
      <c r="K7575" s="53" t="s">
        <v>15839</v>
      </c>
      <c r="L7575" t="s">
        <v>15840</v>
      </c>
      <c r="M7575" s="54" t="s">
        <v>872</v>
      </c>
    </row>
    <row r="7576" spans="11:13" x14ac:dyDescent="0.25">
      <c r="K7576" s="53" t="s">
        <v>15841</v>
      </c>
      <c r="L7576" t="s">
        <v>15842</v>
      </c>
      <c r="M7576" s="54" t="s">
        <v>872</v>
      </c>
    </row>
    <row r="7577" spans="11:13" x14ac:dyDescent="0.25">
      <c r="K7577" s="53" t="s">
        <v>15843</v>
      </c>
      <c r="L7577" t="s">
        <v>15844</v>
      </c>
      <c r="M7577" s="54" t="s">
        <v>872</v>
      </c>
    </row>
    <row r="7578" spans="11:13" x14ac:dyDescent="0.25">
      <c r="K7578" s="53" t="s">
        <v>15845</v>
      </c>
      <c r="L7578" t="s">
        <v>15846</v>
      </c>
      <c r="M7578" s="54" t="s">
        <v>872</v>
      </c>
    </row>
    <row r="7579" spans="11:13" x14ac:dyDescent="0.25">
      <c r="K7579" s="53" t="s">
        <v>15847</v>
      </c>
      <c r="L7579" t="s">
        <v>15848</v>
      </c>
      <c r="M7579" s="54" t="s">
        <v>872</v>
      </c>
    </row>
    <row r="7580" spans="11:13" x14ac:dyDescent="0.25">
      <c r="K7580" s="53" t="s">
        <v>15849</v>
      </c>
      <c r="L7580" t="s">
        <v>15850</v>
      </c>
      <c r="M7580" s="54" t="s">
        <v>872</v>
      </c>
    </row>
    <row r="7581" spans="11:13" x14ac:dyDescent="0.25">
      <c r="K7581" s="53" t="s">
        <v>15851</v>
      </c>
      <c r="L7581" t="s">
        <v>15852</v>
      </c>
      <c r="M7581" s="54" t="s">
        <v>872</v>
      </c>
    </row>
    <row r="7582" spans="11:13" x14ac:dyDescent="0.25">
      <c r="K7582" s="53" t="s">
        <v>15853</v>
      </c>
      <c r="L7582" t="s">
        <v>15854</v>
      </c>
      <c r="M7582" s="54" t="s">
        <v>872</v>
      </c>
    </row>
    <row r="7583" spans="11:13" x14ac:dyDescent="0.25">
      <c r="K7583" s="53" t="s">
        <v>15855</v>
      </c>
      <c r="L7583" t="s">
        <v>15856</v>
      </c>
      <c r="M7583" s="54" t="s">
        <v>872</v>
      </c>
    </row>
    <row r="7584" spans="11:13" x14ac:dyDescent="0.25">
      <c r="K7584" s="53" t="s">
        <v>15857</v>
      </c>
      <c r="L7584" t="s">
        <v>15858</v>
      </c>
      <c r="M7584" s="54" t="s">
        <v>872</v>
      </c>
    </row>
    <row r="7585" spans="11:13" x14ac:dyDescent="0.25">
      <c r="K7585" s="53" t="s">
        <v>15859</v>
      </c>
      <c r="L7585" t="s">
        <v>15860</v>
      </c>
      <c r="M7585" s="54" t="s">
        <v>872</v>
      </c>
    </row>
    <row r="7586" spans="11:13" x14ac:dyDescent="0.25">
      <c r="K7586" s="53" t="s">
        <v>15861</v>
      </c>
      <c r="L7586" t="s">
        <v>15862</v>
      </c>
      <c r="M7586" s="54">
        <v>1.1441316716384299E-6</v>
      </c>
    </row>
    <row r="7587" spans="11:13" x14ac:dyDescent="0.25">
      <c r="K7587" s="53" t="s">
        <v>15863</v>
      </c>
      <c r="L7587" t="s">
        <v>15864</v>
      </c>
      <c r="M7587" s="54" t="s">
        <v>872</v>
      </c>
    </row>
    <row r="7588" spans="11:13" x14ac:dyDescent="0.25">
      <c r="K7588" s="53" t="s">
        <v>15865</v>
      </c>
      <c r="L7588" t="s">
        <v>15866</v>
      </c>
      <c r="M7588" s="54" t="s">
        <v>872</v>
      </c>
    </row>
    <row r="7589" spans="11:13" x14ac:dyDescent="0.25">
      <c r="K7589" s="53" t="s">
        <v>15867</v>
      </c>
      <c r="L7589" t="s">
        <v>15868</v>
      </c>
      <c r="M7589" s="54" t="s">
        <v>872</v>
      </c>
    </row>
    <row r="7590" spans="11:13" x14ac:dyDescent="0.25">
      <c r="K7590" s="53" t="s">
        <v>15869</v>
      </c>
      <c r="L7590" t="s">
        <v>15870</v>
      </c>
      <c r="M7590" s="54" t="s">
        <v>872</v>
      </c>
    </row>
    <row r="7591" spans="11:13" x14ac:dyDescent="0.25">
      <c r="K7591" s="53" t="s">
        <v>15871</v>
      </c>
      <c r="L7591" t="s">
        <v>15872</v>
      </c>
      <c r="M7591" s="54" t="s">
        <v>872</v>
      </c>
    </row>
    <row r="7592" spans="11:13" x14ac:dyDescent="0.25">
      <c r="K7592" s="53" t="s">
        <v>15873</v>
      </c>
      <c r="L7592" t="s">
        <v>15874</v>
      </c>
      <c r="M7592" s="54" t="s">
        <v>872</v>
      </c>
    </row>
    <row r="7593" spans="11:13" x14ac:dyDescent="0.25">
      <c r="K7593" s="53" t="s">
        <v>15875</v>
      </c>
      <c r="L7593" t="s">
        <v>15876</v>
      </c>
      <c r="M7593" s="54" t="s">
        <v>872</v>
      </c>
    </row>
    <row r="7594" spans="11:13" x14ac:dyDescent="0.25">
      <c r="K7594" s="53" t="s">
        <v>15877</v>
      </c>
      <c r="L7594" t="s">
        <v>15878</v>
      </c>
      <c r="M7594" s="54" t="s">
        <v>872</v>
      </c>
    </row>
    <row r="7595" spans="11:13" x14ac:dyDescent="0.25">
      <c r="K7595" s="53" t="s">
        <v>15879</v>
      </c>
      <c r="L7595" t="s">
        <v>15880</v>
      </c>
      <c r="M7595" s="54" t="s">
        <v>872</v>
      </c>
    </row>
    <row r="7596" spans="11:13" x14ac:dyDescent="0.25">
      <c r="K7596" s="53" t="s">
        <v>15881</v>
      </c>
      <c r="L7596" t="s">
        <v>15882</v>
      </c>
      <c r="M7596" s="54" t="s">
        <v>872</v>
      </c>
    </row>
    <row r="7597" spans="11:13" x14ac:dyDescent="0.25">
      <c r="K7597" s="53" t="s">
        <v>15883</v>
      </c>
      <c r="L7597" t="s">
        <v>15884</v>
      </c>
      <c r="M7597" s="54" t="s">
        <v>872</v>
      </c>
    </row>
    <row r="7598" spans="11:13" x14ac:dyDescent="0.25">
      <c r="K7598" s="53" t="s">
        <v>15885</v>
      </c>
      <c r="L7598" t="s">
        <v>15886</v>
      </c>
      <c r="M7598" s="54" t="s">
        <v>872</v>
      </c>
    </row>
    <row r="7599" spans="11:13" x14ac:dyDescent="0.25">
      <c r="K7599" s="53" t="s">
        <v>15887</v>
      </c>
      <c r="L7599" t="s">
        <v>15888</v>
      </c>
      <c r="M7599" s="54" t="s">
        <v>872</v>
      </c>
    </row>
    <row r="7600" spans="11:13" x14ac:dyDescent="0.25">
      <c r="K7600" s="53" t="s">
        <v>15889</v>
      </c>
      <c r="L7600" t="s">
        <v>15890</v>
      </c>
      <c r="M7600" s="54" t="s">
        <v>872</v>
      </c>
    </row>
    <row r="7601" spans="11:13" x14ac:dyDescent="0.25">
      <c r="K7601" s="53" t="s">
        <v>15891</v>
      </c>
      <c r="L7601" t="s">
        <v>15892</v>
      </c>
      <c r="M7601" s="54" t="s">
        <v>872</v>
      </c>
    </row>
    <row r="7602" spans="11:13" x14ac:dyDescent="0.25">
      <c r="K7602" s="53" t="s">
        <v>15893</v>
      </c>
      <c r="L7602" t="s">
        <v>15894</v>
      </c>
      <c r="M7602" s="54" t="s">
        <v>872</v>
      </c>
    </row>
    <row r="7603" spans="11:13" x14ac:dyDescent="0.25">
      <c r="K7603" s="53" t="s">
        <v>15895</v>
      </c>
      <c r="L7603" t="s">
        <v>15896</v>
      </c>
      <c r="M7603" s="54" t="s">
        <v>872</v>
      </c>
    </row>
    <row r="7604" spans="11:13" x14ac:dyDescent="0.25">
      <c r="K7604" s="53" t="s">
        <v>15897</v>
      </c>
      <c r="L7604" t="s">
        <v>15898</v>
      </c>
      <c r="M7604" s="54" t="s">
        <v>872</v>
      </c>
    </row>
    <row r="7605" spans="11:13" x14ac:dyDescent="0.25">
      <c r="K7605" s="53" t="s">
        <v>15899</v>
      </c>
      <c r="L7605" t="s">
        <v>15900</v>
      </c>
      <c r="M7605" s="54" t="s">
        <v>872</v>
      </c>
    </row>
    <row r="7606" spans="11:13" x14ac:dyDescent="0.25">
      <c r="K7606" s="53" t="s">
        <v>15901</v>
      </c>
      <c r="L7606" t="s">
        <v>15902</v>
      </c>
      <c r="M7606" s="54">
        <v>1.6359035669434766E-5</v>
      </c>
    </row>
    <row r="7607" spans="11:13" x14ac:dyDescent="0.25">
      <c r="K7607" s="53" t="s">
        <v>15903</v>
      </c>
      <c r="L7607" t="s">
        <v>15904</v>
      </c>
      <c r="M7607" s="54" t="s">
        <v>872</v>
      </c>
    </row>
    <row r="7608" spans="11:13" x14ac:dyDescent="0.25">
      <c r="K7608" s="53" t="s">
        <v>15905</v>
      </c>
      <c r="L7608" t="s">
        <v>15906</v>
      </c>
      <c r="M7608" s="54" t="s">
        <v>872</v>
      </c>
    </row>
    <row r="7609" spans="11:13" x14ac:dyDescent="0.25">
      <c r="K7609" s="53" t="s">
        <v>15907</v>
      </c>
      <c r="L7609" t="s">
        <v>15908</v>
      </c>
      <c r="M7609" s="54" t="s">
        <v>872</v>
      </c>
    </row>
    <row r="7610" spans="11:13" x14ac:dyDescent="0.25">
      <c r="K7610" s="53" t="s">
        <v>15909</v>
      </c>
      <c r="L7610" t="s">
        <v>15910</v>
      </c>
      <c r="M7610" s="54" t="s">
        <v>872</v>
      </c>
    </row>
    <row r="7611" spans="11:13" x14ac:dyDescent="0.25">
      <c r="K7611" s="53" t="s">
        <v>15911</v>
      </c>
      <c r="L7611" t="s">
        <v>15912</v>
      </c>
      <c r="M7611" s="54" t="s">
        <v>872</v>
      </c>
    </row>
    <row r="7612" spans="11:13" x14ac:dyDescent="0.25">
      <c r="K7612" s="53" t="s">
        <v>15913</v>
      </c>
      <c r="L7612" t="s">
        <v>15914</v>
      </c>
      <c r="M7612" s="54" t="s">
        <v>872</v>
      </c>
    </row>
    <row r="7613" spans="11:13" x14ac:dyDescent="0.25">
      <c r="K7613" s="53" t="s">
        <v>15915</v>
      </c>
      <c r="L7613" t="s">
        <v>15916</v>
      </c>
      <c r="M7613" s="54" t="s">
        <v>872</v>
      </c>
    </row>
    <row r="7614" spans="11:13" x14ac:dyDescent="0.25">
      <c r="K7614" s="53" t="s">
        <v>15917</v>
      </c>
      <c r="L7614" t="s">
        <v>15918</v>
      </c>
      <c r="M7614" s="54" t="s">
        <v>872</v>
      </c>
    </row>
    <row r="7615" spans="11:13" x14ac:dyDescent="0.25">
      <c r="K7615" s="53" t="s">
        <v>15919</v>
      </c>
      <c r="L7615" t="s">
        <v>15920</v>
      </c>
      <c r="M7615" s="54" t="s">
        <v>872</v>
      </c>
    </row>
    <row r="7616" spans="11:13" x14ac:dyDescent="0.25">
      <c r="K7616" s="53" t="s">
        <v>15921</v>
      </c>
      <c r="L7616" t="s">
        <v>15922</v>
      </c>
      <c r="M7616" s="54">
        <v>2.456730069635261E-6</v>
      </c>
    </row>
    <row r="7617" spans="11:13" x14ac:dyDescent="0.25">
      <c r="K7617" s="53" t="s">
        <v>15923</v>
      </c>
      <c r="L7617" t="s">
        <v>15924</v>
      </c>
      <c r="M7617" s="54" t="s">
        <v>872</v>
      </c>
    </row>
    <row r="7618" spans="11:13" x14ac:dyDescent="0.25">
      <c r="K7618" s="53" t="s">
        <v>131</v>
      </c>
      <c r="L7618" t="s">
        <v>129</v>
      </c>
      <c r="M7618" s="54" t="s">
        <v>872</v>
      </c>
    </row>
    <row r="7619" spans="11:13" x14ac:dyDescent="0.25">
      <c r="K7619" s="53" t="s">
        <v>15925</v>
      </c>
      <c r="L7619" t="s">
        <v>15926</v>
      </c>
      <c r="M7619" s="54" t="s">
        <v>872</v>
      </c>
    </row>
    <row r="7620" spans="11:13" x14ac:dyDescent="0.25">
      <c r="K7620" s="53" t="s">
        <v>15927</v>
      </c>
      <c r="L7620" t="s">
        <v>15928</v>
      </c>
      <c r="M7620" s="54" t="s">
        <v>872</v>
      </c>
    </row>
    <row r="7621" spans="11:13" x14ac:dyDescent="0.25">
      <c r="K7621" s="53" t="s">
        <v>15929</v>
      </c>
      <c r="L7621" t="s">
        <v>15930</v>
      </c>
      <c r="M7621" s="54" t="s">
        <v>872</v>
      </c>
    </row>
    <row r="7622" spans="11:13" x14ac:dyDescent="0.25">
      <c r="K7622" s="53" t="s">
        <v>15931</v>
      </c>
      <c r="L7622" t="s">
        <v>15932</v>
      </c>
      <c r="M7622" s="54" t="s">
        <v>872</v>
      </c>
    </row>
    <row r="7623" spans="11:13" x14ac:dyDescent="0.25">
      <c r="K7623" s="53" t="s">
        <v>15933</v>
      </c>
      <c r="L7623" t="s">
        <v>15934</v>
      </c>
      <c r="M7623" s="54" t="s">
        <v>872</v>
      </c>
    </row>
    <row r="7624" spans="11:13" x14ac:dyDescent="0.25">
      <c r="K7624" s="53" t="s">
        <v>15935</v>
      </c>
      <c r="L7624" t="s">
        <v>15936</v>
      </c>
      <c r="M7624" s="54" t="s">
        <v>872</v>
      </c>
    </row>
    <row r="7625" spans="11:13" x14ac:dyDescent="0.25">
      <c r="K7625" s="53" t="s">
        <v>15937</v>
      </c>
      <c r="L7625" t="s">
        <v>15938</v>
      </c>
      <c r="M7625" s="54" t="s">
        <v>872</v>
      </c>
    </row>
    <row r="7626" spans="11:13" x14ac:dyDescent="0.25">
      <c r="K7626" s="53" t="s">
        <v>15939</v>
      </c>
      <c r="L7626" t="s">
        <v>15940</v>
      </c>
      <c r="M7626" s="54" t="s">
        <v>872</v>
      </c>
    </row>
    <row r="7627" spans="11:13" x14ac:dyDescent="0.25">
      <c r="K7627" s="53" t="s">
        <v>15941</v>
      </c>
      <c r="L7627" t="s">
        <v>15942</v>
      </c>
      <c r="M7627" s="54" t="s">
        <v>872</v>
      </c>
    </row>
    <row r="7628" spans="11:13" x14ac:dyDescent="0.25">
      <c r="K7628" s="53" t="s">
        <v>15943</v>
      </c>
      <c r="L7628" t="s">
        <v>15944</v>
      </c>
      <c r="M7628" s="54" t="s">
        <v>872</v>
      </c>
    </row>
    <row r="7629" spans="11:13" x14ac:dyDescent="0.25">
      <c r="K7629" s="53" t="s">
        <v>15945</v>
      </c>
      <c r="L7629" t="s">
        <v>15946</v>
      </c>
      <c r="M7629" s="54" t="s">
        <v>872</v>
      </c>
    </row>
    <row r="7630" spans="11:13" x14ac:dyDescent="0.25">
      <c r="K7630" s="53" t="s">
        <v>15947</v>
      </c>
      <c r="L7630" t="s">
        <v>15948</v>
      </c>
      <c r="M7630" s="54" t="s">
        <v>872</v>
      </c>
    </row>
    <row r="7631" spans="11:13" x14ac:dyDescent="0.25">
      <c r="K7631" s="53" t="s">
        <v>15949</v>
      </c>
      <c r="L7631" t="s">
        <v>15950</v>
      </c>
      <c r="M7631" s="54" t="s">
        <v>872</v>
      </c>
    </row>
    <row r="7632" spans="11:13" x14ac:dyDescent="0.25">
      <c r="K7632" s="53" t="s">
        <v>15951</v>
      </c>
      <c r="L7632" t="s">
        <v>15952</v>
      </c>
      <c r="M7632" s="54" t="s">
        <v>872</v>
      </c>
    </row>
    <row r="7633" spans="11:13" x14ac:dyDescent="0.25">
      <c r="K7633" s="53" t="s">
        <v>15953</v>
      </c>
      <c r="L7633" t="s">
        <v>15954</v>
      </c>
      <c r="M7633" s="54" t="s">
        <v>872</v>
      </c>
    </row>
    <row r="7634" spans="11:13" x14ac:dyDescent="0.25">
      <c r="K7634" s="53" t="s">
        <v>15955</v>
      </c>
      <c r="L7634" t="s">
        <v>15956</v>
      </c>
      <c r="M7634" s="54" t="s">
        <v>872</v>
      </c>
    </row>
    <row r="7635" spans="11:13" x14ac:dyDescent="0.25">
      <c r="K7635" s="53" t="s">
        <v>15957</v>
      </c>
      <c r="L7635" t="s">
        <v>15958</v>
      </c>
      <c r="M7635" s="54" t="s">
        <v>872</v>
      </c>
    </row>
    <row r="7636" spans="11:13" x14ac:dyDescent="0.25">
      <c r="K7636" s="53" t="s">
        <v>15959</v>
      </c>
      <c r="L7636" t="s">
        <v>15960</v>
      </c>
      <c r="M7636" s="54" t="s">
        <v>872</v>
      </c>
    </row>
    <row r="7637" spans="11:13" x14ac:dyDescent="0.25">
      <c r="K7637" s="53" t="s">
        <v>15961</v>
      </c>
      <c r="L7637" t="s">
        <v>15962</v>
      </c>
      <c r="M7637" s="54" t="s">
        <v>872</v>
      </c>
    </row>
    <row r="7638" spans="11:13" x14ac:dyDescent="0.25">
      <c r="K7638" s="53" t="s">
        <v>15963</v>
      </c>
      <c r="L7638" t="s">
        <v>15964</v>
      </c>
      <c r="M7638" s="54" t="s">
        <v>872</v>
      </c>
    </row>
    <row r="7639" spans="11:13" x14ac:dyDescent="0.25">
      <c r="K7639" s="53" t="s">
        <v>15965</v>
      </c>
      <c r="L7639" t="s">
        <v>15966</v>
      </c>
      <c r="M7639" s="54" t="s">
        <v>872</v>
      </c>
    </row>
    <row r="7640" spans="11:13" x14ac:dyDescent="0.25">
      <c r="K7640" s="53" t="s">
        <v>15967</v>
      </c>
      <c r="L7640" t="s">
        <v>15968</v>
      </c>
      <c r="M7640" s="54" t="s">
        <v>872</v>
      </c>
    </row>
    <row r="7641" spans="11:13" x14ac:dyDescent="0.25">
      <c r="K7641" s="53" t="s">
        <v>15969</v>
      </c>
      <c r="L7641" t="s">
        <v>15970</v>
      </c>
      <c r="M7641" s="54" t="s">
        <v>872</v>
      </c>
    </row>
    <row r="7642" spans="11:13" x14ac:dyDescent="0.25">
      <c r="K7642" s="53" t="s">
        <v>15971</v>
      </c>
      <c r="L7642" t="s">
        <v>15972</v>
      </c>
      <c r="M7642" s="54" t="s">
        <v>872</v>
      </c>
    </row>
    <row r="7643" spans="11:13" x14ac:dyDescent="0.25">
      <c r="K7643" s="53" t="s">
        <v>15973</v>
      </c>
      <c r="L7643" t="s">
        <v>15974</v>
      </c>
      <c r="M7643" s="54">
        <v>6.7599268976330888E-5</v>
      </c>
    </row>
    <row r="7644" spans="11:13" x14ac:dyDescent="0.25">
      <c r="K7644" s="53" t="s">
        <v>15975</v>
      </c>
      <c r="L7644" t="s">
        <v>15976</v>
      </c>
      <c r="M7644" s="54" t="s">
        <v>872</v>
      </c>
    </row>
    <row r="7645" spans="11:13" x14ac:dyDescent="0.25">
      <c r="K7645" s="53" t="s">
        <v>15977</v>
      </c>
      <c r="L7645" t="s">
        <v>15978</v>
      </c>
      <c r="M7645" s="54" t="s">
        <v>872</v>
      </c>
    </row>
    <row r="7646" spans="11:13" x14ac:dyDescent="0.25">
      <c r="K7646" s="53" t="s">
        <v>15979</v>
      </c>
      <c r="L7646" t="s">
        <v>15980</v>
      </c>
      <c r="M7646" s="54" t="s">
        <v>872</v>
      </c>
    </row>
    <row r="7647" spans="11:13" x14ac:dyDescent="0.25">
      <c r="K7647" s="53" t="s">
        <v>15981</v>
      </c>
      <c r="L7647" t="s">
        <v>15982</v>
      </c>
      <c r="M7647" s="54" t="s">
        <v>872</v>
      </c>
    </row>
    <row r="7648" spans="11:13" x14ac:dyDescent="0.25">
      <c r="K7648" s="53" t="s">
        <v>15983</v>
      </c>
      <c r="L7648" t="s">
        <v>15984</v>
      </c>
      <c r="M7648" s="54" t="s">
        <v>872</v>
      </c>
    </row>
    <row r="7649" spans="11:13" x14ac:dyDescent="0.25">
      <c r="K7649" s="53" t="s">
        <v>15985</v>
      </c>
      <c r="L7649" t="s">
        <v>15986</v>
      </c>
      <c r="M7649" s="54" t="s">
        <v>872</v>
      </c>
    </row>
    <row r="7650" spans="11:13" x14ac:dyDescent="0.25">
      <c r="K7650" s="53" t="s">
        <v>15987</v>
      </c>
      <c r="L7650" t="s">
        <v>15988</v>
      </c>
      <c r="M7650" s="54" t="s">
        <v>872</v>
      </c>
    </row>
    <row r="7651" spans="11:13" x14ac:dyDescent="0.25">
      <c r="K7651" s="53" t="s">
        <v>15989</v>
      </c>
      <c r="L7651" t="s">
        <v>15990</v>
      </c>
      <c r="M7651" s="54" t="s">
        <v>872</v>
      </c>
    </row>
    <row r="7652" spans="11:13" x14ac:dyDescent="0.25">
      <c r="K7652" s="53" t="s">
        <v>15991</v>
      </c>
      <c r="L7652" t="s">
        <v>15992</v>
      </c>
      <c r="M7652" s="54" t="s">
        <v>872</v>
      </c>
    </row>
    <row r="7653" spans="11:13" x14ac:dyDescent="0.25">
      <c r="K7653" s="53" t="s">
        <v>15993</v>
      </c>
      <c r="L7653" t="s">
        <v>15994</v>
      </c>
      <c r="M7653" s="54" t="s">
        <v>872</v>
      </c>
    </row>
    <row r="7654" spans="11:13" x14ac:dyDescent="0.25">
      <c r="K7654" s="53" t="s">
        <v>15995</v>
      </c>
      <c r="L7654" t="s">
        <v>15996</v>
      </c>
      <c r="M7654" s="54" t="s">
        <v>872</v>
      </c>
    </row>
    <row r="7655" spans="11:13" x14ac:dyDescent="0.25">
      <c r="K7655" s="53" t="s">
        <v>15997</v>
      </c>
      <c r="L7655" t="s">
        <v>15998</v>
      </c>
      <c r="M7655" s="54" t="s">
        <v>872</v>
      </c>
    </row>
    <row r="7656" spans="11:13" x14ac:dyDescent="0.25">
      <c r="K7656" s="53" t="s">
        <v>15999</v>
      </c>
      <c r="L7656" t="s">
        <v>16000</v>
      </c>
      <c r="M7656" s="54" t="s">
        <v>872</v>
      </c>
    </row>
    <row r="7657" spans="11:13" x14ac:dyDescent="0.25">
      <c r="K7657" s="53" t="s">
        <v>16001</v>
      </c>
      <c r="L7657" t="s">
        <v>16002</v>
      </c>
      <c r="M7657" s="54" t="s">
        <v>872</v>
      </c>
    </row>
    <row r="7658" spans="11:13" x14ac:dyDescent="0.25">
      <c r="K7658" s="53" t="s">
        <v>16003</v>
      </c>
      <c r="L7658" t="s">
        <v>16004</v>
      </c>
      <c r="M7658" s="54" t="s">
        <v>872</v>
      </c>
    </row>
    <row r="7659" spans="11:13" x14ac:dyDescent="0.25">
      <c r="K7659" s="53" t="s">
        <v>16005</v>
      </c>
      <c r="L7659" t="s">
        <v>16006</v>
      </c>
      <c r="M7659" s="54" t="s">
        <v>872</v>
      </c>
    </row>
    <row r="7660" spans="11:13" x14ac:dyDescent="0.25">
      <c r="K7660" s="53" t="s">
        <v>16007</v>
      </c>
      <c r="L7660" t="s">
        <v>16008</v>
      </c>
      <c r="M7660" s="54" t="s">
        <v>872</v>
      </c>
    </row>
    <row r="7661" spans="11:13" x14ac:dyDescent="0.25">
      <c r="K7661" s="53" t="s">
        <v>16009</v>
      </c>
      <c r="L7661" t="s">
        <v>16010</v>
      </c>
      <c r="M7661" s="54" t="s">
        <v>872</v>
      </c>
    </row>
    <row r="7662" spans="11:13" x14ac:dyDescent="0.25">
      <c r="K7662" s="53" t="s">
        <v>16011</v>
      </c>
      <c r="L7662" t="s">
        <v>16012</v>
      </c>
      <c r="M7662" s="54" t="s">
        <v>872</v>
      </c>
    </row>
    <row r="7663" spans="11:13" x14ac:dyDescent="0.25">
      <c r="K7663" s="53" t="s">
        <v>16013</v>
      </c>
      <c r="L7663" t="s">
        <v>16014</v>
      </c>
      <c r="M7663" s="54" t="s">
        <v>872</v>
      </c>
    </row>
    <row r="7664" spans="11:13" x14ac:dyDescent="0.25">
      <c r="K7664" s="53" t="s">
        <v>16015</v>
      </c>
      <c r="L7664" t="s">
        <v>16016</v>
      </c>
      <c r="M7664" s="54" t="s">
        <v>872</v>
      </c>
    </row>
    <row r="7665" spans="11:13" x14ac:dyDescent="0.25">
      <c r="K7665" s="53" t="s">
        <v>16017</v>
      </c>
      <c r="L7665" t="s">
        <v>16018</v>
      </c>
      <c r="M7665" s="54" t="s">
        <v>872</v>
      </c>
    </row>
    <row r="7666" spans="11:13" x14ac:dyDescent="0.25">
      <c r="K7666" s="53" t="s">
        <v>16019</v>
      </c>
      <c r="L7666" t="s">
        <v>16020</v>
      </c>
      <c r="M7666" s="54" t="s">
        <v>872</v>
      </c>
    </row>
    <row r="7667" spans="11:13" x14ac:dyDescent="0.25">
      <c r="K7667" s="53" t="s">
        <v>16021</v>
      </c>
      <c r="L7667" t="s">
        <v>16022</v>
      </c>
      <c r="M7667" s="54">
        <v>4.9901356246166768E-6</v>
      </c>
    </row>
    <row r="7668" spans="11:13" x14ac:dyDescent="0.25">
      <c r="K7668" s="53" t="s">
        <v>16023</v>
      </c>
      <c r="L7668" t="s">
        <v>16024</v>
      </c>
      <c r="M7668" s="54">
        <v>7.7569083374816266E-6</v>
      </c>
    </row>
    <row r="7669" spans="11:13" x14ac:dyDescent="0.25">
      <c r="K7669" s="53" t="s">
        <v>16025</v>
      </c>
      <c r="L7669" t="s">
        <v>16026</v>
      </c>
      <c r="M7669" s="54" t="s">
        <v>872</v>
      </c>
    </row>
    <row r="7670" spans="11:13" x14ac:dyDescent="0.25">
      <c r="K7670" s="53" t="s">
        <v>16027</v>
      </c>
      <c r="L7670" t="s">
        <v>16028</v>
      </c>
      <c r="M7670" s="54" t="s">
        <v>872</v>
      </c>
    </row>
    <row r="7671" spans="11:13" x14ac:dyDescent="0.25">
      <c r="K7671" s="53" t="s">
        <v>16029</v>
      </c>
      <c r="L7671" t="s">
        <v>16030</v>
      </c>
      <c r="M7671" s="54" t="s">
        <v>872</v>
      </c>
    </row>
    <row r="7672" spans="11:13" x14ac:dyDescent="0.25">
      <c r="K7672" s="53" t="s">
        <v>16031</v>
      </c>
      <c r="L7672" t="s">
        <v>16032</v>
      </c>
      <c r="M7672" s="54">
        <v>1.9481375789724695E-5</v>
      </c>
    </row>
    <row r="7673" spans="11:13" x14ac:dyDescent="0.25">
      <c r="K7673" s="53" t="s">
        <v>16033</v>
      </c>
      <c r="L7673" t="s">
        <v>16034</v>
      </c>
      <c r="M7673" s="54" t="s">
        <v>872</v>
      </c>
    </row>
    <row r="7674" spans="11:13" x14ac:dyDescent="0.25">
      <c r="K7674" s="53" t="s">
        <v>16035</v>
      </c>
      <c r="L7674" t="s">
        <v>16036</v>
      </c>
      <c r="M7674" s="54">
        <v>3.9419213781633229E-6</v>
      </c>
    </row>
    <row r="7675" spans="11:13" x14ac:dyDescent="0.25">
      <c r="K7675" s="53" t="s">
        <v>16037</v>
      </c>
      <c r="L7675" t="s">
        <v>16038</v>
      </c>
      <c r="M7675" s="54" t="s">
        <v>872</v>
      </c>
    </row>
    <row r="7676" spans="11:13" x14ac:dyDescent="0.25">
      <c r="K7676" s="53" t="s">
        <v>16039</v>
      </c>
      <c r="L7676" t="s">
        <v>16040</v>
      </c>
      <c r="M7676" s="54" t="s">
        <v>872</v>
      </c>
    </row>
    <row r="7677" spans="11:13" x14ac:dyDescent="0.25">
      <c r="K7677" s="53" t="s">
        <v>16041</v>
      </c>
      <c r="L7677" t="s">
        <v>16042</v>
      </c>
      <c r="M7677" s="54" t="s">
        <v>872</v>
      </c>
    </row>
    <row r="7678" spans="11:13" x14ac:dyDescent="0.25">
      <c r="K7678" s="53" t="s">
        <v>16043</v>
      </c>
      <c r="L7678" t="s">
        <v>16044</v>
      </c>
      <c r="M7678" s="54" t="s">
        <v>872</v>
      </c>
    </row>
    <row r="7679" spans="11:13" x14ac:dyDescent="0.25">
      <c r="K7679" s="53" t="s">
        <v>16045</v>
      </c>
      <c r="L7679" t="s">
        <v>16046</v>
      </c>
      <c r="M7679" s="54" t="s">
        <v>872</v>
      </c>
    </row>
    <row r="7680" spans="11:13" x14ac:dyDescent="0.25">
      <c r="K7680" s="53" t="s">
        <v>16047</v>
      </c>
      <c r="L7680" t="s">
        <v>16048</v>
      </c>
      <c r="M7680" s="54" t="s">
        <v>872</v>
      </c>
    </row>
    <row r="7681" spans="11:13" x14ac:dyDescent="0.25">
      <c r="K7681" s="53" t="s">
        <v>16049</v>
      </c>
      <c r="L7681" t="s">
        <v>16050</v>
      </c>
      <c r="M7681" s="54">
        <v>1.8788634634487803E-6</v>
      </c>
    </row>
    <row r="7682" spans="11:13" x14ac:dyDescent="0.25">
      <c r="K7682" s="53" t="s">
        <v>16051</v>
      </c>
      <c r="L7682" t="s">
        <v>16052</v>
      </c>
      <c r="M7682" s="54">
        <v>2.8546790088194536E-6</v>
      </c>
    </row>
    <row r="7683" spans="11:13" x14ac:dyDescent="0.25">
      <c r="K7683" s="53" t="s">
        <v>16053</v>
      </c>
      <c r="L7683" t="s">
        <v>16054</v>
      </c>
      <c r="M7683" s="54" t="s">
        <v>872</v>
      </c>
    </row>
    <row r="7684" spans="11:13" x14ac:dyDescent="0.25">
      <c r="K7684" s="53" t="s">
        <v>16055</v>
      </c>
      <c r="L7684" t="s">
        <v>16056</v>
      </c>
      <c r="M7684" s="54" t="s">
        <v>872</v>
      </c>
    </row>
    <row r="7685" spans="11:13" x14ac:dyDescent="0.25">
      <c r="K7685" s="53" t="s">
        <v>16057</v>
      </c>
      <c r="L7685" t="s">
        <v>16058</v>
      </c>
      <c r="M7685" s="54" t="s">
        <v>872</v>
      </c>
    </row>
    <row r="7686" spans="11:13" x14ac:dyDescent="0.25">
      <c r="K7686" s="53" t="s">
        <v>16059</v>
      </c>
      <c r="L7686" t="s">
        <v>16060</v>
      </c>
      <c r="M7686" s="54" t="s">
        <v>872</v>
      </c>
    </row>
    <row r="7687" spans="11:13" x14ac:dyDescent="0.25">
      <c r="K7687" s="53" t="s">
        <v>16061</v>
      </c>
      <c r="L7687" t="s">
        <v>16062</v>
      </c>
      <c r="M7687" s="54" t="s">
        <v>872</v>
      </c>
    </row>
    <row r="7688" spans="11:13" x14ac:dyDescent="0.25">
      <c r="K7688" s="53" t="s">
        <v>16063</v>
      </c>
      <c r="L7688" t="s">
        <v>16064</v>
      </c>
      <c r="M7688" s="54">
        <v>3.9539553378190426E-6</v>
      </c>
    </row>
    <row r="7689" spans="11:13" x14ac:dyDescent="0.25">
      <c r="K7689" s="53" t="s">
        <v>16065</v>
      </c>
      <c r="L7689" t="s">
        <v>16066</v>
      </c>
      <c r="M7689" s="54" t="s">
        <v>872</v>
      </c>
    </row>
    <row r="7690" spans="11:13" x14ac:dyDescent="0.25">
      <c r="K7690" s="53" t="s">
        <v>16067</v>
      </c>
      <c r="L7690" t="s">
        <v>16068</v>
      </c>
      <c r="M7690" s="54" t="s">
        <v>872</v>
      </c>
    </row>
    <row r="7691" spans="11:13" x14ac:dyDescent="0.25">
      <c r="K7691" s="53" t="s">
        <v>16069</v>
      </c>
      <c r="L7691" t="s">
        <v>16070</v>
      </c>
      <c r="M7691" s="54" t="s">
        <v>872</v>
      </c>
    </row>
    <row r="7692" spans="11:13" x14ac:dyDescent="0.25">
      <c r="K7692" s="53" t="s">
        <v>16071</v>
      </c>
      <c r="L7692" t="s">
        <v>16072</v>
      </c>
      <c r="M7692" s="54">
        <v>2.8744487189252138E-5</v>
      </c>
    </row>
    <row r="7693" spans="11:13" x14ac:dyDescent="0.25">
      <c r="K7693" s="53" t="s">
        <v>16073</v>
      </c>
      <c r="L7693" t="s">
        <v>16074</v>
      </c>
      <c r="M7693" s="54">
        <v>1.2158495498601874E-5</v>
      </c>
    </row>
    <row r="7694" spans="11:13" x14ac:dyDescent="0.25">
      <c r="K7694" s="53" t="s">
        <v>16075</v>
      </c>
      <c r="L7694" t="s">
        <v>16076</v>
      </c>
      <c r="M7694" s="54" t="s">
        <v>872</v>
      </c>
    </row>
    <row r="7695" spans="11:13" x14ac:dyDescent="0.25">
      <c r="K7695" s="53" t="s">
        <v>16077</v>
      </c>
      <c r="L7695" t="s">
        <v>16078</v>
      </c>
      <c r="M7695" s="54" t="s">
        <v>872</v>
      </c>
    </row>
    <row r="7696" spans="11:13" x14ac:dyDescent="0.25">
      <c r="K7696" s="53" t="s">
        <v>16079</v>
      </c>
      <c r="L7696" t="s">
        <v>16080</v>
      </c>
      <c r="M7696" s="54">
        <v>2.099498415853189E-6</v>
      </c>
    </row>
    <row r="7697" spans="11:13" x14ac:dyDescent="0.25">
      <c r="K7697" s="53" t="s">
        <v>16081</v>
      </c>
      <c r="L7697" t="s">
        <v>16082</v>
      </c>
      <c r="M7697" s="54" t="s">
        <v>872</v>
      </c>
    </row>
    <row r="7698" spans="11:13" x14ac:dyDescent="0.25">
      <c r="K7698" s="53" t="s">
        <v>16083</v>
      </c>
      <c r="L7698" t="s">
        <v>16084</v>
      </c>
      <c r="M7698" s="54" t="s">
        <v>872</v>
      </c>
    </row>
    <row r="7699" spans="11:13" x14ac:dyDescent="0.25">
      <c r="K7699" s="53" t="s">
        <v>16085</v>
      </c>
      <c r="L7699" t="s">
        <v>16086</v>
      </c>
      <c r="M7699" s="54" t="s">
        <v>872</v>
      </c>
    </row>
    <row r="7700" spans="11:13" x14ac:dyDescent="0.25">
      <c r="K7700" s="53" t="s">
        <v>16087</v>
      </c>
      <c r="L7700" t="s">
        <v>16088</v>
      </c>
      <c r="M7700" s="54" t="s">
        <v>872</v>
      </c>
    </row>
    <row r="7701" spans="11:13" x14ac:dyDescent="0.25">
      <c r="K7701" s="53" t="s">
        <v>16089</v>
      </c>
      <c r="L7701" t="s">
        <v>16090</v>
      </c>
      <c r="M7701" s="54">
        <v>3.603905877298308E-6</v>
      </c>
    </row>
    <row r="7702" spans="11:13" x14ac:dyDescent="0.25">
      <c r="K7702" s="53" t="s">
        <v>16091</v>
      </c>
      <c r="L7702" t="s">
        <v>16092</v>
      </c>
      <c r="M7702" s="54" t="s">
        <v>872</v>
      </c>
    </row>
    <row r="7703" spans="11:13" x14ac:dyDescent="0.25">
      <c r="K7703" s="53" t="s">
        <v>16093</v>
      </c>
      <c r="L7703" t="s">
        <v>16094</v>
      </c>
      <c r="M7703" s="54" t="s">
        <v>872</v>
      </c>
    </row>
    <row r="7704" spans="11:13" x14ac:dyDescent="0.25">
      <c r="K7704" s="53" t="s">
        <v>16095</v>
      </c>
      <c r="L7704" t="s">
        <v>16096</v>
      </c>
      <c r="M7704" s="54" t="s">
        <v>872</v>
      </c>
    </row>
    <row r="7705" spans="11:13" x14ac:dyDescent="0.25">
      <c r="K7705" s="53" t="s">
        <v>16097</v>
      </c>
      <c r="L7705" t="s">
        <v>16098</v>
      </c>
      <c r="M7705" s="54" t="s">
        <v>872</v>
      </c>
    </row>
    <row r="7706" spans="11:13" x14ac:dyDescent="0.25">
      <c r="K7706" s="53" t="s">
        <v>16099</v>
      </c>
      <c r="L7706" t="s">
        <v>16100</v>
      </c>
      <c r="M7706" s="54">
        <v>1.7308336724588949E-6</v>
      </c>
    </row>
    <row r="7707" spans="11:13" x14ac:dyDescent="0.25">
      <c r="K7707" s="53" t="s">
        <v>16101</v>
      </c>
      <c r="L7707" t="s">
        <v>16102</v>
      </c>
      <c r="M7707" s="54" t="s">
        <v>872</v>
      </c>
    </row>
    <row r="7708" spans="11:13" x14ac:dyDescent="0.25">
      <c r="K7708" s="53" t="s">
        <v>16103</v>
      </c>
      <c r="L7708" t="s">
        <v>16104</v>
      </c>
      <c r="M7708" s="54" t="s">
        <v>872</v>
      </c>
    </row>
    <row r="7709" spans="11:13" x14ac:dyDescent="0.25">
      <c r="K7709" s="53" t="s">
        <v>16105</v>
      </c>
      <c r="L7709" t="s">
        <v>16106</v>
      </c>
      <c r="M7709" s="54" t="s">
        <v>872</v>
      </c>
    </row>
    <row r="7710" spans="11:13" x14ac:dyDescent="0.25">
      <c r="K7710" s="53" t="s">
        <v>16107</v>
      </c>
      <c r="L7710" t="s">
        <v>16108</v>
      </c>
      <c r="M7710" s="54" t="s">
        <v>872</v>
      </c>
    </row>
    <row r="7711" spans="11:13" x14ac:dyDescent="0.25">
      <c r="K7711" s="53" t="s">
        <v>16109</v>
      </c>
      <c r="L7711" t="s">
        <v>16110</v>
      </c>
      <c r="M7711" s="54" t="s">
        <v>872</v>
      </c>
    </row>
    <row r="7712" spans="11:13" x14ac:dyDescent="0.25">
      <c r="K7712" s="53" t="s">
        <v>16111</v>
      </c>
      <c r="L7712" t="s">
        <v>16112</v>
      </c>
      <c r="M7712" s="54" t="s">
        <v>872</v>
      </c>
    </row>
    <row r="7713" spans="11:13" x14ac:dyDescent="0.25">
      <c r="K7713" s="53" t="s">
        <v>16113</v>
      </c>
      <c r="L7713" t="s">
        <v>16114</v>
      </c>
      <c r="M7713" s="54" t="s">
        <v>872</v>
      </c>
    </row>
    <row r="7714" spans="11:13" x14ac:dyDescent="0.25">
      <c r="K7714" s="53" t="s">
        <v>16115</v>
      </c>
      <c r="L7714" t="s">
        <v>16116</v>
      </c>
      <c r="M7714" s="54" t="s">
        <v>872</v>
      </c>
    </row>
    <row r="7715" spans="11:13" x14ac:dyDescent="0.25">
      <c r="K7715" s="53" t="s">
        <v>16117</v>
      </c>
      <c r="L7715" t="s">
        <v>16118</v>
      </c>
      <c r="M7715" s="54" t="s">
        <v>872</v>
      </c>
    </row>
    <row r="7716" spans="11:13" x14ac:dyDescent="0.25">
      <c r="K7716" s="53" t="s">
        <v>16119</v>
      </c>
      <c r="L7716" t="s">
        <v>16120</v>
      </c>
      <c r="M7716" s="54" t="s">
        <v>872</v>
      </c>
    </row>
    <row r="7717" spans="11:13" x14ac:dyDescent="0.25">
      <c r="K7717" s="53" t="s">
        <v>16121</v>
      </c>
      <c r="L7717" t="s">
        <v>16122</v>
      </c>
      <c r="M7717" s="54" t="s">
        <v>872</v>
      </c>
    </row>
    <row r="7718" spans="11:13" x14ac:dyDescent="0.25">
      <c r="K7718" s="53" t="s">
        <v>16123</v>
      </c>
      <c r="L7718" t="s">
        <v>16124</v>
      </c>
      <c r="M7718" s="54" t="s">
        <v>872</v>
      </c>
    </row>
    <row r="7719" spans="11:13" x14ac:dyDescent="0.25">
      <c r="K7719" s="53" t="s">
        <v>16125</v>
      </c>
      <c r="L7719" t="s">
        <v>16126</v>
      </c>
      <c r="M7719" s="54">
        <v>5.4108634622203776E-6</v>
      </c>
    </row>
    <row r="7720" spans="11:13" x14ac:dyDescent="0.25">
      <c r="K7720" s="53" t="s">
        <v>16127</v>
      </c>
      <c r="L7720" t="s">
        <v>16128</v>
      </c>
      <c r="M7720" s="54" t="s">
        <v>872</v>
      </c>
    </row>
    <row r="7721" spans="11:13" x14ac:dyDescent="0.25">
      <c r="K7721" s="53" t="s">
        <v>16129</v>
      </c>
      <c r="L7721" t="s">
        <v>16130</v>
      </c>
      <c r="M7721" s="54" t="s">
        <v>872</v>
      </c>
    </row>
    <row r="7722" spans="11:13" x14ac:dyDescent="0.25">
      <c r="K7722" s="53" t="s">
        <v>16131</v>
      </c>
      <c r="L7722" t="s">
        <v>16132</v>
      </c>
      <c r="M7722" s="54">
        <v>3.0637137067964735E-6</v>
      </c>
    </row>
    <row r="7723" spans="11:13" x14ac:dyDescent="0.25">
      <c r="K7723" s="53" t="s">
        <v>16133</v>
      </c>
      <c r="L7723" t="s">
        <v>16134</v>
      </c>
      <c r="M7723" s="54" t="s">
        <v>872</v>
      </c>
    </row>
    <row r="7724" spans="11:13" x14ac:dyDescent="0.25">
      <c r="K7724" s="53" t="s">
        <v>16135</v>
      </c>
      <c r="L7724" t="s">
        <v>16136</v>
      </c>
      <c r="M7724" s="54" t="s">
        <v>872</v>
      </c>
    </row>
    <row r="7725" spans="11:13" x14ac:dyDescent="0.25">
      <c r="K7725" s="53" t="s">
        <v>16137</v>
      </c>
      <c r="L7725" t="s">
        <v>16138</v>
      </c>
      <c r="M7725" s="54" t="s">
        <v>872</v>
      </c>
    </row>
    <row r="7726" spans="11:13" x14ac:dyDescent="0.25">
      <c r="K7726" s="53" t="s">
        <v>16139</v>
      </c>
      <c r="L7726" t="s">
        <v>16140</v>
      </c>
      <c r="M7726" s="54">
        <v>1.0222281175881121E-5</v>
      </c>
    </row>
    <row r="7727" spans="11:13" x14ac:dyDescent="0.25">
      <c r="K7727" s="53" t="s">
        <v>16141</v>
      </c>
      <c r="L7727" t="s">
        <v>16142</v>
      </c>
      <c r="M7727" s="54" t="s">
        <v>872</v>
      </c>
    </row>
    <row r="7728" spans="11:13" x14ac:dyDescent="0.25">
      <c r="K7728" s="53" t="s">
        <v>16143</v>
      </c>
      <c r="L7728" t="s">
        <v>16144</v>
      </c>
      <c r="M7728" s="54" t="s">
        <v>872</v>
      </c>
    </row>
    <row r="7729" spans="11:13" x14ac:dyDescent="0.25">
      <c r="K7729" s="53" t="s">
        <v>16145</v>
      </c>
      <c r="L7729" t="s">
        <v>16146</v>
      </c>
      <c r="M7729" s="54" t="s">
        <v>872</v>
      </c>
    </row>
    <row r="7730" spans="11:13" x14ac:dyDescent="0.25">
      <c r="K7730" s="53" t="s">
        <v>16147</v>
      </c>
      <c r="L7730" t="s">
        <v>16148</v>
      </c>
      <c r="M7730" s="54" t="s">
        <v>872</v>
      </c>
    </row>
    <row r="7731" spans="11:13" x14ac:dyDescent="0.25">
      <c r="K7731" s="53" t="s">
        <v>16149</v>
      </c>
      <c r="L7731" t="s">
        <v>16150</v>
      </c>
      <c r="M7731" s="54" t="s">
        <v>872</v>
      </c>
    </row>
    <row r="7732" spans="11:13" x14ac:dyDescent="0.25">
      <c r="K7732" s="53" t="s">
        <v>16151</v>
      </c>
      <c r="L7732" t="s">
        <v>16152</v>
      </c>
      <c r="M7732" s="54">
        <v>4.212444104793694E-5</v>
      </c>
    </row>
    <row r="7733" spans="11:13" x14ac:dyDescent="0.25">
      <c r="K7733" s="53" t="s">
        <v>16153</v>
      </c>
      <c r="L7733" t="s">
        <v>16154</v>
      </c>
      <c r="M7733" s="54" t="s">
        <v>872</v>
      </c>
    </row>
    <row r="7734" spans="11:13" x14ac:dyDescent="0.25">
      <c r="K7734" s="53" t="s">
        <v>16155</v>
      </c>
      <c r="L7734" t="s">
        <v>16156</v>
      </c>
      <c r="M7734" s="54" t="s">
        <v>872</v>
      </c>
    </row>
    <row r="7735" spans="11:13" x14ac:dyDescent="0.25">
      <c r="K7735" s="53" t="s">
        <v>16157</v>
      </c>
      <c r="L7735" t="s">
        <v>16158</v>
      </c>
      <c r="M7735" s="54" t="s">
        <v>872</v>
      </c>
    </row>
    <row r="7736" spans="11:13" x14ac:dyDescent="0.25">
      <c r="K7736" s="53" t="s">
        <v>16159</v>
      </c>
      <c r="L7736" t="s">
        <v>16160</v>
      </c>
      <c r="M7736" s="54" t="s">
        <v>872</v>
      </c>
    </row>
    <row r="7737" spans="11:13" x14ac:dyDescent="0.25">
      <c r="K7737" s="53" t="s">
        <v>16161</v>
      </c>
      <c r="L7737" t="s">
        <v>16162</v>
      </c>
      <c r="M7737" s="54" t="s">
        <v>872</v>
      </c>
    </row>
    <row r="7738" spans="11:13" x14ac:dyDescent="0.25">
      <c r="K7738" s="53" t="s">
        <v>16163</v>
      </c>
      <c r="L7738" t="s">
        <v>16164</v>
      </c>
      <c r="M7738" s="54" t="s">
        <v>872</v>
      </c>
    </row>
    <row r="7739" spans="11:13" x14ac:dyDescent="0.25">
      <c r="K7739" s="53" t="s">
        <v>16165</v>
      </c>
      <c r="L7739" t="s">
        <v>16166</v>
      </c>
      <c r="M7739" s="54" t="s">
        <v>872</v>
      </c>
    </row>
    <row r="7740" spans="11:13" x14ac:dyDescent="0.25">
      <c r="K7740" s="53" t="s">
        <v>16167</v>
      </c>
      <c r="L7740" t="s">
        <v>16168</v>
      </c>
      <c r="M7740" s="54">
        <v>1.9932332878876063E-5</v>
      </c>
    </row>
    <row r="7741" spans="11:13" x14ac:dyDescent="0.25">
      <c r="K7741" s="53" t="s">
        <v>16169</v>
      </c>
      <c r="L7741" t="s">
        <v>16170</v>
      </c>
      <c r="M7741" s="54" t="s">
        <v>872</v>
      </c>
    </row>
    <row r="7742" spans="11:13" x14ac:dyDescent="0.25">
      <c r="K7742" s="53" t="s">
        <v>16171</v>
      </c>
      <c r="L7742" t="s">
        <v>16172</v>
      </c>
      <c r="M7742" s="54" t="s">
        <v>872</v>
      </c>
    </row>
    <row r="7743" spans="11:13" x14ac:dyDescent="0.25">
      <c r="K7743" s="53" t="s">
        <v>16173</v>
      </c>
      <c r="L7743" t="s">
        <v>16174</v>
      </c>
      <c r="M7743" s="54" t="s">
        <v>872</v>
      </c>
    </row>
    <row r="7744" spans="11:13" x14ac:dyDescent="0.25">
      <c r="K7744" s="53" t="s">
        <v>16175</v>
      </c>
      <c r="L7744" t="s">
        <v>16176</v>
      </c>
      <c r="M7744" s="54" t="s">
        <v>872</v>
      </c>
    </row>
    <row r="7745" spans="11:13" x14ac:dyDescent="0.25">
      <c r="K7745" s="53" t="s">
        <v>16177</v>
      </c>
      <c r="L7745" t="s">
        <v>16178</v>
      </c>
      <c r="M7745" s="54" t="s">
        <v>872</v>
      </c>
    </row>
    <row r="7746" spans="11:13" x14ac:dyDescent="0.25">
      <c r="K7746" s="53" t="s">
        <v>16179</v>
      </c>
      <c r="L7746" t="s">
        <v>16180</v>
      </c>
      <c r="M7746" s="54" t="s">
        <v>872</v>
      </c>
    </row>
    <row r="7747" spans="11:13" x14ac:dyDescent="0.25">
      <c r="K7747" s="53" t="s">
        <v>16181</v>
      </c>
      <c r="L7747" t="s">
        <v>16182</v>
      </c>
      <c r="M7747" s="54" t="s">
        <v>872</v>
      </c>
    </row>
    <row r="7748" spans="11:13" x14ac:dyDescent="0.25">
      <c r="K7748" s="53" t="s">
        <v>16183</v>
      </c>
      <c r="L7748" t="s">
        <v>16184</v>
      </c>
      <c r="M7748" s="54" t="s">
        <v>872</v>
      </c>
    </row>
    <row r="7749" spans="11:13" x14ac:dyDescent="0.25">
      <c r="K7749" s="53" t="s">
        <v>16185</v>
      </c>
      <c r="L7749" t="s">
        <v>16186</v>
      </c>
      <c r="M7749" s="54" t="s">
        <v>872</v>
      </c>
    </row>
    <row r="7750" spans="11:13" x14ac:dyDescent="0.25">
      <c r="K7750" s="53" t="s">
        <v>16187</v>
      </c>
      <c r="L7750" t="s">
        <v>16188</v>
      </c>
      <c r="M7750" s="54" t="s">
        <v>872</v>
      </c>
    </row>
    <row r="7751" spans="11:13" x14ac:dyDescent="0.25">
      <c r="K7751" s="53" t="s">
        <v>16189</v>
      </c>
      <c r="L7751" t="s">
        <v>16190</v>
      </c>
      <c r="M7751" s="54" t="s">
        <v>872</v>
      </c>
    </row>
    <row r="7752" spans="11:13" x14ac:dyDescent="0.25">
      <c r="K7752" s="53" t="s">
        <v>16191</v>
      </c>
      <c r="L7752" t="s">
        <v>16192</v>
      </c>
      <c r="M7752" s="54" t="s">
        <v>872</v>
      </c>
    </row>
    <row r="7753" spans="11:13" x14ac:dyDescent="0.25">
      <c r="K7753" s="53" t="s">
        <v>16193</v>
      </c>
      <c r="L7753" t="s">
        <v>16194</v>
      </c>
      <c r="M7753" s="54" t="s">
        <v>872</v>
      </c>
    </row>
    <row r="7754" spans="11:13" x14ac:dyDescent="0.25">
      <c r="K7754" s="53" t="s">
        <v>16195</v>
      </c>
      <c r="L7754" t="s">
        <v>16196</v>
      </c>
      <c r="M7754" s="54" t="s">
        <v>872</v>
      </c>
    </row>
    <row r="7755" spans="11:13" x14ac:dyDescent="0.25">
      <c r="K7755" s="53" t="s">
        <v>16197</v>
      </c>
      <c r="L7755" t="s">
        <v>16198</v>
      </c>
      <c r="M7755" s="54" t="s">
        <v>872</v>
      </c>
    </row>
    <row r="7756" spans="11:13" x14ac:dyDescent="0.25">
      <c r="K7756" s="53" t="s">
        <v>16199</v>
      </c>
      <c r="L7756" t="s">
        <v>16200</v>
      </c>
      <c r="M7756" s="54" t="s">
        <v>872</v>
      </c>
    </row>
    <row r="7757" spans="11:13" x14ac:dyDescent="0.25">
      <c r="K7757" s="53" t="s">
        <v>16201</v>
      </c>
      <c r="L7757" t="s">
        <v>16202</v>
      </c>
      <c r="M7757" s="54" t="s">
        <v>872</v>
      </c>
    </row>
    <row r="7758" spans="11:13" x14ac:dyDescent="0.25">
      <c r="K7758" s="53" t="s">
        <v>16203</v>
      </c>
      <c r="L7758" t="s">
        <v>16204</v>
      </c>
      <c r="M7758" s="54">
        <v>3.9170455455590361E-6</v>
      </c>
    </row>
    <row r="7759" spans="11:13" x14ac:dyDescent="0.25">
      <c r="K7759" s="53" t="s">
        <v>16205</v>
      </c>
      <c r="L7759" t="s">
        <v>16206</v>
      </c>
      <c r="M7759" s="54">
        <v>4.0016836289815075E-6</v>
      </c>
    </row>
    <row r="7760" spans="11:13" x14ac:dyDescent="0.25">
      <c r="K7760" s="53" t="s">
        <v>753</v>
      </c>
      <c r="L7760" t="s">
        <v>752</v>
      </c>
      <c r="M7760" s="54" t="s">
        <v>872</v>
      </c>
    </row>
    <row r="7761" spans="11:13" x14ac:dyDescent="0.25">
      <c r="K7761" s="53" t="s">
        <v>16207</v>
      </c>
      <c r="L7761" t="s">
        <v>16208</v>
      </c>
      <c r="M7761" s="54">
        <v>1.4275807103240316E-6</v>
      </c>
    </row>
    <row r="7762" spans="11:13" x14ac:dyDescent="0.25">
      <c r="K7762" s="53" t="s">
        <v>16209</v>
      </c>
      <c r="L7762" t="s">
        <v>16210</v>
      </c>
      <c r="M7762" s="54" t="s">
        <v>872</v>
      </c>
    </row>
    <row r="7763" spans="11:13" x14ac:dyDescent="0.25">
      <c r="K7763" s="53" t="s">
        <v>16211</v>
      </c>
      <c r="L7763" t="s">
        <v>16212</v>
      </c>
      <c r="M7763" s="54">
        <v>4.8251770641067793E-6</v>
      </c>
    </row>
    <row r="7764" spans="11:13" x14ac:dyDescent="0.25">
      <c r="K7764" s="53" t="s">
        <v>16213</v>
      </c>
      <c r="L7764" t="s">
        <v>16214</v>
      </c>
      <c r="M7764" s="54" t="s">
        <v>872</v>
      </c>
    </row>
    <row r="7765" spans="11:13" x14ac:dyDescent="0.25">
      <c r="K7765" s="53" t="s">
        <v>16215</v>
      </c>
      <c r="L7765" t="s">
        <v>16216</v>
      </c>
      <c r="M7765" s="54" t="s">
        <v>872</v>
      </c>
    </row>
    <row r="7766" spans="11:13" x14ac:dyDescent="0.25">
      <c r="K7766" s="53" t="s">
        <v>16217</v>
      </c>
      <c r="L7766" t="s">
        <v>16218</v>
      </c>
      <c r="M7766" s="54" t="s">
        <v>872</v>
      </c>
    </row>
    <row r="7767" spans="11:13" x14ac:dyDescent="0.25">
      <c r="K7767" s="53" t="s">
        <v>16219</v>
      </c>
      <c r="L7767" t="s">
        <v>16220</v>
      </c>
      <c r="M7767" s="54" t="s">
        <v>872</v>
      </c>
    </row>
    <row r="7768" spans="11:13" x14ac:dyDescent="0.25">
      <c r="K7768" s="53" t="s">
        <v>16221</v>
      </c>
      <c r="L7768" t="s">
        <v>16222</v>
      </c>
      <c r="M7768" s="54" t="s">
        <v>872</v>
      </c>
    </row>
    <row r="7769" spans="11:13" x14ac:dyDescent="0.25">
      <c r="K7769" s="53" t="s">
        <v>16223</v>
      </c>
      <c r="L7769" t="s">
        <v>16224</v>
      </c>
      <c r="M7769" s="54" t="s">
        <v>872</v>
      </c>
    </row>
    <row r="7770" spans="11:13" x14ac:dyDescent="0.25">
      <c r="K7770" s="53" t="s">
        <v>16225</v>
      </c>
      <c r="L7770" t="s">
        <v>16226</v>
      </c>
      <c r="M7770" s="54" t="s">
        <v>872</v>
      </c>
    </row>
    <row r="7771" spans="11:13" x14ac:dyDescent="0.25">
      <c r="K7771" s="53" t="s">
        <v>16227</v>
      </c>
      <c r="L7771" t="s">
        <v>16228</v>
      </c>
      <c r="M7771" s="54" t="s">
        <v>872</v>
      </c>
    </row>
    <row r="7772" spans="11:13" x14ac:dyDescent="0.25">
      <c r="K7772" s="53" t="s">
        <v>16229</v>
      </c>
      <c r="L7772" t="s">
        <v>16230</v>
      </c>
      <c r="M7772" s="54" t="s">
        <v>872</v>
      </c>
    </row>
    <row r="7773" spans="11:13" x14ac:dyDescent="0.25">
      <c r="K7773" s="53" t="s">
        <v>16231</v>
      </c>
      <c r="L7773" t="s">
        <v>16232</v>
      </c>
      <c r="M7773" s="54" t="s">
        <v>872</v>
      </c>
    </row>
    <row r="7774" spans="11:13" x14ac:dyDescent="0.25">
      <c r="K7774" s="53" t="s">
        <v>436</v>
      </c>
      <c r="L7774" t="s">
        <v>16233</v>
      </c>
      <c r="M7774" s="54" t="s">
        <v>872</v>
      </c>
    </row>
    <row r="7775" spans="11:13" x14ac:dyDescent="0.25">
      <c r="K7775" s="53" t="s">
        <v>16234</v>
      </c>
      <c r="L7775" t="s">
        <v>16235</v>
      </c>
      <c r="M7775" s="54" t="s">
        <v>872</v>
      </c>
    </row>
    <row r="7776" spans="11:13" x14ac:dyDescent="0.25">
      <c r="K7776" s="53" t="s">
        <v>16236</v>
      </c>
      <c r="L7776" t="s">
        <v>16237</v>
      </c>
      <c r="M7776" s="54" t="s">
        <v>872</v>
      </c>
    </row>
    <row r="7777" spans="11:13" x14ac:dyDescent="0.25">
      <c r="K7777" s="53" t="s">
        <v>16238</v>
      </c>
      <c r="L7777" t="s">
        <v>16239</v>
      </c>
      <c r="M7777" s="54" t="s">
        <v>872</v>
      </c>
    </row>
    <row r="7778" spans="11:13" x14ac:dyDescent="0.25">
      <c r="K7778" s="53" t="s">
        <v>16240</v>
      </c>
      <c r="L7778" t="s">
        <v>16241</v>
      </c>
      <c r="M7778" s="54" t="s">
        <v>872</v>
      </c>
    </row>
    <row r="7779" spans="11:13" x14ac:dyDescent="0.25">
      <c r="K7779" s="53" t="s">
        <v>16242</v>
      </c>
      <c r="L7779" t="s">
        <v>16243</v>
      </c>
      <c r="M7779" s="54" t="s">
        <v>872</v>
      </c>
    </row>
    <row r="7780" spans="11:13" x14ac:dyDescent="0.25">
      <c r="K7780" s="53" t="s">
        <v>16244</v>
      </c>
      <c r="L7780" t="s">
        <v>16245</v>
      </c>
      <c r="M7780" s="54" t="s">
        <v>872</v>
      </c>
    </row>
    <row r="7781" spans="11:13" x14ac:dyDescent="0.25">
      <c r="K7781" s="53" t="s">
        <v>16246</v>
      </c>
      <c r="L7781" t="s">
        <v>16247</v>
      </c>
      <c r="M7781" s="54" t="s">
        <v>872</v>
      </c>
    </row>
    <row r="7782" spans="11:13" x14ac:dyDescent="0.25">
      <c r="K7782" s="53" t="s">
        <v>16248</v>
      </c>
      <c r="L7782" t="s">
        <v>16249</v>
      </c>
      <c r="M7782" s="54" t="s">
        <v>872</v>
      </c>
    </row>
    <row r="7783" spans="11:13" x14ac:dyDescent="0.25">
      <c r="K7783" s="53" t="s">
        <v>16250</v>
      </c>
      <c r="L7783" t="s">
        <v>16251</v>
      </c>
      <c r="M7783" s="54" t="s">
        <v>872</v>
      </c>
    </row>
    <row r="7784" spans="11:13" x14ac:dyDescent="0.25">
      <c r="K7784" s="53" t="s">
        <v>16252</v>
      </c>
      <c r="L7784" t="s">
        <v>16253</v>
      </c>
      <c r="M7784" s="54" t="s">
        <v>872</v>
      </c>
    </row>
    <row r="7785" spans="11:13" x14ac:dyDescent="0.25">
      <c r="K7785" s="53" t="s">
        <v>16254</v>
      </c>
      <c r="L7785" t="s">
        <v>16255</v>
      </c>
      <c r="M7785" s="54" t="s">
        <v>872</v>
      </c>
    </row>
    <row r="7786" spans="11:13" x14ac:dyDescent="0.25">
      <c r="K7786" s="53" t="s">
        <v>16256</v>
      </c>
      <c r="L7786" t="s">
        <v>16257</v>
      </c>
      <c r="M7786" s="54" t="s">
        <v>872</v>
      </c>
    </row>
    <row r="7787" spans="11:13" x14ac:dyDescent="0.25">
      <c r="K7787" s="53" t="s">
        <v>16258</v>
      </c>
      <c r="L7787" t="s">
        <v>16259</v>
      </c>
      <c r="M7787" s="54" t="s">
        <v>872</v>
      </c>
    </row>
    <row r="7788" spans="11:13" x14ac:dyDescent="0.25">
      <c r="K7788" s="53" t="s">
        <v>16260</v>
      </c>
      <c r="L7788" t="s">
        <v>16261</v>
      </c>
      <c r="M7788" s="54">
        <v>5.9978838028241606E-6</v>
      </c>
    </row>
    <row r="7789" spans="11:13" x14ac:dyDescent="0.25">
      <c r="K7789" s="53" t="s">
        <v>16262</v>
      </c>
      <c r="L7789" t="s">
        <v>16263</v>
      </c>
      <c r="M7789" s="54">
        <v>5.5786516526810509E-6</v>
      </c>
    </row>
    <row r="7790" spans="11:13" x14ac:dyDescent="0.25">
      <c r="K7790" s="53" t="s">
        <v>16264</v>
      </c>
      <c r="L7790" t="s">
        <v>16265</v>
      </c>
      <c r="M7790" s="54" t="s">
        <v>872</v>
      </c>
    </row>
    <row r="7791" spans="11:13" x14ac:dyDescent="0.25">
      <c r="K7791" s="53" t="s">
        <v>16266</v>
      </c>
      <c r="L7791" t="s">
        <v>16267</v>
      </c>
      <c r="M7791" s="54" t="s">
        <v>872</v>
      </c>
    </row>
    <row r="7792" spans="11:13" x14ac:dyDescent="0.25">
      <c r="K7792" s="53" t="s">
        <v>16268</v>
      </c>
      <c r="L7792" t="s">
        <v>16269</v>
      </c>
      <c r="M7792" s="54" t="s">
        <v>872</v>
      </c>
    </row>
    <row r="7793" spans="11:13" x14ac:dyDescent="0.25">
      <c r="K7793" s="53" t="s">
        <v>16270</v>
      </c>
      <c r="L7793" t="s">
        <v>16271</v>
      </c>
      <c r="M7793" s="54" t="s">
        <v>872</v>
      </c>
    </row>
    <row r="7794" spans="11:13" x14ac:dyDescent="0.25">
      <c r="K7794" s="53" t="s">
        <v>16272</v>
      </c>
      <c r="L7794" t="s">
        <v>16273</v>
      </c>
      <c r="M7794" s="54" t="s">
        <v>872</v>
      </c>
    </row>
    <row r="7795" spans="11:13" x14ac:dyDescent="0.25">
      <c r="K7795" s="53" t="s">
        <v>16274</v>
      </c>
      <c r="L7795" t="s">
        <v>16275</v>
      </c>
      <c r="M7795" s="54" t="s">
        <v>872</v>
      </c>
    </row>
    <row r="7796" spans="11:13" x14ac:dyDescent="0.25">
      <c r="K7796" s="53" t="s">
        <v>16276</v>
      </c>
      <c r="L7796" t="s">
        <v>16277</v>
      </c>
      <c r="M7796" s="54">
        <v>1.0060606269972433E-6</v>
      </c>
    </row>
    <row r="7797" spans="11:13" x14ac:dyDescent="0.25">
      <c r="K7797" s="53" t="s">
        <v>16278</v>
      </c>
      <c r="L7797" t="s">
        <v>16279</v>
      </c>
      <c r="M7797" s="54" t="s">
        <v>872</v>
      </c>
    </row>
    <row r="7798" spans="11:13" x14ac:dyDescent="0.25">
      <c r="K7798" s="53" t="s">
        <v>16280</v>
      </c>
      <c r="L7798" t="s">
        <v>16281</v>
      </c>
      <c r="M7798" s="54" t="s">
        <v>872</v>
      </c>
    </row>
    <row r="7799" spans="11:13" x14ac:dyDescent="0.25">
      <c r="K7799" s="53" t="s">
        <v>16282</v>
      </c>
      <c r="L7799" t="s">
        <v>16283</v>
      </c>
      <c r="M7799" s="54">
        <v>8.3352766140604121E-5</v>
      </c>
    </row>
    <row r="7800" spans="11:13" x14ac:dyDescent="0.25">
      <c r="K7800" s="53" t="s">
        <v>16284</v>
      </c>
      <c r="L7800" t="s">
        <v>16285</v>
      </c>
      <c r="M7800" s="54" t="s">
        <v>872</v>
      </c>
    </row>
    <row r="7801" spans="11:13" x14ac:dyDescent="0.25">
      <c r="K7801" s="53" t="s">
        <v>16286</v>
      </c>
      <c r="L7801" t="s">
        <v>16287</v>
      </c>
      <c r="M7801" s="54" t="s">
        <v>872</v>
      </c>
    </row>
    <row r="7802" spans="11:13" x14ac:dyDescent="0.25">
      <c r="K7802" s="53" t="s">
        <v>618</v>
      </c>
      <c r="L7802" t="s">
        <v>617</v>
      </c>
      <c r="M7802" s="54" t="s">
        <v>872</v>
      </c>
    </row>
    <row r="7803" spans="11:13" x14ac:dyDescent="0.25">
      <c r="K7803" s="53" t="s">
        <v>16288</v>
      </c>
      <c r="L7803" t="s">
        <v>16289</v>
      </c>
      <c r="M7803" s="54">
        <v>2.115417055774246E-6</v>
      </c>
    </row>
    <row r="7804" spans="11:13" x14ac:dyDescent="0.25">
      <c r="K7804" s="53" t="s">
        <v>16290</v>
      </c>
      <c r="L7804" t="s">
        <v>16291</v>
      </c>
      <c r="M7804" s="54" t="s">
        <v>872</v>
      </c>
    </row>
    <row r="7805" spans="11:13" x14ac:dyDescent="0.25">
      <c r="K7805" s="53" t="s">
        <v>16292</v>
      </c>
      <c r="L7805" t="s">
        <v>16293</v>
      </c>
      <c r="M7805" s="54" t="s">
        <v>872</v>
      </c>
    </row>
    <row r="7806" spans="11:13" x14ac:dyDescent="0.25">
      <c r="K7806" s="53" t="s">
        <v>16294</v>
      </c>
      <c r="L7806" t="s">
        <v>16295</v>
      </c>
      <c r="M7806" s="54" t="s">
        <v>872</v>
      </c>
    </row>
    <row r="7807" spans="11:13" x14ac:dyDescent="0.25">
      <c r="K7807" s="53" t="s">
        <v>16296</v>
      </c>
      <c r="L7807" t="s">
        <v>16297</v>
      </c>
      <c r="M7807" s="54" t="s">
        <v>872</v>
      </c>
    </row>
    <row r="7808" spans="11:13" x14ac:dyDescent="0.25">
      <c r="K7808" s="53" t="s">
        <v>16298</v>
      </c>
      <c r="L7808" t="s">
        <v>16299</v>
      </c>
      <c r="M7808" s="54" t="s">
        <v>872</v>
      </c>
    </row>
    <row r="7809" spans="11:13" x14ac:dyDescent="0.25">
      <c r="K7809" s="53" t="s">
        <v>16300</v>
      </c>
      <c r="L7809" t="s">
        <v>16301</v>
      </c>
      <c r="M7809" s="54">
        <v>1.4911924535723267E-6</v>
      </c>
    </row>
    <row r="7810" spans="11:13" x14ac:dyDescent="0.25">
      <c r="K7810" s="53" t="s">
        <v>16302</v>
      </c>
      <c r="L7810" t="s">
        <v>16303</v>
      </c>
      <c r="M7810" s="54" t="s">
        <v>872</v>
      </c>
    </row>
    <row r="7811" spans="11:13" x14ac:dyDescent="0.25">
      <c r="K7811" s="53" t="s">
        <v>16304</v>
      </c>
      <c r="L7811" t="s">
        <v>16305</v>
      </c>
      <c r="M7811" s="54" t="s">
        <v>872</v>
      </c>
    </row>
    <row r="7812" spans="11:13" x14ac:dyDescent="0.25">
      <c r="K7812" s="53" t="s">
        <v>16306</v>
      </c>
      <c r="L7812" t="s">
        <v>16307</v>
      </c>
      <c r="M7812" s="54" t="s">
        <v>872</v>
      </c>
    </row>
    <row r="7813" spans="11:13" x14ac:dyDescent="0.25">
      <c r="K7813" s="53" t="s">
        <v>16308</v>
      </c>
      <c r="L7813" t="s">
        <v>16309</v>
      </c>
      <c r="M7813" s="54" t="s">
        <v>872</v>
      </c>
    </row>
    <row r="7814" spans="11:13" x14ac:dyDescent="0.25">
      <c r="K7814" s="53" t="s">
        <v>16310</v>
      </c>
      <c r="L7814" t="s">
        <v>16311</v>
      </c>
      <c r="M7814" s="54">
        <v>5.0793738695726129E-6</v>
      </c>
    </row>
    <row r="7815" spans="11:13" x14ac:dyDescent="0.25">
      <c r="K7815" s="53" t="s">
        <v>16312</v>
      </c>
      <c r="L7815" t="s">
        <v>16313</v>
      </c>
      <c r="M7815" s="54" t="s">
        <v>872</v>
      </c>
    </row>
    <row r="7816" spans="11:13" x14ac:dyDescent="0.25">
      <c r="K7816" s="53" t="s">
        <v>16314</v>
      </c>
      <c r="L7816" t="s">
        <v>16315</v>
      </c>
      <c r="M7816" s="54" t="s">
        <v>872</v>
      </c>
    </row>
    <row r="7817" spans="11:13" x14ac:dyDescent="0.25">
      <c r="K7817" s="53" t="s">
        <v>16316</v>
      </c>
      <c r="L7817" t="s">
        <v>16317</v>
      </c>
      <c r="M7817" s="54" t="s">
        <v>872</v>
      </c>
    </row>
    <row r="7818" spans="11:13" x14ac:dyDescent="0.25">
      <c r="K7818" s="53" t="s">
        <v>16318</v>
      </c>
      <c r="L7818" t="s">
        <v>16319</v>
      </c>
      <c r="M7818" s="54" t="s">
        <v>872</v>
      </c>
    </row>
    <row r="7819" spans="11:13" x14ac:dyDescent="0.25">
      <c r="K7819" s="53" t="s">
        <v>16320</v>
      </c>
      <c r="L7819" t="s">
        <v>16321</v>
      </c>
      <c r="M7819" s="54" t="s">
        <v>872</v>
      </c>
    </row>
    <row r="7820" spans="11:13" x14ac:dyDescent="0.25">
      <c r="K7820" s="53" t="s">
        <v>16322</v>
      </c>
      <c r="L7820" t="s">
        <v>16323</v>
      </c>
      <c r="M7820" s="54" t="s">
        <v>872</v>
      </c>
    </row>
    <row r="7821" spans="11:13" x14ac:dyDescent="0.25">
      <c r="K7821" s="53" t="s">
        <v>16324</v>
      </c>
      <c r="L7821" t="s">
        <v>16325</v>
      </c>
      <c r="M7821" s="54">
        <v>1.1886160448392667E-4</v>
      </c>
    </row>
    <row r="7822" spans="11:13" x14ac:dyDescent="0.25">
      <c r="K7822" s="53" t="s">
        <v>16326</v>
      </c>
      <c r="L7822" t="s">
        <v>16327</v>
      </c>
      <c r="M7822" s="54" t="s">
        <v>872</v>
      </c>
    </row>
    <row r="7823" spans="11:13" x14ac:dyDescent="0.25">
      <c r="K7823" s="53" t="s">
        <v>16328</v>
      </c>
      <c r="L7823" t="s">
        <v>16329</v>
      </c>
      <c r="M7823" s="54" t="s">
        <v>872</v>
      </c>
    </row>
    <row r="7824" spans="11:13" x14ac:dyDescent="0.25">
      <c r="K7824" s="53" t="s">
        <v>16330</v>
      </c>
      <c r="L7824" t="s">
        <v>16331</v>
      </c>
      <c r="M7824" s="54" t="s">
        <v>872</v>
      </c>
    </row>
    <row r="7825" spans="11:13" x14ac:dyDescent="0.25">
      <c r="K7825" s="53" t="s">
        <v>16332</v>
      </c>
      <c r="L7825" t="s">
        <v>16333</v>
      </c>
      <c r="M7825" s="54" t="s">
        <v>872</v>
      </c>
    </row>
    <row r="7826" spans="11:13" x14ac:dyDescent="0.25">
      <c r="K7826" s="53" t="s">
        <v>16334</v>
      </c>
      <c r="L7826" t="s">
        <v>16335</v>
      </c>
      <c r="M7826" s="54" t="s">
        <v>872</v>
      </c>
    </row>
    <row r="7827" spans="11:13" x14ac:dyDescent="0.25">
      <c r="K7827" s="53" t="s">
        <v>16336</v>
      </c>
      <c r="L7827" t="s">
        <v>16337</v>
      </c>
      <c r="M7827" s="54" t="s">
        <v>872</v>
      </c>
    </row>
    <row r="7828" spans="11:13" x14ac:dyDescent="0.25">
      <c r="K7828" s="53" t="s">
        <v>16338</v>
      </c>
      <c r="L7828" t="s">
        <v>16339</v>
      </c>
      <c r="M7828" s="54" t="s">
        <v>872</v>
      </c>
    </row>
    <row r="7829" spans="11:13" x14ac:dyDescent="0.25">
      <c r="K7829" s="53" t="s">
        <v>16340</v>
      </c>
      <c r="L7829" t="s">
        <v>16341</v>
      </c>
      <c r="M7829" s="54">
        <v>1.558457011212229E-4</v>
      </c>
    </row>
    <row r="7830" spans="11:13" x14ac:dyDescent="0.25">
      <c r="K7830" s="53" t="s">
        <v>16342</v>
      </c>
      <c r="L7830" t="s">
        <v>16343</v>
      </c>
      <c r="M7830" s="54" t="s">
        <v>872</v>
      </c>
    </row>
    <row r="7831" spans="11:13" x14ac:dyDescent="0.25">
      <c r="K7831" s="53" t="s">
        <v>16344</v>
      </c>
      <c r="L7831" t="s">
        <v>16345</v>
      </c>
      <c r="M7831" s="54" t="s">
        <v>872</v>
      </c>
    </row>
    <row r="7832" spans="11:13" x14ac:dyDescent="0.25">
      <c r="K7832" s="53" t="s">
        <v>16346</v>
      </c>
      <c r="L7832" t="s">
        <v>16347</v>
      </c>
      <c r="M7832" s="54" t="s">
        <v>872</v>
      </c>
    </row>
    <row r="7833" spans="11:13" x14ac:dyDescent="0.25">
      <c r="K7833" s="53" t="s">
        <v>16348</v>
      </c>
      <c r="L7833" t="s">
        <v>16349</v>
      </c>
      <c r="M7833" s="54" t="s">
        <v>872</v>
      </c>
    </row>
    <row r="7834" spans="11:13" x14ac:dyDescent="0.25">
      <c r="K7834" s="53" t="s">
        <v>16350</v>
      </c>
      <c r="L7834" t="s">
        <v>16351</v>
      </c>
      <c r="M7834" s="54" t="s">
        <v>872</v>
      </c>
    </row>
    <row r="7835" spans="11:13" x14ac:dyDescent="0.25">
      <c r="K7835" s="53" t="s">
        <v>16352</v>
      </c>
      <c r="L7835" t="s">
        <v>16353</v>
      </c>
      <c r="M7835" s="54" t="s">
        <v>872</v>
      </c>
    </row>
    <row r="7836" spans="11:13" x14ac:dyDescent="0.25">
      <c r="K7836" s="53" t="s">
        <v>16354</v>
      </c>
      <c r="L7836" t="s">
        <v>16355</v>
      </c>
      <c r="M7836" s="54" t="s">
        <v>872</v>
      </c>
    </row>
    <row r="7837" spans="11:13" x14ac:dyDescent="0.25">
      <c r="K7837" s="53" t="s">
        <v>16356</v>
      </c>
      <c r="L7837" t="s">
        <v>16357</v>
      </c>
      <c r="M7837" s="54" t="s">
        <v>872</v>
      </c>
    </row>
    <row r="7838" spans="11:13" x14ac:dyDescent="0.25">
      <c r="K7838" s="53" t="s">
        <v>16358</v>
      </c>
      <c r="L7838" t="s">
        <v>16359</v>
      </c>
      <c r="M7838" s="54" t="s">
        <v>872</v>
      </c>
    </row>
    <row r="7839" spans="11:13" x14ac:dyDescent="0.25">
      <c r="K7839" s="53" t="s">
        <v>16360</v>
      </c>
      <c r="L7839" t="s">
        <v>16361</v>
      </c>
      <c r="M7839" s="54" t="s">
        <v>872</v>
      </c>
    </row>
    <row r="7840" spans="11:13" x14ac:dyDescent="0.25">
      <c r="K7840" s="53" t="s">
        <v>16362</v>
      </c>
      <c r="L7840" t="s">
        <v>16363</v>
      </c>
      <c r="M7840" s="54" t="s">
        <v>872</v>
      </c>
    </row>
    <row r="7841" spans="11:13" x14ac:dyDescent="0.25">
      <c r="K7841" s="53" t="s">
        <v>16364</v>
      </c>
      <c r="L7841" t="s">
        <v>16365</v>
      </c>
      <c r="M7841" s="54" t="s">
        <v>872</v>
      </c>
    </row>
    <row r="7842" spans="11:13" x14ac:dyDescent="0.25">
      <c r="K7842" s="53" t="s">
        <v>16366</v>
      </c>
      <c r="L7842" t="s">
        <v>16367</v>
      </c>
      <c r="M7842" s="54" t="s">
        <v>872</v>
      </c>
    </row>
    <row r="7843" spans="11:13" x14ac:dyDescent="0.25">
      <c r="K7843" s="53" t="s">
        <v>16368</v>
      </c>
      <c r="L7843" t="s">
        <v>16369</v>
      </c>
      <c r="M7843" s="54" t="s">
        <v>872</v>
      </c>
    </row>
    <row r="7844" spans="11:13" x14ac:dyDescent="0.25">
      <c r="K7844" s="53" t="s">
        <v>16370</v>
      </c>
      <c r="L7844" t="s">
        <v>16371</v>
      </c>
      <c r="M7844" s="54">
        <v>6.2843096321201562E-6</v>
      </c>
    </row>
    <row r="7845" spans="11:13" x14ac:dyDescent="0.25">
      <c r="K7845" s="53" t="s">
        <v>16372</v>
      </c>
      <c r="L7845" t="s">
        <v>16373</v>
      </c>
      <c r="M7845" s="54" t="s">
        <v>872</v>
      </c>
    </row>
    <row r="7846" spans="11:13" x14ac:dyDescent="0.25">
      <c r="K7846" s="53" t="s">
        <v>16374</v>
      </c>
      <c r="L7846" t="s">
        <v>16375</v>
      </c>
      <c r="M7846" s="54" t="s">
        <v>872</v>
      </c>
    </row>
    <row r="7847" spans="11:13" x14ac:dyDescent="0.25">
      <c r="K7847" s="53" t="s">
        <v>16376</v>
      </c>
      <c r="L7847" t="s">
        <v>16377</v>
      </c>
      <c r="M7847" s="54" t="s">
        <v>872</v>
      </c>
    </row>
    <row r="7848" spans="11:13" x14ac:dyDescent="0.25">
      <c r="K7848" s="53" t="s">
        <v>16378</v>
      </c>
      <c r="L7848" t="s">
        <v>16379</v>
      </c>
      <c r="M7848" s="54" t="s">
        <v>872</v>
      </c>
    </row>
    <row r="7849" spans="11:13" x14ac:dyDescent="0.25">
      <c r="K7849" s="53" t="s">
        <v>16380</v>
      </c>
      <c r="L7849" t="s">
        <v>16381</v>
      </c>
      <c r="M7849" s="54" t="s">
        <v>872</v>
      </c>
    </row>
    <row r="7850" spans="11:13" x14ac:dyDescent="0.25">
      <c r="K7850" s="53" t="s">
        <v>16382</v>
      </c>
      <c r="L7850" t="s">
        <v>16383</v>
      </c>
      <c r="M7850" s="54" t="s">
        <v>872</v>
      </c>
    </row>
    <row r="7851" spans="11:13" x14ac:dyDescent="0.25">
      <c r="K7851" s="53" t="s">
        <v>16384</v>
      </c>
      <c r="L7851" t="s">
        <v>16385</v>
      </c>
      <c r="M7851" s="54">
        <v>7.1679938507780821E-6</v>
      </c>
    </row>
    <row r="7852" spans="11:13" x14ac:dyDescent="0.25">
      <c r="K7852" s="53" t="s">
        <v>16386</v>
      </c>
      <c r="L7852" t="s">
        <v>16387</v>
      </c>
      <c r="M7852" s="54" t="s">
        <v>872</v>
      </c>
    </row>
    <row r="7853" spans="11:13" x14ac:dyDescent="0.25">
      <c r="K7853" s="53" t="s">
        <v>16388</v>
      </c>
      <c r="L7853" t="s">
        <v>16389</v>
      </c>
      <c r="M7853" s="54" t="s">
        <v>872</v>
      </c>
    </row>
    <row r="7854" spans="11:13" x14ac:dyDescent="0.25">
      <c r="K7854" s="53" t="s">
        <v>16390</v>
      </c>
      <c r="L7854" t="s">
        <v>16391</v>
      </c>
      <c r="M7854" s="54">
        <v>2.038936946980838E-5</v>
      </c>
    </row>
    <row r="7855" spans="11:13" x14ac:dyDescent="0.25">
      <c r="K7855" s="53" t="s">
        <v>16392</v>
      </c>
      <c r="L7855" t="s">
        <v>16393</v>
      </c>
      <c r="M7855" s="54">
        <v>1.7376997208271597E-5</v>
      </c>
    </row>
    <row r="7856" spans="11:13" x14ac:dyDescent="0.25">
      <c r="K7856" s="53" t="s">
        <v>185</v>
      </c>
      <c r="L7856" t="s">
        <v>183</v>
      </c>
      <c r="M7856" s="54" t="s">
        <v>872</v>
      </c>
    </row>
    <row r="7857" spans="11:13" x14ac:dyDescent="0.25">
      <c r="K7857" s="53" t="s">
        <v>16394</v>
      </c>
      <c r="L7857" t="s">
        <v>16395</v>
      </c>
      <c r="M7857" s="54" t="s">
        <v>872</v>
      </c>
    </row>
    <row r="7858" spans="11:13" x14ac:dyDescent="0.25">
      <c r="K7858" s="53" t="s">
        <v>16396</v>
      </c>
      <c r="L7858" t="s">
        <v>16397</v>
      </c>
      <c r="M7858" s="54" t="s">
        <v>872</v>
      </c>
    </row>
    <row r="7859" spans="11:13" x14ac:dyDescent="0.25">
      <c r="K7859" s="53" t="s">
        <v>16398</v>
      </c>
      <c r="L7859" t="s">
        <v>16399</v>
      </c>
      <c r="M7859" s="54" t="s">
        <v>872</v>
      </c>
    </row>
    <row r="7860" spans="11:13" x14ac:dyDescent="0.25">
      <c r="K7860" s="53" t="s">
        <v>16400</v>
      </c>
      <c r="L7860" t="s">
        <v>16401</v>
      </c>
      <c r="M7860" s="54">
        <v>6.1006863618960658E-6</v>
      </c>
    </row>
    <row r="7861" spans="11:13" x14ac:dyDescent="0.25">
      <c r="K7861" s="53" t="s">
        <v>16402</v>
      </c>
      <c r="L7861" t="s">
        <v>16403</v>
      </c>
      <c r="M7861" s="54">
        <v>3.1586539642843449E-6</v>
      </c>
    </row>
    <row r="7862" spans="11:13" x14ac:dyDescent="0.25">
      <c r="K7862" s="53" t="s">
        <v>16404</v>
      </c>
      <c r="L7862" t="s">
        <v>16405</v>
      </c>
      <c r="M7862" s="54">
        <v>6.390183318128401E-6</v>
      </c>
    </row>
    <row r="7863" spans="11:13" x14ac:dyDescent="0.25">
      <c r="K7863" s="53" t="s">
        <v>16406</v>
      </c>
      <c r="L7863" t="s">
        <v>16407</v>
      </c>
      <c r="M7863" s="54" t="s">
        <v>872</v>
      </c>
    </row>
    <row r="7864" spans="11:13" x14ac:dyDescent="0.25">
      <c r="K7864" s="53" t="s">
        <v>16408</v>
      </c>
      <c r="L7864" t="s">
        <v>16409</v>
      </c>
      <c r="M7864" s="54" t="s">
        <v>872</v>
      </c>
    </row>
    <row r="7865" spans="11:13" x14ac:dyDescent="0.25">
      <c r="K7865" s="53" t="s">
        <v>16410</v>
      </c>
      <c r="L7865" t="s">
        <v>16411</v>
      </c>
      <c r="M7865" s="54" t="s">
        <v>872</v>
      </c>
    </row>
    <row r="7866" spans="11:13" x14ac:dyDescent="0.25">
      <c r="K7866" s="53" t="s">
        <v>16412</v>
      </c>
      <c r="L7866" t="s">
        <v>16413</v>
      </c>
      <c r="M7866" s="54" t="s">
        <v>872</v>
      </c>
    </row>
    <row r="7867" spans="11:13" x14ac:dyDescent="0.25">
      <c r="K7867" s="53" t="s">
        <v>16414</v>
      </c>
      <c r="L7867" t="s">
        <v>16415</v>
      </c>
      <c r="M7867" s="54" t="s">
        <v>872</v>
      </c>
    </row>
    <row r="7868" spans="11:13" x14ac:dyDescent="0.25">
      <c r="K7868" s="53" t="s">
        <v>16416</v>
      </c>
      <c r="L7868" t="s">
        <v>16417</v>
      </c>
      <c r="M7868" s="54" t="s">
        <v>872</v>
      </c>
    </row>
    <row r="7869" spans="11:13" x14ac:dyDescent="0.25">
      <c r="K7869" s="53" t="s">
        <v>16418</v>
      </c>
      <c r="L7869" t="s">
        <v>16419</v>
      </c>
      <c r="M7869" s="54" t="s">
        <v>872</v>
      </c>
    </row>
    <row r="7870" spans="11:13" x14ac:dyDescent="0.25">
      <c r="K7870" s="53" t="s">
        <v>16420</v>
      </c>
      <c r="L7870" t="s">
        <v>16421</v>
      </c>
      <c r="M7870" s="54" t="s">
        <v>872</v>
      </c>
    </row>
    <row r="7871" spans="11:13" x14ac:dyDescent="0.25">
      <c r="K7871" s="53" t="s">
        <v>16422</v>
      </c>
      <c r="L7871" t="s">
        <v>16423</v>
      </c>
      <c r="M7871" s="54" t="s">
        <v>872</v>
      </c>
    </row>
    <row r="7872" spans="11:13" x14ac:dyDescent="0.25">
      <c r="K7872" s="53" t="s">
        <v>16424</v>
      </c>
      <c r="L7872" t="s">
        <v>16425</v>
      </c>
      <c r="M7872" s="54" t="s">
        <v>872</v>
      </c>
    </row>
    <row r="7873" spans="11:13" x14ac:dyDescent="0.25">
      <c r="K7873" s="53" t="s">
        <v>16426</v>
      </c>
      <c r="L7873" t="s">
        <v>16427</v>
      </c>
      <c r="M7873" s="54">
        <v>6.5140059477600447E-5</v>
      </c>
    </row>
    <row r="7874" spans="11:13" x14ac:dyDescent="0.25">
      <c r="K7874" s="53" t="s">
        <v>16428</v>
      </c>
      <c r="L7874" t="s">
        <v>16429</v>
      </c>
      <c r="M7874" s="54">
        <v>1.8888992177931905E-5</v>
      </c>
    </row>
    <row r="7875" spans="11:13" x14ac:dyDescent="0.25">
      <c r="K7875" s="53" t="s">
        <v>16430</v>
      </c>
      <c r="L7875" t="s">
        <v>16431</v>
      </c>
      <c r="M7875" s="54" t="s">
        <v>872</v>
      </c>
    </row>
    <row r="7876" spans="11:13" x14ac:dyDescent="0.25">
      <c r="K7876" s="53" t="s">
        <v>16432</v>
      </c>
      <c r="L7876" t="s">
        <v>16433</v>
      </c>
      <c r="M7876" s="54" t="s">
        <v>872</v>
      </c>
    </row>
    <row r="7877" spans="11:13" x14ac:dyDescent="0.25">
      <c r="K7877" s="53" t="s">
        <v>16434</v>
      </c>
      <c r="L7877" t="s">
        <v>16435</v>
      </c>
      <c r="M7877" s="54" t="s">
        <v>872</v>
      </c>
    </row>
    <row r="7878" spans="11:13" x14ac:dyDescent="0.25">
      <c r="K7878" s="53" t="s">
        <v>16436</v>
      </c>
      <c r="L7878" t="s">
        <v>16437</v>
      </c>
      <c r="M7878" s="54" t="s">
        <v>872</v>
      </c>
    </row>
    <row r="7879" spans="11:13" x14ac:dyDescent="0.25">
      <c r="K7879" s="53" t="s">
        <v>16438</v>
      </c>
      <c r="L7879" t="s">
        <v>16439</v>
      </c>
      <c r="M7879" s="54">
        <v>1.7826811973539122E-6</v>
      </c>
    </row>
    <row r="7880" spans="11:13" x14ac:dyDescent="0.25">
      <c r="K7880" s="53" t="s">
        <v>16440</v>
      </c>
      <c r="L7880" t="s">
        <v>16441</v>
      </c>
      <c r="M7880" s="54" t="s">
        <v>872</v>
      </c>
    </row>
    <row r="7881" spans="11:13" x14ac:dyDescent="0.25">
      <c r="K7881" s="53" t="s">
        <v>16442</v>
      </c>
      <c r="L7881" t="s">
        <v>16443</v>
      </c>
      <c r="M7881" s="54" t="s">
        <v>872</v>
      </c>
    </row>
    <row r="7882" spans="11:13" x14ac:dyDescent="0.25">
      <c r="K7882" s="53" t="s">
        <v>16444</v>
      </c>
      <c r="L7882" t="s">
        <v>16445</v>
      </c>
      <c r="M7882" s="54">
        <v>2.3559096628229999E-6</v>
      </c>
    </row>
    <row r="7883" spans="11:13" x14ac:dyDescent="0.25">
      <c r="K7883" s="53" t="s">
        <v>16446</v>
      </c>
      <c r="L7883" t="s">
        <v>16447</v>
      </c>
      <c r="M7883" s="54">
        <v>3.4624772617361998E-6</v>
      </c>
    </row>
    <row r="7884" spans="11:13" x14ac:dyDescent="0.25">
      <c r="K7884" s="53" t="s">
        <v>16448</v>
      </c>
      <c r="L7884" t="s">
        <v>16449</v>
      </c>
      <c r="M7884" s="54" t="s">
        <v>872</v>
      </c>
    </row>
    <row r="7885" spans="11:13" x14ac:dyDescent="0.25">
      <c r="K7885" s="53" t="s">
        <v>16450</v>
      </c>
      <c r="L7885" t="s">
        <v>16451</v>
      </c>
      <c r="M7885" s="54">
        <v>3.5688594759501858E-6</v>
      </c>
    </row>
    <row r="7886" spans="11:13" x14ac:dyDescent="0.25">
      <c r="K7886" s="53" t="s">
        <v>16452</v>
      </c>
      <c r="L7886" t="s">
        <v>16453</v>
      </c>
      <c r="M7886" s="54" t="s">
        <v>872</v>
      </c>
    </row>
    <row r="7887" spans="11:13" x14ac:dyDescent="0.25">
      <c r="K7887" s="53" t="s">
        <v>16454</v>
      </c>
      <c r="L7887" t="s">
        <v>16455</v>
      </c>
      <c r="M7887" s="54" t="s">
        <v>872</v>
      </c>
    </row>
    <row r="7888" spans="11:13" x14ac:dyDescent="0.25">
      <c r="K7888" s="53" t="s">
        <v>16456</v>
      </c>
      <c r="L7888" t="s">
        <v>16457</v>
      </c>
      <c r="M7888" s="54" t="s">
        <v>872</v>
      </c>
    </row>
    <row r="7889" spans="11:13" x14ac:dyDescent="0.25">
      <c r="K7889" s="53" t="s">
        <v>16458</v>
      </c>
      <c r="L7889" t="s">
        <v>16459</v>
      </c>
      <c r="M7889" s="54" t="s">
        <v>872</v>
      </c>
    </row>
    <row r="7890" spans="11:13" x14ac:dyDescent="0.25">
      <c r="K7890" s="53" t="s">
        <v>16460</v>
      </c>
      <c r="L7890" t="s">
        <v>16461</v>
      </c>
      <c r="M7890" s="54">
        <v>7.9639802532986305E-6</v>
      </c>
    </row>
    <row r="7891" spans="11:13" x14ac:dyDescent="0.25">
      <c r="K7891" s="53" t="s">
        <v>16462</v>
      </c>
      <c r="L7891" t="s">
        <v>16463</v>
      </c>
      <c r="M7891" s="54" t="s">
        <v>872</v>
      </c>
    </row>
    <row r="7892" spans="11:13" x14ac:dyDescent="0.25">
      <c r="K7892" s="53" t="s">
        <v>16464</v>
      </c>
      <c r="L7892" t="s">
        <v>16465</v>
      </c>
      <c r="M7892" s="54" t="s">
        <v>872</v>
      </c>
    </row>
    <row r="7893" spans="11:13" x14ac:dyDescent="0.25">
      <c r="K7893" s="53" t="s">
        <v>16466</v>
      </c>
      <c r="L7893" t="s">
        <v>16467</v>
      </c>
      <c r="M7893" s="54" t="s">
        <v>872</v>
      </c>
    </row>
    <row r="7894" spans="11:13" x14ac:dyDescent="0.25">
      <c r="K7894" s="53" t="s">
        <v>16468</v>
      </c>
      <c r="L7894" t="s">
        <v>16469</v>
      </c>
      <c r="M7894" s="54" t="s">
        <v>872</v>
      </c>
    </row>
    <row r="7895" spans="11:13" x14ac:dyDescent="0.25">
      <c r="K7895" s="53" t="s">
        <v>16470</v>
      </c>
      <c r="L7895" t="s">
        <v>16471</v>
      </c>
      <c r="M7895" s="54">
        <v>2.9694847465738743E-5</v>
      </c>
    </row>
    <row r="7896" spans="11:13" x14ac:dyDescent="0.25">
      <c r="K7896" s="53" t="s">
        <v>16472</v>
      </c>
      <c r="L7896" t="s">
        <v>16473</v>
      </c>
      <c r="M7896" s="54" t="s">
        <v>872</v>
      </c>
    </row>
    <row r="7897" spans="11:13" x14ac:dyDescent="0.25">
      <c r="K7897" s="53" t="s">
        <v>16474</v>
      </c>
      <c r="L7897" t="s">
        <v>16475</v>
      </c>
      <c r="M7897" s="54">
        <v>9.3866011482203452E-5</v>
      </c>
    </row>
    <row r="7898" spans="11:13" x14ac:dyDescent="0.25">
      <c r="K7898" s="53" t="s">
        <v>16476</v>
      </c>
      <c r="L7898" t="s">
        <v>16477</v>
      </c>
      <c r="M7898" s="54">
        <v>2.1299896956721096E-5</v>
      </c>
    </row>
    <row r="7899" spans="11:13" x14ac:dyDescent="0.25">
      <c r="K7899" s="53" t="s">
        <v>16478</v>
      </c>
      <c r="L7899" t="s">
        <v>16479</v>
      </c>
      <c r="M7899" s="54" t="s">
        <v>872</v>
      </c>
    </row>
    <row r="7900" spans="11:13" x14ac:dyDescent="0.25">
      <c r="K7900" s="53" t="s">
        <v>16480</v>
      </c>
      <c r="L7900" t="s">
        <v>16481</v>
      </c>
      <c r="M7900" s="54">
        <v>1.6171035531246272E-5</v>
      </c>
    </row>
    <row r="7901" spans="11:13" x14ac:dyDescent="0.25">
      <c r="K7901" s="53" t="s">
        <v>16482</v>
      </c>
      <c r="L7901" t="s">
        <v>16483</v>
      </c>
      <c r="M7901" s="54" t="s">
        <v>872</v>
      </c>
    </row>
    <row r="7902" spans="11:13" x14ac:dyDescent="0.25">
      <c r="K7902" s="53" t="s">
        <v>16484</v>
      </c>
      <c r="L7902" t="s">
        <v>16485</v>
      </c>
      <c r="M7902" s="54" t="s">
        <v>872</v>
      </c>
    </row>
    <row r="7903" spans="11:13" x14ac:dyDescent="0.25">
      <c r="K7903" s="53" t="s">
        <v>16486</v>
      </c>
      <c r="L7903" t="s">
        <v>16487</v>
      </c>
      <c r="M7903" s="54" t="s">
        <v>872</v>
      </c>
    </row>
    <row r="7904" spans="11:13" x14ac:dyDescent="0.25">
      <c r="K7904" s="53" t="s">
        <v>16488</v>
      </c>
      <c r="L7904" t="s">
        <v>16489</v>
      </c>
      <c r="M7904" s="54" t="s">
        <v>872</v>
      </c>
    </row>
    <row r="7905" spans="11:13" x14ac:dyDescent="0.25">
      <c r="K7905" s="53" t="s">
        <v>16490</v>
      </c>
      <c r="L7905" t="s">
        <v>16491</v>
      </c>
      <c r="M7905" s="54" t="s">
        <v>872</v>
      </c>
    </row>
    <row r="7906" spans="11:13" x14ac:dyDescent="0.25">
      <c r="K7906" s="53" t="s">
        <v>16492</v>
      </c>
      <c r="L7906" t="s">
        <v>16493</v>
      </c>
      <c r="M7906" s="54" t="s">
        <v>872</v>
      </c>
    </row>
    <row r="7907" spans="11:13" x14ac:dyDescent="0.25">
      <c r="K7907" s="53" t="s">
        <v>16494</v>
      </c>
      <c r="L7907" t="s">
        <v>16495</v>
      </c>
      <c r="M7907" s="54" t="s">
        <v>872</v>
      </c>
    </row>
    <row r="7908" spans="11:13" x14ac:dyDescent="0.25">
      <c r="K7908" s="53" t="s">
        <v>16496</v>
      </c>
      <c r="L7908" t="s">
        <v>16497</v>
      </c>
      <c r="M7908" s="54" t="s">
        <v>872</v>
      </c>
    </row>
    <row r="7909" spans="11:13" x14ac:dyDescent="0.25">
      <c r="K7909" s="53" t="s">
        <v>16498</v>
      </c>
      <c r="L7909" t="s">
        <v>16499</v>
      </c>
      <c r="M7909" s="54" t="s">
        <v>872</v>
      </c>
    </row>
    <row r="7910" spans="11:13" x14ac:dyDescent="0.25">
      <c r="K7910" s="53" t="s">
        <v>16500</v>
      </c>
      <c r="L7910" t="s">
        <v>16501</v>
      </c>
      <c r="M7910" s="54" t="s">
        <v>872</v>
      </c>
    </row>
    <row r="7911" spans="11:13" x14ac:dyDescent="0.25">
      <c r="K7911" s="53" t="s">
        <v>16502</v>
      </c>
      <c r="L7911" t="s">
        <v>16503</v>
      </c>
      <c r="M7911" s="54" t="s">
        <v>872</v>
      </c>
    </row>
    <row r="7912" spans="11:13" x14ac:dyDescent="0.25">
      <c r="K7912" s="53" t="s">
        <v>16504</v>
      </c>
      <c r="L7912" t="s">
        <v>16505</v>
      </c>
      <c r="M7912" s="54">
        <v>1.784198863644079E-5</v>
      </c>
    </row>
    <row r="7913" spans="11:13" x14ac:dyDescent="0.25">
      <c r="K7913" s="53" t="s">
        <v>16506</v>
      </c>
      <c r="L7913" t="s">
        <v>16507</v>
      </c>
      <c r="M7913" s="54" t="s">
        <v>872</v>
      </c>
    </row>
    <row r="7914" spans="11:13" x14ac:dyDescent="0.25">
      <c r="K7914" s="53" t="s">
        <v>16508</v>
      </c>
      <c r="L7914" t="s">
        <v>16509</v>
      </c>
      <c r="M7914" s="54" t="s">
        <v>872</v>
      </c>
    </row>
    <row r="7915" spans="11:13" x14ac:dyDescent="0.25">
      <c r="K7915" s="53" t="s">
        <v>16510</v>
      </c>
      <c r="L7915" t="s">
        <v>16511</v>
      </c>
      <c r="M7915" s="54" t="s">
        <v>872</v>
      </c>
    </row>
    <row r="7916" spans="11:13" x14ac:dyDescent="0.25">
      <c r="K7916" s="53" t="s">
        <v>16512</v>
      </c>
      <c r="L7916" t="s">
        <v>16513</v>
      </c>
      <c r="M7916" s="54" t="s">
        <v>872</v>
      </c>
    </row>
    <row r="7917" spans="11:13" x14ac:dyDescent="0.25">
      <c r="K7917" s="53" t="s">
        <v>16514</v>
      </c>
      <c r="L7917" t="s">
        <v>16515</v>
      </c>
      <c r="M7917" s="54" t="s">
        <v>872</v>
      </c>
    </row>
    <row r="7918" spans="11:13" x14ac:dyDescent="0.25">
      <c r="K7918" s="53" t="s">
        <v>16516</v>
      </c>
      <c r="L7918" t="s">
        <v>16517</v>
      </c>
      <c r="M7918" s="54" t="s">
        <v>872</v>
      </c>
    </row>
    <row r="7919" spans="11:13" x14ac:dyDescent="0.25">
      <c r="K7919" s="53" t="s">
        <v>16518</v>
      </c>
      <c r="L7919" t="s">
        <v>16519</v>
      </c>
      <c r="M7919" s="54">
        <v>5.5047994766015039E-6</v>
      </c>
    </row>
    <row r="7920" spans="11:13" x14ac:dyDescent="0.25">
      <c r="K7920" s="53" t="s">
        <v>16520</v>
      </c>
      <c r="L7920" t="s">
        <v>16521</v>
      </c>
      <c r="M7920" s="54" t="s">
        <v>872</v>
      </c>
    </row>
    <row r="7921" spans="11:13" x14ac:dyDescent="0.25">
      <c r="K7921" s="53" t="s">
        <v>16522</v>
      </c>
      <c r="L7921" t="s">
        <v>16523</v>
      </c>
      <c r="M7921" s="54" t="s">
        <v>872</v>
      </c>
    </row>
    <row r="7922" spans="11:13" x14ac:dyDescent="0.25">
      <c r="K7922" s="53" t="s">
        <v>16524</v>
      </c>
      <c r="L7922" t="s">
        <v>16525</v>
      </c>
      <c r="M7922" s="54" t="s">
        <v>872</v>
      </c>
    </row>
    <row r="7923" spans="11:13" x14ac:dyDescent="0.25">
      <c r="K7923" s="53" t="s">
        <v>16526</v>
      </c>
      <c r="L7923" t="s">
        <v>16527</v>
      </c>
      <c r="M7923" s="54" t="s">
        <v>872</v>
      </c>
    </row>
    <row r="7924" spans="11:13" x14ac:dyDescent="0.25">
      <c r="K7924" s="53" t="s">
        <v>16528</v>
      </c>
      <c r="L7924" t="s">
        <v>16529</v>
      </c>
      <c r="M7924" s="54" t="s">
        <v>872</v>
      </c>
    </row>
    <row r="7925" spans="11:13" x14ac:dyDescent="0.25">
      <c r="K7925" s="53" t="s">
        <v>16530</v>
      </c>
      <c r="L7925" t="s">
        <v>16531</v>
      </c>
      <c r="M7925" s="54" t="s">
        <v>872</v>
      </c>
    </row>
    <row r="7926" spans="11:13" x14ac:dyDescent="0.25">
      <c r="K7926" s="53" t="s">
        <v>16532</v>
      </c>
      <c r="L7926" t="s">
        <v>16533</v>
      </c>
      <c r="M7926" s="54" t="s">
        <v>872</v>
      </c>
    </row>
    <row r="7927" spans="11:13" x14ac:dyDescent="0.25">
      <c r="K7927" s="53" t="s">
        <v>16534</v>
      </c>
      <c r="L7927" t="s">
        <v>16535</v>
      </c>
      <c r="M7927" s="54" t="s">
        <v>872</v>
      </c>
    </row>
    <row r="7928" spans="11:13" x14ac:dyDescent="0.25">
      <c r="K7928" s="53" t="s">
        <v>16536</v>
      </c>
      <c r="L7928" t="s">
        <v>16537</v>
      </c>
      <c r="M7928" s="54" t="s">
        <v>872</v>
      </c>
    </row>
    <row r="7929" spans="11:13" x14ac:dyDescent="0.25">
      <c r="K7929" s="53" t="s">
        <v>16538</v>
      </c>
      <c r="L7929" t="s">
        <v>16539</v>
      </c>
      <c r="M7929" s="54" t="s">
        <v>872</v>
      </c>
    </row>
    <row r="7930" spans="11:13" x14ac:dyDescent="0.25">
      <c r="K7930" s="53" t="s">
        <v>16540</v>
      </c>
      <c r="L7930" t="s">
        <v>16541</v>
      </c>
      <c r="M7930" s="54" t="s">
        <v>872</v>
      </c>
    </row>
    <row r="7931" spans="11:13" x14ac:dyDescent="0.25">
      <c r="K7931" s="53" t="s">
        <v>16542</v>
      </c>
      <c r="L7931" t="s">
        <v>16543</v>
      </c>
      <c r="M7931" s="54" t="s">
        <v>872</v>
      </c>
    </row>
    <row r="7932" spans="11:13" x14ac:dyDescent="0.25">
      <c r="K7932" s="53" t="s">
        <v>16544</v>
      </c>
      <c r="L7932" t="s">
        <v>16545</v>
      </c>
      <c r="M7932" s="54" t="s">
        <v>872</v>
      </c>
    </row>
    <row r="7933" spans="11:13" x14ac:dyDescent="0.25">
      <c r="K7933" s="53" t="s">
        <v>16546</v>
      </c>
      <c r="L7933" t="s">
        <v>16547</v>
      </c>
      <c r="M7933" s="54" t="s">
        <v>872</v>
      </c>
    </row>
    <row r="7934" spans="11:13" x14ac:dyDescent="0.25">
      <c r="K7934" s="53" t="s">
        <v>16548</v>
      </c>
      <c r="L7934" t="s">
        <v>16549</v>
      </c>
      <c r="M7934" s="54" t="s">
        <v>872</v>
      </c>
    </row>
    <row r="7935" spans="11:13" x14ac:dyDescent="0.25">
      <c r="K7935" s="53" t="s">
        <v>16550</v>
      </c>
      <c r="L7935" t="s">
        <v>16551</v>
      </c>
      <c r="M7935" s="54" t="s">
        <v>872</v>
      </c>
    </row>
    <row r="7936" spans="11:13" x14ac:dyDescent="0.25">
      <c r="K7936" s="53" t="s">
        <v>16552</v>
      </c>
      <c r="L7936" t="s">
        <v>16553</v>
      </c>
      <c r="M7936" s="54" t="s">
        <v>872</v>
      </c>
    </row>
    <row r="7937" spans="11:13" x14ac:dyDescent="0.25">
      <c r="K7937" s="53" t="s">
        <v>16554</v>
      </c>
      <c r="L7937" t="s">
        <v>16555</v>
      </c>
      <c r="M7937" s="54" t="s">
        <v>872</v>
      </c>
    </row>
    <row r="7938" spans="11:13" x14ac:dyDescent="0.25">
      <c r="K7938" s="53" t="s">
        <v>16556</v>
      </c>
      <c r="L7938" t="s">
        <v>16557</v>
      </c>
      <c r="M7938" s="54" t="s">
        <v>872</v>
      </c>
    </row>
    <row r="7939" spans="11:13" x14ac:dyDescent="0.25">
      <c r="K7939" s="53" t="s">
        <v>16558</v>
      </c>
      <c r="L7939" t="s">
        <v>16559</v>
      </c>
      <c r="M7939" s="54" t="s">
        <v>872</v>
      </c>
    </row>
    <row r="7940" spans="11:13" x14ac:dyDescent="0.25">
      <c r="K7940" s="53" t="s">
        <v>16560</v>
      </c>
      <c r="L7940" t="s">
        <v>16561</v>
      </c>
      <c r="M7940" s="54" t="s">
        <v>872</v>
      </c>
    </row>
    <row r="7941" spans="11:13" x14ac:dyDescent="0.25">
      <c r="K7941" s="53" t="s">
        <v>16562</v>
      </c>
      <c r="L7941" t="s">
        <v>16563</v>
      </c>
      <c r="M7941" s="54" t="s">
        <v>872</v>
      </c>
    </row>
    <row r="7942" spans="11:13" x14ac:dyDescent="0.25">
      <c r="K7942" s="53" t="s">
        <v>16564</v>
      </c>
      <c r="L7942" t="s">
        <v>16565</v>
      </c>
      <c r="M7942" s="54" t="s">
        <v>872</v>
      </c>
    </row>
    <row r="7943" spans="11:13" x14ac:dyDescent="0.25">
      <c r="K7943" s="53" t="s">
        <v>16566</v>
      </c>
      <c r="L7943" t="s">
        <v>16567</v>
      </c>
      <c r="M7943" s="54" t="s">
        <v>872</v>
      </c>
    </row>
    <row r="7944" spans="11:13" x14ac:dyDescent="0.25">
      <c r="K7944" s="53" t="s">
        <v>16568</v>
      </c>
      <c r="L7944" t="s">
        <v>16569</v>
      </c>
      <c r="M7944" s="54" t="s">
        <v>872</v>
      </c>
    </row>
    <row r="7945" spans="11:13" x14ac:dyDescent="0.25">
      <c r="K7945" s="53" t="s">
        <v>16570</v>
      </c>
      <c r="L7945" t="s">
        <v>16571</v>
      </c>
      <c r="M7945" s="54" t="s">
        <v>872</v>
      </c>
    </row>
    <row r="7946" spans="11:13" x14ac:dyDescent="0.25">
      <c r="K7946" s="53" t="s">
        <v>16572</v>
      </c>
      <c r="L7946" t="s">
        <v>16573</v>
      </c>
      <c r="M7946" s="54" t="s">
        <v>872</v>
      </c>
    </row>
    <row r="7947" spans="11:13" x14ac:dyDescent="0.25">
      <c r="K7947" s="53" t="s">
        <v>16574</v>
      </c>
      <c r="L7947" t="s">
        <v>16575</v>
      </c>
      <c r="M7947" s="54" t="s">
        <v>872</v>
      </c>
    </row>
    <row r="7948" spans="11:13" x14ac:dyDescent="0.25">
      <c r="K7948" s="53" t="s">
        <v>16576</v>
      </c>
      <c r="L7948" t="s">
        <v>16577</v>
      </c>
      <c r="M7948" s="54" t="s">
        <v>872</v>
      </c>
    </row>
    <row r="7949" spans="11:13" x14ac:dyDescent="0.25">
      <c r="K7949" s="53" t="s">
        <v>16578</v>
      </c>
      <c r="L7949" t="s">
        <v>16579</v>
      </c>
      <c r="M7949" s="54" t="s">
        <v>872</v>
      </c>
    </row>
    <row r="7950" spans="11:13" x14ac:dyDescent="0.25">
      <c r="K7950" s="53" t="s">
        <v>16580</v>
      </c>
      <c r="L7950" t="s">
        <v>16581</v>
      </c>
      <c r="M7950" s="54" t="s">
        <v>872</v>
      </c>
    </row>
    <row r="7951" spans="11:13" x14ac:dyDescent="0.25">
      <c r="K7951" s="53" t="s">
        <v>16582</v>
      </c>
      <c r="L7951" t="s">
        <v>16583</v>
      </c>
      <c r="M7951" s="54" t="s">
        <v>872</v>
      </c>
    </row>
    <row r="7952" spans="11:13" x14ac:dyDescent="0.25">
      <c r="K7952" s="53" t="s">
        <v>16584</v>
      </c>
      <c r="L7952" t="s">
        <v>16585</v>
      </c>
      <c r="M7952" s="54" t="s">
        <v>872</v>
      </c>
    </row>
    <row r="7953" spans="11:13" x14ac:dyDescent="0.25">
      <c r="K7953" s="53" t="s">
        <v>16586</v>
      </c>
      <c r="L7953" t="s">
        <v>16587</v>
      </c>
      <c r="M7953" s="54" t="s">
        <v>872</v>
      </c>
    </row>
    <row r="7954" spans="11:13" x14ac:dyDescent="0.25">
      <c r="K7954" s="53" t="s">
        <v>16588</v>
      </c>
      <c r="L7954" t="s">
        <v>16589</v>
      </c>
      <c r="M7954" s="54">
        <v>2.6352569017969803E-6</v>
      </c>
    </row>
    <row r="7955" spans="11:13" x14ac:dyDescent="0.25">
      <c r="K7955" s="53" t="s">
        <v>16590</v>
      </c>
      <c r="L7955" t="s">
        <v>16591</v>
      </c>
      <c r="M7955" s="54" t="s">
        <v>872</v>
      </c>
    </row>
    <row r="7956" spans="11:13" x14ac:dyDescent="0.25">
      <c r="K7956" s="53" t="s">
        <v>16592</v>
      </c>
      <c r="L7956" t="s">
        <v>16593</v>
      </c>
      <c r="M7956" s="54" t="s">
        <v>872</v>
      </c>
    </row>
    <row r="7957" spans="11:13" x14ac:dyDescent="0.25">
      <c r="K7957" s="53" t="s">
        <v>16594</v>
      </c>
      <c r="L7957" t="s">
        <v>16595</v>
      </c>
      <c r="M7957" s="54" t="s">
        <v>872</v>
      </c>
    </row>
    <row r="7958" spans="11:13" x14ac:dyDescent="0.25">
      <c r="K7958" s="53" t="s">
        <v>16596</v>
      </c>
      <c r="L7958" t="s">
        <v>16597</v>
      </c>
      <c r="M7958" s="54" t="s">
        <v>872</v>
      </c>
    </row>
    <row r="7959" spans="11:13" x14ac:dyDescent="0.25">
      <c r="K7959" s="53" t="s">
        <v>16598</v>
      </c>
      <c r="L7959" t="s">
        <v>16599</v>
      </c>
      <c r="M7959" s="54" t="s">
        <v>872</v>
      </c>
    </row>
    <row r="7960" spans="11:13" x14ac:dyDescent="0.25">
      <c r="K7960" s="53" t="s">
        <v>16600</v>
      </c>
      <c r="L7960" t="s">
        <v>16601</v>
      </c>
      <c r="M7960" s="54" t="s">
        <v>872</v>
      </c>
    </row>
    <row r="7961" spans="11:13" x14ac:dyDescent="0.25">
      <c r="K7961" s="53" t="s">
        <v>16602</v>
      </c>
      <c r="L7961" t="s">
        <v>16603</v>
      </c>
      <c r="M7961" s="54" t="s">
        <v>872</v>
      </c>
    </row>
    <row r="7962" spans="11:13" x14ac:dyDescent="0.25">
      <c r="K7962" s="53" t="s">
        <v>16604</v>
      </c>
      <c r="L7962" t="s">
        <v>16605</v>
      </c>
      <c r="M7962" s="54" t="s">
        <v>872</v>
      </c>
    </row>
    <row r="7963" spans="11:13" x14ac:dyDescent="0.25">
      <c r="K7963" s="53" t="s">
        <v>16606</v>
      </c>
      <c r="L7963" t="s">
        <v>16607</v>
      </c>
      <c r="M7963" s="54" t="s">
        <v>872</v>
      </c>
    </row>
    <row r="7964" spans="11:13" x14ac:dyDescent="0.25">
      <c r="K7964" s="53" t="s">
        <v>16608</v>
      </c>
      <c r="L7964" t="s">
        <v>16609</v>
      </c>
      <c r="M7964" s="54">
        <v>1.1715630997951018E-6</v>
      </c>
    </row>
    <row r="7965" spans="11:13" x14ac:dyDescent="0.25">
      <c r="K7965" s="53" t="s">
        <v>16610</v>
      </c>
      <c r="L7965" t="s">
        <v>16611</v>
      </c>
      <c r="M7965" s="54">
        <v>3.9462441562990913E-5</v>
      </c>
    </row>
    <row r="7966" spans="11:13" x14ac:dyDescent="0.25">
      <c r="K7966" s="53" t="s">
        <v>16612</v>
      </c>
      <c r="L7966" t="s">
        <v>16613</v>
      </c>
      <c r="M7966" s="54" t="s">
        <v>872</v>
      </c>
    </row>
    <row r="7967" spans="11:13" x14ac:dyDescent="0.25">
      <c r="K7967" s="53" t="s">
        <v>16614</v>
      </c>
      <c r="L7967" t="s">
        <v>16615</v>
      </c>
      <c r="M7967" s="54" t="s">
        <v>872</v>
      </c>
    </row>
    <row r="7968" spans="11:13" x14ac:dyDescent="0.25">
      <c r="K7968" s="53" t="s">
        <v>16616</v>
      </c>
      <c r="L7968" t="s">
        <v>16617</v>
      </c>
      <c r="M7968" s="54" t="s">
        <v>872</v>
      </c>
    </row>
    <row r="7969" spans="11:13" x14ac:dyDescent="0.25">
      <c r="K7969" s="53" t="s">
        <v>16618</v>
      </c>
      <c r="L7969" t="s">
        <v>16619</v>
      </c>
      <c r="M7969" s="54" t="s">
        <v>872</v>
      </c>
    </row>
    <row r="7970" spans="11:13" x14ac:dyDescent="0.25">
      <c r="K7970" s="53" t="s">
        <v>16620</v>
      </c>
      <c r="L7970" t="s">
        <v>16621</v>
      </c>
      <c r="M7970" s="54" t="s">
        <v>872</v>
      </c>
    </row>
    <row r="7971" spans="11:13" x14ac:dyDescent="0.25">
      <c r="K7971" s="53" t="s">
        <v>16622</v>
      </c>
      <c r="L7971" t="s">
        <v>16623</v>
      </c>
      <c r="M7971" s="54" t="s">
        <v>872</v>
      </c>
    </row>
    <row r="7972" spans="11:13" x14ac:dyDescent="0.25">
      <c r="K7972" s="53" t="s">
        <v>16624</v>
      </c>
      <c r="L7972" t="s">
        <v>16625</v>
      </c>
      <c r="M7972" s="54" t="s">
        <v>872</v>
      </c>
    </row>
    <row r="7973" spans="11:13" x14ac:dyDescent="0.25">
      <c r="K7973" s="53" t="s">
        <v>16626</v>
      </c>
      <c r="L7973" t="s">
        <v>16627</v>
      </c>
      <c r="M7973" s="54" t="s">
        <v>872</v>
      </c>
    </row>
    <row r="7974" spans="11:13" x14ac:dyDescent="0.25">
      <c r="K7974" s="53" t="s">
        <v>16628</v>
      </c>
      <c r="L7974" t="s">
        <v>16629</v>
      </c>
      <c r="M7974" s="54">
        <v>5.7402287892613696E-6</v>
      </c>
    </row>
    <row r="7975" spans="11:13" x14ac:dyDescent="0.25">
      <c r="K7975" s="53" t="s">
        <v>16630</v>
      </c>
      <c r="L7975" t="s">
        <v>16631</v>
      </c>
      <c r="M7975" s="54" t="s">
        <v>872</v>
      </c>
    </row>
    <row r="7976" spans="11:13" x14ac:dyDescent="0.25">
      <c r="K7976" s="53" t="s">
        <v>16632</v>
      </c>
      <c r="L7976" t="s">
        <v>16633</v>
      </c>
      <c r="M7976" s="54" t="s">
        <v>872</v>
      </c>
    </row>
    <row r="7977" spans="11:13" x14ac:dyDescent="0.25">
      <c r="K7977" s="53" t="s">
        <v>16634</v>
      </c>
      <c r="L7977" t="s">
        <v>16635</v>
      </c>
      <c r="M7977" s="54" t="s">
        <v>872</v>
      </c>
    </row>
    <row r="7978" spans="11:13" x14ac:dyDescent="0.25">
      <c r="K7978" s="53" t="s">
        <v>16636</v>
      </c>
      <c r="L7978" t="s">
        <v>16637</v>
      </c>
      <c r="M7978" s="54" t="s">
        <v>872</v>
      </c>
    </row>
    <row r="7979" spans="11:13" x14ac:dyDescent="0.25">
      <c r="K7979" s="53" t="s">
        <v>16638</v>
      </c>
      <c r="L7979" t="s">
        <v>16639</v>
      </c>
      <c r="M7979" s="54">
        <v>4.8260406540870423E-6</v>
      </c>
    </row>
    <row r="7980" spans="11:13" x14ac:dyDescent="0.25">
      <c r="K7980" s="53" t="s">
        <v>16640</v>
      </c>
      <c r="L7980" t="s">
        <v>16641</v>
      </c>
      <c r="M7980" s="54" t="s">
        <v>872</v>
      </c>
    </row>
    <row r="7981" spans="11:13" x14ac:dyDescent="0.25">
      <c r="K7981" s="53" t="s">
        <v>16642</v>
      </c>
      <c r="L7981" t="s">
        <v>16643</v>
      </c>
      <c r="M7981" s="54" t="s">
        <v>872</v>
      </c>
    </row>
    <row r="7982" spans="11:13" x14ac:dyDescent="0.25">
      <c r="K7982" s="53" t="s">
        <v>16644</v>
      </c>
      <c r="L7982" t="s">
        <v>16645</v>
      </c>
      <c r="M7982" s="54" t="s">
        <v>872</v>
      </c>
    </row>
    <row r="7983" spans="11:13" x14ac:dyDescent="0.25">
      <c r="K7983" s="53" t="s">
        <v>16646</v>
      </c>
      <c r="L7983" t="s">
        <v>16647</v>
      </c>
      <c r="M7983" s="54" t="s">
        <v>872</v>
      </c>
    </row>
    <row r="7984" spans="11:13" x14ac:dyDescent="0.25">
      <c r="K7984" s="53" t="s">
        <v>16648</v>
      </c>
      <c r="L7984" t="s">
        <v>16649</v>
      </c>
      <c r="M7984" s="54">
        <v>3.4137993418253433E-4</v>
      </c>
    </row>
    <row r="7985" spans="11:13" x14ac:dyDescent="0.25">
      <c r="K7985" s="53" t="s">
        <v>16650</v>
      </c>
      <c r="L7985" t="s">
        <v>16651</v>
      </c>
      <c r="M7985" s="54" t="s">
        <v>872</v>
      </c>
    </row>
    <row r="7986" spans="11:13" x14ac:dyDescent="0.25">
      <c r="K7986" s="53" t="s">
        <v>16652</v>
      </c>
      <c r="L7986" t="s">
        <v>16653</v>
      </c>
      <c r="M7986" s="54" t="s">
        <v>872</v>
      </c>
    </row>
    <row r="7987" spans="11:13" x14ac:dyDescent="0.25">
      <c r="K7987" s="53" t="s">
        <v>16654</v>
      </c>
      <c r="L7987" t="s">
        <v>16655</v>
      </c>
      <c r="M7987" s="54" t="s">
        <v>872</v>
      </c>
    </row>
    <row r="7988" spans="11:13" x14ac:dyDescent="0.25">
      <c r="K7988" s="53" t="s">
        <v>16656</v>
      </c>
      <c r="L7988" t="s">
        <v>16657</v>
      </c>
      <c r="M7988" s="54" t="s">
        <v>872</v>
      </c>
    </row>
    <row r="7989" spans="11:13" x14ac:dyDescent="0.25">
      <c r="K7989" s="53" t="s">
        <v>16658</v>
      </c>
      <c r="L7989" t="s">
        <v>16659</v>
      </c>
      <c r="M7989" s="54" t="s">
        <v>872</v>
      </c>
    </row>
    <row r="7990" spans="11:13" x14ac:dyDescent="0.25">
      <c r="K7990" s="53" t="s">
        <v>16660</v>
      </c>
      <c r="L7990" t="s">
        <v>16661</v>
      </c>
      <c r="M7990" s="54" t="s">
        <v>872</v>
      </c>
    </row>
    <row r="7991" spans="11:13" x14ac:dyDescent="0.25">
      <c r="K7991" s="53" t="s">
        <v>16662</v>
      </c>
      <c r="L7991" t="s">
        <v>16663</v>
      </c>
      <c r="M7991" s="54" t="s">
        <v>872</v>
      </c>
    </row>
    <row r="7992" spans="11:13" x14ac:dyDescent="0.25">
      <c r="K7992" s="53" t="s">
        <v>16664</v>
      </c>
      <c r="L7992" t="s">
        <v>16665</v>
      </c>
      <c r="M7992" s="54" t="s">
        <v>872</v>
      </c>
    </row>
    <row r="7993" spans="11:13" x14ac:dyDescent="0.25">
      <c r="K7993" s="53" t="s">
        <v>16666</v>
      </c>
      <c r="L7993" t="s">
        <v>16667</v>
      </c>
      <c r="M7993" s="54" t="s">
        <v>872</v>
      </c>
    </row>
    <row r="7994" spans="11:13" x14ac:dyDescent="0.25">
      <c r="K7994" s="53" t="s">
        <v>16668</v>
      </c>
      <c r="L7994" t="s">
        <v>16669</v>
      </c>
      <c r="M7994" s="54" t="s">
        <v>872</v>
      </c>
    </row>
    <row r="7995" spans="11:13" x14ac:dyDescent="0.25">
      <c r="K7995" s="53" t="s">
        <v>16670</v>
      </c>
      <c r="L7995" t="s">
        <v>16671</v>
      </c>
      <c r="M7995" s="54" t="s">
        <v>872</v>
      </c>
    </row>
    <row r="7996" spans="11:13" x14ac:dyDescent="0.25">
      <c r="K7996" s="53" t="s">
        <v>16672</v>
      </c>
      <c r="L7996" t="s">
        <v>16673</v>
      </c>
      <c r="M7996" s="54" t="s">
        <v>872</v>
      </c>
    </row>
    <row r="7997" spans="11:13" x14ac:dyDescent="0.25">
      <c r="K7997" s="53" t="s">
        <v>16674</v>
      </c>
      <c r="L7997" t="s">
        <v>16675</v>
      </c>
      <c r="M7997" s="54" t="s">
        <v>872</v>
      </c>
    </row>
    <row r="7998" spans="11:13" x14ac:dyDescent="0.25">
      <c r="K7998" s="53" t="s">
        <v>16676</v>
      </c>
      <c r="L7998" t="s">
        <v>16677</v>
      </c>
      <c r="M7998" s="54" t="s">
        <v>872</v>
      </c>
    </row>
    <row r="7999" spans="11:13" x14ac:dyDescent="0.25">
      <c r="K7999" s="53" t="s">
        <v>16678</v>
      </c>
      <c r="L7999" t="s">
        <v>16679</v>
      </c>
      <c r="M7999" s="54" t="s">
        <v>872</v>
      </c>
    </row>
    <row r="8000" spans="11:13" x14ac:dyDescent="0.25">
      <c r="K8000" s="53" t="s">
        <v>16680</v>
      </c>
      <c r="L8000" t="s">
        <v>16681</v>
      </c>
      <c r="M8000" s="54" t="s">
        <v>872</v>
      </c>
    </row>
    <row r="8001" spans="11:13" x14ac:dyDescent="0.25">
      <c r="K8001" s="53" t="s">
        <v>16682</v>
      </c>
      <c r="L8001" t="s">
        <v>16683</v>
      </c>
      <c r="M8001" s="54" t="s">
        <v>872</v>
      </c>
    </row>
    <row r="8002" spans="11:13" x14ac:dyDescent="0.25">
      <c r="K8002" s="53" t="s">
        <v>16684</v>
      </c>
      <c r="L8002" t="s">
        <v>16685</v>
      </c>
      <c r="M8002" s="54" t="s">
        <v>872</v>
      </c>
    </row>
    <row r="8003" spans="11:13" x14ac:dyDescent="0.25">
      <c r="K8003" s="53" t="s">
        <v>16686</v>
      </c>
      <c r="L8003" t="s">
        <v>16687</v>
      </c>
      <c r="M8003" s="54" t="s">
        <v>872</v>
      </c>
    </row>
    <row r="8004" spans="11:13" x14ac:dyDescent="0.25">
      <c r="K8004" s="53" t="s">
        <v>16688</v>
      </c>
      <c r="L8004" t="s">
        <v>16689</v>
      </c>
      <c r="M8004" s="54" t="s">
        <v>872</v>
      </c>
    </row>
    <row r="8005" spans="11:13" x14ac:dyDescent="0.25">
      <c r="K8005" s="53" t="s">
        <v>16690</v>
      </c>
      <c r="L8005" t="s">
        <v>16691</v>
      </c>
      <c r="M8005" s="54" t="s">
        <v>872</v>
      </c>
    </row>
    <row r="8006" spans="11:13" x14ac:dyDescent="0.25">
      <c r="K8006" s="53" t="s">
        <v>16692</v>
      </c>
      <c r="L8006" t="s">
        <v>16693</v>
      </c>
      <c r="M8006" s="54" t="s">
        <v>872</v>
      </c>
    </row>
    <row r="8007" spans="11:13" x14ac:dyDescent="0.25">
      <c r="K8007" s="53" t="s">
        <v>16694</v>
      </c>
      <c r="L8007" t="s">
        <v>16695</v>
      </c>
      <c r="M8007" s="54" t="s">
        <v>872</v>
      </c>
    </row>
    <row r="8008" spans="11:13" x14ac:dyDescent="0.25">
      <c r="K8008" s="53" t="s">
        <v>16696</v>
      </c>
      <c r="L8008" t="s">
        <v>16697</v>
      </c>
      <c r="M8008" s="54" t="s">
        <v>872</v>
      </c>
    </row>
    <row r="8009" spans="11:13" x14ac:dyDescent="0.25">
      <c r="K8009" s="53" t="s">
        <v>16698</v>
      </c>
      <c r="L8009" t="s">
        <v>16699</v>
      </c>
      <c r="M8009" s="54" t="s">
        <v>872</v>
      </c>
    </row>
    <row r="8010" spans="11:13" x14ac:dyDescent="0.25">
      <c r="K8010" s="53" t="s">
        <v>16700</v>
      </c>
      <c r="L8010" t="s">
        <v>16701</v>
      </c>
      <c r="M8010" s="54" t="s">
        <v>872</v>
      </c>
    </row>
    <row r="8011" spans="11:13" x14ac:dyDescent="0.25">
      <c r="K8011" s="53" t="s">
        <v>16702</v>
      </c>
      <c r="L8011" t="s">
        <v>16703</v>
      </c>
      <c r="M8011" s="54" t="s">
        <v>872</v>
      </c>
    </row>
    <row r="8012" spans="11:13" x14ac:dyDescent="0.25">
      <c r="K8012" s="53" t="s">
        <v>16704</v>
      </c>
      <c r="L8012" t="s">
        <v>16705</v>
      </c>
      <c r="M8012" s="54" t="s">
        <v>872</v>
      </c>
    </row>
    <row r="8013" spans="11:13" x14ac:dyDescent="0.25">
      <c r="K8013" s="53" t="s">
        <v>16706</v>
      </c>
      <c r="L8013" t="s">
        <v>16707</v>
      </c>
      <c r="M8013" s="54" t="s">
        <v>872</v>
      </c>
    </row>
    <row r="8014" spans="11:13" x14ac:dyDescent="0.25">
      <c r="K8014" s="53" t="s">
        <v>16708</v>
      </c>
      <c r="L8014" t="s">
        <v>16709</v>
      </c>
      <c r="M8014" s="54" t="s">
        <v>872</v>
      </c>
    </row>
    <row r="8015" spans="11:13" x14ac:dyDescent="0.25">
      <c r="K8015" s="53" t="s">
        <v>16710</v>
      </c>
      <c r="L8015" t="s">
        <v>16711</v>
      </c>
      <c r="M8015" s="54" t="s">
        <v>872</v>
      </c>
    </row>
    <row r="8016" spans="11:13" x14ac:dyDescent="0.25">
      <c r="K8016" s="53" t="s">
        <v>16712</v>
      </c>
      <c r="L8016" t="s">
        <v>16713</v>
      </c>
      <c r="M8016" s="54" t="s">
        <v>872</v>
      </c>
    </row>
    <row r="8017" spans="11:13" x14ac:dyDescent="0.25">
      <c r="K8017" s="53" t="s">
        <v>16714</v>
      </c>
      <c r="L8017" t="s">
        <v>16715</v>
      </c>
      <c r="M8017" s="54" t="s">
        <v>872</v>
      </c>
    </row>
    <row r="8018" spans="11:13" x14ac:dyDescent="0.25">
      <c r="K8018" s="53" t="s">
        <v>16716</v>
      </c>
      <c r="L8018" t="s">
        <v>16717</v>
      </c>
      <c r="M8018" s="54">
        <v>2.0970832514865329E-6</v>
      </c>
    </row>
    <row r="8019" spans="11:13" x14ac:dyDescent="0.25">
      <c r="K8019" s="53" t="s">
        <v>16718</v>
      </c>
      <c r="L8019" t="s">
        <v>16719</v>
      </c>
      <c r="M8019" s="54" t="s">
        <v>872</v>
      </c>
    </row>
    <row r="8020" spans="11:13" x14ac:dyDescent="0.25">
      <c r="K8020" s="53" t="s">
        <v>16720</v>
      </c>
      <c r="L8020" t="s">
        <v>16721</v>
      </c>
      <c r="M8020" s="54" t="s">
        <v>872</v>
      </c>
    </row>
    <row r="8021" spans="11:13" x14ac:dyDescent="0.25">
      <c r="K8021" s="53" t="s">
        <v>16722</v>
      </c>
      <c r="L8021" t="s">
        <v>16723</v>
      </c>
      <c r="M8021" s="54" t="s">
        <v>872</v>
      </c>
    </row>
    <row r="8022" spans="11:13" x14ac:dyDescent="0.25">
      <c r="K8022" s="53" t="s">
        <v>16724</v>
      </c>
      <c r="L8022" t="s">
        <v>16725</v>
      </c>
      <c r="M8022" s="54" t="s">
        <v>872</v>
      </c>
    </row>
    <row r="8023" spans="11:13" x14ac:dyDescent="0.25">
      <c r="K8023" s="53" t="s">
        <v>16726</v>
      </c>
      <c r="L8023" t="s">
        <v>16727</v>
      </c>
      <c r="M8023" s="54" t="s">
        <v>872</v>
      </c>
    </row>
    <row r="8024" spans="11:13" x14ac:dyDescent="0.25">
      <c r="K8024" s="53" t="s">
        <v>16728</v>
      </c>
      <c r="L8024" t="s">
        <v>16729</v>
      </c>
      <c r="M8024" s="54" t="s">
        <v>872</v>
      </c>
    </row>
    <row r="8025" spans="11:13" x14ac:dyDescent="0.25">
      <c r="K8025" s="53" t="s">
        <v>16730</v>
      </c>
      <c r="L8025" t="s">
        <v>16731</v>
      </c>
      <c r="M8025" s="54" t="s">
        <v>872</v>
      </c>
    </row>
    <row r="8026" spans="11:13" x14ac:dyDescent="0.25">
      <c r="K8026" s="53" t="s">
        <v>16732</v>
      </c>
      <c r="L8026" t="s">
        <v>16733</v>
      </c>
      <c r="M8026" s="54" t="s">
        <v>872</v>
      </c>
    </row>
    <row r="8027" spans="11:13" x14ac:dyDescent="0.25">
      <c r="K8027" s="53" t="s">
        <v>16734</v>
      </c>
      <c r="L8027" t="s">
        <v>16735</v>
      </c>
      <c r="M8027" s="54" t="s">
        <v>872</v>
      </c>
    </row>
    <row r="8028" spans="11:13" x14ac:dyDescent="0.25">
      <c r="K8028" s="53" t="s">
        <v>16736</v>
      </c>
      <c r="L8028" t="s">
        <v>16737</v>
      </c>
      <c r="M8028" s="54" t="s">
        <v>872</v>
      </c>
    </row>
    <row r="8029" spans="11:13" x14ac:dyDescent="0.25">
      <c r="K8029" s="53" t="s">
        <v>16738</v>
      </c>
      <c r="L8029" t="s">
        <v>16739</v>
      </c>
      <c r="M8029" s="54" t="s">
        <v>872</v>
      </c>
    </row>
    <row r="8030" spans="11:13" x14ac:dyDescent="0.25">
      <c r="K8030" s="53" t="s">
        <v>16740</v>
      </c>
      <c r="L8030" t="s">
        <v>16741</v>
      </c>
      <c r="M8030" s="54" t="s">
        <v>872</v>
      </c>
    </row>
    <row r="8031" spans="11:13" x14ac:dyDescent="0.25">
      <c r="K8031" s="53" t="s">
        <v>16742</v>
      </c>
      <c r="L8031" t="s">
        <v>16743</v>
      </c>
      <c r="M8031" s="54" t="s">
        <v>872</v>
      </c>
    </row>
    <row r="8032" spans="11:13" x14ac:dyDescent="0.25">
      <c r="K8032" s="53" t="s">
        <v>16744</v>
      </c>
      <c r="L8032" t="s">
        <v>16745</v>
      </c>
      <c r="M8032" s="54" t="s">
        <v>872</v>
      </c>
    </row>
    <row r="8033" spans="11:13" x14ac:dyDescent="0.25">
      <c r="K8033" s="53" t="s">
        <v>16746</v>
      </c>
      <c r="L8033" t="s">
        <v>16747</v>
      </c>
      <c r="M8033" s="54" t="s">
        <v>872</v>
      </c>
    </row>
    <row r="8034" spans="11:13" x14ac:dyDescent="0.25">
      <c r="K8034" s="53" t="s">
        <v>16748</v>
      </c>
      <c r="L8034" t="s">
        <v>16749</v>
      </c>
      <c r="M8034" s="54" t="s">
        <v>872</v>
      </c>
    </row>
    <row r="8035" spans="11:13" x14ac:dyDescent="0.25">
      <c r="K8035" s="53" t="s">
        <v>16750</v>
      </c>
      <c r="L8035" t="s">
        <v>16751</v>
      </c>
      <c r="M8035" s="54" t="s">
        <v>872</v>
      </c>
    </row>
    <row r="8036" spans="11:13" x14ac:dyDescent="0.25">
      <c r="K8036" s="53" t="s">
        <v>16752</v>
      </c>
      <c r="L8036" t="s">
        <v>16753</v>
      </c>
      <c r="M8036" s="54" t="s">
        <v>872</v>
      </c>
    </row>
    <row r="8037" spans="11:13" x14ac:dyDescent="0.25">
      <c r="K8037" s="53" t="s">
        <v>16754</v>
      </c>
      <c r="L8037" t="s">
        <v>16755</v>
      </c>
      <c r="M8037" s="54" t="s">
        <v>872</v>
      </c>
    </row>
    <row r="8038" spans="11:13" x14ac:dyDescent="0.25">
      <c r="K8038" s="53" t="s">
        <v>16756</v>
      </c>
      <c r="L8038" t="s">
        <v>16757</v>
      </c>
      <c r="M8038" s="54" t="s">
        <v>872</v>
      </c>
    </row>
    <row r="8039" spans="11:13" x14ac:dyDescent="0.25">
      <c r="K8039" s="53" t="s">
        <v>16758</v>
      </c>
      <c r="L8039" t="s">
        <v>16759</v>
      </c>
      <c r="M8039" s="54" t="s">
        <v>872</v>
      </c>
    </row>
    <row r="8040" spans="11:13" x14ac:dyDescent="0.25">
      <c r="K8040" s="53" t="s">
        <v>16760</v>
      </c>
      <c r="L8040" t="s">
        <v>16761</v>
      </c>
      <c r="M8040" s="54" t="s">
        <v>872</v>
      </c>
    </row>
    <row r="8041" spans="11:13" x14ac:dyDescent="0.25">
      <c r="K8041" s="53" t="s">
        <v>16762</v>
      </c>
      <c r="L8041" t="s">
        <v>16763</v>
      </c>
      <c r="M8041" s="54">
        <v>1.0962151313982051E-6</v>
      </c>
    </row>
    <row r="8042" spans="11:13" x14ac:dyDescent="0.25">
      <c r="K8042" s="53" t="s">
        <v>16764</v>
      </c>
      <c r="L8042" t="s">
        <v>16765</v>
      </c>
      <c r="M8042" s="54" t="s">
        <v>872</v>
      </c>
    </row>
    <row r="8043" spans="11:13" x14ac:dyDescent="0.25">
      <c r="K8043" s="53" t="s">
        <v>16766</v>
      </c>
      <c r="L8043" t="s">
        <v>16767</v>
      </c>
      <c r="M8043" s="54" t="s">
        <v>872</v>
      </c>
    </row>
    <row r="8044" spans="11:13" x14ac:dyDescent="0.25">
      <c r="K8044" s="53" t="s">
        <v>16768</v>
      </c>
      <c r="L8044" t="s">
        <v>16769</v>
      </c>
      <c r="M8044" s="54" t="s">
        <v>872</v>
      </c>
    </row>
    <row r="8045" spans="11:13" x14ac:dyDescent="0.25">
      <c r="K8045" s="53" t="s">
        <v>16770</v>
      </c>
      <c r="L8045" t="s">
        <v>16771</v>
      </c>
      <c r="M8045" s="54" t="s">
        <v>872</v>
      </c>
    </row>
    <row r="8046" spans="11:13" x14ac:dyDescent="0.25">
      <c r="K8046" s="53" t="s">
        <v>16772</v>
      </c>
      <c r="L8046" t="s">
        <v>16773</v>
      </c>
      <c r="M8046" s="54" t="s">
        <v>872</v>
      </c>
    </row>
    <row r="8047" spans="11:13" x14ac:dyDescent="0.25">
      <c r="K8047" s="53" t="s">
        <v>16774</v>
      </c>
      <c r="L8047" t="s">
        <v>16775</v>
      </c>
      <c r="M8047" s="54" t="s">
        <v>872</v>
      </c>
    </row>
    <row r="8048" spans="11:13" x14ac:dyDescent="0.25">
      <c r="K8048" s="53" t="s">
        <v>16776</v>
      </c>
      <c r="L8048" t="s">
        <v>16777</v>
      </c>
      <c r="M8048" s="54" t="s">
        <v>872</v>
      </c>
    </row>
    <row r="8049" spans="11:13" x14ac:dyDescent="0.25">
      <c r="K8049" s="53" t="s">
        <v>16778</v>
      </c>
      <c r="L8049" t="s">
        <v>16779</v>
      </c>
      <c r="M8049" s="54" t="s">
        <v>872</v>
      </c>
    </row>
    <row r="8050" spans="11:13" x14ac:dyDescent="0.25">
      <c r="K8050" s="53" t="s">
        <v>16780</v>
      </c>
      <c r="L8050" t="s">
        <v>16781</v>
      </c>
      <c r="M8050" s="54" t="s">
        <v>872</v>
      </c>
    </row>
    <row r="8051" spans="11:13" x14ac:dyDescent="0.25">
      <c r="K8051" s="53" t="s">
        <v>16782</v>
      </c>
      <c r="L8051" t="s">
        <v>16783</v>
      </c>
      <c r="M8051" s="54" t="s">
        <v>872</v>
      </c>
    </row>
    <row r="8052" spans="11:13" x14ac:dyDescent="0.25">
      <c r="K8052" s="53" t="s">
        <v>16784</v>
      </c>
      <c r="L8052" t="s">
        <v>16785</v>
      </c>
      <c r="M8052" s="54" t="s">
        <v>872</v>
      </c>
    </row>
    <row r="8053" spans="11:13" x14ac:dyDescent="0.25">
      <c r="K8053" s="53" t="s">
        <v>16786</v>
      </c>
      <c r="L8053" t="s">
        <v>16787</v>
      </c>
      <c r="M8053" s="54" t="s">
        <v>872</v>
      </c>
    </row>
    <row r="8054" spans="11:13" x14ac:dyDescent="0.25">
      <c r="K8054" s="53" t="s">
        <v>16788</v>
      </c>
      <c r="L8054" t="s">
        <v>16789</v>
      </c>
      <c r="M8054" s="54" t="s">
        <v>872</v>
      </c>
    </row>
    <row r="8055" spans="11:13" x14ac:dyDescent="0.25">
      <c r="K8055" s="53" t="s">
        <v>16790</v>
      </c>
      <c r="L8055" t="s">
        <v>16791</v>
      </c>
      <c r="M8055" s="54" t="s">
        <v>872</v>
      </c>
    </row>
    <row r="8056" spans="11:13" x14ac:dyDescent="0.25">
      <c r="K8056" s="53" t="s">
        <v>503</v>
      </c>
      <c r="L8056" t="s">
        <v>16792</v>
      </c>
      <c r="M8056" s="54" t="s">
        <v>872</v>
      </c>
    </row>
    <row r="8057" spans="11:13" x14ac:dyDescent="0.25">
      <c r="K8057" s="53" t="s">
        <v>16793</v>
      </c>
      <c r="L8057" t="s">
        <v>16794</v>
      </c>
      <c r="M8057" s="54" t="s">
        <v>872</v>
      </c>
    </row>
    <row r="8058" spans="11:13" x14ac:dyDescent="0.25">
      <c r="K8058" s="53" t="s">
        <v>16795</v>
      </c>
      <c r="L8058" t="s">
        <v>16796</v>
      </c>
      <c r="M8058" s="54" t="s">
        <v>872</v>
      </c>
    </row>
    <row r="8059" spans="11:13" x14ac:dyDescent="0.25">
      <c r="K8059" s="53" t="s">
        <v>16797</v>
      </c>
      <c r="L8059" t="s">
        <v>16798</v>
      </c>
      <c r="M8059" s="54" t="s">
        <v>872</v>
      </c>
    </row>
    <row r="8060" spans="11:13" x14ac:dyDescent="0.25">
      <c r="K8060" s="53" t="s">
        <v>16799</v>
      </c>
      <c r="L8060" t="s">
        <v>16800</v>
      </c>
      <c r="M8060" s="54" t="s">
        <v>872</v>
      </c>
    </row>
    <row r="8061" spans="11:13" x14ac:dyDescent="0.25">
      <c r="K8061" s="53" t="s">
        <v>16801</v>
      </c>
      <c r="L8061" t="s">
        <v>16802</v>
      </c>
      <c r="M8061" s="54" t="s">
        <v>872</v>
      </c>
    </row>
    <row r="8062" spans="11:13" x14ac:dyDescent="0.25">
      <c r="K8062" s="53" t="s">
        <v>16803</v>
      </c>
      <c r="L8062" t="s">
        <v>16804</v>
      </c>
      <c r="M8062" s="54" t="s">
        <v>872</v>
      </c>
    </row>
    <row r="8063" spans="11:13" x14ac:dyDescent="0.25">
      <c r="K8063" s="53" t="s">
        <v>16805</v>
      </c>
      <c r="L8063" t="s">
        <v>16806</v>
      </c>
      <c r="M8063" s="54" t="s">
        <v>872</v>
      </c>
    </row>
    <row r="8064" spans="11:13" x14ac:dyDescent="0.25">
      <c r="K8064" s="53" t="s">
        <v>16807</v>
      </c>
      <c r="L8064" t="s">
        <v>16808</v>
      </c>
      <c r="M8064" s="54" t="s">
        <v>872</v>
      </c>
    </row>
    <row r="8065" spans="11:13" x14ac:dyDescent="0.25">
      <c r="K8065" s="53" t="s">
        <v>16809</v>
      </c>
      <c r="L8065" t="s">
        <v>16810</v>
      </c>
      <c r="M8065" s="54">
        <v>5.8094428431805445E-6</v>
      </c>
    </row>
    <row r="8066" spans="11:13" x14ac:dyDescent="0.25">
      <c r="K8066" s="53" t="s">
        <v>16811</v>
      </c>
      <c r="L8066" t="s">
        <v>16812</v>
      </c>
      <c r="M8066" s="54" t="s">
        <v>872</v>
      </c>
    </row>
    <row r="8067" spans="11:13" x14ac:dyDescent="0.25">
      <c r="K8067" s="53" t="s">
        <v>16813</v>
      </c>
      <c r="L8067" t="s">
        <v>16814</v>
      </c>
      <c r="M8067" s="54" t="s">
        <v>872</v>
      </c>
    </row>
    <row r="8068" spans="11:13" x14ac:dyDescent="0.25">
      <c r="K8068" s="53" t="s">
        <v>16815</v>
      </c>
      <c r="L8068" t="s">
        <v>16816</v>
      </c>
      <c r="M8068" s="54">
        <v>5.4302852855832451E-6</v>
      </c>
    </row>
    <row r="8069" spans="11:13" x14ac:dyDescent="0.25">
      <c r="K8069" s="53" t="s">
        <v>16817</v>
      </c>
      <c r="L8069" t="s">
        <v>16818</v>
      </c>
      <c r="M8069" s="54" t="s">
        <v>872</v>
      </c>
    </row>
    <row r="8070" spans="11:13" x14ac:dyDescent="0.25">
      <c r="K8070" s="53" t="s">
        <v>16819</v>
      </c>
      <c r="L8070" t="s">
        <v>16820</v>
      </c>
      <c r="M8070" s="54" t="s">
        <v>872</v>
      </c>
    </row>
    <row r="8071" spans="11:13" x14ac:dyDescent="0.25">
      <c r="K8071" s="53" t="s">
        <v>16821</v>
      </c>
      <c r="L8071" t="s">
        <v>16822</v>
      </c>
      <c r="M8071" s="54" t="s">
        <v>872</v>
      </c>
    </row>
    <row r="8072" spans="11:13" x14ac:dyDescent="0.25">
      <c r="K8072" s="53" t="s">
        <v>16823</v>
      </c>
      <c r="L8072" t="s">
        <v>16824</v>
      </c>
      <c r="M8072" s="54" t="s">
        <v>872</v>
      </c>
    </row>
    <row r="8073" spans="11:13" x14ac:dyDescent="0.25">
      <c r="K8073" s="53" t="s">
        <v>16825</v>
      </c>
      <c r="L8073" t="s">
        <v>16826</v>
      </c>
      <c r="M8073" s="54" t="s">
        <v>872</v>
      </c>
    </row>
    <row r="8074" spans="11:13" x14ac:dyDescent="0.25">
      <c r="K8074" s="53" t="s">
        <v>16827</v>
      </c>
      <c r="L8074" t="s">
        <v>16828</v>
      </c>
      <c r="M8074" s="54" t="s">
        <v>872</v>
      </c>
    </row>
    <row r="8075" spans="11:13" x14ac:dyDescent="0.25">
      <c r="K8075" s="53" t="s">
        <v>16829</v>
      </c>
      <c r="L8075" t="s">
        <v>16830</v>
      </c>
      <c r="M8075" s="54" t="s">
        <v>872</v>
      </c>
    </row>
    <row r="8076" spans="11:13" x14ac:dyDescent="0.25">
      <c r="K8076" s="53" t="s">
        <v>16831</v>
      </c>
      <c r="L8076" t="s">
        <v>16832</v>
      </c>
      <c r="M8076" s="54" t="s">
        <v>872</v>
      </c>
    </row>
    <row r="8077" spans="11:13" x14ac:dyDescent="0.25">
      <c r="K8077" s="53" t="s">
        <v>16833</v>
      </c>
      <c r="L8077" t="s">
        <v>16834</v>
      </c>
      <c r="M8077" s="54" t="s">
        <v>872</v>
      </c>
    </row>
    <row r="8078" spans="11:13" x14ac:dyDescent="0.25">
      <c r="K8078" s="53" t="s">
        <v>16835</v>
      </c>
      <c r="L8078" t="s">
        <v>16836</v>
      </c>
      <c r="M8078" s="54" t="s">
        <v>872</v>
      </c>
    </row>
    <row r="8079" spans="11:13" x14ac:dyDescent="0.25">
      <c r="K8079" s="53" t="s">
        <v>16837</v>
      </c>
      <c r="L8079" t="s">
        <v>16838</v>
      </c>
      <c r="M8079" s="54" t="s">
        <v>872</v>
      </c>
    </row>
    <row r="8080" spans="11:13" x14ac:dyDescent="0.25">
      <c r="K8080" s="53" t="s">
        <v>16839</v>
      </c>
      <c r="L8080" t="s">
        <v>16840</v>
      </c>
      <c r="M8080" s="54" t="s">
        <v>872</v>
      </c>
    </row>
    <row r="8081" spans="11:13" x14ac:dyDescent="0.25">
      <c r="K8081" s="53" t="s">
        <v>16841</v>
      </c>
      <c r="L8081" t="s">
        <v>16842</v>
      </c>
      <c r="M8081" s="54" t="s">
        <v>872</v>
      </c>
    </row>
    <row r="8082" spans="11:13" x14ac:dyDescent="0.25">
      <c r="K8082" s="53" t="s">
        <v>16843</v>
      </c>
      <c r="L8082" t="s">
        <v>16844</v>
      </c>
      <c r="M8082" s="54" t="s">
        <v>872</v>
      </c>
    </row>
    <row r="8083" spans="11:13" x14ac:dyDescent="0.25">
      <c r="K8083" s="53" t="s">
        <v>16845</v>
      </c>
      <c r="L8083" t="s">
        <v>16846</v>
      </c>
      <c r="M8083" s="54" t="s">
        <v>872</v>
      </c>
    </row>
    <row r="8084" spans="11:13" x14ac:dyDescent="0.25">
      <c r="K8084" s="53" t="s">
        <v>16847</v>
      </c>
      <c r="L8084" t="s">
        <v>16848</v>
      </c>
      <c r="M8084" s="54" t="s">
        <v>872</v>
      </c>
    </row>
    <row r="8085" spans="11:13" x14ac:dyDescent="0.25">
      <c r="K8085" s="53" t="s">
        <v>16849</v>
      </c>
      <c r="L8085" t="s">
        <v>16850</v>
      </c>
      <c r="M8085" s="54" t="s">
        <v>872</v>
      </c>
    </row>
    <row r="8086" spans="11:13" x14ac:dyDescent="0.25">
      <c r="K8086" s="53" t="s">
        <v>16851</v>
      </c>
      <c r="L8086" t="s">
        <v>16852</v>
      </c>
      <c r="M8086" s="54" t="s">
        <v>872</v>
      </c>
    </row>
    <row r="8087" spans="11:13" x14ac:dyDescent="0.25">
      <c r="K8087" s="53" t="s">
        <v>16853</v>
      </c>
      <c r="L8087" t="s">
        <v>16854</v>
      </c>
      <c r="M8087" s="54">
        <v>1.552247299113104E-6</v>
      </c>
    </row>
    <row r="8088" spans="11:13" x14ac:dyDescent="0.25">
      <c r="K8088" s="53" t="s">
        <v>16855</v>
      </c>
      <c r="L8088" t="s">
        <v>16856</v>
      </c>
      <c r="M8088" s="54">
        <v>1.9439733224162971E-6</v>
      </c>
    </row>
    <row r="8089" spans="11:13" x14ac:dyDescent="0.25">
      <c r="K8089" s="53" t="s">
        <v>16857</v>
      </c>
      <c r="L8089" t="s">
        <v>16858</v>
      </c>
      <c r="M8089" s="54" t="s">
        <v>872</v>
      </c>
    </row>
    <row r="8090" spans="11:13" x14ac:dyDescent="0.25">
      <c r="K8090" s="53" t="s">
        <v>16859</v>
      </c>
      <c r="L8090" t="s">
        <v>16860</v>
      </c>
      <c r="M8090" s="54" t="s">
        <v>872</v>
      </c>
    </row>
    <row r="8091" spans="11:13" x14ac:dyDescent="0.25">
      <c r="K8091" s="53" t="s">
        <v>16861</v>
      </c>
      <c r="L8091" t="s">
        <v>16862</v>
      </c>
      <c r="M8091" s="54">
        <v>6.5671289312676745E-7</v>
      </c>
    </row>
    <row r="8092" spans="11:13" x14ac:dyDescent="0.25">
      <c r="K8092" s="53" t="s">
        <v>16863</v>
      </c>
      <c r="L8092" t="s">
        <v>16864</v>
      </c>
      <c r="M8092" s="54" t="s">
        <v>872</v>
      </c>
    </row>
    <row r="8093" spans="11:13" x14ac:dyDescent="0.25">
      <c r="K8093" s="53" t="s">
        <v>16865</v>
      </c>
      <c r="L8093" t="s">
        <v>16866</v>
      </c>
      <c r="M8093" s="54" t="s">
        <v>872</v>
      </c>
    </row>
    <row r="8094" spans="11:13" x14ac:dyDescent="0.25">
      <c r="K8094" s="53" t="s">
        <v>16867</v>
      </c>
      <c r="L8094" t="s">
        <v>16868</v>
      </c>
      <c r="M8094" s="54" t="s">
        <v>872</v>
      </c>
    </row>
    <row r="8095" spans="11:13" x14ac:dyDescent="0.25">
      <c r="K8095" s="53" t="s">
        <v>16869</v>
      </c>
      <c r="L8095" t="s">
        <v>16870</v>
      </c>
      <c r="M8095" s="54" t="s">
        <v>872</v>
      </c>
    </row>
    <row r="8096" spans="11:13" x14ac:dyDescent="0.25">
      <c r="K8096" s="53" t="s">
        <v>16871</v>
      </c>
      <c r="L8096" t="s">
        <v>16872</v>
      </c>
      <c r="M8096" s="54" t="s">
        <v>872</v>
      </c>
    </row>
    <row r="8097" spans="11:13" x14ac:dyDescent="0.25">
      <c r="K8097" s="53" t="s">
        <v>16873</v>
      </c>
      <c r="L8097" t="s">
        <v>16874</v>
      </c>
      <c r="M8097" s="54" t="s">
        <v>872</v>
      </c>
    </row>
    <row r="8098" spans="11:13" x14ac:dyDescent="0.25">
      <c r="K8098" s="53" t="s">
        <v>16875</v>
      </c>
      <c r="L8098" t="s">
        <v>16876</v>
      </c>
      <c r="M8098" s="54" t="s">
        <v>872</v>
      </c>
    </row>
    <row r="8099" spans="11:13" x14ac:dyDescent="0.25">
      <c r="K8099" s="53" t="s">
        <v>16877</v>
      </c>
      <c r="L8099" t="s">
        <v>16878</v>
      </c>
      <c r="M8099" s="54" t="s">
        <v>872</v>
      </c>
    </row>
    <row r="8100" spans="11:13" x14ac:dyDescent="0.25">
      <c r="K8100" s="53" t="s">
        <v>16879</v>
      </c>
      <c r="L8100" t="s">
        <v>16880</v>
      </c>
      <c r="M8100" s="54" t="s">
        <v>872</v>
      </c>
    </row>
    <row r="8101" spans="11:13" x14ac:dyDescent="0.25">
      <c r="K8101" s="53" t="s">
        <v>16881</v>
      </c>
      <c r="L8101" t="s">
        <v>16882</v>
      </c>
      <c r="M8101" s="54" t="s">
        <v>872</v>
      </c>
    </row>
    <row r="8102" spans="11:13" x14ac:dyDescent="0.25">
      <c r="K8102" s="53" t="s">
        <v>16883</v>
      </c>
      <c r="L8102" t="s">
        <v>16884</v>
      </c>
      <c r="M8102" s="54" t="s">
        <v>872</v>
      </c>
    </row>
    <row r="8103" spans="11:13" x14ac:dyDescent="0.25">
      <c r="K8103" s="53" t="s">
        <v>16885</v>
      </c>
      <c r="L8103" t="s">
        <v>16886</v>
      </c>
      <c r="M8103" s="54" t="s">
        <v>872</v>
      </c>
    </row>
    <row r="8104" spans="11:13" x14ac:dyDescent="0.25">
      <c r="K8104" s="53" t="s">
        <v>16887</v>
      </c>
      <c r="L8104" t="s">
        <v>16888</v>
      </c>
      <c r="M8104" s="54" t="s">
        <v>872</v>
      </c>
    </row>
    <row r="8105" spans="11:13" x14ac:dyDescent="0.25">
      <c r="K8105" s="53" t="s">
        <v>16889</v>
      </c>
      <c r="L8105" t="s">
        <v>16890</v>
      </c>
      <c r="M8105" s="54" t="s">
        <v>872</v>
      </c>
    </row>
    <row r="8106" spans="11:13" x14ac:dyDescent="0.25">
      <c r="K8106" s="53" t="s">
        <v>16891</v>
      </c>
      <c r="L8106" t="s">
        <v>16892</v>
      </c>
      <c r="M8106" s="54" t="s">
        <v>872</v>
      </c>
    </row>
    <row r="8107" spans="11:13" x14ac:dyDescent="0.25">
      <c r="K8107" s="53" t="s">
        <v>465</v>
      </c>
      <c r="L8107" t="s">
        <v>464</v>
      </c>
      <c r="M8107" s="54">
        <v>1.0421617719271674E-6</v>
      </c>
    </row>
    <row r="8108" spans="11:13" x14ac:dyDescent="0.25">
      <c r="K8108" s="53" t="s">
        <v>16893</v>
      </c>
      <c r="L8108" t="s">
        <v>16894</v>
      </c>
      <c r="M8108" s="54" t="s">
        <v>872</v>
      </c>
    </row>
    <row r="8109" spans="11:13" x14ac:dyDescent="0.25">
      <c r="K8109" s="53" t="s">
        <v>16895</v>
      </c>
      <c r="L8109" t="s">
        <v>16896</v>
      </c>
      <c r="M8109" s="54" t="s">
        <v>872</v>
      </c>
    </row>
    <row r="8110" spans="11:13" x14ac:dyDescent="0.25">
      <c r="K8110" s="53" t="s">
        <v>16897</v>
      </c>
      <c r="L8110" t="s">
        <v>16898</v>
      </c>
      <c r="M8110" s="54" t="s">
        <v>872</v>
      </c>
    </row>
    <row r="8111" spans="11:13" x14ac:dyDescent="0.25">
      <c r="K8111" s="53" t="s">
        <v>16899</v>
      </c>
      <c r="L8111" t="s">
        <v>16900</v>
      </c>
      <c r="M8111" s="54" t="s">
        <v>872</v>
      </c>
    </row>
    <row r="8112" spans="11:13" x14ac:dyDescent="0.25">
      <c r="K8112" s="53" t="s">
        <v>16901</v>
      </c>
      <c r="L8112" t="s">
        <v>16902</v>
      </c>
      <c r="M8112" s="54" t="s">
        <v>872</v>
      </c>
    </row>
    <row r="8113" spans="11:13" x14ac:dyDescent="0.25">
      <c r="K8113" s="53" t="s">
        <v>16903</v>
      </c>
      <c r="L8113" t="s">
        <v>16904</v>
      </c>
      <c r="M8113" s="54" t="s">
        <v>872</v>
      </c>
    </row>
    <row r="8114" spans="11:13" x14ac:dyDescent="0.25">
      <c r="K8114" s="53" t="s">
        <v>16905</v>
      </c>
      <c r="L8114" t="s">
        <v>16906</v>
      </c>
      <c r="M8114" s="54" t="s">
        <v>872</v>
      </c>
    </row>
    <row r="8115" spans="11:13" x14ac:dyDescent="0.25">
      <c r="K8115" s="53" t="s">
        <v>16907</v>
      </c>
      <c r="L8115" t="s">
        <v>16908</v>
      </c>
      <c r="M8115" s="54" t="s">
        <v>872</v>
      </c>
    </row>
    <row r="8116" spans="11:13" x14ac:dyDescent="0.25">
      <c r="K8116" s="53" t="s">
        <v>16909</v>
      </c>
      <c r="L8116" t="s">
        <v>16910</v>
      </c>
      <c r="M8116" s="54" t="s">
        <v>872</v>
      </c>
    </row>
    <row r="8117" spans="11:13" x14ac:dyDescent="0.25">
      <c r="K8117" s="53" t="s">
        <v>16911</v>
      </c>
      <c r="L8117" t="s">
        <v>16912</v>
      </c>
      <c r="M8117" s="54">
        <v>1.3323609546255056E-6</v>
      </c>
    </row>
    <row r="8118" spans="11:13" x14ac:dyDescent="0.25">
      <c r="K8118" s="53" t="s">
        <v>16913</v>
      </c>
      <c r="L8118" t="s">
        <v>16914</v>
      </c>
      <c r="M8118" s="54">
        <v>2.1474933680908653E-6</v>
      </c>
    </row>
    <row r="8119" spans="11:13" x14ac:dyDescent="0.25">
      <c r="K8119" s="53" t="s">
        <v>16915</v>
      </c>
      <c r="L8119" t="s">
        <v>16916</v>
      </c>
      <c r="M8119" s="54" t="s">
        <v>872</v>
      </c>
    </row>
    <row r="8120" spans="11:13" x14ac:dyDescent="0.25">
      <c r="K8120" s="53" t="s">
        <v>16917</v>
      </c>
      <c r="L8120" t="s">
        <v>16918</v>
      </c>
      <c r="M8120" s="54">
        <v>2.8684891047476331E-5</v>
      </c>
    </row>
    <row r="8121" spans="11:13" x14ac:dyDescent="0.25">
      <c r="K8121" s="53" t="s">
        <v>16919</v>
      </c>
      <c r="L8121" t="s">
        <v>16920</v>
      </c>
      <c r="M8121" s="54" t="s">
        <v>872</v>
      </c>
    </row>
    <row r="8122" spans="11:13" x14ac:dyDescent="0.25">
      <c r="K8122" s="53" t="s">
        <v>16921</v>
      </c>
      <c r="L8122" t="s">
        <v>16922</v>
      </c>
      <c r="M8122" s="54" t="s">
        <v>872</v>
      </c>
    </row>
    <row r="8123" spans="11:13" x14ac:dyDescent="0.25">
      <c r="K8123" s="53" t="s">
        <v>16923</v>
      </c>
      <c r="L8123" t="s">
        <v>16923</v>
      </c>
      <c r="M8123" s="54">
        <v>8.6058538315453102E-3</v>
      </c>
    </row>
    <row r="8124" spans="11:13" x14ac:dyDescent="0.25">
      <c r="K8124" s="53" t="s">
        <v>16924</v>
      </c>
      <c r="L8124" t="s">
        <v>16925</v>
      </c>
      <c r="M8124" s="54" t="s">
        <v>872</v>
      </c>
    </row>
    <row r="8125" spans="11:13" x14ac:dyDescent="0.25">
      <c r="K8125" s="53" t="s">
        <v>16926</v>
      </c>
      <c r="L8125" t="s">
        <v>16927</v>
      </c>
      <c r="M8125" s="54" t="s">
        <v>872</v>
      </c>
    </row>
    <row r="8126" spans="11:13" x14ac:dyDescent="0.25">
      <c r="K8126" s="53" t="s">
        <v>16928</v>
      </c>
      <c r="L8126" t="s">
        <v>16929</v>
      </c>
      <c r="M8126" s="54" t="s">
        <v>872</v>
      </c>
    </row>
    <row r="8127" spans="11:13" x14ac:dyDescent="0.25">
      <c r="K8127" s="53" t="s">
        <v>16930</v>
      </c>
      <c r="L8127" t="s">
        <v>16931</v>
      </c>
      <c r="M8127" s="54" t="s">
        <v>872</v>
      </c>
    </row>
    <row r="8128" spans="11:13" x14ac:dyDescent="0.25">
      <c r="K8128" s="53" t="s">
        <v>16932</v>
      </c>
      <c r="L8128" t="s">
        <v>16933</v>
      </c>
      <c r="M8128" s="54" t="s">
        <v>872</v>
      </c>
    </row>
    <row r="8129" spans="11:13" x14ac:dyDescent="0.25">
      <c r="K8129" s="53" t="s">
        <v>16934</v>
      </c>
      <c r="L8129" t="s">
        <v>16935</v>
      </c>
      <c r="M8129" s="54" t="s">
        <v>872</v>
      </c>
    </row>
    <row r="8130" spans="11:13" x14ac:dyDescent="0.25">
      <c r="K8130" s="53" t="s">
        <v>16936</v>
      </c>
      <c r="L8130" t="s">
        <v>16937</v>
      </c>
      <c r="M8130" s="54" t="s">
        <v>872</v>
      </c>
    </row>
    <row r="8131" spans="11:13" x14ac:dyDescent="0.25">
      <c r="K8131" s="53" t="s">
        <v>16938</v>
      </c>
      <c r="L8131" t="s">
        <v>16939</v>
      </c>
      <c r="M8131" s="54" t="s">
        <v>872</v>
      </c>
    </row>
    <row r="8132" spans="11:13" x14ac:dyDescent="0.25">
      <c r="K8132" s="53" t="s">
        <v>16940</v>
      </c>
      <c r="L8132" t="s">
        <v>16941</v>
      </c>
      <c r="M8132" s="54" t="s">
        <v>872</v>
      </c>
    </row>
    <row r="8133" spans="11:13" x14ac:dyDescent="0.25">
      <c r="K8133" s="53" t="s">
        <v>16942</v>
      </c>
      <c r="L8133" t="s">
        <v>16943</v>
      </c>
      <c r="M8133" s="54" t="s">
        <v>872</v>
      </c>
    </row>
    <row r="8134" spans="11:13" x14ac:dyDescent="0.25">
      <c r="K8134" s="53" t="s">
        <v>16944</v>
      </c>
      <c r="L8134" t="s">
        <v>16945</v>
      </c>
      <c r="M8134" s="54" t="s">
        <v>872</v>
      </c>
    </row>
    <row r="8135" spans="11:13" x14ac:dyDescent="0.25">
      <c r="K8135" s="53" t="s">
        <v>16946</v>
      </c>
      <c r="L8135" t="s">
        <v>16947</v>
      </c>
      <c r="M8135" s="54" t="s">
        <v>872</v>
      </c>
    </row>
    <row r="8136" spans="11:13" x14ac:dyDescent="0.25">
      <c r="K8136" s="53" t="s">
        <v>16948</v>
      </c>
      <c r="L8136" t="s">
        <v>16949</v>
      </c>
      <c r="M8136" s="54" t="s">
        <v>872</v>
      </c>
    </row>
    <row r="8137" spans="11:13" x14ac:dyDescent="0.25">
      <c r="K8137" s="53" t="s">
        <v>16950</v>
      </c>
      <c r="L8137" t="s">
        <v>16951</v>
      </c>
      <c r="M8137" s="54" t="s">
        <v>872</v>
      </c>
    </row>
    <row r="8138" spans="11:13" x14ac:dyDescent="0.25">
      <c r="K8138" s="53" t="s">
        <v>16952</v>
      </c>
      <c r="L8138" t="s">
        <v>16953</v>
      </c>
      <c r="M8138" s="54" t="s">
        <v>872</v>
      </c>
    </row>
    <row r="8139" spans="11:13" x14ac:dyDescent="0.25">
      <c r="K8139" s="53" t="s">
        <v>16954</v>
      </c>
      <c r="L8139" t="s">
        <v>16955</v>
      </c>
      <c r="M8139" s="54" t="s">
        <v>872</v>
      </c>
    </row>
    <row r="8140" spans="11:13" x14ac:dyDescent="0.25">
      <c r="K8140" s="53" t="s">
        <v>16956</v>
      </c>
      <c r="L8140" t="s">
        <v>16957</v>
      </c>
      <c r="M8140" s="54" t="s">
        <v>872</v>
      </c>
    </row>
    <row r="8141" spans="11:13" x14ac:dyDescent="0.25">
      <c r="K8141" s="53" t="s">
        <v>16958</v>
      </c>
      <c r="L8141" t="s">
        <v>16959</v>
      </c>
      <c r="M8141" s="54" t="s">
        <v>872</v>
      </c>
    </row>
    <row r="8142" spans="11:13" x14ac:dyDescent="0.25">
      <c r="K8142" s="53" t="s">
        <v>16960</v>
      </c>
      <c r="L8142" t="s">
        <v>16961</v>
      </c>
      <c r="M8142" s="54" t="s">
        <v>872</v>
      </c>
    </row>
    <row r="8143" spans="11:13" x14ac:dyDescent="0.25">
      <c r="K8143" s="53" t="s">
        <v>16962</v>
      </c>
      <c r="L8143" t="s">
        <v>16963</v>
      </c>
      <c r="M8143" s="54" t="s">
        <v>872</v>
      </c>
    </row>
    <row r="8144" spans="11:13" x14ac:dyDescent="0.25">
      <c r="K8144" s="53" t="s">
        <v>16964</v>
      </c>
      <c r="L8144" t="s">
        <v>16965</v>
      </c>
      <c r="M8144" s="54" t="s">
        <v>872</v>
      </c>
    </row>
    <row r="8145" spans="11:13" x14ac:dyDescent="0.25">
      <c r="K8145" s="53" t="s">
        <v>16966</v>
      </c>
      <c r="L8145" t="s">
        <v>16967</v>
      </c>
      <c r="M8145" s="54" t="s">
        <v>872</v>
      </c>
    </row>
    <row r="8146" spans="11:13" x14ac:dyDescent="0.25">
      <c r="K8146" s="53" t="s">
        <v>16968</v>
      </c>
      <c r="L8146" t="s">
        <v>16969</v>
      </c>
      <c r="M8146" s="54" t="s">
        <v>872</v>
      </c>
    </row>
    <row r="8147" spans="11:13" x14ac:dyDescent="0.25">
      <c r="K8147" s="53" t="s">
        <v>16970</v>
      </c>
      <c r="L8147" t="s">
        <v>16971</v>
      </c>
      <c r="M8147" s="54" t="s">
        <v>872</v>
      </c>
    </row>
    <row r="8148" spans="11:13" x14ac:dyDescent="0.25">
      <c r="K8148" s="53" t="s">
        <v>16972</v>
      </c>
      <c r="L8148" t="s">
        <v>16973</v>
      </c>
      <c r="M8148" s="54" t="s">
        <v>872</v>
      </c>
    </row>
    <row r="8149" spans="11:13" x14ac:dyDescent="0.25">
      <c r="K8149" s="53" t="s">
        <v>16974</v>
      </c>
      <c r="L8149" t="s">
        <v>16975</v>
      </c>
      <c r="M8149" s="54" t="s">
        <v>872</v>
      </c>
    </row>
    <row r="8150" spans="11:13" x14ac:dyDescent="0.25">
      <c r="K8150" s="53" t="s">
        <v>16976</v>
      </c>
      <c r="L8150" t="s">
        <v>16977</v>
      </c>
      <c r="M8150" s="54" t="s">
        <v>872</v>
      </c>
    </row>
    <row r="8151" spans="11:13" x14ac:dyDescent="0.25">
      <c r="K8151" s="53" t="s">
        <v>16978</v>
      </c>
      <c r="L8151" t="s">
        <v>16979</v>
      </c>
      <c r="M8151" s="54" t="s">
        <v>872</v>
      </c>
    </row>
    <row r="8152" spans="11:13" x14ac:dyDescent="0.25">
      <c r="K8152" s="53" t="s">
        <v>16980</v>
      </c>
      <c r="L8152" t="s">
        <v>16981</v>
      </c>
      <c r="M8152" s="54" t="s">
        <v>872</v>
      </c>
    </row>
    <row r="8153" spans="11:13" x14ac:dyDescent="0.25">
      <c r="K8153" s="53" t="s">
        <v>16982</v>
      </c>
      <c r="L8153" t="s">
        <v>16983</v>
      </c>
      <c r="M8153" s="54" t="s">
        <v>872</v>
      </c>
    </row>
    <row r="8154" spans="11:13" x14ac:dyDescent="0.25">
      <c r="K8154" s="53" t="s">
        <v>16984</v>
      </c>
      <c r="L8154" t="s">
        <v>16985</v>
      </c>
      <c r="M8154" s="54" t="s">
        <v>872</v>
      </c>
    </row>
    <row r="8155" spans="11:13" x14ac:dyDescent="0.25">
      <c r="K8155" s="53" t="s">
        <v>16986</v>
      </c>
      <c r="L8155" t="s">
        <v>16987</v>
      </c>
      <c r="M8155" s="54" t="s">
        <v>872</v>
      </c>
    </row>
    <row r="8156" spans="11:13" x14ac:dyDescent="0.25">
      <c r="K8156" s="53" t="s">
        <v>16988</v>
      </c>
      <c r="L8156" t="s">
        <v>16989</v>
      </c>
      <c r="M8156" s="54" t="s">
        <v>872</v>
      </c>
    </row>
    <row r="8157" spans="11:13" x14ac:dyDescent="0.25">
      <c r="K8157" s="53" t="s">
        <v>16990</v>
      </c>
      <c r="L8157" t="s">
        <v>16991</v>
      </c>
      <c r="M8157" s="54" t="s">
        <v>872</v>
      </c>
    </row>
    <row r="8158" spans="11:13" x14ac:dyDescent="0.25">
      <c r="K8158" s="53" t="s">
        <v>16992</v>
      </c>
      <c r="L8158" t="s">
        <v>16993</v>
      </c>
      <c r="M8158" s="54" t="s">
        <v>872</v>
      </c>
    </row>
    <row r="8159" spans="11:13" x14ac:dyDescent="0.25">
      <c r="K8159" s="53" t="s">
        <v>16994</v>
      </c>
      <c r="L8159" t="s">
        <v>16995</v>
      </c>
      <c r="M8159" s="54" t="s">
        <v>872</v>
      </c>
    </row>
    <row r="8160" spans="11:13" x14ac:dyDescent="0.25">
      <c r="K8160" s="53" t="s">
        <v>16996</v>
      </c>
      <c r="L8160" t="s">
        <v>16997</v>
      </c>
      <c r="M8160" s="54" t="s">
        <v>872</v>
      </c>
    </row>
    <row r="8161" spans="11:13" x14ac:dyDescent="0.25">
      <c r="K8161" s="53" t="s">
        <v>16998</v>
      </c>
      <c r="L8161" t="s">
        <v>16999</v>
      </c>
      <c r="M8161" s="54" t="s">
        <v>872</v>
      </c>
    </row>
    <row r="8162" spans="11:13" x14ac:dyDescent="0.25">
      <c r="K8162" s="53" t="s">
        <v>17000</v>
      </c>
      <c r="L8162" t="s">
        <v>17001</v>
      </c>
      <c r="M8162" s="54" t="s">
        <v>872</v>
      </c>
    </row>
    <row r="8163" spans="11:13" x14ac:dyDescent="0.25">
      <c r="K8163" s="53" t="s">
        <v>17002</v>
      </c>
      <c r="L8163" t="s">
        <v>17003</v>
      </c>
      <c r="M8163" s="54" t="s">
        <v>872</v>
      </c>
    </row>
    <row r="8164" spans="11:13" x14ac:dyDescent="0.25">
      <c r="K8164" s="53" t="s">
        <v>17004</v>
      </c>
      <c r="L8164" t="s">
        <v>17005</v>
      </c>
      <c r="M8164" s="54" t="s">
        <v>872</v>
      </c>
    </row>
    <row r="8165" spans="11:13" x14ac:dyDescent="0.25">
      <c r="K8165" s="53" t="s">
        <v>17006</v>
      </c>
      <c r="L8165" t="s">
        <v>17007</v>
      </c>
      <c r="M8165" s="54" t="s">
        <v>872</v>
      </c>
    </row>
    <row r="8166" spans="11:13" x14ac:dyDescent="0.25">
      <c r="K8166" s="53" t="s">
        <v>17008</v>
      </c>
      <c r="L8166" t="s">
        <v>17009</v>
      </c>
      <c r="M8166" s="54">
        <v>1.1868103717982763E-4</v>
      </c>
    </row>
    <row r="8167" spans="11:13" x14ac:dyDescent="0.25">
      <c r="K8167" s="53" t="s">
        <v>17010</v>
      </c>
      <c r="L8167" t="s">
        <v>17011</v>
      </c>
      <c r="M8167" s="54" t="s">
        <v>872</v>
      </c>
    </row>
    <row r="8168" spans="11:13" x14ac:dyDescent="0.25">
      <c r="K8168" s="53" t="s">
        <v>17012</v>
      </c>
      <c r="L8168" t="s">
        <v>17013</v>
      </c>
      <c r="M8168" s="54" t="s">
        <v>872</v>
      </c>
    </row>
    <row r="8169" spans="11:13" x14ac:dyDescent="0.25">
      <c r="K8169" s="53" t="s">
        <v>17014</v>
      </c>
      <c r="L8169" t="s">
        <v>17015</v>
      </c>
      <c r="M8169" s="54" t="s">
        <v>872</v>
      </c>
    </row>
    <row r="8170" spans="11:13" x14ac:dyDescent="0.25">
      <c r="K8170" s="53" t="s">
        <v>17016</v>
      </c>
      <c r="L8170" t="s">
        <v>17017</v>
      </c>
      <c r="M8170" s="54" t="s">
        <v>872</v>
      </c>
    </row>
    <row r="8171" spans="11:13" x14ac:dyDescent="0.25">
      <c r="K8171" s="53" t="s">
        <v>17018</v>
      </c>
      <c r="L8171" t="s">
        <v>17019</v>
      </c>
      <c r="M8171" s="54">
        <v>1.3090944324542719E-5</v>
      </c>
    </row>
    <row r="8172" spans="11:13" x14ac:dyDescent="0.25">
      <c r="K8172" s="53" t="s">
        <v>17020</v>
      </c>
      <c r="L8172" t="s">
        <v>17021</v>
      </c>
      <c r="M8172" s="54" t="s">
        <v>872</v>
      </c>
    </row>
    <row r="8173" spans="11:13" x14ac:dyDescent="0.25">
      <c r="K8173" s="53" t="s">
        <v>17022</v>
      </c>
      <c r="L8173" t="s">
        <v>17023</v>
      </c>
      <c r="M8173" s="54" t="s">
        <v>872</v>
      </c>
    </row>
    <row r="8174" spans="11:13" x14ac:dyDescent="0.25">
      <c r="K8174" s="53" t="s">
        <v>17024</v>
      </c>
      <c r="L8174" t="s">
        <v>17025</v>
      </c>
      <c r="M8174" s="54" t="s">
        <v>872</v>
      </c>
    </row>
    <row r="8175" spans="11:13" x14ac:dyDescent="0.25">
      <c r="K8175" s="53" t="s">
        <v>17026</v>
      </c>
      <c r="L8175" t="s">
        <v>17027</v>
      </c>
      <c r="M8175" s="54" t="s">
        <v>872</v>
      </c>
    </row>
    <row r="8176" spans="11:13" x14ac:dyDescent="0.25">
      <c r="K8176" s="53" t="s">
        <v>17028</v>
      </c>
      <c r="L8176" t="s">
        <v>17029</v>
      </c>
      <c r="M8176" s="54" t="s">
        <v>872</v>
      </c>
    </row>
    <row r="8177" spans="11:13" x14ac:dyDescent="0.25">
      <c r="K8177" s="53" t="s">
        <v>17030</v>
      </c>
      <c r="L8177" t="s">
        <v>17031</v>
      </c>
      <c r="M8177" s="54" t="s">
        <v>872</v>
      </c>
    </row>
    <row r="8178" spans="11:13" x14ac:dyDescent="0.25">
      <c r="K8178" s="53" t="s">
        <v>17032</v>
      </c>
      <c r="L8178" t="s">
        <v>17033</v>
      </c>
      <c r="M8178" s="54" t="s">
        <v>872</v>
      </c>
    </row>
    <row r="8179" spans="11:13" x14ac:dyDescent="0.25">
      <c r="K8179" s="53" t="s">
        <v>17034</v>
      </c>
      <c r="L8179" t="s">
        <v>17035</v>
      </c>
      <c r="M8179" s="54">
        <v>2.3977580480732103E-6</v>
      </c>
    </row>
    <row r="8180" spans="11:13" x14ac:dyDescent="0.25">
      <c r="K8180" s="53" t="s">
        <v>17036</v>
      </c>
      <c r="L8180" t="s">
        <v>17037</v>
      </c>
      <c r="M8180" s="54" t="s">
        <v>872</v>
      </c>
    </row>
    <row r="8181" spans="11:13" x14ac:dyDescent="0.25">
      <c r="K8181" s="53" t="s">
        <v>17038</v>
      </c>
      <c r="L8181" t="s">
        <v>17039</v>
      </c>
      <c r="M8181" s="54">
        <v>6.1885292984214277E-5</v>
      </c>
    </row>
    <row r="8182" spans="11:13" x14ac:dyDescent="0.25">
      <c r="K8182" s="53" t="s">
        <v>17040</v>
      </c>
      <c r="L8182" t="s">
        <v>17041</v>
      </c>
      <c r="M8182" s="54" t="s">
        <v>872</v>
      </c>
    </row>
    <row r="8183" spans="11:13" x14ac:dyDescent="0.25">
      <c r="K8183" s="53" t="s">
        <v>17042</v>
      </c>
      <c r="L8183" t="s">
        <v>17043</v>
      </c>
      <c r="M8183" s="54" t="s">
        <v>872</v>
      </c>
    </row>
    <row r="8184" spans="11:13" x14ac:dyDescent="0.25">
      <c r="K8184" s="53" t="s">
        <v>17044</v>
      </c>
      <c r="L8184" t="s">
        <v>17045</v>
      </c>
      <c r="M8184" s="54" t="s">
        <v>872</v>
      </c>
    </row>
    <row r="8185" spans="11:13" x14ac:dyDescent="0.25">
      <c r="K8185" s="53" t="s">
        <v>17046</v>
      </c>
      <c r="L8185" t="s">
        <v>17047</v>
      </c>
      <c r="M8185" s="54" t="s">
        <v>872</v>
      </c>
    </row>
    <row r="8186" spans="11:13" x14ac:dyDescent="0.25">
      <c r="K8186" s="53" t="s">
        <v>17048</v>
      </c>
      <c r="L8186" t="s">
        <v>17049</v>
      </c>
      <c r="M8186" s="54" t="s">
        <v>872</v>
      </c>
    </row>
    <row r="8187" spans="11:13" x14ac:dyDescent="0.25">
      <c r="K8187" s="53" t="s">
        <v>17050</v>
      </c>
      <c r="L8187" t="s">
        <v>17051</v>
      </c>
      <c r="M8187" s="54" t="s">
        <v>872</v>
      </c>
    </row>
    <row r="8188" spans="11:13" x14ac:dyDescent="0.25">
      <c r="K8188" s="53" t="s">
        <v>17052</v>
      </c>
      <c r="L8188" t="s">
        <v>17053</v>
      </c>
      <c r="M8188" s="54" t="s">
        <v>872</v>
      </c>
    </row>
    <row r="8189" spans="11:13" x14ac:dyDescent="0.25">
      <c r="K8189" s="53" t="s">
        <v>17054</v>
      </c>
      <c r="L8189" t="s">
        <v>17055</v>
      </c>
      <c r="M8189" s="54" t="s">
        <v>872</v>
      </c>
    </row>
    <row r="8190" spans="11:13" x14ac:dyDescent="0.25">
      <c r="K8190" s="53" t="s">
        <v>17056</v>
      </c>
      <c r="L8190" t="s">
        <v>17057</v>
      </c>
      <c r="M8190" s="54" t="s">
        <v>872</v>
      </c>
    </row>
    <row r="8191" spans="11:13" x14ac:dyDescent="0.25">
      <c r="K8191" s="53" t="s">
        <v>17058</v>
      </c>
      <c r="L8191" t="s">
        <v>17059</v>
      </c>
      <c r="M8191" s="54" t="s">
        <v>872</v>
      </c>
    </row>
    <row r="8192" spans="11:13" x14ac:dyDescent="0.25">
      <c r="K8192" s="53" t="s">
        <v>17060</v>
      </c>
      <c r="L8192" t="s">
        <v>17061</v>
      </c>
      <c r="M8192" s="54" t="s">
        <v>872</v>
      </c>
    </row>
    <row r="8193" spans="11:13" x14ac:dyDescent="0.25">
      <c r="K8193" s="53" t="s">
        <v>17062</v>
      </c>
      <c r="L8193" t="s">
        <v>17063</v>
      </c>
      <c r="M8193" s="54" t="s">
        <v>872</v>
      </c>
    </row>
    <row r="8194" spans="11:13" x14ac:dyDescent="0.25">
      <c r="K8194" s="53" t="s">
        <v>17064</v>
      </c>
      <c r="L8194" t="s">
        <v>17065</v>
      </c>
      <c r="M8194" s="54" t="s">
        <v>872</v>
      </c>
    </row>
    <row r="8195" spans="11:13" x14ac:dyDescent="0.25">
      <c r="K8195" s="53" t="s">
        <v>17066</v>
      </c>
      <c r="L8195" t="s">
        <v>17067</v>
      </c>
      <c r="M8195" s="54" t="s">
        <v>872</v>
      </c>
    </row>
    <row r="8196" spans="11:13" x14ac:dyDescent="0.25">
      <c r="K8196" s="53" t="s">
        <v>17068</v>
      </c>
      <c r="L8196" t="s">
        <v>17069</v>
      </c>
      <c r="M8196" s="54" t="s">
        <v>872</v>
      </c>
    </row>
    <row r="8197" spans="11:13" x14ac:dyDescent="0.25">
      <c r="K8197" s="53" t="s">
        <v>17070</v>
      </c>
      <c r="L8197" t="s">
        <v>17071</v>
      </c>
      <c r="M8197" s="54" t="s">
        <v>872</v>
      </c>
    </row>
    <row r="8198" spans="11:13" x14ac:dyDescent="0.25">
      <c r="K8198" s="53" t="s">
        <v>17072</v>
      </c>
      <c r="L8198" t="s">
        <v>17073</v>
      </c>
      <c r="M8198" s="54" t="s">
        <v>872</v>
      </c>
    </row>
    <row r="8199" spans="11:13" x14ac:dyDescent="0.25">
      <c r="K8199" s="53" t="s">
        <v>17074</v>
      </c>
      <c r="L8199" t="s">
        <v>17075</v>
      </c>
      <c r="M8199" s="54" t="s">
        <v>872</v>
      </c>
    </row>
    <row r="8200" spans="11:13" x14ac:dyDescent="0.25">
      <c r="K8200" s="53" t="s">
        <v>17076</v>
      </c>
      <c r="L8200" t="s">
        <v>17077</v>
      </c>
      <c r="M8200" s="54" t="s">
        <v>872</v>
      </c>
    </row>
    <row r="8201" spans="11:13" x14ac:dyDescent="0.25">
      <c r="K8201" s="53" t="s">
        <v>17078</v>
      </c>
      <c r="L8201" t="s">
        <v>17079</v>
      </c>
      <c r="M8201" s="54" t="s">
        <v>872</v>
      </c>
    </row>
    <row r="8202" spans="11:13" x14ac:dyDescent="0.25">
      <c r="K8202" s="53" t="s">
        <v>17080</v>
      </c>
      <c r="L8202" t="s">
        <v>17081</v>
      </c>
      <c r="M8202" s="54" t="s">
        <v>872</v>
      </c>
    </row>
    <row r="8203" spans="11:13" x14ac:dyDescent="0.25">
      <c r="K8203" s="53" t="s">
        <v>17082</v>
      </c>
      <c r="L8203" t="s">
        <v>17083</v>
      </c>
      <c r="M8203" s="54" t="s">
        <v>872</v>
      </c>
    </row>
    <row r="8204" spans="11:13" x14ac:dyDescent="0.25">
      <c r="K8204" s="53" t="s">
        <v>17084</v>
      </c>
      <c r="L8204" t="s">
        <v>17085</v>
      </c>
      <c r="M8204" s="54" t="s">
        <v>872</v>
      </c>
    </row>
    <row r="8205" spans="11:13" x14ac:dyDescent="0.25">
      <c r="K8205" s="53" t="s">
        <v>17086</v>
      </c>
      <c r="L8205" t="s">
        <v>17087</v>
      </c>
      <c r="M8205" s="54" t="s">
        <v>872</v>
      </c>
    </row>
    <row r="8206" spans="11:13" x14ac:dyDescent="0.25">
      <c r="K8206" s="53" t="s">
        <v>17088</v>
      </c>
      <c r="L8206" t="s">
        <v>17089</v>
      </c>
      <c r="M8206" s="54" t="s">
        <v>872</v>
      </c>
    </row>
    <row r="8207" spans="11:13" x14ac:dyDescent="0.25">
      <c r="K8207" s="53" t="s">
        <v>17090</v>
      </c>
      <c r="L8207" t="s">
        <v>17091</v>
      </c>
      <c r="M8207" s="54" t="s">
        <v>872</v>
      </c>
    </row>
    <row r="8208" spans="11:13" x14ac:dyDescent="0.25">
      <c r="K8208" s="53" t="s">
        <v>17092</v>
      </c>
      <c r="L8208" t="s">
        <v>17093</v>
      </c>
      <c r="M8208" s="54" t="s">
        <v>872</v>
      </c>
    </row>
    <row r="8209" spans="11:13" x14ac:dyDescent="0.25">
      <c r="K8209" s="53" t="s">
        <v>17094</v>
      </c>
      <c r="L8209" t="s">
        <v>17095</v>
      </c>
      <c r="M8209" s="54" t="s">
        <v>872</v>
      </c>
    </row>
    <row r="8210" spans="11:13" x14ac:dyDescent="0.25">
      <c r="K8210" s="53" t="s">
        <v>17096</v>
      </c>
      <c r="L8210" t="s">
        <v>17097</v>
      </c>
      <c r="M8210" s="54" t="s">
        <v>872</v>
      </c>
    </row>
    <row r="8211" spans="11:13" x14ac:dyDescent="0.25">
      <c r="K8211" s="53" t="s">
        <v>17098</v>
      </c>
      <c r="L8211" t="s">
        <v>17099</v>
      </c>
      <c r="M8211" s="54" t="s">
        <v>872</v>
      </c>
    </row>
    <row r="8212" spans="11:13" x14ac:dyDescent="0.25">
      <c r="K8212" s="53" t="s">
        <v>17100</v>
      </c>
      <c r="L8212" t="s">
        <v>17101</v>
      </c>
      <c r="M8212" s="54" t="s">
        <v>872</v>
      </c>
    </row>
    <row r="8213" spans="11:13" x14ac:dyDescent="0.25">
      <c r="K8213" s="53" t="s">
        <v>17102</v>
      </c>
      <c r="L8213" t="s">
        <v>17103</v>
      </c>
      <c r="M8213" s="54" t="s">
        <v>872</v>
      </c>
    </row>
    <row r="8214" spans="11:13" x14ac:dyDescent="0.25">
      <c r="K8214" s="53" t="s">
        <v>17104</v>
      </c>
      <c r="L8214" t="s">
        <v>17105</v>
      </c>
      <c r="M8214" s="54" t="s">
        <v>872</v>
      </c>
    </row>
    <row r="8215" spans="11:13" x14ac:dyDescent="0.25">
      <c r="K8215" s="53" t="s">
        <v>17106</v>
      </c>
      <c r="L8215" t="s">
        <v>17107</v>
      </c>
      <c r="M8215" s="54" t="s">
        <v>872</v>
      </c>
    </row>
    <row r="8216" spans="11:13" x14ac:dyDescent="0.25">
      <c r="K8216" s="53" t="s">
        <v>17108</v>
      </c>
      <c r="L8216" t="s">
        <v>17109</v>
      </c>
      <c r="M8216" s="54" t="s">
        <v>872</v>
      </c>
    </row>
    <row r="8217" spans="11:13" x14ac:dyDescent="0.25">
      <c r="K8217" s="53" t="s">
        <v>17110</v>
      </c>
      <c r="L8217" t="s">
        <v>17111</v>
      </c>
      <c r="M8217" s="54" t="s">
        <v>872</v>
      </c>
    </row>
    <row r="8218" spans="11:13" x14ac:dyDescent="0.25">
      <c r="K8218" s="53" t="s">
        <v>17112</v>
      </c>
      <c r="L8218" t="s">
        <v>17113</v>
      </c>
      <c r="M8218" s="54" t="s">
        <v>872</v>
      </c>
    </row>
    <row r="8219" spans="11:13" x14ac:dyDescent="0.25">
      <c r="K8219" s="53" t="s">
        <v>17114</v>
      </c>
      <c r="L8219" t="s">
        <v>17115</v>
      </c>
      <c r="M8219" s="54" t="s">
        <v>872</v>
      </c>
    </row>
    <row r="8220" spans="11:13" x14ac:dyDescent="0.25">
      <c r="K8220" s="53" t="s">
        <v>17116</v>
      </c>
      <c r="L8220" t="s">
        <v>17117</v>
      </c>
      <c r="M8220" s="54" t="s">
        <v>872</v>
      </c>
    </row>
    <row r="8221" spans="11:13" x14ac:dyDescent="0.25">
      <c r="K8221" s="53" t="s">
        <v>17118</v>
      </c>
      <c r="L8221" t="s">
        <v>17119</v>
      </c>
      <c r="M8221" s="54" t="s">
        <v>872</v>
      </c>
    </row>
    <row r="8222" spans="11:13" x14ac:dyDescent="0.25">
      <c r="K8222" s="53" t="s">
        <v>17120</v>
      </c>
      <c r="L8222" t="s">
        <v>17121</v>
      </c>
      <c r="M8222" s="54" t="s">
        <v>872</v>
      </c>
    </row>
    <row r="8223" spans="11:13" x14ac:dyDescent="0.25">
      <c r="K8223" s="53" t="s">
        <v>17122</v>
      </c>
      <c r="L8223" t="s">
        <v>17123</v>
      </c>
      <c r="M8223" s="54" t="s">
        <v>872</v>
      </c>
    </row>
    <row r="8224" spans="11:13" x14ac:dyDescent="0.25">
      <c r="K8224" s="53" t="s">
        <v>17124</v>
      </c>
      <c r="L8224" t="s">
        <v>17125</v>
      </c>
      <c r="M8224" s="54" t="s">
        <v>872</v>
      </c>
    </row>
    <row r="8225" spans="11:13" x14ac:dyDescent="0.25">
      <c r="K8225" s="53" t="s">
        <v>17126</v>
      </c>
      <c r="L8225" t="s">
        <v>17127</v>
      </c>
      <c r="M8225" s="54" t="s">
        <v>872</v>
      </c>
    </row>
    <row r="8226" spans="11:13" x14ac:dyDescent="0.25">
      <c r="K8226" s="53" t="s">
        <v>17128</v>
      </c>
      <c r="L8226" t="s">
        <v>17129</v>
      </c>
      <c r="M8226" s="54" t="s">
        <v>872</v>
      </c>
    </row>
    <row r="8227" spans="11:13" x14ac:dyDescent="0.25">
      <c r="K8227" s="53" t="s">
        <v>17130</v>
      </c>
      <c r="L8227" t="s">
        <v>17131</v>
      </c>
      <c r="M8227" s="54" t="s">
        <v>872</v>
      </c>
    </row>
    <row r="8228" spans="11:13" x14ac:dyDescent="0.25">
      <c r="K8228" s="53" t="s">
        <v>17132</v>
      </c>
      <c r="L8228" t="s">
        <v>17133</v>
      </c>
      <c r="M8228" s="54" t="s">
        <v>872</v>
      </c>
    </row>
    <row r="8229" spans="11:13" x14ac:dyDescent="0.25">
      <c r="K8229" s="53" t="s">
        <v>17134</v>
      </c>
      <c r="L8229" t="s">
        <v>17135</v>
      </c>
      <c r="M8229" s="54" t="s">
        <v>872</v>
      </c>
    </row>
    <row r="8230" spans="11:13" x14ac:dyDescent="0.25">
      <c r="K8230" s="53" t="s">
        <v>17136</v>
      </c>
      <c r="L8230" t="s">
        <v>17137</v>
      </c>
      <c r="M8230" s="54" t="s">
        <v>872</v>
      </c>
    </row>
    <row r="8231" spans="11:13" x14ac:dyDescent="0.25">
      <c r="K8231" s="53" t="s">
        <v>17138</v>
      </c>
      <c r="L8231" t="s">
        <v>17139</v>
      </c>
      <c r="M8231" s="54" t="s">
        <v>872</v>
      </c>
    </row>
    <row r="8232" spans="11:13" x14ac:dyDescent="0.25">
      <c r="K8232" s="53" t="s">
        <v>17140</v>
      </c>
      <c r="L8232" t="s">
        <v>17141</v>
      </c>
      <c r="M8232" s="54" t="s">
        <v>872</v>
      </c>
    </row>
    <row r="8233" spans="11:13" x14ac:dyDescent="0.25">
      <c r="K8233" s="53" t="s">
        <v>17142</v>
      </c>
      <c r="L8233" t="s">
        <v>17143</v>
      </c>
      <c r="M8233" s="54" t="s">
        <v>872</v>
      </c>
    </row>
    <row r="8234" spans="11:13" x14ac:dyDescent="0.25">
      <c r="K8234" s="53" t="s">
        <v>17144</v>
      </c>
      <c r="L8234" t="s">
        <v>17145</v>
      </c>
      <c r="M8234" s="54" t="s">
        <v>872</v>
      </c>
    </row>
    <row r="8235" spans="11:13" x14ac:dyDescent="0.25">
      <c r="K8235" s="53" t="s">
        <v>17146</v>
      </c>
      <c r="L8235" t="s">
        <v>17147</v>
      </c>
      <c r="M8235" s="54" t="s">
        <v>872</v>
      </c>
    </row>
    <row r="8236" spans="11:13" x14ac:dyDescent="0.25">
      <c r="K8236" s="53" t="s">
        <v>17148</v>
      </c>
      <c r="L8236" t="s">
        <v>17149</v>
      </c>
      <c r="M8236" s="54" t="s">
        <v>872</v>
      </c>
    </row>
    <row r="8237" spans="11:13" x14ac:dyDescent="0.25">
      <c r="K8237" s="53" t="s">
        <v>17150</v>
      </c>
      <c r="L8237" t="s">
        <v>17151</v>
      </c>
      <c r="M8237" s="54" t="s">
        <v>872</v>
      </c>
    </row>
    <row r="8238" spans="11:13" x14ac:dyDescent="0.25">
      <c r="K8238" s="53" t="s">
        <v>17152</v>
      </c>
      <c r="L8238" t="s">
        <v>17153</v>
      </c>
      <c r="M8238" s="54" t="s">
        <v>872</v>
      </c>
    </row>
    <row r="8239" spans="11:13" x14ac:dyDescent="0.25">
      <c r="K8239" s="53" t="s">
        <v>17154</v>
      </c>
      <c r="L8239" t="s">
        <v>17155</v>
      </c>
      <c r="M8239" s="54" t="s">
        <v>872</v>
      </c>
    </row>
    <row r="8240" spans="11:13" x14ac:dyDescent="0.25">
      <c r="K8240" s="53" t="s">
        <v>17156</v>
      </c>
      <c r="L8240" t="s">
        <v>17157</v>
      </c>
      <c r="M8240" s="54" t="s">
        <v>872</v>
      </c>
    </row>
    <row r="8241" spans="11:13" x14ac:dyDescent="0.25">
      <c r="K8241" s="53" t="s">
        <v>17158</v>
      </c>
      <c r="L8241" t="s">
        <v>17159</v>
      </c>
      <c r="M8241" s="54" t="s">
        <v>872</v>
      </c>
    </row>
    <row r="8242" spans="11:13" x14ac:dyDescent="0.25">
      <c r="K8242" s="53" t="s">
        <v>17160</v>
      </c>
      <c r="L8242" t="s">
        <v>17161</v>
      </c>
      <c r="M8242" s="54" t="s">
        <v>872</v>
      </c>
    </row>
    <row r="8243" spans="11:13" x14ac:dyDescent="0.25">
      <c r="K8243" s="53" t="s">
        <v>17162</v>
      </c>
      <c r="L8243" t="s">
        <v>17163</v>
      </c>
      <c r="M8243" s="54" t="s">
        <v>872</v>
      </c>
    </row>
    <row r="8244" spans="11:13" x14ac:dyDescent="0.25">
      <c r="K8244" s="53" t="s">
        <v>17164</v>
      </c>
      <c r="L8244" t="s">
        <v>17165</v>
      </c>
      <c r="M8244" s="54" t="s">
        <v>872</v>
      </c>
    </row>
    <row r="8245" spans="11:13" x14ac:dyDescent="0.25">
      <c r="K8245" s="53" t="s">
        <v>17166</v>
      </c>
      <c r="L8245" t="s">
        <v>17167</v>
      </c>
      <c r="M8245" s="54" t="s">
        <v>872</v>
      </c>
    </row>
    <row r="8246" spans="11:13" x14ac:dyDescent="0.25">
      <c r="K8246" s="53" t="s">
        <v>17168</v>
      </c>
      <c r="L8246" t="s">
        <v>17169</v>
      </c>
      <c r="M8246" s="54" t="s">
        <v>872</v>
      </c>
    </row>
    <row r="8247" spans="11:13" x14ac:dyDescent="0.25">
      <c r="K8247" s="53" t="s">
        <v>17170</v>
      </c>
      <c r="L8247" t="s">
        <v>17171</v>
      </c>
      <c r="M8247" s="54" t="s">
        <v>872</v>
      </c>
    </row>
    <row r="8248" spans="11:13" x14ac:dyDescent="0.25">
      <c r="K8248" s="53" t="s">
        <v>17172</v>
      </c>
      <c r="L8248" t="s">
        <v>17173</v>
      </c>
      <c r="M8248" s="54" t="s">
        <v>872</v>
      </c>
    </row>
    <row r="8249" spans="11:13" x14ac:dyDescent="0.25">
      <c r="K8249" s="53" t="s">
        <v>17174</v>
      </c>
      <c r="L8249" t="s">
        <v>17175</v>
      </c>
      <c r="M8249" s="54" t="s">
        <v>872</v>
      </c>
    </row>
    <row r="8250" spans="11:13" x14ac:dyDescent="0.25">
      <c r="K8250" s="53" t="s">
        <v>17176</v>
      </c>
      <c r="L8250" t="s">
        <v>17177</v>
      </c>
      <c r="M8250" s="54" t="s">
        <v>872</v>
      </c>
    </row>
    <row r="8251" spans="11:13" x14ac:dyDescent="0.25">
      <c r="K8251" s="53" t="s">
        <v>17178</v>
      </c>
      <c r="L8251" t="s">
        <v>17179</v>
      </c>
      <c r="M8251" s="54" t="s">
        <v>872</v>
      </c>
    </row>
    <row r="8252" spans="11:13" x14ac:dyDescent="0.25">
      <c r="K8252" s="53" t="s">
        <v>17180</v>
      </c>
      <c r="L8252" t="s">
        <v>17181</v>
      </c>
      <c r="M8252" s="54" t="s">
        <v>872</v>
      </c>
    </row>
    <row r="8253" spans="11:13" x14ac:dyDescent="0.25">
      <c r="K8253" s="53" t="s">
        <v>17182</v>
      </c>
      <c r="L8253" t="s">
        <v>17183</v>
      </c>
      <c r="M8253" s="54" t="s">
        <v>872</v>
      </c>
    </row>
    <row r="8254" spans="11:13" x14ac:dyDescent="0.25">
      <c r="K8254" s="53" t="s">
        <v>17184</v>
      </c>
      <c r="L8254" t="s">
        <v>17185</v>
      </c>
      <c r="M8254" s="54" t="s">
        <v>872</v>
      </c>
    </row>
    <row r="8255" spans="11:13" x14ac:dyDescent="0.25">
      <c r="K8255" s="53" t="s">
        <v>17186</v>
      </c>
      <c r="L8255" t="s">
        <v>17187</v>
      </c>
      <c r="M8255" s="54" t="s">
        <v>872</v>
      </c>
    </row>
    <row r="8256" spans="11:13" x14ac:dyDescent="0.25">
      <c r="K8256" s="53" t="s">
        <v>17188</v>
      </c>
      <c r="L8256" t="s">
        <v>17189</v>
      </c>
      <c r="M8256" s="54" t="s">
        <v>872</v>
      </c>
    </row>
    <row r="8257" spans="11:13" x14ac:dyDescent="0.25">
      <c r="K8257" s="53" t="s">
        <v>17190</v>
      </c>
      <c r="L8257" t="s">
        <v>17191</v>
      </c>
      <c r="M8257" s="54" t="s">
        <v>872</v>
      </c>
    </row>
    <row r="8258" spans="11:13" x14ac:dyDescent="0.25">
      <c r="K8258" s="53" t="s">
        <v>17192</v>
      </c>
      <c r="L8258" t="s">
        <v>17193</v>
      </c>
      <c r="M8258" s="54" t="s">
        <v>872</v>
      </c>
    </row>
    <row r="8259" spans="11:13" x14ac:dyDescent="0.25">
      <c r="K8259" s="53" t="s">
        <v>17194</v>
      </c>
      <c r="L8259" t="s">
        <v>17195</v>
      </c>
      <c r="M8259" s="54" t="s">
        <v>872</v>
      </c>
    </row>
    <row r="8260" spans="11:13" x14ac:dyDescent="0.25">
      <c r="K8260" s="53" t="s">
        <v>17196</v>
      </c>
      <c r="L8260" t="s">
        <v>17197</v>
      </c>
      <c r="M8260" s="54" t="s">
        <v>872</v>
      </c>
    </row>
    <row r="8261" spans="11:13" x14ac:dyDescent="0.25">
      <c r="K8261" s="53" t="s">
        <v>17198</v>
      </c>
      <c r="L8261" t="s">
        <v>17199</v>
      </c>
      <c r="M8261" s="54" t="s">
        <v>872</v>
      </c>
    </row>
    <row r="8262" spans="11:13" x14ac:dyDescent="0.25">
      <c r="K8262" s="53" t="s">
        <v>17200</v>
      </c>
      <c r="L8262" t="s">
        <v>17201</v>
      </c>
      <c r="M8262" s="54" t="s">
        <v>872</v>
      </c>
    </row>
    <row r="8263" spans="11:13" x14ac:dyDescent="0.25">
      <c r="K8263" s="53" t="s">
        <v>17202</v>
      </c>
      <c r="L8263" t="s">
        <v>17203</v>
      </c>
      <c r="M8263" s="54" t="s">
        <v>872</v>
      </c>
    </row>
    <row r="8264" spans="11:13" x14ac:dyDescent="0.25">
      <c r="K8264" s="53" t="s">
        <v>17204</v>
      </c>
      <c r="L8264" t="s">
        <v>17205</v>
      </c>
      <c r="M8264" s="54" t="s">
        <v>872</v>
      </c>
    </row>
    <row r="8265" spans="11:13" x14ac:dyDescent="0.25">
      <c r="K8265" s="53" t="s">
        <v>17206</v>
      </c>
      <c r="L8265" t="s">
        <v>17207</v>
      </c>
      <c r="M8265" s="54" t="s">
        <v>872</v>
      </c>
    </row>
    <row r="8266" spans="11:13" x14ac:dyDescent="0.25">
      <c r="K8266" s="53" t="s">
        <v>17208</v>
      </c>
      <c r="L8266" t="s">
        <v>17209</v>
      </c>
      <c r="M8266" s="54" t="s">
        <v>872</v>
      </c>
    </row>
    <row r="8267" spans="11:13" x14ac:dyDescent="0.25">
      <c r="K8267" s="53" t="s">
        <v>17210</v>
      </c>
      <c r="L8267" t="s">
        <v>17211</v>
      </c>
      <c r="M8267" s="54" t="s">
        <v>872</v>
      </c>
    </row>
    <row r="8268" spans="11:13" x14ac:dyDescent="0.25">
      <c r="K8268" s="53" t="s">
        <v>17212</v>
      </c>
      <c r="L8268" t="s">
        <v>17213</v>
      </c>
      <c r="M8268" s="54" t="s">
        <v>872</v>
      </c>
    </row>
    <row r="8269" spans="11:13" x14ac:dyDescent="0.25">
      <c r="K8269" s="53" t="s">
        <v>17214</v>
      </c>
      <c r="L8269" t="s">
        <v>17215</v>
      </c>
      <c r="M8269" s="54" t="s">
        <v>872</v>
      </c>
    </row>
    <row r="8270" spans="11:13" x14ac:dyDescent="0.25">
      <c r="K8270" s="53" t="s">
        <v>17216</v>
      </c>
      <c r="L8270" t="s">
        <v>17217</v>
      </c>
      <c r="M8270" s="54" t="s">
        <v>872</v>
      </c>
    </row>
    <row r="8271" spans="11:13" x14ac:dyDescent="0.25">
      <c r="K8271" s="53" t="s">
        <v>17218</v>
      </c>
      <c r="L8271" t="s">
        <v>17219</v>
      </c>
      <c r="M8271" s="54" t="s">
        <v>872</v>
      </c>
    </row>
    <row r="8272" spans="11:13" x14ac:dyDescent="0.25">
      <c r="K8272" s="53" t="s">
        <v>17220</v>
      </c>
      <c r="L8272" t="s">
        <v>17221</v>
      </c>
      <c r="M8272" s="54" t="s">
        <v>872</v>
      </c>
    </row>
    <row r="8273" spans="11:13" x14ac:dyDescent="0.25">
      <c r="K8273" s="53" t="s">
        <v>17222</v>
      </c>
      <c r="L8273" t="s">
        <v>17223</v>
      </c>
      <c r="M8273" s="54" t="s">
        <v>872</v>
      </c>
    </row>
    <row r="8274" spans="11:13" x14ac:dyDescent="0.25">
      <c r="K8274" s="53" t="s">
        <v>17224</v>
      </c>
      <c r="L8274" t="s">
        <v>17225</v>
      </c>
      <c r="M8274" s="54" t="s">
        <v>872</v>
      </c>
    </row>
    <row r="8275" spans="11:13" x14ac:dyDescent="0.25">
      <c r="K8275" s="53" t="s">
        <v>17226</v>
      </c>
      <c r="L8275" t="s">
        <v>17227</v>
      </c>
      <c r="M8275" s="54" t="s">
        <v>872</v>
      </c>
    </row>
    <row r="8276" spans="11:13" x14ac:dyDescent="0.25">
      <c r="K8276" s="53" t="s">
        <v>17228</v>
      </c>
      <c r="L8276" t="s">
        <v>17229</v>
      </c>
      <c r="M8276" s="54" t="s">
        <v>872</v>
      </c>
    </row>
    <row r="8277" spans="11:13" x14ac:dyDescent="0.25">
      <c r="K8277" s="53" t="s">
        <v>17230</v>
      </c>
      <c r="L8277" t="s">
        <v>17231</v>
      </c>
      <c r="M8277" s="54" t="s">
        <v>872</v>
      </c>
    </row>
    <row r="8278" spans="11:13" x14ac:dyDescent="0.25">
      <c r="K8278" s="53" t="s">
        <v>17232</v>
      </c>
      <c r="L8278" t="s">
        <v>17233</v>
      </c>
      <c r="M8278" s="54" t="s">
        <v>872</v>
      </c>
    </row>
    <row r="8279" spans="11:13" x14ac:dyDescent="0.25">
      <c r="K8279" s="53" t="s">
        <v>17234</v>
      </c>
      <c r="L8279" t="s">
        <v>17235</v>
      </c>
      <c r="M8279" s="54" t="s">
        <v>872</v>
      </c>
    </row>
    <row r="8280" spans="11:13" x14ac:dyDescent="0.25">
      <c r="K8280" s="53" t="s">
        <v>17236</v>
      </c>
      <c r="L8280" t="s">
        <v>17237</v>
      </c>
      <c r="M8280" s="54" t="s">
        <v>872</v>
      </c>
    </row>
    <row r="8281" spans="11:13" x14ac:dyDescent="0.25">
      <c r="K8281" s="53" t="s">
        <v>17238</v>
      </c>
      <c r="L8281" t="s">
        <v>17239</v>
      </c>
      <c r="M8281" s="54" t="s">
        <v>872</v>
      </c>
    </row>
    <row r="8282" spans="11:13" x14ac:dyDescent="0.25">
      <c r="K8282" s="53" t="s">
        <v>17240</v>
      </c>
      <c r="L8282" t="s">
        <v>17241</v>
      </c>
      <c r="M8282" s="54" t="s">
        <v>872</v>
      </c>
    </row>
    <row r="8283" spans="11:13" x14ac:dyDescent="0.25">
      <c r="K8283" s="53" t="s">
        <v>17242</v>
      </c>
      <c r="L8283" t="s">
        <v>17243</v>
      </c>
      <c r="M8283" s="54" t="s">
        <v>872</v>
      </c>
    </row>
    <row r="8284" spans="11:13" x14ac:dyDescent="0.25">
      <c r="K8284" s="53" t="s">
        <v>17244</v>
      </c>
      <c r="L8284" t="s">
        <v>17245</v>
      </c>
      <c r="M8284" s="54" t="s">
        <v>872</v>
      </c>
    </row>
    <row r="8285" spans="11:13" x14ac:dyDescent="0.25">
      <c r="K8285" s="53" t="s">
        <v>17246</v>
      </c>
      <c r="L8285" t="s">
        <v>17247</v>
      </c>
      <c r="M8285" s="54" t="s">
        <v>872</v>
      </c>
    </row>
    <row r="8286" spans="11:13" x14ac:dyDescent="0.25">
      <c r="K8286" s="53" t="s">
        <v>17248</v>
      </c>
      <c r="L8286" t="s">
        <v>17249</v>
      </c>
      <c r="M8286" s="54" t="s">
        <v>872</v>
      </c>
    </row>
    <row r="8287" spans="11:13" x14ac:dyDescent="0.25">
      <c r="K8287" s="53" t="s">
        <v>17250</v>
      </c>
      <c r="L8287" t="s">
        <v>17251</v>
      </c>
      <c r="M8287" s="54" t="s">
        <v>872</v>
      </c>
    </row>
    <row r="8288" spans="11:13" x14ac:dyDescent="0.25">
      <c r="K8288" s="53" t="s">
        <v>17252</v>
      </c>
      <c r="L8288" t="s">
        <v>17253</v>
      </c>
      <c r="M8288" s="54" t="s">
        <v>872</v>
      </c>
    </row>
    <row r="8289" spans="11:13" x14ac:dyDescent="0.25">
      <c r="K8289" s="53" t="s">
        <v>17254</v>
      </c>
      <c r="L8289" t="s">
        <v>17255</v>
      </c>
      <c r="M8289" s="54" t="s">
        <v>872</v>
      </c>
    </row>
    <row r="8290" spans="11:13" x14ac:dyDescent="0.25">
      <c r="K8290" s="53" t="s">
        <v>17256</v>
      </c>
      <c r="L8290" t="s">
        <v>17257</v>
      </c>
      <c r="M8290" s="54" t="s">
        <v>872</v>
      </c>
    </row>
    <row r="8291" spans="11:13" x14ac:dyDescent="0.25">
      <c r="K8291" s="53" t="s">
        <v>17258</v>
      </c>
      <c r="L8291" t="s">
        <v>17259</v>
      </c>
      <c r="M8291" s="54" t="s">
        <v>872</v>
      </c>
    </row>
    <row r="8292" spans="11:13" x14ac:dyDescent="0.25">
      <c r="K8292" s="53" t="s">
        <v>17260</v>
      </c>
      <c r="L8292" t="s">
        <v>17261</v>
      </c>
      <c r="M8292" s="54" t="s">
        <v>872</v>
      </c>
    </row>
    <row r="8293" spans="11:13" x14ac:dyDescent="0.25">
      <c r="K8293" s="53" t="s">
        <v>17262</v>
      </c>
      <c r="L8293" t="s">
        <v>17263</v>
      </c>
      <c r="M8293" s="54" t="s">
        <v>872</v>
      </c>
    </row>
    <row r="8294" spans="11:13" x14ac:dyDescent="0.25">
      <c r="K8294" s="53" t="s">
        <v>17264</v>
      </c>
      <c r="L8294" t="s">
        <v>17265</v>
      </c>
      <c r="M8294" s="54" t="s">
        <v>872</v>
      </c>
    </row>
    <row r="8295" spans="11:13" x14ac:dyDescent="0.25">
      <c r="K8295" s="53" t="s">
        <v>17266</v>
      </c>
      <c r="L8295" t="s">
        <v>17267</v>
      </c>
      <c r="M8295" s="54" t="s">
        <v>872</v>
      </c>
    </row>
    <row r="8296" spans="11:13" x14ac:dyDescent="0.25">
      <c r="K8296" s="53" t="s">
        <v>17268</v>
      </c>
      <c r="L8296" t="s">
        <v>17269</v>
      </c>
      <c r="M8296" s="54" t="s">
        <v>872</v>
      </c>
    </row>
    <row r="8297" spans="11:13" x14ac:dyDescent="0.25">
      <c r="K8297" s="53" t="s">
        <v>17270</v>
      </c>
      <c r="L8297" t="s">
        <v>17271</v>
      </c>
      <c r="M8297" s="54" t="s">
        <v>872</v>
      </c>
    </row>
    <row r="8298" spans="11:13" x14ac:dyDescent="0.25">
      <c r="K8298" s="53" t="s">
        <v>17272</v>
      </c>
      <c r="L8298" t="s">
        <v>17273</v>
      </c>
      <c r="M8298" s="54" t="s">
        <v>872</v>
      </c>
    </row>
    <row r="8299" spans="11:13" x14ac:dyDescent="0.25">
      <c r="K8299" s="53" t="s">
        <v>17274</v>
      </c>
      <c r="L8299" t="s">
        <v>17275</v>
      </c>
      <c r="M8299" s="54" t="s">
        <v>872</v>
      </c>
    </row>
    <row r="8300" spans="11:13" x14ac:dyDescent="0.25">
      <c r="K8300" s="53" t="s">
        <v>17276</v>
      </c>
      <c r="L8300" t="s">
        <v>17277</v>
      </c>
      <c r="M8300" s="54" t="s">
        <v>872</v>
      </c>
    </row>
    <row r="8301" spans="11:13" x14ac:dyDescent="0.25">
      <c r="K8301" s="53" t="s">
        <v>17278</v>
      </c>
      <c r="L8301" t="s">
        <v>17279</v>
      </c>
      <c r="M8301" s="54" t="s">
        <v>872</v>
      </c>
    </row>
    <row r="8302" spans="11:13" x14ac:dyDescent="0.25">
      <c r="K8302" s="53" t="s">
        <v>17280</v>
      </c>
      <c r="L8302" t="s">
        <v>17281</v>
      </c>
      <c r="M8302" s="54" t="s">
        <v>872</v>
      </c>
    </row>
    <row r="8303" spans="11:13" x14ac:dyDescent="0.25">
      <c r="K8303" s="53" t="s">
        <v>17282</v>
      </c>
      <c r="L8303" t="s">
        <v>17283</v>
      </c>
      <c r="M8303" s="54" t="s">
        <v>872</v>
      </c>
    </row>
    <row r="8304" spans="11:13" x14ac:dyDescent="0.25">
      <c r="K8304" s="53" t="s">
        <v>17284</v>
      </c>
      <c r="L8304" t="s">
        <v>17285</v>
      </c>
      <c r="M8304" s="54" t="s">
        <v>872</v>
      </c>
    </row>
    <row r="8305" spans="11:13" x14ac:dyDescent="0.25">
      <c r="K8305" s="53" t="s">
        <v>17286</v>
      </c>
      <c r="L8305" t="s">
        <v>17287</v>
      </c>
      <c r="M8305" s="54" t="s">
        <v>872</v>
      </c>
    </row>
    <row r="8306" spans="11:13" x14ac:dyDescent="0.25">
      <c r="K8306" s="53" t="s">
        <v>17288</v>
      </c>
      <c r="L8306" t="s">
        <v>17289</v>
      </c>
      <c r="M8306" s="54" t="s">
        <v>872</v>
      </c>
    </row>
    <row r="8307" spans="11:13" x14ac:dyDescent="0.25">
      <c r="K8307" s="53" t="s">
        <v>17290</v>
      </c>
      <c r="L8307" t="s">
        <v>17291</v>
      </c>
      <c r="M8307" s="54" t="s">
        <v>872</v>
      </c>
    </row>
    <row r="8308" spans="11:13" x14ac:dyDescent="0.25">
      <c r="K8308" s="53" t="s">
        <v>17292</v>
      </c>
      <c r="L8308" t="s">
        <v>17293</v>
      </c>
      <c r="M8308" s="54" t="s">
        <v>872</v>
      </c>
    </row>
    <row r="8309" spans="11:13" x14ac:dyDescent="0.25">
      <c r="K8309" s="53" t="s">
        <v>17294</v>
      </c>
      <c r="L8309" t="s">
        <v>17295</v>
      </c>
      <c r="M8309" s="54" t="s">
        <v>872</v>
      </c>
    </row>
    <row r="8310" spans="11:13" x14ac:dyDescent="0.25">
      <c r="K8310" s="53" t="s">
        <v>17296</v>
      </c>
      <c r="L8310" t="s">
        <v>17297</v>
      </c>
      <c r="M8310" s="54" t="s">
        <v>872</v>
      </c>
    </row>
    <row r="8311" spans="11:13" x14ac:dyDescent="0.25">
      <c r="K8311" s="53" t="s">
        <v>17298</v>
      </c>
      <c r="L8311" t="s">
        <v>17299</v>
      </c>
      <c r="M8311" s="54" t="s">
        <v>872</v>
      </c>
    </row>
    <row r="8312" spans="11:13" x14ac:dyDescent="0.25">
      <c r="K8312" s="53" t="s">
        <v>17300</v>
      </c>
      <c r="L8312" t="e">
        <v>#N/A</v>
      </c>
      <c r="M8312" s="54" t="s">
        <v>872</v>
      </c>
    </row>
    <row r="8313" spans="11:13" x14ac:dyDescent="0.25">
      <c r="K8313" s="53" t="s">
        <v>17301</v>
      </c>
      <c r="L8313" t="e">
        <v>#N/A</v>
      </c>
      <c r="M8313" s="54">
        <v>9.7278975838460333E-6</v>
      </c>
    </row>
  </sheetData>
  <hyperlinks>
    <hyperlink ref="D31" r:id="rId1" tooltip="Second-generation antihistamine" display="https://en.wikipedia.org/wiki/Second-generation_antihistamine" xr:uid="{1C5CCE4A-D90F-416A-881C-81008A0414E3}"/>
    <hyperlink ref="E5" r:id="rId2" display="https://www.sigmaaldrich.com/catalog/search?term=29331-92-8&amp;interface=CAS%20No.&amp;N=0&amp;mode=partialmax&amp;lang=en&amp;region=SE&amp;focus=product" xr:uid="{7BB44E10-FE6C-4FF4-A977-91FCF2F4EBAF}"/>
    <hyperlink ref="E6" r:id="rId3" display="https://www.sigmaaldrich.com/catalog/search?term=3564-73-6&amp;interface=CAS%20No.&amp;N=0&amp;mode=partialmax&amp;lang=en&amp;region=SE&amp;focus=product" xr:uid="{03A651F8-81B3-47C3-933C-449667BB514F}"/>
    <hyperlink ref="E11" r:id="rId4" display="https://www.sigmaaldrich.com/catalog/search?term=117-96-4&amp;interface=CAS%20No.&amp;lang=en&amp;region=US&amp;focus=product" xr:uid="{E3513F4C-8459-4E27-8427-017A4E1347C6}"/>
    <hyperlink ref="E30" r:id="rId5" display="https://www.sigmaaldrich.com/catalog/search?term=36507-30-9&amp;interface=CAS%20No.&amp;lang=en&amp;region=US&amp;focus=product" xr:uid="{B0BBB06A-67AE-460E-AE04-80C6F401B47B}"/>
    <hyperlink ref="E34" r:id="rId6" display="https://www.sigmaaldrich.com/catalog/search?term=50-63-5&amp;interface=CAS%20No.&amp;lang=en&amp;region=US&amp;focus=product" xr:uid="{365FFAF7-BB84-4494-9C4A-D9CD6466DBC8}"/>
    <hyperlink ref="E41" r:id="rId7" display="https://www.sigmaaldrich.com/catalog/search?term=135046-48-9&amp;interface=CAS%20No.&amp;lang=en&amp;region=US&amp;focus=product" xr:uid="{F90F3ECE-4719-43F3-BFE6-ED16B7AF4F19}"/>
    <hyperlink ref="E48" r:id="rId8" display="https://www.sigmaaldrich.com/catalog/search?term=6190-65-4&amp;interface=CAS%20No.&amp;lang=en&amp;region=US&amp;focus=product" xr:uid="{8C562F34-A232-41D9-B136-72406C4CDE80}"/>
    <hyperlink ref="E53" r:id="rId9" display="https://www.sigmaaldrich.com/catalog/search?term=107-66-4&amp;interface=CAS%20No.&amp;lang=en&amp;region=US&amp;focus=product" xr:uid="{10141226-8C90-4017-A29C-2163C27A07A9}"/>
    <hyperlink ref="E92" r:id="rId10" display="https://www.sigmaaldrich.com/catalog/search?term=93-65-2&amp;interface=CAS%20No.&amp;lang=en&amp;region=US&amp;focus=product" xr:uid="{04B680BD-880A-45B6-A166-20D3004D5B86}"/>
    <hyperlink ref="E95" r:id="rId11" display="https://www.sigmaaldrich.com/catalog/search?term=208465-21-8&amp;interface=CAS%20No.&amp;lang=en&amp;region=US&amp;focus=product" xr:uid="{CAB3CD05-B025-4196-BBDB-AD927FB2F1AC}"/>
    <hyperlink ref="E105" r:id="rId12" display="https://www.sigmaaldrich.com/catalog/search?term=112-75-4&amp;interface=CAS%20No.&amp;lang=en&amp;region=US&amp;focus=product" xr:uid="{5A458068-E16C-4CD5-A5DC-7082DAF2A0F8}"/>
    <hyperlink ref="E157" r:id="rId13" display="https://www.sigmaaldrich.com/catalog/search?term=112-60-7&amp;interface=CAS%20No.&amp;lang=en&amp;region=US&amp;focus=product" xr:uid="{6FB17686-0B5C-4EF0-ABF3-6E809836FFD7}"/>
    <hyperlink ref="E158" r:id="rId14" display="https://www.sigmaaldrich.com/catalog/search?term=58-55-9&amp;interface=CAS%20No.&amp;lang=en&amp;region=US&amp;focus=product" xr:uid="{F98DDC75-E852-4227-B072-4D1BEBA6AD08}"/>
    <hyperlink ref="E161" r:id="rId15" display="https://www.sigmaaldrich.com/catalog/search?term=153719-23-4&amp;interface=CAS%20No.&amp;lang=en&amp;region=US&amp;focus=product" xr:uid="{4AD6A74F-E3A7-4D1A-964D-780774A43A90}"/>
    <hyperlink ref="B157" r:id="rId16" display="https://www.sigmaaldrich.com/catalog/substance/tetraethyleneglycol1942311260711" xr:uid="{E7C5969A-820B-4EA4-9DA7-C2235F686C8E}"/>
    <hyperlink ref="B158" r:id="rId17" display="https://www.sigmaaldrich.com/catalog/substance/theophylline180165855911" xr:uid="{65DB84B2-DB7F-4996-9295-06DA8CA2B966}"/>
    <hyperlink ref="E104" r:id="rId18" display="https://www.sigmaaldrich.com/catalog/search?term=1623-15-0&amp;interface=CAS%20No.&amp;lang=en&amp;region=US&amp;focus=product" xr:uid="{D3931051-514B-449F-9EC4-00CDC2443DC9}"/>
  </hyperlinks>
  <pageMargins left="0.7" right="0.7" top="0.78740157499999996" bottom="0.78740157499999996" header="0.3" footer="0.3"/>
  <pageSetup paperSize="9" orientation="portrait" r:id="rId1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69"/>
  <sheetViews>
    <sheetView workbookViewId="0">
      <selection activeCell="W26" sqref="W26"/>
    </sheetView>
  </sheetViews>
  <sheetFormatPr defaultRowHeight="15" x14ac:dyDescent="0.25"/>
  <cols>
    <col min="19" max="19" width="37.5703125" customWidth="1"/>
  </cols>
  <sheetData>
    <row r="1" spans="1:19" ht="21" x14ac:dyDescent="0.35">
      <c r="A1" s="139" t="s">
        <v>20</v>
      </c>
    </row>
    <row r="2" spans="1:19" ht="21.75" thickBot="1" x14ac:dyDescent="0.4">
      <c r="A2" s="139"/>
    </row>
    <row r="3" spans="1:19" ht="16.5" thickBot="1" x14ac:dyDescent="0.3">
      <c r="A3" s="136" t="s">
        <v>17302</v>
      </c>
      <c r="B3" s="137"/>
      <c r="C3" s="137"/>
      <c r="D3" s="138" t="s">
        <v>17303</v>
      </c>
      <c r="E3" s="137"/>
      <c r="F3" s="137"/>
      <c r="G3" s="137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7"/>
    </row>
    <row r="4" spans="1:19" x14ac:dyDescent="0.25">
      <c r="A4" s="85" t="s">
        <v>38</v>
      </c>
      <c r="B4" s="86" t="s">
        <v>17304</v>
      </c>
      <c r="C4" s="86" t="s">
        <v>17305</v>
      </c>
      <c r="D4" s="86" t="s">
        <v>17306</v>
      </c>
      <c r="E4" s="86" t="s">
        <v>17307</v>
      </c>
      <c r="F4" s="86" t="s">
        <v>17307</v>
      </c>
      <c r="G4" s="86" t="s">
        <v>17308</v>
      </c>
      <c r="H4" s="86" t="s">
        <v>17309</v>
      </c>
      <c r="I4" s="86" t="s">
        <v>17310</v>
      </c>
      <c r="J4" s="86" t="s">
        <v>17311</v>
      </c>
      <c r="K4" s="86" t="s">
        <v>17312</v>
      </c>
      <c r="L4" s="86" t="s">
        <v>17313</v>
      </c>
      <c r="M4" s="86" t="s">
        <v>17314</v>
      </c>
      <c r="N4" s="86" t="s">
        <v>17315</v>
      </c>
      <c r="O4" s="86" t="s">
        <v>17316</v>
      </c>
      <c r="P4" s="86" t="s">
        <v>17317</v>
      </c>
      <c r="Q4" s="86"/>
      <c r="R4" s="86" t="s">
        <v>861</v>
      </c>
      <c r="S4" s="92" t="s">
        <v>31</v>
      </c>
    </row>
    <row r="5" spans="1:19" x14ac:dyDescent="0.25">
      <c r="A5" s="53" t="s">
        <v>17318</v>
      </c>
      <c r="G5" t="s">
        <v>52</v>
      </c>
      <c r="H5" t="s">
        <v>52</v>
      </c>
      <c r="I5" t="s">
        <v>52</v>
      </c>
      <c r="J5" t="s">
        <v>52</v>
      </c>
      <c r="L5" s="9" t="s">
        <v>17319</v>
      </c>
      <c r="M5">
        <v>0.45700000000000002</v>
      </c>
      <c r="N5">
        <v>0.28999999999999998</v>
      </c>
      <c r="O5">
        <v>0.69</v>
      </c>
      <c r="P5" t="s">
        <v>17320</v>
      </c>
      <c r="Q5" t="s">
        <v>52</v>
      </c>
      <c r="R5" t="s">
        <v>16923</v>
      </c>
      <c r="S5" s="87" t="s">
        <v>39</v>
      </c>
    </row>
    <row r="6" spans="1:19" x14ac:dyDescent="0.25">
      <c r="A6" s="53" t="s">
        <v>17321</v>
      </c>
      <c r="G6" t="s">
        <v>52</v>
      </c>
      <c r="H6" t="s">
        <v>52</v>
      </c>
      <c r="I6" t="s">
        <v>52</v>
      </c>
      <c r="J6" t="s">
        <v>52</v>
      </c>
      <c r="L6" s="9" t="s">
        <v>17319</v>
      </c>
      <c r="M6">
        <v>0.44</v>
      </c>
      <c r="N6">
        <v>0.27</v>
      </c>
      <c r="O6">
        <v>0.69</v>
      </c>
      <c r="P6" t="s">
        <v>17320</v>
      </c>
      <c r="Q6" t="s">
        <v>52</v>
      </c>
      <c r="R6" t="s">
        <v>16923</v>
      </c>
      <c r="S6" s="87" t="s">
        <v>45</v>
      </c>
    </row>
    <row r="7" spans="1:19" x14ac:dyDescent="0.25">
      <c r="A7" s="53" t="s">
        <v>17322</v>
      </c>
      <c r="G7" t="s">
        <v>52</v>
      </c>
      <c r="H7" t="s">
        <v>52</v>
      </c>
      <c r="I7" t="s">
        <v>52</v>
      </c>
      <c r="J7" t="s">
        <v>52</v>
      </c>
      <c r="L7" t="s">
        <v>872</v>
      </c>
      <c r="M7">
        <v>0.94099999999999995</v>
      </c>
      <c r="N7">
        <v>0.02</v>
      </c>
      <c r="O7">
        <v>0.96</v>
      </c>
      <c r="P7" t="s">
        <v>17323</v>
      </c>
      <c r="Q7" t="s">
        <v>52</v>
      </c>
      <c r="R7" t="s">
        <v>872</v>
      </c>
      <c r="S7" s="88" t="s">
        <v>49</v>
      </c>
    </row>
    <row r="8" spans="1:19" x14ac:dyDescent="0.25">
      <c r="A8" s="53" t="s">
        <v>17324</v>
      </c>
      <c r="G8" t="s">
        <v>52</v>
      </c>
      <c r="H8" t="s">
        <v>52</v>
      </c>
      <c r="I8" t="s">
        <v>52</v>
      </c>
      <c r="J8" t="s">
        <v>52</v>
      </c>
      <c r="L8" t="s">
        <v>872</v>
      </c>
      <c r="M8">
        <v>0.66</v>
      </c>
      <c r="N8">
        <v>0.22</v>
      </c>
      <c r="O8">
        <v>0.71</v>
      </c>
      <c r="P8" t="s">
        <v>17323</v>
      </c>
      <c r="Q8" t="s">
        <v>52</v>
      </c>
      <c r="R8" t="s">
        <v>872</v>
      </c>
      <c r="S8" s="88" t="s">
        <v>55</v>
      </c>
    </row>
    <row r="9" spans="1:19" x14ac:dyDescent="0.25">
      <c r="A9" s="53" t="s">
        <v>17325</v>
      </c>
      <c r="G9" t="s">
        <v>52</v>
      </c>
      <c r="H9" t="s">
        <v>52</v>
      </c>
      <c r="I9" t="s">
        <v>52</v>
      </c>
      <c r="J9" t="s">
        <v>52</v>
      </c>
      <c r="L9" t="s">
        <v>872</v>
      </c>
      <c r="M9">
        <v>0.73</v>
      </c>
      <c r="N9">
        <v>0.16</v>
      </c>
      <c r="O9">
        <v>0.75</v>
      </c>
      <c r="P9" t="s">
        <v>17323</v>
      </c>
      <c r="Q9" t="s">
        <v>52</v>
      </c>
      <c r="R9" t="s">
        <v>872</v>
      </c>
      <c r="S9" s="88" t="s">
        <v>60</v>
      </c>
    </row>
    <row r="10" spans="1:19" x14ac:dyDescent="0.25">
      <c r="A10" s="53" t="s">
        <v>17326</v>
      </c>
      <c r="G10" t="s">
        <v>52</v>
      </c>
      <c r="H10" t="s">
        <v>52</v>
      </c>
      <c r="I10" t="s">
        <v>52</v>
      </c>
      <c r="J10" t="s">
        <v>52</v>
      </c>
      <c r="L10" t="s">
        <v>872</v>
      </c>
      <c r="M10">
        <v>0.86299999999999999</v>
      </c>
      <c r="N10">
        <v>7.0000000000000007E-2</v>
      </c>
      <c r="O10">
        <v>0.88</v>
      </c>
      <c r="P10" t="s">
        <v>17323</v>
      </c>
      <c r="Q10" t="s">
        <v>52</v>
      </c>
      <c r="R10" t="s">
        <v>872</v>
      </c>
      <c r="S10" s="88" t="s">
        <v>66</v>
      </c>
    </row>
    <row r="11" spans="1:19" x14ac:dyDescent="0.25">
      <c r="A11" s="53" t="s">
        <v>17327</v>
      </c>
      <c r="G11" t="s">
        <v>52</v>
      </c>
      <c r="H11" t="s">
        <v>52</v>
      </c>
      <c r="I11" t="s">
        <v>52</v>
      </c>
      <c r="J11" t="s">
        <v>52</v>
      </c>
      <c r="L11" t="s">
        <v>872</v>
      </c>
      <c r="M11">
        <v>0.65</v>
      </c>
      <c r="N11">
        <v>0.12</v>
      </c>
      <c r="O11">
        <v>0.8</v>
      </c>
      <c r="P11" t="s">
        <v>17323</v>
      </c>
      <c r="Q11" t="s">
        <v>52</v>
      </c>
      <c r="R11" t="s">
        <v>872</v>
      </c>
      <c r="S11" s="88" t="s">
        <v>71</v>
      </c>
    </row>
    <row r="12" spans="1:19" x14ac:dyDescent="0.25">
      <c r="A12" s="53" t="s">
        <v>17328</v>
      </c>
      <c r="G12" t="s">
        <v>52</v>
      </c>
      <c r="H12" t="s">
        <v>52</v>
      </c>
      <c r="I12" t="s">
        <v>52</v>
      </c>
      <c r="J12" t="s">
        <v>52</v>
      </c>
      <c r="L12" t="s">
        <v>872</v>
      </c>
      <c r="M12">
        <v>0.82699999999999996</v>
      </c>
      <c r="N12">
        <v>0.03</v>
      </c>
      <c r="O12">
        <v>0.96</v>
      </c>
      <c r="P12" t="s">
        <v>17323</v>
      </c>
      <c r="Q12" t="s">
        <v>52</v>
      </c>
      <c r="R12" t="s">
        <v>16923</v>
      </c>
      <c r="S12" s="88" t="s">
        <v>76</v>
      </c>
    </row>
    <row r="13" spans="1:19" x14ac:dyDescent="0.25">
      <c r="A13" s="53" t="s">
        <v>17329</v>
      </c>
      <c r="G13" t="s">
        <v>52</v>
      </c>
      <c r="H13" t="s">
        <v>52</v>
      </c>
      <c r="I13" t="s">
        <v>52</v>
      </c>
      <c r="J13" t="s">
        <v>52</v>
      </c>
      <c r="L13" t="s">
        <v>17319</v>
      </c>
      <c r="M13">
        <v>0.46300000000000002</v>
      </c>
      <c r="N13">
        <v>0.28999999999999998</v>
      </c>
      <c r="O13">
        <v>0.69</v>
      </c>
      <c r="P13" t="s">
        <v>17320</v>
      </c>
      <c r="Q13" t="s">
        <v>52</v>
      </c>
      <c r="R13" t="s">
        <v>872</v>
      </c>
      <c r="S13" s="88" t="s">
        <v>81</v>
      </c>
    </row>
    <row r="14" spans="1:19" x14ac:dyDescent="0.25">
      <c r="A14" s="53" t="s">
        <v>17330</v>
      </c>
      <c r="G14" t="s">
        <v>52</v>
      </c>
      <c r="H14" t="s">
        <v>52</v>
      </c>
      <c r="I14" t="s">
        <v>52</v>
      </c>
      <c r="J14" t="s">
        <v>52</v>
      </c>
      <c r="L14" t="s">
        <v>872</v>
      </c>
      <c r="M14">
        <v>0.872</v>
      </c>
      <c r="N14">
        <v>0.14000000000000001</v>
      </c>
      <c r="O14">
        <v>0.78</v>
      </c>
      <c r="P14" t="s">
        <v>17323</v>
      </c>
      <c r="Q14" t="s">
        <v>52</v>
      </c>
      <c r="R14" t="s">
        <v>872</v>
      </c>
      <c r="S14" s="88" t="s">
        <v>86</v>
      </c>
    </row>
    <row r="15" spans="1:19" x14ac:dyDescent="0.25">
      <c r="A15" s="53" t="s">
        <v>17331</v>
      </c>
      <c r="G15" t="s">
        <v>52</v>
      </c>
      <c r="H15" t="s">
        <v>52</v>
      </c>
      <c r="I15" t="s">
        <v>52</v>
      </c>
      <c r="J15" t="s">
        <v>52</v>
      </c>
      <c r="L15" t="s">
        <v>872</v>
      </c>
      <c r="M15">
        <v>0.88700000000000001</v>
      </c>
      <c r="N15">
        <v>0.11</v>
      </c>
      <c r="O15">
        <v>0.8</v>
      </c>
      <c r="P15" t="s">
        <v>17323</v>
      </c>
      <c r="Q15" t="s">
        <v>52</v>
      </c>
      <c r="R15" t="s">
        <v>872</v>
      </c>
      <c r="S15" s="88" t="s">
        <v>91</v>
      </c>
    </row>
    <row r="16" spans="1:19" x14ac:dyDescent="0.25">
      <c r="A16" s="53" t="s">
        <v>17332</v>
      </c>
      <c r="G16" t="s">
        <v>52</v>
      </c>
      <c r="H16" t="s">
        <v>52</v>
      </c>
      <c r="I16" t="s">
        <v>52</v>
      </c>
      <c r="J16" t="s">
        <v>52</v>
      </c>
      <c r="L16" t="s">
        <v>872</v>
      </c>
      <c r="M16">
        <v>0.61599999999999999</v>
      </c>
      <c r="N16">
        <v>0.3</v>
      </c>
      <c r="O16">
        <v>0.69</v>
      </c>
      <c r="P16" t="s">
        <v>17320</v>
      </c>
      <c r="Q16" t="s">
        <v>52</v>
      </c>
      <c r="R16" t="s">
        <v>872</v>
      </c>
      <c r="S16" s="88" t="s">
        <v>95</v>
      </c>
    </row>
    <row r="17" spans="1:19" x14ac:dyDescent="0.25">
      <c r="A17" s="53" t="s">
        <v>17333</v>
      </c>
      <c r="G17" t="s">
        <v>52</v>
      </c>
      <c r="H17" t="s">
        <v>52</v>
      </c>
      <c r="I17" t="s">
        <v>52</v>
      </c>
      <c r="J17" t="s">
        <v>52</v>
      </c>
      <c r="L17" t="s">
        <v>17319</v>
      </c>
      <c r="M17">
        <v>0.442</v>
      </c>
      <c r="N17">
        <v>0.01</v>
      </c>
      <c r="O17">
        <v>0.98</v>
      </c>
      <c r="P17" t="s">
        <v>17323</v>
      </c>
      <c r="Q17" t="s">
        <v>52</v>
      </c>
      <c r="R17" t="s">
        <v>872</v>
      </c>
      <c r="S17" s="88" t="s">
        <v>100</v>
      </c>
    </row>
    <row r="18" spans="1:19" x14ac:dyDescent="0.25">
      <c r="A18" s="53" t="s">
        <v>17334</v>
      </c>
      <c r="G18" t="s">
        <v>52</v>
      </c>
      <c r="H18" t="s">
        <v>52</v>
      </c>
      <c r="I18" t="s">
        <v>52</v>
      </c>
      <c r="J18" t="s">
        <v>52</v>
      </c>
      <c r="L18" t="s">
        <v>872</v>
      </c>
      <c r="M18">
        <v>0.91200000000000003</v>
      </c>
      <c r="N18">
        <v>0.1</v>
      </c>
      <c r="O18">
        <v>0.83</v>
      </c>
      <c r="P18" t="s">
        <v>17323</v>
      </c>
      <c r="Q18" t="s">
        <v>52</v>
      </c>
      <c r="R18" t="s">
        <v>872</v>
      </c>
      <c r="S18" s="88" t="s">
        <v>105</v>
      </c>
    </row>
    <row r="19" spans="1:19" x14ac:dyDescent="0.25">
      <c r="A19" s="53" t="s">
        <v>17335</v>
      </c>
      <c r="G19" t="s">
        <v>52</v>
      </c>
      <c r="H19" t="s">
        <v>52</v>
      </c>
      <c r="I19" t="s">
        <v>52</v>
      </c>
      <c r="J19" t="s">
        <v>52</v>
      </c>
      <c r="L19" t="s">
        <v>17319</v>
      </c>
      <c r="M19">
        <v>0.376</v>
      </c>
      <c r="N19">
        <v>0.09</v>
      </c>
      <c r="O19">
        <v>0.85</v>
      </c>
      <c r="P19" t="s">
        <v>17323</v>
      </c>
      <c r="Q19" t="s">
        <v>52</v>
      </c>
      <c r="R19" t="s">
        <v>872</v>
      </c>
      <c r="S19" s="88" t="s">
        <v>109</v>
      </c>
    </row>
    <row r="20" spans="1:19" x14ac:dyDescent="0.25">
      <c r="A20" s="53" t="s">
        <v>17336</v>
      </c>
      <c r="G20" t="s">
        <v>52</v>
      </c>
      <c r="H20" t="s">
        <v>52</v>
      </c>
      <c r="I20" t="s">
        <v>52</v>
      </c>
      <c r="J20" t="s">
        <v>52</v>
      </c>
      <c r="L20" t="s">
        <v>872</v>
      </c>
      <c r="M20">
        <v>0.626</v>
      </c>
      <c r="N20">
        <v>0.16</v>
      </c>
      <c r="O20">
        <v>0.75</v>
      </c>
      <c r="P20" t="s">
        <v>17323</v>
      </c>
      <c r="Q20" t="s">
        <v>52</v>
      </c>
      <c r="R20" t="s">
        <v>872</v>
      </c>
      <c r="S20" s="88" t="s">
        <v>114</v>
      </c>
    </row>
    <row r="21" spans="1:19" x14ac:dyDescent="0.25">
      <c r="A21" s="53" t="s">
        <v>17337</v>
      </c>
      <c r="G21" t="s">
        <v>52</v>
      </c>
      <c r="H21" t="s">
        <v>52</v>
      </c>
      <c r="I21" t="s">
        <v>52</v>
      </c>
      <c r="J21" t="s">
        <v>52</v>
      </c>
      <c r="L21" t="s">
        <v>872</v>
      </c>
      <c r="M21">
        <v>0.64700000000000002</v>
      </c>
      <c r="N21">
        <v>0.16</v>
      </c>
      <c r="O21">
        <v>0.75</v>
      </c>
      <c r="P21" t="s">
        <v>17323</v>
      </c>
      <c r="Q21" t="s">
        <v>52</v>
      </c>
      <c r="R21" t="s">
        <v>872</v>
      </c>
      <c r="S21" s="88" t="s">
        <v>119</v>
      </c>
    </row>
    <row r="22" spans="1:19" x14ac:dyDescent="0.25">
      <c r="A22" s="53" t="s">
        <v>17338</v>
      </c>
      <c r="G22" t="s">
        <v>52</v>
      </c>
      <c r="H22" t="s">
        <v>52</v>
      </c>
      <c r="I22" t="s">
        <v>52</v>
      </c>
      <c r="J22" t="s">
        <v>52</v>
      </c>
      <c r="L22" t="s">
        <v>872</v>
      </c>
      <c r="M22">
        <v>0.753</v>
      </c>
      <c r="N22">
        <v>0.06</v>
      </c>
      <c r="O22">
        <v>0.89</v>
      </c>
      <c r="P22" t="s">
        <v>17323</v>
      </c>
      <c r="Q22" t="s">
        <v>52</v>
      </c>
      <c r="R22" t="s">
        <v>872</v>
      </c>
      <c r="S22" s="88" t="s">
        <v>124</v>
      </c>
    </row>
    <row r="23" spans="1:19" x14ac:dyDescent="0.25">
      <c r="A23" s="53" t="s">
        <v>17339</v>
      </c>
      <c r="G23" t="s">
        <v>52</v>
      </c>
      <c r="H23" t="s">
        <v>52</v>
      </c>
      <c r="I23" t="s">
        <v>52</v>
      </c>
      <c r="J23" t="s">
        <v>52</v>
      </c>
      <c r="L23" t="s">
        <v>872</v>
      </c>
      <c r="M23">
        <v>0.74299999999999999</v>
      </c>
      <c r="N23">
        <v>0.15</v>
      </c>
      <c r="O23">
        <v>0.77</v>
      </c>
      <c r="P23" t="s">
        <v>17323</v>
      </c>
      <c r="Q23" t="s">
        <v>52</v>
      </c>
      <c r="R23" t="s">
        <v>872</v>
      </c>
      <c r="S23" s="88" t="s">
        <v>129</v>
      </c>
    </row>
    <row r="24" spans="1:19" x14ac:dyDescent="0.25">
      <c r="A24" s="53" t="s">
        <v>17340</v>
      </c>
      <c r="G24" t="s">
        <v>52</v>
      </c>
      <c r="H24" t="s">
        <v>52</v>
      </c>
      <c r="I24" t="s">
        <v>52</v>
      </c>
      <c r="J24" t="s">
        <v>52</v>
      </c>
      <c r="L24" t="s">
        <v>872</v>
      </c>
      <c r="M24">
        <v>0.82699999999999996</v>
      </c>
      <c r="N24">
        <v>7.0000000000000007E-2</v>
      </c>
      <c r="O24">
        <v>0.88</v>
      </c>
      <c r="P24" t="s">
        <v>17323</v>
      </c>
      <c r="Q24" t="s">
        <v>52</v>
      </c>
      <c r="R24" t="s">
        <v>16923</v>
      </c>
      <c r="S24" s="88" t="s">
        <v>134</v>
      </c>
    </row>
    <row r="25" spans="1:19" x14ac:dyDescent="0.25">
      <c r="A25" s="53" t="s">
        <v>17341</v>
      </c>
      <c r="G25" t="s">
        <v>52</v>
      </c>
      <c r="H25" t="s">
        <v>52</v>
      </c>
      <c r="I25" t="s">
        <v>52</v>
      </c>
      <c r="J25" t="s">
        <v>52</v>
      </c>
      <c r="L25" t="s">
        <v>17319</v>
      </c>
      <c r="M25">
        <v>0.14199999999999999</v>
      </c>
      <c r="N25">
        <v>0.1</v>
      </c>
      <c r="O25">
        <v>0.82</v>
      </c>
      <c r="P25" t="s">
        <v>17323</v>
      </c>
      <c r="Q25" t="s">
        <v>52</v>
      </c>
      <c r="R25" t="s">
        <v>872</v>
      </c>
      <c r="S25" s="88" t="s">
        <v>138</v>
      </c>
    </row>
    <row r="26" spans="1:19" x14ac:dyDescent="0.25">
      <c r="A26" s="53" t="s">
        <v>146</v>
      </c>
      <c r="G26" t="s">
        <v>52</v>
      </c>
      <c r="H26" t="s">
        <v>52</v>
      </c>
      <c r="I26" t="s">
        <v>52</v>
      </c>
      <c r="J26" t="s">
        <v>52</v>
      </c>
      <c r="L26" t="s">
        <v>872</v>
      </c>
      <c r="M26">
        <v>0.93200000000000005</v>
      </c>
      <c r="N26">
        <v>0.02</v>
      </c>
      <c r="O26">
        <v>0.97</v>
      </c>
      <c r="P26" t="s">
        <v>17323</v>
      </c>
      <c r="Q26" t="s">
        <v>52</v>
      </c>
      <c r="R26" t="s">
        <v>872</v>
      </c>
      <c r="S26" s="88" t="s">
        <v>142</v>
      </c>
    </row>
    <row r="27" spans="1:19" x14ac:dyDescent="0.25">
      <c r="A27" s="53" t="s">
        <v>17342</v>
      </c>
      <c r="G27" t="s">
        <v>52</v>
      </c>
      <c r="H27" t="s">
        <v>52</v>
      </c>
      <c r="I27" t="s">
        <v>52</v>
      </c>
      <c r="J27" t="s">
        <v>52</v>
      </c>
      <c r="L27" t="s">
        <v>872</v>
      </c>
      <c r="M27">
        <v>0.86</v>
      </c>
      <c r="N27">
        <v>0.03</v>
      </c>
      <c r="O27">
        <v>0.96</v>
      </c>
      <c r="P27" t="s">
        <v>17323</v>
      </c>
      <c r="Q27" t="s">
        <v>52</v>
      </c>
      <c r="R27" t="s">
        <v>872</v>
      </c>
      <c r="S27" s="88" t="s">
        <v>147</v>
      </c>
    </row>
    <row r="28" spans="1:19" x14ac:dyDescent="0.25">
      <c r="A28" s="53" t="s">
        <v>17343</v>
      </c>
      <c r="G28" t="s">
        <v>52</v>
      </c>
      <c r="H28" t="s">
        <v>52</v>
      </c>
      <c r="I28" t="s">
        <v>52</v>
      </c>
      <c r="J28" t="s">
        <v>52</v>
      </c>
      <c r="L28" t="s">
        <v>17319</v>
      </c>
      <c r="M28">
        <v>0.11700000000000001</v>
      </c>
      <c r="N28">
        <v>0.08</v>
      </c>
      <c r="O28">
        <v>0.88</v>
      </c>
      <c r="P28" t="s">
        <v>17323</v>
      </c>
      <c r="Q28" t="s">
        <v>52</v>
      </c>
      <c r="R28" t="s">
        <v>16923</v>
      </c>
      <c r="S28" s="88" t="s">
        <v>152</v>
      </c>
    </row>
    <row r="29" spans="1:19" x14ac:dyDescent="0.25">
      <c r="A29" s="53" t="s">
        <v>17344</v>
      </c>
      <c r="G29" t="s">
        <v>52</v>
      </c>
      <c r="H29" t="s">
        <v>52</v>
      </c>
      <c r="I29" t="s">
        <v>52</v>
      </c>
      <c r="J29" t="s">
        <v>52</v>
      </c>
      <c r="L29" t="s">
        <v>17319</v>
      </c>
      <c r="M29">
        <v>0.4</v>
      </c>
      <c r="N29">
        <v>0.16</v>
      </c>
      <c r="O29">
        <v>0.74</v>
      </c>
      <c r="P29" t="s">
        <v>17323</v>
      </c>
      <c r="Q29" t="s">
        <v>52</v>
      </c>
      <c r="R29" t="s">
        <v>872</v>
      </c>
      <c r="S29" s="88" t="s">
        <v>156</v>
      </c>
    </row>
    <row r="30" spans="1:19" x14ac:dyDescent="0.25">
      <c r="A30" s="53" t="s">
        <v>17345</v>
      </c>
      <c r="G30" t="s">
        <v>52</v>
      </c>
      <c r="H30" t="s">
        <v>52</v>
      </c>
      <c r="I30" t="s">
        <v>52</v>
      </c>
      <c r="J30" t="s">
        <v>52</v>
      </c>
      <c r="L30" s="9" t="s">
        <v>17319</v>
      </c>
      <c r="M30">
        <v>0.36699999999999999</v>
      </c>
      <c r="N30">
        <v>0.22</v>
      </c>
      <c r="O30">
        <v>0.72</v>
      </c>
      <c r="P30" t="s">
        <v>17323</v>
      </c>
      <c r="Q30" t="s">
        <v>52</v>
      </c>
      <c r="R30" t="s">
        <v>16923</v>
      </c>
      <c r="S30" s="87" t="s">
        <v>161</v>
      </c>
    </row>
    <row r="31" spans="1:19" x14ac:dyDescent="0.25">
      <c r="A31" s="53" t="s">
        <v>17346</v>
      </c>
      <c r="G31" t="s">
        <v>52</v>
      </c>
      <c r="H31" t="s">
        <v>52</v>
      </c>
      <c r="I31" t="s">
        <v>52</v>
      </c>
      <c r="J31" t="s">
        <v>52</v>
      </c>
      <c r="L31" t="s">
        <v>872</v>
      </c>
      <c r="M31">
        <v>0.88700000000000001</v>
      </c>
      <c r="N31">
        <v>0.08</v>
      </c>
      <c r="O31">
        <v>0.88</v>
      </c>
      <c r="P31" t="s">
        <v>17323</v>
      </c>
      <c r="Q31" t="s">
        <v>52</v>
      </c>
      <c r="R31" t="s">
        <v>16923</v>
      </c>
      <c r="S31" s="88" t="s">
        <v>165</v>
      </c>
    </row>
    <row r="32" spans="1:19" x14ac:dyDescent="0.25">
      <c r="A32" s="53" t="s">
        <v>17347</v>
      </c>
      <c r="G32" t="s">
        <v>52</v>
      </c>
      <c r="H32" t="s">
        <v>52</v>
      </c>
      <c r="I32" t="s">
        <v>52</v>
      </c>
      <c r="J32" t="s">
        <v>52</v>
      </c>
      <c r="L32" t="s">
        <v>872</v>
      </c>
      <c r="M32">
        <v>0.82599999999999996</v>
      </c>
      <c r="N32">
        <v>0</v>
      </c>
      <c r="O32">
        <v>0.98</v>
      </c>
      <c r="P32" t="s">
        <v>17323</v>
      </c>
      <c r="Q32" t="s">
        <v>52</v>
      </c>
      <c r="R32" t="s">
        <v>872</v>
      </c>
      <c r="S32" s="88" t="s">
        <v>170</v>
      </c>
    </row>
    <row r="33" spans="1:19" x14ac:dyDescent="0.25">
      <c r="A33" s="53" t="s">
        <v>17348</v>
      </c>
      <c r="G33" t="s">
        <v>52</v>
      </c>
      <c r="H33" t="s">
        <v>52</v>
      </c>
      <c r="I33" t="s">
        <v>52</v>
      </c>
      <c r="J33" t="s">
        <v>52</v>
      </c>
      <c r="L33" t="s">
        <v>17319</v>
      </c>
      <c r="M33">
        <v>0.193</v>
      </c>
      <c r="N33">
        <v>0.14000000000000001</v>
      </c>
      <c r="O33">
        <v>0.78</v>
      </c>
      <c r="P33" t="s">
        <v>17323</v>
      </c>
      <c r="Q33" t="s">
        <v>52</v>
      </c>
      <c r="R33" t="s">
        <v>872</v>
      </c>
      <c r="S33" s="88" t="s">
        <v>174</v>
      </c>
    </row>
    <row r="34" spans="1:19" x14ac:dyDescent="0.25">
      <c r="A34" s="53" t="s">
        <v>17349</v>
      </c>
      <c r="G34" t="s">
        <v>52</v>
      </c>
      <c r="H34" t="s">
        <v>52</v>
      </c>
      <c r="I34" t="s">
        <v>52</v>
      </c>
      <c r="J34" t="s">
        <v>52</v>
      </c>
      <c r="L34" t="s">
        <v>17319</v>
      </c>
      <c r="M34">
        <v>0.44900000000000001</v>
      </c>
      <c r="N34">
        <v>0.38</v>
      </c>
      <c r="O34">
        <v>0.69</v>
      </c>
      <c r="P34" t="s">
        <v>17320</v>
      </c>
      <c r="Q34" t="s">
        <v>52</v>
      </c>
      <c r="R34" t="s">
        <v>872</v>
      </c>
      <c r="S34" s="88" t="s">
        <v>178</v>
      </c>
    </row>
    <row r="35" spans="1:19" x14ac:dyDescent="0.25">
      <c r="A35" s="53" t="s">
        <v>17350</v>
      </c>
      <c r="G35" t="s">
        <v>52</v>
      </c>
      <c r="H35" t="s">
        <v>52</v>
      </c>
      <c r="I35" t="s">
        <v>52</v>
      </c>
      <c r="J35" t="s">
        <v>52</v>
      </c>
      <c r="L35" t="s">
        <v>17319</v>
      </c>
      <c r="M35">
        <v>0.16</v>
      </c>
      <c r="N35">
        <v>0.08</v>
      </c>
      <c r="O35">
        <v>0.87</v>
      </c>
      <c r="P35" t="s">
        <v>17323</v>
      </c>
      <c r="Q35" t="s">
        <v>52</v>
      </c>
      <c r="R35" t="s">
        <v>872</v>
      </c>
      <c r="S35" s="88" t="s">
        <v>183</v>
      </c>
    </row>
    <row r="36" spans="1:19" x14ac:dyDescent="0.25">
      <c r="A36" s="53" t="s">
        <v>17351</v>
      </c>
      <c r="G36" t="s">
        <v>52</v>
      </c>
      <c r="H36" t="s">
        <v>52</v>
      </c>
      <c r="I36" t="s">
        <v>52</v>
      </c>
      <c r="J36" t="s">
        <v>52</v>
      </c>
      <c r="L36" t="s">
        <v>872</v>
      </c>
      <c r="M36">
        <v>0.84</v>
      </c>
      <c r="N36">
        <v>0.02</v>
      </c>
      <c r="O36">
        <v>0.97</v>
      </c>
      <c r="P36" t="s">
        <v>17323</v>
      </c>
      <c r="Q36" t="s">
        <v>52</v>
      </c>
      <c r="R36" t="s">
        <v>16923</v>
      </c>
      <c r="S36" s="88" t="s">
        <v>188</v>
      </c>
    </row>
    <row r="37" spans="1:19" x14ac:dyDescent="0.25">
      <c r="A37" s="53" t="s">
        <v>17352</v>
      </c>
      <c r="G37" t="s">
        <v>52</v>
      </c>
      <c r="H37" t="s">
        <v>52</v>
      </c>
      <c r="I37" t="s">
        <v>52</v>
      </c>
      <c r="J37" t="s">
        <v>52</v>
      </c>
      <c r="L37" s="9" t="s">
        <v>872</v>
      </c>
      <c r="M37">
        <v>0.65300000000000002</v>
      </c>
      <c r="N37">
        <v>7.0000000000000007E-2</v>
      </c>
      <c r="O37">
        <v>0.89</v>
      </c>
      <c r="P37" t="s">
        <v>17323</v>
      </c>
      <c r="Q37" t="s">
        <v>52</v>
      </c>
      <c r="R37" t="s">
        <v>16923</v>
      </c>
      <c r="S37" s="87" t="s">
        <v>192</v>
      </c>
    </row>
    <row r="38" spans="1:19" x14ac:dyDescent="0.25">
      <c r="A38" s="53" t="s">
        <v>17353</v>
      </c>
      <c r="G38" t="s">
        <v>52</v>
      </c>
      <c r="H38" t="s">
        <v>52</v>
      </c>
      <c r="I38" t="s">
        <v>52</v>
      </c>
      <c r="J38" t="s">
        <v>52</v>
      </c>
      <c r="L38" t="s">
        <v>872</v>
      </c>
      <c r="M38">
        <v>0.94899999999999995</v>
      </c>
      <c r="N38">
        <v>0.02</v>
      </c>
      <c r="O38">
        <v>0.96</v>
      </c>
      <c r="P38" t="s">
        <v>17323</v>
      </c>
      <c r="Q38" t="s">
        <v>52</v>
      </c>
      <c r="R38" t="s">
        <v>872</v>
      </c>
      <c r="S38" s="88" t="s">
        <v>196</v>
      </c>
    </row>
    <row r="39" spans="1:19" x14ac:dyDescent="0.25">
      <c r="A39" s="53" t="s">
        <v>17354</v>
      </c>
      <c r="G39" t="s">
        <v>52</v>
      </c>
      <c r="H39" t="s">
        <v>52</v>
      </c>
      <c r="I39" t="s">
        <v>52</v>
      </c>
      <c r="J39" t="s">
        <v>52</v>
      </c>
      <c r="L39" s="9" t="s">
        <v>17319</v>
      </c>
      <c r="M39">
        <v>0.13500000000000001</v>
      </c>
      <c r="N39">
        <v>0.03</v>
      </c>
      <c r="O39">
        <v>0.96</v>
      </c>
      <c r="P39" t="s">
        <v>17323</v>
      </c>
      <c r="Q39" t="s">
        <v>52</v>
      </c>
      <c r="R39">
        <v>5.3112989474289544E-6</v>
      </c>
      <c r="S39" s="89" t="s">
        <v>200</v>
      </c>
    </row>
    <row r="40" spans="1:19" x14ac:dyDescent="0.25">
      <c r="A40" s="53" t="s">
        <v>17355</v>
      </c>
      <c r="G40" t="s">
        <v>52</v>
      </c>
      <c r="H40" t="s">
        <v>52</v>
      </c>
      <c r="I40" t="s">
        <v>52</v>
      </c>
      <c r="J40" t="s">
        <v>52</v>
      </c>
      <c r="L40" t="s">
        <v>872</v>
      </c>
      <c r="M40">
        <v>0.93700000000000006</v>
      </c>
      <c r="N40">
        <v>0.12</v>
      </c>
      <c r="O40">
        <v>0.8</v>
      </c>
      <c r="P40" t="s">
        <v>17323</v>
      </c>
      <c r="Q40" t="s">
        <v>52</v>
      </c>
      <c r="R40" t="s">
        <v>872</v>
      </c>
      <c r="S40" s="88" t="s">
        <v>205</v>
      </c>
    </row>
    <row r="41" spans="1:19" x14ac:dyDescent="0.25">
      <c r="A41" s="53" t="s">
        <v>17356</v>
      </c>
      <c r="G41" t="s">
        <v>52</v>
      </c>
      <c r="H41" t="s">
        <v>52</v>
      </c>
      <c r="I41" t="s">
        <v>52</v>
      </c>
      <c r="J41" t="s">
        <v>52</v>
      </c>
      <c r="L41" t="s">
        <v>872</v>
      </c>
      <c r="M41">
        <v>0.68600000000000005</v>
      </c>
      <c r="N41">
        <v>0.21</v>
      </c>
      <c r="O41">
        <v>0.73</v>
      </c>
      <c r="P41" t="s">
        <v>17323</v>
      </c>
      <c r="Q41" t="s">
        <v>52</v>
      </c>
      <c r="R41" t="s">
        <v>872</v>
      </c>
      <c r="S41" s="88" t="s">
        <v>209</v>
      </c>
    </row>
    <row r="42" spans="1:19" x14ac:dyDescent="0.25">
      <c r="A42" s="53" t="s">
        <v>17357</v>
      </c>
      <c r="G42" t="s">
        <v>52</v>
      </c>
      <c r="H42" t="s">
        <v>52</v>
      </c>
      <c r="I42" t="s">
        <v>52</v>
      </c>
      <c r="J42" t="s">
        <v>52</v>
      </c>
      <c r="L42" t="s">
        <v>872</v>
      </c>
      <c r="M42">
        <v>0.56100000000000005</v>
      </c>
      <c r="N42">
        <v>0.1</v>
      </c>
      <c r="O42">
        <v>0.82</v>
      </c>
      <c r="P42" t="s">
        <v>17323</v>
      </c>
      <c r="Q42" t="s">
        <v>52</v>
      </c>
      <c r="R42" t="s">
        <v>872</v>
      </c>
      <c r="S42" s="88" t="s">
        <v>214</v>
      </c>
    </row>
    <row r="43" spans="1:19" x14ac:dyDescent="0.25">
      <c r="A43" s="53" t="s">
        <v>17358</v>
      </c>
      <c r="G43" t="s">
        <v>52</v>
      </c>
      <c r="H43" t="s">
        <v>52</v>
      </c>
      <c r="I43" t="s">
        <v>52</v>
      </c>
      <c r="J43" t="s">
        <v>52</v>
      </c>
      <c r="L43" t="s">
        <v>872</v>
      </c>
      <c r="M43">
        <v>0.78900000000000003</v>
      </c>
      <c r="N43">
        <v>0.06</v>
      </c>
      <c r="O43">
        <v>0.88</v>
      </c>
      <c r="P43" t="s">
        <v>17323</v>
      </c>
      <c r="Q43" t="s">
        <v>52</v>
      </c>
      <c r="R43" t="s">
        <v>872</v>
      </c>
      <c r="S43" s="88" t="s">
        <v>219</v>
      </c>
    </row>
    <row r="44" spans="1:19" x14ac:dyDescent="0.25">
      <c r="A44" s="53" t="s">
        <v>17359</v>
      </c>
      <c r="G44" t="s">
        <v>52</v>
      </c>
      <c r="H44" t="s">
        <v>52</v>
      </c>
      <c r="I44" t="s">
        <v>52</v>
      </c>
      <c r="J44" t="s">
        <v>52</v>
      </c>
      <c r="L44" t="s">
        <v>872</v>
      </c>
      <c r="M44">
        <v>0.53900000000000003</v>
      </c>
      <c r="N44">
        <v>0.02</v>
      </c>
      <c r="O44">
        <v>0.96</v>
      </c>
      <c r="P44" t="s">
        <v>17323</v>
      </c>
      <c r="Q44" t="s">
        <v>52</v>
      </c>
      <c r="R44" t="s">
        <v>872</v>
      </c>
      <c r="S44" s="88" t="s">
        <v>224</v>
      </c>
    </row>
    <row r="45" spans="1:19" x14ac:dyDescent="0.25">
      <c r="A45" s="53" t="s">
        <v>17360</v>
      </c>
      <c r="G45" t="s">
        <v>52</v>
      </c>
      <c r="H45" t="s">
        <v>52</v>
      </c>
      <c r="I45" t="s">
        <v>52</v>
      </c>
      <c r="J45" t="s">
        <v>52</v>
      </c>
      <c r="L45" s="9" t="s">
        <v>17319</v>
      </c>
      <c r="M45">
        <v>0.16800000000000001</v>
      </c>
      <c r="N45">
        <v>0.08</v>
      </c>
      <c r="O45">
        <v>0.87</v>
      </c>
      <c r="P45" t="s">
        <v>17323</v>
      </c>
      <c r="Q45" t="s">
        <v>52</v>
      </c>
      <c r="R45">
        <v>5.2147282613262501E-6</v>
      </c>
      <c r="S45" s="89" t="s">
        <v>228</v>
      </c>
    </row>
    <row r="46" spans="1:19" x14ac:dyDescent="0.25">
      <c r="A46" s="53" t="s">
        <v>17361</v>
      </c>
      <c r="G46" t="s">
        <v>52</v>
      </c>
      <c r="H46" t="s">
        <v>52</v>
      </c>
      <c r="I46" t="s">
        <v>52</v>
      </c>
      <c r="J46" t="s">
        <v>52</v>
      </c>
      <c r="L46" s="9" t="s">
        <v>17319</v>
      </c>
      <c r="M46">
        <v>4.36E-2</v>
      </c>
      <c r="N46">
        <v>0.04</v>
      </c>
      <c r="O46">
        <v>0.92</v>
      </c>
      <c r="P46" t="s">
        <v>17323</v>
      </c>
      <c r="Q46" t="s">
        <v>52</v>
      </c>
      <c r="R46">
        <v>5.0824094208054967E-6</v>
      </c>
      <c r="S46" s="89" t="s">
        <v>232</v>
      </c>
    </row>
    <row r="47" spans="1:19" x14ac:dyDescent="0.25">
      <c r="A47" s="53" t="s">
        <v>17362</v>
      </c>
      <c r="G47" t="s">
        <v>52</v>
      </c>
      <c r="H47" t="s">
        <v>52</v>
      </c>
      <c r="I47" t="s">
        <v>52</v>
      </c>
      <c r="J47" t="s">
        <v>52</v>
      </c>
      <c r="L47" t="s">
        <v>872</v>
      </c>
      <c r="M47">
        <v>0.81</v>
      </c>
      <c r="N47">
        <v>0.12</v>
      </c>
      <c r="O47">
        <v>0.79</v>
      </c>
      <c r="P47" t="s">
        <v>17323</v>
      </c>
      <c r="Q47" t="s">
        <v>52</v>
      </c>
      <c r="R47" t="s">
        <v>872</v>
      </c>
      <c r="S47" s="88" t="s">
        <v>237</v>
      </c>
    </row>
    <row r="48" spans="1:19" x14ac:dyDescent="0.25">
      <c r="A48" s="53" t="s">
        <v>17363</v>
      </c>
      <c r="G48" t="s">
        <v>52</v>
      </c>
      <c r="H48" t="s">
        <v>52</v>
      </c>
      <c r="I48" t="s">
        <v>52</v>
      </c>
      <c r="J48" t="s">
        <v>52</v>
      </c>
      <c r="L48" t="s">
        <v>872</v>
      </c>
      <c r="M48">
        <v>0.52800000000000002</v>
      </c>
      <c r="N48">
        <v>0</v>
      </c>
      <c r="O48">
        <v>0.98</v>
      </c>
      <c r="P48" t="s">
        <v>17323</v>
      </c>
      <c r="Q48" t="s">
        <v>52</v>
      </c>
      <c r="R48" t="s">
        <v>872</v>
      </c>
      <c r="S48" s="88" t="s">
        <v>242</v>
      </c>
    </row>
    <row r="49" spans="1:19" x14ac:dyDescent="0.25">
      <c r="A49" s="53" t="s">
        <v>17364</v>
      </c>
      <c r="G49" t="s">
        <v>52</v>
      </c>
      <c r="H49" t="s">
        <v>52</v>
      </c>
      <c r="I49" t="s">
        <v>52</v>
      </c>
      <c r="J49" t="s">
        <v>52</v>
      </c>
      <c r="L49" s="9" t="s">
        <v>872</v>
      </c>
      <c r="M49">
        <v>0.56299999999999994</v>
      </c>
      <c r="N49">
        <v>0.06</v>
      </c>
      <c r="O49">
        <v>0.9</v>
      </c>
      <c r="P49" t="s">
        <v>17323</v>
      </c>
      <c r="Q49" t="s">
        <v>52</v>
      </c>
      <c r="R49" t="s">
        <v>16923</v>
      </c>
      <c r="S49" s="87" t="s">
        <v>246</v>
      </c>
    </row>
    <row r="50" spans="1:19" x14ac:dyDescent="0.25">
      <c r="A50" s="53" t="s">
        <v>17365</v>
      </c>
      <c r="G50" t="s">
        <v>52</v>
      </c>
      <c r="H50" t="s">
        <v>52</v>
      </c>
      <c r="I50" t="s">
        <v>52</v>
      </c>
      <c r="J50" t="s">
        <v>52</v>
      </c>
      <c r="L50" s="9" t="s">
        <v>872</v>
      </c>
      <c r="M50">
        <v>0.91300000000000003</v>
      </c>
      <c r="N50">
        <v>0.01</v>
      </c>
      <c r="O50">
        <v>0.98</v>
      </c>
      <c r="P50" t="s">
        <v>17323</v>
      </c>
      <c r="Q50" t="s">
        <v>52</v>
      </c>
      <c r="R50" t="s">
        <v>16923</v>
      </c>
      <c r="S50" s="87" t="s">
        <v>251</v>
      </c>
    </row>
    <row r="51" spans="1:19" x14ac:dyDescent="0.25">
      <c r="A51" s="53" t="s">
        <v>17366</v>
      </c>
      <c r="G51" t="s">
        <v>52</v>
      </c>
      <c r="H51" t="s">
        <v>52</v>
      </c>
      <c r="I51" t="s">
        <v>52</v>
      </c>
      <c r="J51" t="s">
        <v>52</v>
      </c>
      <c r="L51" t="s">
        <v>872</v>
      </c>
      <c r="M51">
        <v>0.90300000000000002</v>
      </c>
      <c r="N51">
        <v>0.02</v>
      </c>
      <c r="O51">
        <v>0.96</v>
      </c>
      <c r="P51" t="s">
        <v>17323</v>
      </c>
      <c r="Q51" t="s">
        <v>52</v>
      </c>
      <c r="R51" t="s">
        <v>872</v>
      </c>
      <c r="S51" s="88" t="s">
        <v>255</v>
      </c>
    </row>
    <row r="52" spans="1:19" x14ac:dyDescent="0.25">
      <c r="A52" s="53" t="s">
        <v>17367</v>
      </c>
      <c r="G52" t="s">
        <v>52</v>
      </c>
      <c r="H52" t="s">
        <v>52</v>
      </c>
      <c r="I52" t="s">
        <v>52</v>
      </c>
      <c r="J52" t="s">
        <v>52</v>
      </c>
      <c r="L52" t="s">
        <v>872</v>
      </c>
      <c r="M52">
        <v>0.58299999999999996</v>
      </c>
      <c r="N52">
        <v>0.28000000000000003</v>
      </c>
      <c r="O52">
        <v>0.69</v>
      </c>
      <c r="P52" t="s">
        <v>17320</v>
      </c>
      <c r="Q52" t="s">
        <v>52</v>
      </c>
      <c r="R52" t="s">
        <v>872</v>
      </c>
      <c r="S52" s="88" t="s">
        <v>259</v>
      </c>
    </row>
    <row r="53" spans="1:19" x14ac:dyDescent="0.25">
      <c r="A53" s="53" t="s">
        <v>17368</v>
      </c>
      <c r="G53" t="s">
        <v>52</v>
      </c>
      <c r="H53" t="s">
        <v>52</v>
      </c>
      <c r="I53" t="s">
        <v>52</v>
      </c>
      <c r="J53" t="s">
        <v>52</v>
      </c>
      <c r="L53" t="s">
        <v>872</v>
      </c>
      <c r="M53">
        <v>0.87</v>
      </c>
      <c r="N53">
        <v>0.05</v>
      </c>
      <c r="O53">
        <v>0.94</v>
      </c>
      <c r="P53" t="s">
        <v>17323</v>
      </c>
      <c r="Q53" t="s">
        <v>52</v>
      </c>
      <c r="R53" t="s">
        <v>872</v>
      </c>
      <c r="S53" s="88" t="s">
        <v>264</v>
      </c>
    </row>
    <row r="54" spans="1:19" x14ac:dyDescent="0.25">
      <c r="A54" s="53" t="s">
        <v>17369</v>
      </c>
      <c r="G54" t="s">
        <v>52</v>
      </c>
      <c r="H54" t="s">
        <v>52</v>
      </c>
      <c r="I54" t="s">
        <v>52</v>
      </c>
      <c r="J54" t="s">
        <v>52</v>
      </c>
      <c r="L54" t="s">
        <v>872</v>
      </c>
      <c r="M54">
        <v>0.57999999999999996</v>
      </c>
      <c r="N54">
        <v>0.18</v>
      </c>
      <c r="O54">
        <v>0.72</v>
      </c>
      <c r="P54" t="s">
        <v>17323</v>
      </c>
      <c r="Q54" t="s">
        <v>52</v>
      </c>
      <c r="R54" t="s">
        <v>16923</v>
      </c>
      <c r="S54" s="88" t="s">
        <v>268</v>
      </c>
    </row>
    <row r="55" spans="1:19" x14ac:dyDescent="0.25">
      <c r="A55" s="53" t="s">
        <v>17370</v>
      </c>
      <c r="G55" t="s">
        <v>52</v>
      </c>
      <c r="H55" t="s">
        <v>52</v>
      </c>
      <c r="I55" t="s">
        <v>52</v>
      </c>
      <c r="J55" t="s">
        <v>52</v>
      </c>
      <c r="L55" t="s">
        <v>872</v>
      </c>
      <c r="M55">
        <v>0.78500000000000003</v>
      </c>
      <c r="N55">
        <v>0.02</v>
      </c>
      <c r="O55">
        <v>0.97</v>
      </c>
      <c r="P55" t="s">
        <v>17323</v>
      </c>
      <c r="Q55" t="s">
        <v>52</v>
      </c>
      <c r="R55" t="s">
        <v>872</v>
      </c>
      <c r="S55" s="88" t="s">
        <v>273</v>
      </c>
    </row>
    <row r="56" spans="1:19" x14ac:dyDescent="0.25">
      <c r="A56" s="53" t="s">
        <v>17371</v>
      </c>
      <c r="G56" t="s">
        <v>52</v>
      </c>
      <c r="H56" t="s">
        <v>52</v>
      </c>
      <c r="I56" t="s">
        <v>52</v>
      </c>
      <c r="J56" t="s">
        <v>52</v>
      </c>
      <c r="L56" t="s">
        <v>17319</v>
      </c>
      <c r="M56">
        <v>0.126</v>
      </c>
      <c r="N56">
        <v>0.03</v>
      </c>
      <c r="O56">
        <v>0.96</v>
      </c>
      <c r="P56" t="s">
        <v>17323</v>
      </c>
      <c r="Q56" t="s">
        <v>52</v>
      </c>
      <c r="R56" t="s">
        <v>872</v>
      </c>
      <c r="S56" s="88" t="s">
        <v>277</v>
      </c>
    </row>
    <row r="57" spans="1:19" x14ac:dyDescent="0.25">
      <c r="A57" s="53" t="s">
        <v>17372</v>
      </c>
      <c r="G57" t="s">
        <v>52</v>
      </c>
      <c r="H57" t="s">
        <v>52</v>
      </c>
      <c r="I57" t="s">
        <v>52</v>
      </c>
      <c r="J57" t="s">
        <v>52</v>
      </c>
      <c r="L57" t="s">
        <v>872</v>
      </c>
      <c r="M57">
        <v>0.73799999999999999</v>
      </c>
      <c r="N57">
        <v>0.05</v>
      </c>
      <c r="O57">
        <v>0.94</v>
      </c>
      <c r="P57" t="s">
        <v>17323</v>
      </c>
      <c r="Q57" t="s">
        <v>52</v>
      </c>
      <c r="R57" t="s">
        <v>872</v>
      </c>
      <c r="S57" s="88" t="s">
        <v>281</v>
      </c>
    </row>
    <row r="58" spans="1:19" x14ac:dyDescent="0.25">
      <c r="A58" s="53" t="s">
        <v>17373</v>
      </c>
      <c r="G58" t="s">
        <v>52</v>
      </c>
      <c r="H58" t="s">
        <v>52</v>
      </c>
      <c r="I58" t="s">
        <v>52</v>
      </c>
      <c r="J58" t="s">
        <v>52</v>
      </c>
      <c r="L58" s="9" t="s">
        <v>17319</v>
      </c>
      <c r="M58">
        <v>8.1799999999999998E-2</v>
      </c>
      <c r="N58">
        <v>0.02</v>
      </c>
      <c r="O58">
        <v>0.97</v>
      </c>
      <c r="P58" t="s">
        <v>17323</v>
      </c>
      <c r="Q58" t="s">
        <v>52</v>
      </c>
      <c r="R58">
        <v>3.8644574080109035E-6</v>
      </c>
      <c r="S58" s="89" t="s">
        <v>285</v>
      </c>
    </row>
    <row r="59" spans="1:19" x14ac:dyDescent="0.25">
      <c r="A59" s="53" t="s">
        <v>17374</v>
      </c>
      <c r="G59" t="s">
        <v>52</v>
      </c>
      <c r="H59" t="s">
        <v>52</v>
      </c>
      <c r="I59" t="s">
        <v>52</v>
      </c>
      <c r="J59" t="s">
        <v>52</v>
      </c>
      <c r="L59" t="s">
        <v>872</v>
      </c>
      <c r="M59">
        <v>0.79300000000000004</v>
      </c>
      <c r="N59">
        <v>0.1</v>
      </c>
      <c r="O59">
        <v>0.81</v>
      </c>
      <c r="P59" t="s">
        <v>17323</v>
      </c>
      <c r="Q59" t="s">
        <v>52</v>
      </c>
      <c r="R59" t="s">
        <v>872</v>
      </c>
      <c r="S59" s="88" t="s">
        <v>289</v>
      </c>
    </row>
    <row r="60" spans="1:19" x14ac:dyDescent="0.25">
      <c r="A60" s="53" t="s">
        <v>17375</v>
      </c>
      <c r="G60" t="s">
        <v>52</v>
      </c>
      <c r="H60" t="s">
        <v>52</v>
      </c>
      <c r="I60" t="s">
        <v>52</v>
      </c>
      <c r="J60" t="s">
        <v>52</v>
      </c>
      <c r="L60" t="s">
        <v>872</v>
      </c>
      <c r="M60">
        <v>0.95699999999999996</v>
      </c>
      <c r="N60">
        <v>0.02</v>
      </c>
      <c r="O60">
        <v>0.96</v>
      </c>
      <c r="P60" t="s">
        <v>17323</v>
      </c>
      <c r="Q60" t="s">
        <v>52</v>
      </c>
      <c r="R60" t="s">
        <v>872</v>
      </c>
      <c r="S60" s="88" t="s">
        <v>293</v>
      </c>
    </row>
    <row r="61" spans="1:19" x14ac:dyDescent="0.25">
      <c r="A61" s="53" t="s">
        <v>17376</v>
      </c>
      <c r="G61" t="s">
        <v>52</v>
      </c>
      <c r="H61" t="s">
        <v>52</v>
      </c>
      <c r="I61" t="s">
        <v>52</v>
      </c>
      <c r="J61" t="s">
        <v>52</v>
      </c>
      <c r="L61" t="s">
        <v>872</v>
      </c>
      <c r="M61">
        <v>0.52700000000000002</v>
      </c>
      <c r="N61">
        <v>0.17</v>
      </c>
      <c r="O61">
        <v>0.74</v>
      </c>
      <c r="P61" t="s">
        <v>17323</v>
      </c>
      <c r="Q61" t="s">
        <v>52</v>
      </c>
      <c r="R61" t="s">
        <v>872</v>
      </c>
      <c r="S61" s="88" t="s">
        <v>297</v>
      </c>
    </row>
    <row r="62" spans="1:19" x14ac:dyDescent="0.25">
      <c r="A62" s="53" t="s">
        <v>17377</v>
      </c>
      <c r="G62" t="s">
        <v>52</v>
      </c>
      <c r="H62" t="s">
        <v>52</v>
      </c>
      <c r="I62" t="s">
        <v>52</v>
      </c>
      <c r="J62" t="s">
        <v>52</v>
      </c>
      <c r="L62" s="9" t="s">
        <v>17319</v>
      </c>
      <c r="M62">
        <v>-1.46E-2</v>
      </c>
      <c r="N62">
        <v>0.03</v>
      </c>
      <c r="O62">
        <v>0.96</v>
      </c>
      <c r="P62" t="s">
        <v>17323</v>
      </c>
      <c r="Q62" t="s">
        <v>52</v>
      </c>
      <c r="R62">
        <v>5.1757400690939107E-5</v>
      </c>
      <c r="S62" s="89" t="s">
        <v>303</v>
      </c>
    </row>
    <row r="63" spans="1:19" x14ac:dyDescent="0.25">
      <c r="A63" s="53" t="s">
        <v>17378</v>
      </c>
      <c r="G63" t="s">
        <v>52</v>
      </c>
      <c r="H63" t="s">
        <v>52</v>
      </c>
      <c r="I63" t="s">
        <v>52</v>
      </c>
      <c r="J63" t="s">
        <v>52</v>
      </c>
      <c r="L63" t="s">
        <v>872</v>
      </c>
      <c r="M63">
        <v>0.51700000000000002</v>
      </c>
      <c r="N63">
        <v>0.04</v>
      </c>
      <c r="O63">
        <v>0.93</v>
      </c>
      <c r="P63" t="s">
        <v>17323</v>
      </c>
      <c r="Q63" t="s">
        <v>52</v>
      </c>
      <c r="R63" t="s">
        <v>872</v>
      </c>
      <c r="S63" s="88" t="s">
        <v>308</v>
      </c>
    </row>
    <row r="64" spans="1:19" x14ac:dyDescent="0.25">
      <c r="A64" s="53" t="s">
        <v>17379</v>
      </c>
      <c r="G64" t="s">
        <v>52</v>
      </c>
      <c r="H64" t="s">
        <v>52</v>
      </c>
      <c r="I64" t="s">
        <v>52</v>
      </c>
      <c r="J64" t="s">
        <v>52</v>
      </c>
      <c r="L64" t="s">
        <v>872</v>
      </c>
      <c r="M64">
        <v>0.91</v>
      </c>
      <c r="N64">
        <v>0.02</v>
      </c>
      <c r="O64">
        <v>0.97</v>
      </c>
      <c r="P64" t="s">
        <v>17323</v>
      </c>
      <c r="Q64" t="s">
        <v>52</v>
      </c>
      <c r="R64" t="s">
        <v>872</v>
      </c>
      <c r="S64" s="88" t="s">
        <v>312</v>
      </c>
    </row>
    <row r="65" spans="1:19" x14ac:dyDescent="0.25">
      <c r="A65" s="53" t="s">
        <v>17380</v>
      </c>
      <c r="G65" t="s">
        <v>52</v>
      </c>
      <c r="H65" t="s">
        <v>52</v>
      </c>
      <c r="I65" t="s">
        <v>52</v>
      </c>
      <c r="J65" t="s">
        <v>52</v>
      </c>
      <c r="L65" t="s">
        <v>872</v>
      </c>
      <c r="M65">
        <v>0.80800000000000005</v>
      </c>
      <c r="N65">
        <v>7.0000000000000007E-2</v>
      </c>
      <c r="O65">
        <v>0.89</v>
      </c>
      <c r="P65" t="s">
        <v>17323</v>
      </c>
      <c r="Q65" t="s">
        <v>52</v>
      </c>
      <c r="R65" t="s">
        <v>872</v>
      </c>
      <c r="S65" s="88" t="s">
        <v>316</v>
      </c>
    </row>
    <row r="66" spans="1:19" x14ac:dyDescent="0.25">
      <c r="A66" s="53" t="s">
        <v>17381</v>
      </c>
      <c r="G66" t="s">
        <v>52</v>
      </c>
      <c r="H66" t="s">
        <v>52</v>
      </c>
      <c r="I66" t="s">
        <v>52</v>
      </c>
      <c r="J66" t="s">
        <v>52</v>
      </c>
      <c r="L66" t="s">
        <v>17319</v>
      </c>
      <c r="M66">
        <v>0.44700000000000001</v>
      </c>
      <c r="N66">
        <v>0.06</v>
      </c>
      <c r="O66">
        <v>0.89</v>
      </c>
      <c r="P66" t="s">
        <v>17323</v>
      </c>
      <c r="Q66" t="s">
        <v>52</v>
      </c>
      <c r="R66" t="s">
        <v>872</v>
      </c>
      <c r="S66" s="88" t="s">
        <v>321</v>
      </c>
    </row>
    <row r="67" spans="1:19" x14ac:dyDescent="0.25">
      <c r="A67" s="53" t="s">
        <v>17382</v>
      </c>
      <c r="G67" t="s">
        <v>52</v>
      </c>
      <c r="H67" t="s">
        <v>52</v>
      </c>
      <c r="I67" t="s">
        <v>52</v>
      </c>
      <c r="J67" t="s">
        <v>52</v>
      </c>
      <c r="L67" s="9" t="s">
        <v>17319</v>
      </c>
      <c r="M67">
        <v>0.11899999999999999</v>
      </c>
      <c r="N67">
        <v>0.04</v>
      </c>
      <c r="O67">
        <v>0.93</v>
      </c>
      <c r="P67" t="s">
        <v>17323</v>
      </c>
      <c r="Q67" t="s">
        <v>52</v>
      </c>
      <c r="R67">
        <v>3.1716222874980108E-5</v>
      </c>
      <c r="S67" s="89" t="s">
        <v>325</v>
      </c>
    </row>
    <row r="68" spans="1:19" x14ac:dyDescent="0.25">
      <c r="A68" s="53" t="s">
        <v>17383</v>
      </c>
      <c r="G68" t="s">
        <v>52</v>
      </c>
      <c r="H68" t="s">
        <v>52</v>
      </c>
      <c r="I68" t="s">
        <v>52</v>
      </c>
      <c r="J68" t="s">
        <v>52</v>
      </c>
      <c r="L68" t="s">
        <v>872</v>
      </c>
      <c r="M68">
        <v>0.81299999999999994</v>
      </c>
      <c r="N68">
        <v>0.06</v>
      </c>
      <c r="O68">
        <v>0.9</v>
      </c>
      <c r="P68" t="s">
        <v>17323</v>
      </c>
      <c r="Q68" t="s">
        <v>52</v>
      </c>
      <c r="R68" t="s">
        <v>872</v>
      </c>
      <c r="S68" s="88" t="s">
        <v>329</v>
      </c>
    </row>
    <row r="69" spans="1:19" x14ac:dyDescent="0.25">
      <c r="A69" s="53" t="s">
        <v>17384</v>
      </c>
      <c r="G69" t="s">
        <v>52</v>
      </c>
      <c r="H69" t="s">
        <v>52</v>
      </c>
      <c r="I69" t="s">
        <v>52</v>
      </c>
      <c r="J69" t="s">
        <v>52</v>
      </c>
      <c r="L69" t="s">
        <v>17319</v>
      </c>
      <c r="M69">
        <v>0.26700000000000002</v>
      </c>
      <c r="N69">
        <v>0.19</v>
      </c>
      <c r="O69">
        <v>0.74</v>
      </c>
      <c r="P69" t="s">
        <v>17323</v>
      </c>
      <c r="Q69" t="s">
        <v>52</v>
      </c>
      <c r="R69" t="s">
        <v>872</v>
      </c>
      <c r="S69" s="88" t="s">
        <v>334</v>
      </c>
    </row>
    <row r="70" spans="1:19" x14ac:dyDescent="0.25">
      <c r="A70" s="53" t="s">
        <v>17385</v>
      </c>
      <c r="G70" t="s">
        <v>52</v>
      </c>
      <c r="H70" t="s">
        <v>52</v>
      </c>
      <c r="I70" t="s">
        <v>52</v>
      </c>
      <c r="J70" t="s">
        <v>52</v>
      </c>
      <c r="L70" t="s">
        <v>872</v>
      </c>
      <c r="M70">
        <v>0.91300000000000003</v>
      </c>
      <c r="N70">
        <v>0.06</v>
      </c>
      <c r="O70">
        <v>0.91</v>
      </c>
      <c r="P70" t="s">
        <v>17323</v>
      </c>
      <c r="Q70" t="s">
        <v>52</v>
      </c>
      <c r="R70" t="s">
        <v>872</v>
      </c>
      <c r="S70" s="88" t="s">
        <v>338</v>
      </c>
    </row>
    <row r="71" spans="1:19" x14ac:dyDescent="0.25">
      <c r="A71" s="53" t="s">
        <v>17386</v>
      </c>
      <c r="G71" t="s">
        <v>52</v>
      </c>
      <c r="H71" t="s">
        <v>52</v>
      </c>
      <c r="I71" t="s">
        <v>52</v>
      </c>
      <c r="J71" t="s">
        <v>52</v>
      </c>
      <c r="L71" t="s">
        <v>872</v>
      </c>
      <c r="M71">
        <v>0.88</v>
      </c>
      <c r="N71">
        <v>0.04</v>
      </c>
      <c r="O71">
        <v>0.93</v>
      </c>
      <c r="P71" t="s">
        <v>17323</v>
      </c>
      <c r="Q71" t="s">
        <v>52</v>
      </c>
      <c r="R71" t="s">
        <v>872</v>
      </c>
      <c r="S71" s="88" t="s">
        <v>343</v>
      </c>
    </row>
    <row r="72" spans="1:19" x14ac:dyDescent="0.25">
      <c r="A72" s="53" t="s">
        <v>17387</v>
      </c>
      <c r="G72" t="s">
        <v>52</v>
      </c>
      <c r="H72" t="s">
        <v>52</v>
      </c>
      <c r="I72" t="s">
        <v>52</v>
      </c>
      <c r="J72" t="s">
        <v>52</v>
      </c>
      <c r="L72" s="9" t="s">
        <v>17319</v>
      </c>
      <c r="M72">
        <v>0.76</v>
      </c>
      <c r="N72">
        <v>0.11</v>
      </c>
      <c r="O72">
        <v>0.79</v>
      </c>
      <c r="P72" t="s">
        <v>17323</v>
      </c>
      <c r="Q72" t="s">
        <v>52</v>
      </c>
      <c r="R72">
        <v>1.0015913269455142E-6</v>
      </c>
      <c r="S72" s="89" t="s">
        <v>348</v>
      </c>
    </row>
    <row r="73" spans="1:19" x14ac:dyDescent="0.25">
      <c r="A73" s="53" t="s">
        <v>17388</v>
      </c>
      <c r="G73" t="s">
        <v>52</v>
      </c>
      <c r="H73" t="s">
        <v>52</v>
      </c>
      <c r="I73" t="s">
        <v>52</v>
      </c>
      <c r="J73" t="s">
        <v>52</v>
      </c>
      <c r="L73" s="9" t="s">
        <v>17319</v>
      </c>
      <c r="M73">
        <v>2.2200000000000001E-2</v>
      </c>
      <c r="N73">
        <v>0.04</v>
      </c>
      <c r="O73">
        <v>0.93</v>
      </c>
      <c r="P73" t="s">
        <v>17323</v>
      </c>
      <c r="Q73" t="s">
        <v>52</v>
      </c>
      <c r="R73">
        <v>7.7505164350545754E-6</v>
      </c>
      <c r="S73" s="89" t="s">
        <v>352</v>
      </c>
    </row>
    <row r="74" spans="1:19" x14ac:dyDescent="0.25">
      <c r="A74" s="53" t="s">
        <v>17389</v>
      </c>
      <c r="G74" t="s">
        <v>52</v>
      </c>
      <c r="H74" t="s">
        <v>52</v>
      </c>
      <c r="I74" t="s">
        <v>52</v>
      </c>
      <c r="J74" t="s">
        <v>52</v>
      </c>
      <c r="L74" t="s">
        <v>872</v>
      </c>
      <c r="M74">
        <v>0.83299999999999996</v>
      </c>
      <c r="N74">
        <v>0.13</v>
      </c>
      <c r="O74">
        <v>0.8</v>
      </c>
      <c r="P74" t="s">
        <v>17323</v>
      </c>
      <c r="Q74" t="s">
        <v>52</v>
      </c>
      <c r="R74" t="s">
        <v>872</v>
      </c>
      <c r="S74" s="88" t="s">
        <v>356</v>
      </c>
    </row>
    <row r="75" spans="1:19" x14ac:dyDescent="0.25">
      <c r="A75" s="53" t="s">
        <v>17390</v>
      </c>
      <c r="G75" t="s">
        <v>52</v>
      </c>
      <c r="H75" t="s">
        <v>52</v>
      </c>
      <c r="I75" t="s">
        <v>52</v>
      </c>
      <c r="J75" t="s">
        <v>52</v>
      </c>
      <c r="L75" t="s">
        <v>17319</v>
      </c>
      <c r="M75">
        <v>0.48</v>
      </c>
      <c r="N75">
        <v>0.17</v>
      </c>
      <c r="O75">
        <v>0.74</v>
      </c>
      <c r="P75" t="s">
        <v>17323</v>
      </c>
      <c r="Q75" t="s">
        <v>52</v>
      </c>
      <c r="R75" t="s">
        <v>872</v>
      </c>
      <c r="S75" s="88" t="s">
        <v>361</v>
      </c>
    </row>
    <row r="76" spans="1:19" x14ac:dyDescent="0.25">
      <c r="A76" s="53" t="s">
        <v>17391</v>
      </c>
      <c r="G76" t="s">
        <v>52</v>
      </c>
      <c r="H76" t="s">
        <v>52</v>
      </c>
      <c r="I76" t="s">
        <v>52</v>
      </c>
      <c r="J76" t="s">
        <v>52</v>
      </c>
      <c r="L76" t="s">
        <v>872</v>
      </c>
      <c r="M76">
        <v>0.877</v>
      </c>
      <c r="N76">
        <v>7.0000000000000007E-2</v>
      </c>
      <c r="O76">
        <v>0.88</v>
      </c>
      <c r="P76" t="s">
        <v>17323</v>
      </c>
      <c r="Q76" t="s">
        <v>52</v>
      </c>
      <c r="R76" t="s">
        <v>872</v>
      </c>
      <c r="S76" s="88" t="s">
        <v>366</v>
      </c>
    </row>
    <row r="77" spans="1:19" x14ac:dyDescent="0.25">
      <c r="A77" s="53" t="s">
        <v>17392</v>
      </c>
      <c r="G77" t="s">
        <v>52</v>
      </c>
      <c r="H77" t="s">
        <v>52</v>
      </c>
      <c r="I77" t="s">
        <v>52</v>
      </c>
      <c r="J77" t="s">
        <v>52</v>
      </c>
      <c r="L77" t="s">
        <v>872</v>
      </c>
      <c r="M77">
        <v>0.76</v>
      </c>
      <c r="N77">
        <v>0.08</v>
      </c>
      <c r="O77">
        <v>0.88</v>
      </c>
      <c r="P77" t="s">
        <v>17323</v>
      </c>
      <c r="Q77" t="s">
        <v>52</v>
      </c>
      <c r="R77" t="s">
        <v>872</v>
      </c>
      <c r="S77" s="88" t="s">
        <v>370</v>
      </c>
    </row>
    <row r="78" spans="1:19" x14ac:dyDescent="0.25">
      <c r="A78" s="53" t="s">
        <v>17393</v>
      </c>
      <c r="G78" t="s">
        <v>52</v>
      </c>
      <c r="H78" t="s">
        <v>52</v>
      </c>
      <c r="I78" t="s">
        <v>52</v>
      </c>
      <c r="J78" t="s">
        <v>52</v>
      </c>
      <c r="L78" s="9" t="s">
        <v>17319</v>
      </c>
      <c r="M78">
        <v>0.183</v>
      </c>
      <c r="N78">
        <v>0.04</v>
      </c>
      <c r="O78">
        <v>0.93</v>
      </c>
      <c r="P78" t="s">
        <v>17323</v>
      </c>
      <c r="Q78" t="s">
        <v>52</v>
      </c>
      <c r="R78">
        <v>7.4514142961194991E-6</v>
      </c>
      <c r="S78" s="89" t="s">
        <v>375</v>
      </c>
    </row>
    <row r="79" spans="1:19" x14ac:dyDescent="0.25">
      <c r="A79" s="53" t="s">
        <v>17394</v>
      </c>
      <c r="G79" t="s">
        <v>52</v>
      </c>
      <c r="H79" t="s">
        <v>52</v>
      </c>
      <c r="I79" t="s">
        <v>52</v>
      </c>
      <c r="J79" t="s">
        <v>52</v>
      </c>
      <c r="L79" t="s">
        <v>872</v>
      </c>
      <c r="M79">
        <v>0.84699999999999998</v>
      </c>
      <c r="N79">
        <v>0.06</v>
      </c>
      <c r="O79">
        <v>0.89</v>
      </c>
      <c r="P79" t="s">
        <v>17323</v>
      </c>
      <c r="Q79" t="s">
        <v>52</v>
      </c>
      <c r="R79" t="s">
        <v>872</v>
      </c>
      <c r="S79" s="88" t="s">
        <v>379</v>
      </c>
    </row>
    <row r="80" spans="1:19" x14ac:dyDescent="0.25">
      <c r="A80" s="53" t="s">
        <v>17395</v>
      </c>
      <c r="G80" t="s">
        <v>52</v>
      </c>
      <c r="H80" t="s">
        <v>52</v>
      </c>
      <c r="I80" t="s">
        <v>52</v>
      </c>
      <c r="J80" t="s">
        <v>52</v>
      </c>
      <c r="L80" s="9" t="s">
        <v>17319</v>
      </c>
      <c r="M80">
        <v>0.20599999999999999</v>
      </c>
      <c r="N80">
        <v>0.13</v>
      </c>
      <c r="O80">
        <v>0.79</v>
      </c>
      <c r="P80" t="s">
        <v>17323</v>
      </c>
      <c r="Q80" t="s">
        <v>52</v>
      </c>
      <c r="R80">
        <v>2.1528880499224311E-5</v>
      </c>
      <c r="S80" s="89" t="s">
        <v>384</v>
      </c>
    </row>
    <row r="81" spans="1:19" x14ac:dyDescent="0.25">
      <c r="A81" s="53" t="s">
        <v>17396</v>
      </c>
      <c r="G81" t="s">
        <v>52</v>
      </c>
      <c r="H81" t="s">
        <v>52</v>
      </c>
      <c r="I81" t="s">
        <v>52</v>
      </c>
      <c r="J81" t="s">
        <v>52</v>
      </c>
      <c r="L81" t="s">
        <v>872</v>
      </c>
      <c r="M81">
        <v>0.64700000000000002</v>
      </c>
      <c r="N81">
        <v>0.27</v>
      </c>
      <c r="O81">
        <v>0.69</v>
      </c>
      <c r="P81" t="s">
        <v>17320</v>
      </c>
      <c r="Q81" t="s">
        <v>52</v>
      </c>
      <c r="R81" t="s">
        <v>872</v>
      </c>
      <c r="S81" s="88" t="s">
        <v>388</v>
      </c>
    </row>
    <row r="82" spans="1:19" x14ac:dyDescent="0.25">
      <c r="A82" s="53" t="s">
        <v>17397</v>
      </c>
      <c r="G82" t="s">
        <v>52</v>
      </c>
      <c r="H82" t="s">
        <v>52</v>
      </c>
      <c r="I82" t="s">
        <v>52</v>
      </c>
      <c r="J82" t="s">
        <v>52</v>
      </c>
      <c r="L82" s="9" t="s">
        <v>17319</v>
      </c>
      <c r="M82">
        <v>0.29099999999999998</v>
      </c>
      <c r="N82">
        <v>0.03</v>
      </c>
      <c r="O82">
        <v>0.96</v>
      </c>
      <c r="P82" t="s">
        <v>17323</v>
      </c>
      <c r="Q82" t="s">
        <v>52</v>
      </c>
      <c r="R82">
        <v>3.3480532513940797E-6</v>
      </c>
      <c r="S82" s="89" t="s">
        <v>392</v>
      </c>
    </row>
    <row r="83" spans="1:19" x14ac:dyDescent="0.25">
      <c r="A83" s="53" t="s">
        <v>17398</v>
      </c>
      <c r="G83" t="s">
        <v>52</v>
      </c>
      <c r="H83" t="s">
        <v>52</v>
      </c>
      <c r="I83" t="s">
        <v>52</v>
      </c>
      <c r="J83" t="s">
        <v>52</v>
      </c>
      <c r="L83" t="s">
        <v>17319</v>
      </c>
      <c r="M83">
        <v>0.183</v>
      </c>
      <c r="N83">
        <v>7.0000000000000007E-2</v>
      </c>
      <c r="O83">
        <v>0.89</v>
      </c>
      <c r="P83" t="s">
        <v>17323</v>
      </c>
      <c r="Q83" t="s">
        <v>52</v>
      </c>
      <c r="R83" t="s">
        <v>872</v>
      </c>
      <c r="S83" s="88" t="s">
        <v>396</v>
      </c>
    </row>
    <row r="84" spans="1:19" x14ac:dyDescent="0.25">
      <c r="A84" s="53" t="s">
        <v>404</v>
      </c>
      <c r="G84" t="s">
        <v>52</v>
      </c>
      <c r="H84" t="s">
        <v>52</v>
      </c>
      <c r="I84" t="s">
        <v>52</v>
      </c>
      <c r="J84" t="s">
        <v>52</v>
      </c>
      <c r="L84" s="9" t="s">
        <v>872</v>
      </c>
      <c r="M84">
        <v>0.88800000000000001</v>
      </c>
      <c r="N84">
        <v>7.0000000000000007E-2</v>
      </c>
      <c r="O84">
        <v>0.88</v>
      </c>
      <c r="P84" t="s">
        <v>17323</v>
      </c>
      <c r="Q84" t="s">
        <v>52</v>
      </c>
      <c r="R84" t="s">
        <v>16923</v>
      </c>
      <c r="S84" s="87" t="s">
        <v>400</v>
      </c>
    </row>
    <row r="85" spans="1:19" x14ac:dyDescent="0.25">
      <c r="A85" s="53" t="s">
        <v>17399</v>
      </c>
      <c r="G85" t="s">
        <v>52</v>
      </c>
      <c r="H85" t="s">
        <v>52</v>
      </c>
      <c r="I85" t="s">
        <v>52</v>
      </c>
      <c r="J85" t="s">
        <v>52</v>
      </c>
      <c r="L85" t="s">
        <v>872</v>
      </c>
      <c r="M85">
        <v>0.77800000000000002</v>
      </c>
      <c r="N85">
        <v>0.01</v>
      </c>
      <c r="O85">
        <v>0.98</v>
      </c>
      <c r="P85" t="s">
        <v>17323</v>
      </c>
      <c r="Q85" t="s">
        <v>52</v>
      </c>
      <c r="R85" t="s">
        <v>16923</v>
      </c>
      <c r="S85" s="88" t="s">
        <v>405</v>
      </c>
    </row>
    <row r="86" spans="1:19" x14ac:dyDescent="0.25">
      <c r="A86" s="53" t="s">
        <v>17400</v>
      </c>
      <c r="G86" t="s">
        <v>52</v>
      </c>
      <c r="H86" t="s">
        <v>52</v>
      </c>
      <c r="I86" t="s">
        <v>52</v>
      </c>
      <c r="J86" t="s">
        <v>52</v>
      </c>
      <c r="L86" t="s">
        <v>872</v>
      </c>
      <c r="M86">
        <v>0.74299999999999999</v>
      </c>
      <c r="N86">
        <v>0.06</v>
      </c>
      <c r="O86">
        <v>0.9</v>
      </c>
      <c r="P86" t="s">
        <v>17323</v>
      </c>
      <c r="Q86" t="s">
        <v>52</v>
      </c>
      <c r="R86" t="s">
        <v>872</v>
      </c>
      <c r="S86" s="88" t="s">
        <v>409</v>
      </c>
    </row>
    <row r="87" spans="1:19" x14ac:dyDescent="0.25">
      <c r="A87" s="53" t="s">
        <v>17401</v>
      </c>
      <c r="G87" t="s">
        <v>52</v>
      </c>
      <c r="H87" t="s">
        <v>52</v>
      </c>
      <c r="I87" t="s">
        <v>52</v>
      </c>
      <c r="J87" t="s">
        <v>52</v>
      </c>
      <c r="L87" t="s">
        <v>872</v>
      </c>
      <c r="M87">
        <v>0.65100000000000002</v>
      </c>
      <c r="N87">
        <v>0.15</v>
      </c>
      <c r="O87">
        <v>0.78</v>
      </c>
      <c r="P87" t="s">
        <v>17323</v>
      </c>
      <c r="Q87" t="s">
        <v>52</v>
      </c>
      <c r="R87" t="s">
        <v>872</v>
      </c>
      <c r="S87" s="88" t="s">
        <v>414</v>
      </c>
    </row>
    <row r="88" spans="1:19" x14ac:dyDescent="0.25">
      <c r="A88" s="53" t="s">
        <v>17402</v>
      </c>
      <c r="G88" t="s">
        <v>52</v>
      </c>
      <c r="H88" t="s">
        <v>52</v>
      </c>
      <c r="I88" t="s">
        <v>52</v>
      </c>
      <c r="J88" t="s">
        <v>52</v>
      </c>
      <c r="L88" t="s">
        <v>872</v>
      </c>
      <c r="M88">
        <v>0.56000000000000005</v>
      </c>
      <c r="N88">
        <v>0.21</v>
      </c>
      <c r="O88">
        <v>0.72</v>
      </c>
      <c r="P88" t="s">
        <v>17323</v>
      </c>
      <c r="Q88" t="s">
        <v>52</v>
      </c>
      <c r="R88" t="s">
        <v>872</v>
      </c>
      <c r="S88" s="88" t="s">
        <v>419</v>
      </c>
    </row>
    <row r="89" spans="1:19" x14ac:dyDescent="0.25">
      <c r="A89" s="53" t="s">
        <v>17403</v>
      </c>
      <c r="G89" t="s">
        <v>52</v>
      </c>
      <c r="H89" t="s">
        <v>52</v>
      </c>
      <c r="I89" t="s">
        <v>52</v>
      </c>
      <c r="J89" t="s">
        <v>52</v>
      </c>
      <c r="L89" t="s">
        <v>872</v>
      </c>
      <c r="M89">
        <v>0.71699999999999997</v>
      </c>
      <c r="N89">
        <v>0.06</v>
      </c>
      <c r="O89">
        <v>0.9</v>
      </c>
      <c r="P89" t="s">
        <v>17323</v>
      </c>
      <c r="Q89" t="s">
        <v>52</v>
      </c>
      <c r="R89" t="s">
        <v>872</v>
      </c>
      <c r="S89" s="88" t="s">
        <v>423</v>
      </c>
    </row>
    <row r="90" spans="1:19" x14ac:dyDescent="0.25">
      <c r="A90" s="53" t="s">
        <v>17404</v>
      </c>
      <c r="G90" t="s">
        <v>52</v>
      </c>
      <c r="H90" t="s">
        <v>52</v>
      </c>
      <c r="I90" t="s">
        <v>52</v>
      </c>
      <c r="J90" t="s">
        <v>52</v>
      </c>
      <c r="L90" t="s">
        <v>872</v>
      </c>
      <c r="M90">
        <v>0.66500000000000004</v>
      </c>
      <c r="N90">
        <v>0.02</v>
      </c>
      <c r="O90">
        <v>0.97</v>
      </c>
      <c r="P90" t="s">
        <v>17323</v>
      </c>
      <c r="Q90" t="s">
        <v>52</v>
      </c>
      <c r="R90" t="s">
        <v>16923</v>
      </c>
      <c r="S90" s="88" t="s">
        <v>427</v>
      </c>
    </row>
    <row r="91" spans="1:19" x14ac:dyDescent="0.25">
      <c r="A91" s="53" t="s">
        <v>17405</v>
      </c>
      <c r="G91" t="s">
        <v>52</v>
      </c>
      <c r="H91" t="s">
        <v>52</v>
      </c>
      <c r="I91" t="s">
        <v>52</v>
      </c>
      <c r="J91" t="s">
        <v>52</v>
      </c>
      <c r="L91" s="9" t="s">
        <v>17319</v>
      </c>
      <c r="M91">
        <v>-1.6199999999999999E-2</v>
      </c>
      <c r="N91">
        <v>0.01</v>
      </c>
      <c r="O91">
        <v>0.98</v>
      </c>
      <c r="P91" t="s">
        <v>17323</v>
      </c>
      <c r="Q91" t="s">
        <v>52</v>
      </c>
      <c r="R91">
        <v>1.9488468653967376E-5</v>
      </c>
      <c r="S91" s="89" t="s">
        <v>431</v>
      </c>
    </row>
    <row r="92" spans="1:19" x14ac:dyDescent="0.25">
      <c r="A92" s="53" t="s">
        <v>17406</v>
      </c>
      <c r="G92" t="s">
        <v>52</v>
      </c>
      <c r="H92" t="s">
        <v>52</v>
      </c>
      <c r="I92" t="s">
        <v>52</v>
      </c>
      <c r="J92" t="s">
        <v>52</v>
      </c>
      <c r="L92" t="s">
        <v>872</v>
      </c>
      <c r="M92">
        <v>0.85699999999999998</v>
      </c>
      <c r="N92">
        <v>0.01</v>
      </c>
      <c r="O92">
        <v>0.97</v>
      </c>
      <c r="P92" t="s">
        <v>17323</v>
      </c>
      <c r="Q92" t="s">
        <v>52</v>
      </c>
      <c r="R92" t="s">
        <v>872</v>
      </c>
      <c r="S92" s="88" t="s">
        <v>435</v>
      </c>
    </row>
    <row r="93" spans="1:19" x14ac:dyDescent="0.25">
      <c r="A93" s="53" t="s">
        <v>17407</v>
      </c>
      <c r="G93" t="s">
        <v>52</v>
      </c>
      <c r="H93" t="s">
        <v>52</v>
      </c>
      <c r="I93" t="s">
        <v>52</v>
      </c>
      <c r="J93" t="s">
        <v>52</v>
      </c>
      <c r="L93" t="s">
        <v>17319</v>
      </c>
      <c r="M93">
        <v>0.47</v>
      </c>
      <c r="N93">
        <v>0.15</v>
      </c>
      <c r="O93">
        <v>0.77</v>
      </c>
      <c r="P93" t="s">
        <v>17323</v>
      </c>
      <c r="Q93" t="s">
        <v>52</v>
      </c>
      <c r="R93" t="s">
        <v>872</v>
      </c>
      <c r="S93" s="88" t="s">
        <v>439</v>
      </c>
    </row>
    <row r="94" spans="1:19" x14ac:dyDescent="0.25">
      <c r="A94" s="53" t="s">
        <v>447</v>
      </c>
      <c r="G94" t="s">
        <v>52</v>
      </c>
      <c r="H94" t="s">
        <v>52</v>
      </c>
      <c r="I94" t="s">
        <v>52</v>
      </c>
      <c r="J94" t="s">
        <v>52</v>
      </c>
      <c r="L94" t="s">
        <v>872</v>
      </c>
      <c r="M94">
        <v>0.88400000000000001</v>
      </c>
      <c r="N94">
        <v>0.15</v>
      </c>
      <c r="O94">
        <v>0.76</v>
      </c>
      <c r="P94" t="s">
        <v>17323</v>
      </c>
      <c r="Q94" t="s">
        <v>52</v>
      </c>
      <c r="R94" t="s">
        <v>872</v>
      </c>
      <c r="S94" s="88" t="s">
        <v>443</v>
      </c>
    </row>
    <row r="95" spans="1:19" x14ac:dyDescent="0.25">
      <c r="A95" s="53" t="s">
        <v>17408</v>
      </c>
      <c r="G95" t="s">
        <v>52</v>
      </c>
      <c r="H95" t="s">
        <v>52</v>
      </c>
      <c r="I95" t="s">
        <v>52</v>
      </c>
      <c r="J95" t="s">
        <v>52</v>
      </c>
      <c r="L95" s="9" t="s">
        <v>872</v>
      </c>
      <c r="M95">
        <v>0.82099999999999995</v>
      </c>
      <c r="N95">
        <v>0.08</v>
      </c>
      <c r="O95">
        <v>0.88</v>
      </c>
      <c r="P95" t="s">
        <v>17323</v>
      </c>
      <c r="Q95" t="s">
        <v>52</v>
      </c>
      <c r="R95">
        <v>2.8820960698689958E-5</v>
      </c>
      <c r="S95" s="90" t="s">
        <v>448</v>
      </c>
    </row>
    <row r="96" spans="1:19" x14ac:dyDescent="0.25">
      <c r="A96" s="53" t="s">
        <v>17409</v>
      </c>
      <c r="G96" t="s">
        <v>52</v>
      </c>
      <c r="H96" t="s">
        <v>52</v>
      </c>
      <c r="I96" t="s">
        <v>52</v>
      </c>
      <c r="J96" t="s">
        <v>52</v>
      </c>
      <c r="L96" s="9" t="s">
        <v>17319</v>
      </c>
      <c r="M96">
        <v>0.153</v>
      </c>
      <c r="N96">
        <v>0</v>
      </c>
      <c r="O96">
        <v>0.98</v>
      </c>
      <c r="P96" t="s">
        <v>17323</v>
      </c>
      <c r="Q96" t="s">
        <v>52</v>
      </c>
      <c r="R96">
        <v>1.7643492473252317E-6</v>
      </c>
      <c r="S96" s="89" t="s">
        <v>452</v>
      </c>
    </row>
    <row r="97" spans="1:19" x14ac:dyDescent="0.25">
      <c r="A97" s="53" t="s">
        <v>459</v>
      </c>
      <c r="G97" t="s">
        <v>52</v>
      </c>
      <c r="H97" t="s">
        <v>52</v>
      </c>
      <c r="I97" t="s">
        <v>52</v>
      </c>
      <c r="J97" t="s">
        <v>52</v>
      </c>
      <c r="L97" t="s">
        <v>872</v>
      </c>
      <c r="M97">
        <v>0.76900000000000002</v>
      </c>
      <c r="N97">
        <v>0.08</v>
      </c>
      <c r="O97">
        <v>0.87</v>
      </c>
      <c r="P97" t="s">
        <v>17323</v>
      </c>
      <c r="Q97" t="s">
        <v>52</v>
      </c>
      <c r="R97" t="s">
        <v>872</v>
      </c>
      <c r="S97" s="88" t="s">
        <v>456</v>
      </c>
    </row>
    <row r="98" spans="1:19" x14ac:dyDescent="0.25">
      <c r="A98" s="53" t="s">
        <v>17410</v>
      </c>
      <c r="G98" t="s">
        <v>52</v>
      </c>
      <c r="H98" t="s">
        <v>52</v>
      </c>
      <c r="I98" t="s">
        <v>52</v>
      </c>
      <c r="J98" t="s">
        <v>52</v>
      </c>
      <c r="L98" t="s">
        <v>872</v>
      </c>
      <c r="M98">
        <v>0.65600000000000003</v>
      </c>
      <c r="N98">
        <v>0.28000000000000003</v>
      </c>
      <c r="O98">
        <v>0.69</v>
      </c>
      <c r="P98" t="s">
        <v>17320</v>
      </c>
      <c r="Q98" t="s">
        <v>52</v>
      </c>
      <c r="R98" t="s">
        <v>872</v>
      </c>
      <c r="S98" s="88" t="s">
        <v>460</v>
      </c>
    </row>
    <row r="99" spans="1:19" x14ac:dyDescent="0.25">
      <c r="A99" s="53" t="s">
        <v>17411</v>
      </c>
      <c r="G99" t="s">
        <v>52</v>
      </c>
      <c r="H99" t="s">
        <v>52</v>
      </c>
      <c r="I99" t="s">
        <v>52</v>
      </c>
      <c r="J99" t="s">
        <v>52</v>
      </c>
      <c r="L99" s="9" t="s">
        <v>872</v>
      </c>
      <c r="M99">
        <v>0.6</v>
      </c>
      <c r="N99">
        <v>0.18</v>
      </c>
      <c r="O99">
        <v>0.73</v>
      </c>
      <c r="P99" t="s">
        <v>17323</v>
      </c>
      <c r="Q99" t="s">
        <v>52</v>
      </c>
      <c r="R99">
        <v>1.0421617719271674E-6</v>
      </c>
      <c r="S99" s="89" t="s">
        <v>464</v>
      </c>
    </row>
    <row r="100" spans="1:19" x14ac:dyDescent="0.25">
      <c r="A100" s="53" t="s">
        <v>17412</v>
      </c>
      <c r="G100" t="s">
        <v>52</v>
      </c>
      <c r="H100" t="s">
        <v>52</v>
      </c>
      <c r="I100" t="s">
        <v>52</v>
      </c>
      <c r="J100" t="s">
        <v>52</v>
      </c>
      <c r="L100" t="s">
        <v>872</v>
      </c>
      <c r="M100">
        <v>0.86699999999999999</v>
      </c>
      <c r="N100">
        <v>0.06</v>
      </c>
      <c r="O100">
        <v>0.9</v>
      </c>
      <c r="P100" t="s">
        <v>17323</v>
      </c>
      <c r="Q100" t="s">
        <v>52</v>
      </c>
      <c r="R100" t="s">
        <v>16923</v>
      </c>
      <c r="S100" s="88" t="s">
        <v>468</v>
      </c>
    </row>
    <row r="101" spans="1:19" x14ac:dyDescent="0.25">
      <c r="A101" s="53" t="s">
        <v>17413</v>
      </c>
      <c r="G101" t="s">
        <v>52</v>
      </c>
      <c r="H101" t="s">
        <v>52</v>
      </c>
      <c r="I101" t="s">
        <v>52</v>
      </c>
      <c r="J101" t="s">
        <v>52</v>
      </c>
      <c r="L101" t="s">
        <v>872</v>
      </c>
      <c r="M101">
        <v>0.87</v>
      </c>
      <c r="N101">
        <v>0.09</v>
      </c>
      <c r="O101">
        <v>0.86</v>
      </c>
      <c r="P101" t="s">
        <v>17323</v>
      </c>
      <c r="Q101" t="s">
        <v>52</v>
      </c>
      <c r="R101" t="s">
        <v>872</v>
      </c>
      <c r="S101" s="88" t="s">
        <v>472</v>
      </c>
    </row>
    <row r="102" spans="1:19" x14ac:dyDescent="0.25">
      <c r="A102" s="53" t="s">
        <v>17414</v>
      </c>
      <c r="G102" t="s">
        <v>52</v>
      </c>
      <c r="H102" t="s">
        <v>52</v>
      </c>
      <c r="I102" t="s">
        <v>52</v>
      </c>
      <c r="J102" t="s">
        <v>52</v>
      </c>
      <c r="L102" s="9" t="s">
        <v>872</v>
      </c>
      <c r="M102">
        <v>0.90500000000000003</v>
      </c>
      <c r="N102">
        <v>7.0000000000000007E-2</v>
      </c>
      <c r="O102">
        <v>0.88</v>
      </c>
      <c r="P102" t="s">
        <v>17323</v>
      </c>
      <c r="Q102" t="s">
        <v>52</v>
      </c>
      <c r="R102" t="s">
        <v>16923</v>
      </c>
      <c r="S102" s="87" t="s">
        <v>476</v>
      </c>
    </row>
    <row r="103" spans="1:19" x14ac:dyDescent="0.25">
      <c r="A103" s="53" t="s">
        <v>17415</v>
      </c>
      <c r="G103" t="s">
        <v>52</v>
      </c>
      <c r="H103" t="s">
        <v>52</v>
      </c>
      <c r="I103" t="s">
        <v>52</v>
      </c>
      <c r="J103" t="s">
        <v>52</v>
      </c>
      <c r="L103" t="s">
        <v>872</v>
      </c>
      <c r="M103">
        <v>0.64300000000000002</v>
      </c>
      <c r="N103">
        <v>0.18</v>
      </c>
      <c r="O103">
        <v>0.73</v>
      </c>
      <c r="P103" t="s">
        <v>17323</v>
      </c>
      <c r="Q103" t="s">
        <v>52</v>
      </c>
      <c r="R103" t="s">
        <v>872</v>
      </c>
      <c r="S103" s="88" t="s">
        <v>481</v>
      </c>
    </row>
    <row r="104" spans="1:19" x14ac:dyDescent="0.25">
      <c r="A104" s="53" t="s">
        <v>17416</v>
      </c>
      <c r="G104" t="s">
        <v>52</v>
      </c>
      <c r="H104" t="s">
        <v>52</v>
      </c>
      <c r="I104" t="s">
        <v>52</v>
      </c>
      <c r="J104" t="s">
        <v>52</v>
      </c>
      <c r="L104" s="9" t="s">
        <v>872</v>
      </c>
      <c r="M104">
        <v>0.93600000000000005</v>
      </c>
      <c r="N104">
        <v>0.01</v>
      </c>
      <c r="O104">
        <v>0.98</v>
      </c>
      <c r="P104" t="s">
        <v>17323</v>
      </c>
      <c r="Q104" t="s">
        <v>52</v>
      </c>
      <c r="R104" t="s">
        <v>16923</v>
      </c>
      <c r="S104" s="87" t="s">
        <v>485</v>
      </c>
    </row>
    <row r="105" spans="1:19" x14ac:dyDescent="0.25">
      <c r="A105" s="53" t="s">
        <v>492</v>
      </c>
      <c r="G105" t="s">
        <v>52</v>
      </c>
      <c r="H105" t="s">
        <v>52</v>
      </c>
      <c r="I105" t="s">
        <v>52</v>
      </c>
      <c r="J105" t="s">
        <v>52</v>
      </c>
      <c r="L105" t="s">
        <v>872</v>
      </c>
      <c r="M105">
        <v>0.95399999999999996</v>
      </c>
      <c r="N105">
        <v>0.04</v>
      </c>
      <c r="O105">
        <v>0.93</v>
      </c>
      <c r="P105" t="s">
        <v>17323</v>
      </c>
      <c r="Q105" t="s">
        <v>52</v>
      </c>
      <c r="R105" t="s">
        <v>872</v>
      </c>
      <c r="S105" s="88" t="s">
        <v>489</v>
      </c>
    </row>
    <row r="106" spans="1:19" x14ac:dyDescent="0.25">
      <c r="A106" s="53" t="s">
        <v>495</v>
      </c>
      <c r="G106" t="s">
        <v>52</v>
      </c>
      <c r="H106" t="s">
        <v>52</v>
      </c>
      <c r="I106" t="s">
        <v>52</v>
      </c>
      <c r="J106" t="s">
        <v>52</v>
      </c>
      <c r="L106" t="s">
        <v>872</v>
      </c>
      <c r="M106">
        <v>1.01</v>
      </c>
      <c r="N106">
        <v>0.01</v>
      </c>
      <c r="O106">
        <v>0.98</v>
      </c>
      <c r="P106" t="s">
        <v>17323</v>
      </c>
      <c r="Q106" t="s">
        <v>52</v>
      </c>
      <c r="R106" t="s">
        <v>872</v>
      </c>
      <c r="S106" s="88" t="s">
        <v>493</v>
      </c>
    </row>
    <row r="107" spans="1:19" x14ac:dyDescent="0.25">
      <c r="A107" s="53" t="s">
        <v>17417</v>
      </c>
      <c r="G107" t="s">
        <v>52</v>
      </c>
      <c r="H107" t="s">
        <v>52</v>
      </c>
      <c r="I107" t="s">
        <v>52</v>
      </c>
      <c r="J107" t="s">
        <v>52</v>
      </c>
      <c r="L107" s="9" t="s">
        <v>872</v>
      </c>
      <c r="M107">
        <v>0.68700000000000006</v>
      </c>
      <c r="N107">
        <v>0.05</v>
      </c>
      <c r="O107">
        <v>0.94</v>
      </c>
      <c r="P107" t="s">
        <v>17323</v>
      </c>
      <c r="Q107" t="s">
        <v>52</v>
      </c>
      <c r="R107" t="s">
        <v>16923</v>
      </c>
      <c r="S107" s="87" t="s">
        <v>496</v>
      </c>
    </row>
    <row r="108" spans="1:19" x14ac:dyDescent="0.25">
      <c r="A108" s="53" t="s">
        <v>17418</v>
      </c>
      <c r="G108" t="s">
        <v>52</v>
      </c>
      <c r="H108" t="s">
        <v>52</v>
      </c>
      <c r="I108" t="s">
        <v>52</v>
      </c>
      <c r="J108" t="s">
        <v>52</v>
      </c>
      <c r="L108" t="s">
        <v>872</v>
      </c>
      <c r="M108">
        <v>0.75</v>
      </c>
      <c r="N108">
        <v>0.1</v>
      </c>
      <c r="O108">
        <v>0.8</v>
      </c>
      <c r="P108" t="s">
        <v>17323</v>
      </c>
      <c r="Q108" t="s">
        <v>52</v>
      </c>
      <c r="R108" t="s">
        <v>872</v>
      </c>
      <c r="S108" s="88" t="s">
        <v>501</v>
      </c>
    </row>
    <row r="109" spans="1:19" x14ac:dyDescent="0.25">
      <c r="A109" s="53" t="s">
        <v>17419</v>
      </c>
      <c r="G109" t="s">
        <v>52</v>
      </c>
      <c r="H109" t="s">
        <v>52</v>
      </c>
      <c r="I109" t="s">
        <v>52</v>
      </c>
      <c r="J109" t="s">
        <v>52</v>
      </c>
      <c r="L109" t="s">
        <v>872</v>
      </c>
      <c r="M109">
        <v>0.89700000000000002</v>
      </c>
      <c r="N109">
        <v>0.08</v>
      </c>
      <c r="O109">
        <v>0.87</v>
      </c>
      <c r="P109" t="s">
        <v>17323</v>
      </c>
      <c r="Q109" t="s">
        <v>52</v>
      </c>
      <c r="R109" t="s">
        <v>872</v>
      </c>
      <c r="S109" s="88" t="s">
        <v>506</v>
      </c>
    </row>
    <row r="110" spans="1:19" x14ac:dyDescent="0.25">
      <c r="A110" s="53" t="s">
        <v>17420</v>
      </c>
      <c r="G110" t="s">
        <v>52</v>
      </c>
      <c r="H110" t="s">
        <v>52</v>
      </c>
      <c r="I110" t="s">
        <v>52</v>
      </c>
      <c r="J110" t="s">
        <v>52</v>
      </c>
      <c r="L110" s="9" t="s">
        <v>872</v>
      </c>
      <c r="M110">
        <v>0.73399999999999999</v>
      </c>
      <c r="N110">
        <v>0.09</v>
      </c>
      <c r="O110">
        <v>0.85</v>
      </c>
      <c r="P110" t="s">
        <v>17323</v>
      </c>
      <c r="Q110" t="s">
        <v>52</v>
      </c>
      <c r="R110" t="s">
        <v>16923</v>
      </c>
      <c r="S110" s="87" t="s">
        <v>510</v>
      </c>
    </row>
    <row r="111" spans="1:19" x14ac:dyDescent="0.25">
      <c r="A111" s="53" t="s">
        <v>17421</v>
      </c>
      <c r="G111" t="s">
        <v>52</v>
      </c>
      <c r="H111" t="s">
        <v>52</v>
      </c>
      <c r="I111" t="s">
        <v>52</v>
      </c>
      <c r="J111" t="s">
        <v>52</v>
      </c>
      <c r="L111" s="9" t="s">
        <v>17319</v>
      </c>
      <c r="M111">
        <v>0.371</v>
      </c>
      <c r="N111">
        <v>0</v>
      </c>
      <c r="O111">
        <v>0.98</v>
      </c>
      <c r="P111" t="s">
        <v>17323</v>
      </c>
      <c r="Q111" t="s">
        <v>52</v>
      </c>
      <c r="R111" t="s">
        <v>16923</v>
      </c>
      <c r="S111" s="87" t="s">
        <v>514</v>
      </c>
    </row>
    <row r="112" spans="1:19" x14ac:dyDescent="0.25">
      <c r="A112" s="53" t="s">
        <v>17422</v>
      </c>
      <c r="G112" t="s">
        <v>52</v>
      </c>
      <c r="H112" t="s">
        <v>52</v>
      </c>
      <c r="I112" t="s">
        <v>52</v>
      </c>
      <c r="J112" t="s">
        <v>52</v>
      </c>
      <c r="L112" t="s">
        <v>872</v>
      </c>
      <c r="M112">
        <v>0.80300000000000005</v>
      </c>
      <c r="N112">
        <v>0.06</v>
      </c>
      <c r="O112">
        <v>0.9</v>
      </c>
      <c r="P112" t="s">
        <v>17323</v>
      </c>
      <c r="Q112" t="s">
        <v>52</v>
      </c>
      <c r="R112" t="s">
        <v>872</v>
      </c>
      <c r="S112" s="88" t="s">
        <v>518</v>
      </c>
    </row>
    <row r="113" spans="1:19" x14ac:dyDescent="0.25">
      <c r="A113" s="53" t="s">
        <v>17423</v>
      </c>
      <c r="G113" t="s">
        <v>52</v>
      </c>
      <c r="H113" t="s">
        <v>52</v>
      </c>
      <c r="I113" t="s">
        <v>52</v>
      </c>
      <c r="J113" t="s">
        <v>52</v>
      </c>
      <c r="L113" t="s">
        <v>872</v>
      </c>
      <c r="M113">
        <v>0.94</v>
      </c>
      <c r="N113">
        <v>0.01</v>
      </c>
      <c r="O113">
        <v>0.97</v>
      </c>
      <c r="P113" t="s">
        <v>17323</v>
      </c>
      <c r="Q113" t="s">
        <v>52</v>
      </c>
      <c r="R113" t="s">
        <v>872</v>
      </c>
      <c r="S113" s="88" t="s">
        <v>522</v>
      </c>
    </row>
    <row r="114" spans="1:19" x14ac:dyDescent="0.25">
      <c r="A114" s="53" t="s">
        <v>17424</v>
      </c>
      <c r="G114" t="s">
        <v>52</v>
      </c>
      <c r="H114" t="s">
        <v>52</v>
      </c>
      <c r="I114" t="s">
        <v>52</v>
      </c>
      <c r="J114" t="s">
        <v>52</v>
      </c>
      <c r="L114" t="s">
        <v>17319</v>
      </c>
      <c r="M114">
        <v>0.47299999999999998</v>
      </c>
      <c r="N114">
        <v>0.3</v>
      </c>
      <c r="O114">
        <v>0.69</v>
      </c>
      <c r="P114" t="s">
        <v>17320</v>
      </c>
      <c r="Q114" t="s">
        <v>52</v>
      </c>
      <c r="R114" t="s">
        <v>872</v>
      </c>
      <c r="S114" s="88" t="s">
        <v>526</v>
      </c>
    </row>
    <row r="115" spans="1:19" x14ac:dyDescent="0.25">
      <c r="A115" s="53" t="s">
        <v>17425</v>
      </c>
      <c r="G115" t="s">
        <v>52</v>
      </c>
      <c r="H115" t="s">
        <v>52</v>
      </c>
      <c r="I115" t="s">
        <v>52</v>
      </c>
      <c r="J115" t="s">
        <v>52</v>
      </c>
      <c r="L115" t="s">
        <v>17319</v>
      </c>
      <c r="M115">
        <v>0.443</v>
      </c>
      <c r="N115">
        <v>0.3</v>
      </c>
      <c r="O115">
        <v>0.69</v>
      </c>
      <c r="P115" t="s">
        <v>17320</v>
      </c>
      <c r="Q115" t="s">
        <v>52</v>
      </c>
      <c r="R115" t="s">
        <v>872</v>
      </c>
      <c r="S115" s="88" t="s">
        <v>530</v>
      </c>
    </row>
    <row r="116" spans="1:19" x14ac:dyDescent="0.25">
      <c r="A116" s="53" t="s">
        <v>17426</v>
      </c>
      <c r="G116" t="s">
        <v>52</v>
      </c>
      <c r="H116" t="s">
        <v>52</v>
      </c>
      <c r="I116" t="s">
        <v>52</v>
      </c>
      <c r="J116" t="s">
        <v>52</v>
      </c>
      <c r="L116" s="9" t="s">
        <v>17319</v>
      </c>
      <c r="M116">
        <v>0.17699999999999999</v>
      </c>
      <c r="N116">
        <v>0.02</v>
      </c>
      <c r="O116">
        <v>0.96</v>
      </c>
      <c r="P116" t="s">
        <v>17323</v>
      </c>
      <c r="Q116" t="s">
        <v>52</v>
      </c>
      <c r="R116">
        <v>1.0857473652598109E-6</v>
      </c>
      <c r="S116" s="89" t="s">
        <v>535</v>
      </c>
    </row>
    <row r="117" spans="1:19" x14ac:dyDescent="0.25">
      <c r="A117" s="53" t="s">
        <v>17427</v>
      </c>
      <c r="G117" t="s">
        <v>52</v>
      </c>
      <c r="H117" t="s">
        <v>52</v>
      </c>
      <c r="I117" t="s">
        <v>52</v>
      </c>
      <c r="J117" t="s">
        <v>52</v>
      </c>
      <c r="L117" s="9" t="s">
        <v>872</v>
      </c>
      <c r="M117">
        <v>0.83499999999999996</v>
      </c>
      <c r="N117">
        <v>0.03</v>
      </c>
      <c r="O117">
        <v>0.95</v>
      </c>
      <c r="P117" t="s">
        <v>17323</v>
      </c>
      <c r="Q117" t="s">
        <v>52</v>
      </c>
      <c r="R117" t="s">
        <v>16923</v>
      </c>
      <c r="S117" s="87" t="s">
        <v>539</v>
      </c>
    </row>
    <row r="118" spans="1:19" x14ac:dyDescent="0.25">
      <c r="A118" s="53" t="s">
        <v>547</v>
      </c>
      <c r="G118" t="s">
        <v>52</v>
      </c>
      <c r="H118" t="s">
        <v>52</v>
      </c>
      <c r="I118" t="s">
        <v>52</v>
      </c>
      <c r="J118" t="s">
        <v>52</v>
      </c>
      <c r="L118" t="s">
        <v>872</v>
      </c>
      <c r="M118">
        <v>0.97299999999999998</v>
      </c>
      <c r="N118">
        <v>0.05</v>
      </c>
      <c r="O118">
        <v>0.94</v>
      </c>
      <c r="P118" t="s">
        <v>17323</v>
      </c>
      <c r="Q118" t="s">
        <v>52</v>
      </c>
      <c r="R118" t="s">
        <v>872</v>
      </c>
      <c r="S118" s="88" t="s">
        <v>543</v>
      </c>
    </row>
    <row r="119" spans="1:19" x14ac:dyDescent="0.25">
      <c r="A119" s="53" t="s">
        <v>17428</v>
      </c>
      <c r="G119" t="s">
        <v>52</v>
      </c>
      <c r="H119" t="s">
        <v>52</v>
      </c>
      <c r="I119" t="s">
        <v>52</v>
      </c>
      <c r="J119" t="s">
        <v>52</v>
      </c>
      <c r="L119" t="s">
        <v>872</v>
      </c>
      <c r="M119">
        <v>0.66700000000000004</v>
      </c>
      <c r="N119">
        <v>0.1</v>
      </c>
      <c r="O119">
        <v>0.82</v>
      </c>
      <c r="P119" t="s">
        <v>17323</v>
      </c>
      <c r="Q119" t="s">
        <v>52</v>
      </c>
      <c r="R119" t="s">
        <v>16923</v>
      </c>
      <c r="S119" s="88" t="s">
        <v>548</v>
      </c>
    </row>
    <row r="120" spans="1:19" x14ac:dyDescent="0.25">
      <c r="A120" s="53" t="s">
        <v>17429</v>
      </c>
      <c r="G120" t="s">
        <v>52</v>
      </c>
      <c r="H120" t="s">
        <v>52</v>
      </c>
      <c r="I120" t="s">
        <v>52</v>
      </c>
      <c r="J120" t="s">
        <v>52</v>
      </c>
      <c r="L120" t="s">
        <v>872</v>
      </c>
      <c r="M120">
        <v>0.63300000000000001</v>
      </c>
      <c r="N120">
        <v>0.12</v>
      </c>
      <c r="O120">
        <v>0.8</v>
      </c>
      <c r="P120" t="s">
        <v>17323</v>
      </c>
      <c r="Q120" t="s">
        <v>52</v>
      </c>
      <c r="R120" t="s">
        <v>872</v>
      </c>
      <c r="S120" s="88" t="s">
        <v>552</v>
      </c>
    </row>
    <row r="121" spans="1:19" x14ac:dyDescent="0.25">
      <c r="A121" s="53" t="s">
        <v>17430</v>
      </c>
      <c r="G121" t="s">
        <v>52</v>
      </c>
      <c r="H121" t="s">
        <v>52</v>
      </c>
      <c r="I121" t="s">
        <v>52</v>
      </c>
      <c r="J121" t="s">
        <v>52</v>
      </c>
      <c r="L121" t="s">
        <v>17319</v>
      </c>
      <c r="M121">
        <v>0.40100000000000002</v>
      </c>
      <c r="N121">
        <v>0.11</v>
      </c>
      <c r="O121">
        <v>0.8</v>
      </c>
      <c r="P121" t="s">
        <v>17323</v>
      </c>
      <c r="Q121" t="s">
        <v>52</v>
      </c>
      <c r="R121" t="s">
        <v>872</v>
      </c>
      <c r="S121" s="88" t="s">
        <v>556</v>
      </c>
    </row>
    <row r="122" spans="1:19" x14ac:dyDescent="0.25">
      <c r="A122" s="53" t="s">
        <v>563</v>
      </c>
      <c r="G122" t="s">
        <v>52</v>
      </c>
      <c r="H122" t="s">
        <v>52</v>
      </c>
      <c r="I122" t="s">
        <v>52</v>
      </c>
      <c r="J122" t="s">
        <v>52</v>
      </c>
      <c r="L122" t="s">
        <v>872</v>
      </c>
      <c r="M122">
        <v>0.90300000000000002</v>
      </c>
      <c r="N122">
        <v>0.01</v>
      </c>
      <c r="O122">
        <v>0.98</v>
      </c>
      <c r="P122" t="s">
        <v>17323</v>
      </c>
      <c r="Q122" t="s">
        <v>52</v>
      </c>
      <c r="R122" t="s">
        <v>872</v>
      </c>
      <c r="S122" s="88" t="s">
        <v>560</v>
      </c>
    </row>
    <row r="123" spans="1:19" x14ac:dyDescent="0.25">
      <c r="A123" s="53" t="s">
        <v>567</v>
      </c>
      <c r="G123" t="s">
        <v>52</v>
      </c>
      <c r="H123" t="s">
        <v>52</v>
      </c>
      <c r="I123" t="s">
        <v>52</v>
      </c>
      <c r="J123" t="s">
        <v>52</v>
      </c>
      <c r="L123" s="9" t="s">
        <v>872</v>
      </c>
      <c r="M123">
        <v>0.89</v>
      </c>
      <c r="N123">
        <v>0.01</v>
      </c>
      <c r="O123">
        <v>0.98</v>
      </c>
      <c r="P123" t="s">
        <v>17323</v>
      </c>
      <c r="Q123" t="s">
        <v>52</v>
      </c>
      <c r="R123" t="s">
        <v>16923</v>
      </c>
      <c r="S123" s="87" t="s">
        <v>564</v>
      </c>
    </row>
    <row r="124" spans="1:19" x14ac:dyDescent="0.25">
      <c r="A124" s="53" t="s">
        <v>571</v>
      </c>
      <c r="G124" t="s">
        <v>52</v>
      </c>
      <c r="H124" t="s">
        <v>52</v>
      </c>
      <c r="I124" t="s">
        <v>52</v>
      </c>
      <c r="J124" t="s">
        <v>52</v>
      </c>
      <c r="L124" t="s">
        <v>872</v>
      </c>
      <c r="M124">
        <v>0.91200000000000003</v>
      </c>
      <c r="N124">
        <v>0.01</v>
      </c>
      <c r="O124">
        <v>0.98</v>
      </c>
      <c r="P124" t="s">
        <v>17323</v>
      </c>
      <c r="Q124" t="s">
        <v>52</v>
      </c>
      <c r="R124" t="s">
        <v>872</v>
      </c>
      <c r="S124" s="88" t="s">
        <v>568</v>
      </c>
    </row>
    <row r="125" spans="1:19" x14ac:dyDescent="0.25">
      <c r="A125" s="53" t="s">
        <v>575</v>
      </c>
      <c r="G125" t="s">
        <v>52</v>
      </c>
      <c r="H125" t="s">
        <v>52</v>
      </c>
      <c r="I125" t="s">
        <v>52</v>
      </c>
      <c r="J125" t="s">
        <v>52</v>
      </c>
      <c r="L125" t="s">
        <v>872</v>
      </c>
      <c r="M125">
        <v>0.91300000000000003</v>
      </c>
      <c r="N125">
        <v>0.02</v>
      </c>
      <c r="O125">
        <v>0.96</v>
      </c>
      <c r="P125" t="s">
        <v>17323</v>
      </c>
      <c r="Q125" t="s">
        <v>52</v>
      </c>
      <c r="R125" t="s">
        <v>872</v>
      </c>
      <c r="S125" s="88" t="s">
        <v>572</v>
      </c>
    </row>
    <row r="126" spans="1:19" x14ac:dyDescent="0.25">
      <c r="A126" s="53" t="s">
        <v>17431</v>
      </c>
      <c r="G126" t="s">
        <v>52</v>
      </c>
      <c r="H126" t="s">
        <v>52</v>
      </c>
      <c r="I126" t="s">
        <v>52</v>
      </c>
      <c r="J126" t="s">
        <v>52</v>
      </c>
      <c r="L126" t="s">
        <v>872</v>
      </c>
      <c r="M126">
        <v>0.89700000000000002</v>
      </c>
      <c r="N126">
        <v>0.03</v>
      </c>
      <c r="O126">
        <v>0.96</v>
      </c>
      <c r="P126" t="s">
        <v>17323</v>
      </c>
      <c r="Q126" t="s">
        <v>52</v>
      </c>
      <c r="R126" t="s">
        <v>16923</v>
      </c>
      <c r="S126" s="88" t="s">
        <v>576</v>
      </c>
    </row>
    <row r="127" spans="1:19" x14ac:dyDescent="0.25">
      <c r="A127" s="53" t="s">
        <v>583</v>
      </c>
      <c r="G127" t="s">
        <v>52</v>
      </c>
      <c r="H127" t="s">
        <v>52</v>
      </c>
      <c r="I127" t="s">
        <v>52</v>
      </c>
      <c r="J127" t="s">
        <v>52</v>
      </c>
      <c r="L127" t="s">
        <v>872</v>
      </c>
      <c r="M127">
        <v>0.90300000000000002</v>
      </c>
      <c r="N127">
        <v>0.02</v>
      </c>
      <c r="O127">
        <v>0.96</v>
      </c>
      <c r="P127" t="s">
        <v>17323</v>
      </c>
      <c r="Q127" t="s">
        <v>52</v>
      </c>
      <c r="R127" t="s">
        <v>872</v>
      </c>
      <c r="S127" s="88" t="s">
        <v>580</v>
      </c>
    </row>
    <row r="128" spans="1:19" x14ac:dyDescent="0.25">
      <c r="A128" s="53" t="s">
        <v>587</v>
      </c>
      <c r="G128" t="s">
        <v>52</v>
      </c>
      <c r="H128" t="s">
        <v>52</v>
      </c>
      <c r="I128" t="s">
        <v>52</v>
      </c>
      <c r="J128" t="s">
        <v>52</v>
      </c>
      <c r="L128" t="s">
        <v>872</v>
      </c>
      <c r="M128">
        <v>0.91</v>
      </c>
      <c r="N128">
        <v>0.02</v>
      </c>
      <c r="O128">
        <v>0.97</v>
      </c>
      <c r="P128" t="s">
        <v>17323</v>
      </c>
      <c r="Q128" t="s">
        <v>52</v>
      </c>
      <c r="R128" t="s">
        <v>872</v>
      </c>
      <c r="S128" s="88" t="s">
        <v>584</v>
      </c>
    </row>
    <row r="129" spans="1:19" x14ac:dyDescent="0.25">
      <c r="A129" s="53" t="s">
        <v>17432</v>
      </c>
      <c r="G129" t="s">
        <v>52</v>
      </c>
      <c r="H129" t="s">
        <v>52</v>
      </c>
      <c r="I129" t="s">
        <v>52</v>
      </c>
      <c r="J129" t="s">
        <v>52</v>
      </c>
      <c r="L129" t="s">
        <v>872</v>
      </c>
      <c r="M129">
        <v>0.89</v>
      </c>
      <c r="N129">
        <v>0.04</v>
      </c>
      <c r="O129">
        <v>0.92</v>
      </c>
      <c r="P129" t="s">
        <v>17323</v>
      </c>
      <c r="Q129" t="s">
        <v>52</v>
      </c>
      <c r="R129" t="s">
        <v>872</v>
      </c>
      <c r="S129" s="88" t="s">
        <v>588</v>
      </c>
    </row>
    <row r="130" spans="1:19" x14ac:dyDescent="0.25">
      <c r="A130" s="53" t="s">
        <v>595</v>
      </c>
      <c r="G130" t="s">
        <v>52</v>
      </c>
      <c r="H130" t="s">
        <v>52</v>
      </c>
      <c r="I130" t="s">
        <v>52</v>
      </c>
      <c r="J130" t="s">
        <v>52</v>
      </c>
      <c r="L130" t="s">
        <v>872</v>
      </c>
      <c r="M130">
        <v>0.89700000000000002</v>
      </c>
      <c r="N130">
        <v>0.01</v>
      </c>
      <c r="O130">
        <v>0.98</v>
      </c>
      <c r="P130" t="s">
        <v>17323</v>
      </c>
      <c r="Q130" t="s">
        <v>52</v>
      </c>
      <c r="R130" t="s">
        <v>872</v>
      </c>
      <c r="S130" s="88" t="s">
        <v>592</v>
      </c>
    </row>
    <row r="131" spans="1:19" x14ac:dyDescent="0.25">
      <c r="A131" s="53" t="s">
        <v>17433</v>
      </c>
      <c r="G131" t="s">
        <v>52</v>
      </c>
      <c r="H131" t="s">
        <v>52</v>
      </c>
      <c r="I131" t="s">
        <v>52</v>
      </c>
      <c r="J131" t="s">
        <v>52</v>
      </c>
      <c r="L131" t="s">
        <v>872</v>
      </c>
      <c r="M131">
        <v>0.78300000000000003</v>
      </c>
      <c r="N131">
        <v>0.04</v>
      </c>
      <c r="O131">
        <v>0.92</v>
      </c>
      <c r="P131" t="s">
        <v>17323</v>
      </c>
      <c r="Q131" t="s">
        <v>52</v>
      </c>
      <c r="R131" t="s">
        <v>872</v>
      </c>
      <c r="S131" s="88" t="s">
        <v>596</v>
      </c>
    </row>
    <row r="132" spans="1:19" x14ac:dyDescent="0.25">
      <c r="A132" s="53" t="s">
        <v>17434</v>
      </c>
      <c r="G132" t="s">
        <v>52</v>
      </c>
      <c r="H132" t="s">
        <v>52</v>
      </c>
      <c r="I132" t="s">
        <v>52</v>
      </c>
      <c r="J132" t="s">
        <v>52</v>
      </c>
      <c r="L132" t="s">
        <v>872</v>
      </c>
      <c r="M132">
        <v>0.81699999999999995</v>
      </c>
      <c r="N132">
        <v>0.12</v>
      </c>
      <c r="O132">
        <v>0.8</v>
      </c>
      <c r="P132" t="s">
        <v>17323</v>
      </c>
      <c r="Q132" t="s">
        <v>52</v>
      </c>
      <c r="R132" t="s">
        <v>872</v>
      </c>
      <c r="S132" s="88" t="s">
        <v>601</v>
      </c>
    </row>
    <row r="133" spans="1:19" x14ac:dyDescent="0.25">
      <c r="A133" s="53" t="s">
        <v>608</v>
      </c>
      <c r="G133" t="s">
        <v>52</v>
      </c>
      <c r="H133" t="s">
        <v>52</v>
      </c>
      <c r="I133" t="s">
        <v>52</v>
      </c>
      <c r="J133" t="s">
        <v>52</v>
      </c>
      <c r="L133" t="s">
        <v>872</v>
      </c>
      <c r="M133">
        <v>0.93300000000000005</v>
      </c>
      <c r="N133">
        <v>0.03</v>
      </c>
      <c r="O133">
        <v>0.96</v>
      </c>
      <c r="P133" t="s">
        <v>17323</v>
      </c>
      <c r="Q133" t="s">
        <v>52</v>
      </c>
      <c r="R133" t="s">
        <v>872</v>
      </c>
      <c r="S133" s="88" t="s">
        <v>605</v>
      </c>
    </row>
    <row r="134" spans="1:19" x14ac:dyDescent="0.25">
      <c r="A134" s="53" t="s">
        <v>17435</v>
      </c>
      <c r="G134" t="s">
        <v>52</v>
      </c>
      <c r="H134" t="s">
        <v>52</v>
      </c>
      <c r="I134" t="s">
        <v>52</v>
      </c>
      <c r="J134" t="s">
        <v>52</v>
      </c>
      <c r="L134" s="9" t="s">
        <v>17319</v>
      </c>
      <c r="M134">
        <v>0.13800000000000001</v>
      </c>
      <c r="N134">
        <v>0.05</v>
      </c>
      <c r="O134">
        <v>0.91</v>
      </c>
      <c r="P134" t="s">
        <v>17323</v>
      </c>
      <c r="Q134" t="s">
        <v>52</v>
      </c>
      <c r="R134">
        <v>1.9264937051560464E-6</v>
      </c>
      <c r="S134" s="89" t="s">
        <v>609</v>
      </c>
    </row>
    <row r="135" spans="1:19" x14ac:dyDescent="0.25">
      <c r="A135" s="53" t="s">
        <v>17436</v>
      </c>
      <c r="G135" t="s">
        <v>52</v>
      </c>
      <c r="H135" t="s">
        <v>52</v>
      </c>
      <c r="I135" t="s">
        <v>52</v>
      </c>
      <c r="J135" t="s">
        <v>52</v>
      </c>
      <c r="L135" t="s">
        <v>17319</v>
      </c>
      <c r="M135">
        <v>0.39700000000000002</v>
      </c>
      <c r="N135">
        <v>0.16</v>
      </c>
      <c r="O135">
        <v>0.75</v>
      </c>
      <c r="P135" t="s">
        <v>17323</v>
      </c>
      <c r="Q135" t="s">
        <v>52</v>
      </c>
      <c r="R135" t="s">
        <v>16923</v>
      </c>
      <c r="S135" s="88" t="s">
        <v>613</v>
      </c>
    </row>
    <row r="136" spans="1:19" x14ac:dyDescent="0.25">
      <c r="A136" s="53" t="s">
        <v>17437</v>
      </c>
      <c r="G136" t="s">
        <v>52</v>
      </c>
      <c r="H136" t="s">
        <v>52</v>
      </c>
      <c r="I136" t="s">
        <v>52</v>
      </c>
      <c r="J136" t="s">
        <v>52</v>
      </c>
      <c r="L136" t="s">
        <v>872</v>
      </c>
      <c r="M136">
        <v>0.51300000000000001</v>
      </c>
      <c r="N136">
        <v>0.12</v>
      </c>
      <c r="O136">
        <v>0.79</v>
      </c>
      <c r="P136" t="s">
        <v>17323</v>
      </c>
      <c r="Q136" t="s">
        <v>52</v>
      </c>
      <c r="R136" t="s">
        <v>872</v>
      </c>
      <c r="S136" s="88" t="s">
        <v>617</v>
      </c>
    </row>
    <row r="137" spans="1:19" x14ac:dyDescent="0.25">
      <c r="A137" s="53" t="s">
        <v>17438</v>
      </c>
      <c r="G137" t="s">
        <v>52</v>
      </c>
      <c r="H137" t="s">
        <v>52</v>
      </c>
      <c r="I137" t="s">
        <v>52</v>
      </c>
      <c r="J137" t="s">
        <v>52</v>
      </c>
      <c r="L137" s="9" t="s">
        <v>17319</v>
      </c>
      <c r="M137">
        <v>0.41399999999999998</v>
      </c>
      <c r="N137">
        <v>0.1</v>
      </c>
      <c r="O137">
        <v>0.83</v>
      </c>
      <c r="P137" t="s">
        <v>17323</v>
      </c>
      <c r="Q137" t="s">
        <v>52</v>
      </c>
      <c r="R137" t="s">
        <v>16923</v>
      </c>
      <c r="S137" s="87" t="s">
        <v>621</v>
      </c>
    </row>
    <row r="138" spans="1:19" x14ac:dyDescent="0.25">
      <c r="A138" s="53" t="s">
        <v>17439</v>
      </c>
      <c r="G138" t="s">
        <v>52</v>
      </c>
      <c r="H138" t="s">
        <v>52</v>
      </c>
      <c r="I138" t="s">
        <v>52</v>
      </c>
      <c r="J138" t="s">
        <v>52</v>
      </c>
      <c r="L138" t="s">
        <v>872</v>
      </c>
      <c r="M138">
        <v>0.70699999999999996</v>
      </c>
      <c r="N138">
        <v>0.08</v>
      </c>
      <c r="O138">
        <v>0.86</v>
      </c>
      <c r="P138" t="s">
        <v>17323</v>
      </c>
      <c r="Q138" t="s">
        <v>52</v>
      </c>
      <c r="R138" t="s">
        <v>872</v>
      </c>
      <c r="S138" s="88" t="s">
        <v>625</v>
      </c>
    </row>
    <row r="139" spans="1:19" x14ac:dyDescent="0.25">
      <c r="A139" s="53" t="s">
        <v>17440</v>
      </c>
      <c r="G139" t="s">
        <v>52</v>
      </c>
      <c r="H139" t="s">
        <v>52</v>
      </c>
      <c r="I139" t="s">
        <v>52</v>
      </c>
      <c r="J139" t="s">
        <v>52</v>
      </c>
      <c r="L139" t="s">
        <v>872</v>
      </c>
      <c r="M139">
        <v>0.81399999999999995</v>
      </c>
      <c r="N139">
        <v>0.01</v>
      </c>
      <c r="O139">
        <v>0.97</v>
      </c>
      <c r="P139" t="s">
        <v>17323</v>
      </c>
      <c r="Q139" t="s">
        <v>52</v>
      </c>
      <c r="R139" t="s">
        <v>872</v>
      </c>
      <c r="S139" s="88" t="s">
        <v>629</v>
      </c>
    </row>
    <row r="140" spans="1:19" x14ac:dyDescent="0.25">
      <c r="A140" s="53" t="s">
        <v>17441</v>
      </c>
      <c r="G140" t="s">
        <v>52</v>
      </c>
      <c r="H140" t="s">
        <v>52</v>
      </c>
      <c r="I140" t="s">
        <v>52</v>
      </c>
      <c r="J140" t="s">
        <v>52</v>
      </c>
      <c r="L140" t="s">
        <v>872</v>
      </c>
      <c r="M140">
        <v>0.81899999999999995</v>
      </c>
      <c r="N140">
        <v>0.28000000000000003</v>
      </c>
      <c r="O140">
        <v>0.69</v>
      </c>
      <c r="P140" t="s">
        <v>17320</v>
      </c>
      <c r="Q140" t="s">
        <v>52</v>
      </c>
      <c r="R140" t="s">
        <v>872</v>
      </c>
      <c r="S140" s="88" t="s">
        <v>633</v>
      </c>
    </row>
    <row r="141" spans="1:19" x14ac:dyDescent="0.25">
      <c r="A141" s="53" t="s">
        <v>17442</v>
      </c>
      <c r="G141" t="s">
        <v>52</v>
      </c>
      <c r="H141" t="s">
        <v>52</v>
      </c>
      <c r="I141" t="s">
        <v>52</v>
      </c>
      <c r="J141" t="s">
        <v>52</v>
      </c>
      <c r="L141" s="9" t="s">
        <v>872</v>
      </c>
      <c r="M141">
        <v>0.82199999999999995</v>
      </c>
      <c r="N141">
        <v>0.1</v>
      </c>
      <c r="O141">
        <v>0.83</v>
      </c>
      <c r="P141" t="s">
        <v>17323</v>
      </c>
      <c r="Q141" t="s">
        <v>52</v>
      </c>
      <c r="R141">
        <v>2.8055260361317749E-5</v>
      </c>
      <c r="S141" s="90" t="s">
        <v>638</v>
      </c>
    </row>
    <row r="142" spans="1:19" x14ac:dyDescent="0.25">
      <c r="A142" s="53" t="s">
        <v>17443</v>
      </c>
      <c r="G142" t="s">
        <v>52</v>
      </c>
      <c r="H142" t="s">
        <v>52</v>
      </c>
      <c r="I142" t="s">
        <v>52</v>
      </c>
      <c r="J142" t="s">
        <v>52</v>
      </c>
      <c r="L142" t="s">
        <v>872</v>
      </c>
      <c r="M142">
        <v>0.92900000000000005</v>
      </c>
      <c r="N142">
        <v>7.0000000000000007E-2</v>
      </c>
      <c r="O142">
        <v>0.89</v>
      </c>
      <c r="P142" t="s">
        <v>17323</v>
      </c>
      <c r="Q142" t="s">
        <v>52</v>
      </c>
      <c r="R142" t="s">
        <v>872</v>
      </c>
      <c r="S142" s="88" t="s">
        <v>642</v>
      </c>
    </row>
    <row r="143" spans="1:19" x14ac:dyDescent="0.25">
      <c r="A143" s="53" t="s">
        <v>17444</v>
      </c>
      <c r="G143" t="s">
        <v>52</v>
      </c>
      <c r="H143" t="s">
        <v>52</v>
      </c>
      <c r="I143" t="s">
        <v>52</v>
      </c>
      <c r="J143" t="s">
        <v>52</v>
      </c>
      <c r="L143" t="s">
        <v>872</v>
      </c>
      <c r="M143">
        <v>0.80300000000000005</v>
      </c>
      <c r="N143">
        <v>0.03</v>
      </c>
      <c r="O143">
        <v>0.96</v>
      </c>
      <c r="P143" t="s">
        <v>17323</v>
      </c>
      <c r="Q143" t="s">
        <v>52</v>
      </c>
      <c r="R143" t="s">
        <v>872</v>
      </c>
      <c r="S143" s="88" t="s">
        <v>646</v>
      </c>
    </row>
    <row r="144" spans="1:19" x14ac:dyDescent="0.25">
      <c r="A144" s="53" t="s">
        <v>17445</v>
      </c>
      <c r="G144" t="s">
        <v>52</v>
      </c>
      <c r="H144" t="s">
        <v>52</v>
      </c>
      <c r="I144" t="s">
        <v>52</v>
      </c>
      <c r="J144" t="s">
        <v>52</v>
      </c>
      <c r="L144" t="s">
        <v>17319</v>
      </c>
      <c r="M144">
        <v>0.48</v>
      </c>
      <c r="N144">
        <v>0.03</v>
      </c>
      <c r="O144">
        <v>0.95</v>
      </c>
      <c r="P144" t="s">
        <v>17323</v>
      </c>
      <c r="Q144" t="s">
        <v>52</v>
      </c>
      <c r="R144" t="s">
        <v>16923</v>
      </c>
      <c r="S144" s="88" t="s">
        <v>650</v>
      </c>
    </row>
    <row r="145" spans="1:19" x14ac:dyDescent="0.25">
      <c r="A145" s="53" t="s">
        <v>17446</v>
      </c>
      <c r="G145" t="s">
        <v>52</v>
      </c>
      <c r="H145" t="s">
        <v>52</v>
      </c>
      <c r="I145" t="s">
        <v>52</v>
      </c>
      <c r="J145" t="s">
        <v>52</v>
      </c>
      <c r="L145" t="s">
        <v>872</v>
      </c>
      <c r="M145">
        <v>0.53400000000000003</v>
      </c>
      <c r="N145">
        <v>0.15</v>
      </c>
      <c r="O145">
        <v>0.76</v>
      </c>
      <c r="P145" t="s">
        <v>17323</v>
      </c>
      <c r="Q145" t="s">
        <v>52</v>
      </c>
      <c r="R145" t="s">
        <v>872</v>
      </c>
      <c r="S145" s="88" t="s">
        <v>654</v>
      </c>
    </row>
    <row r="146" spans="1:19" x14ac:dyDescent="0.25">
      <c r="A146" s="53" t="s">
        <v>662</v>
      </c>
      <c r="G146" t="s">
        <v>52</v>
      </c>
      <c r="H146" t="s">
        <v>52</v>
      </c>
      <c r="I146" t="s">
        <v>52</v>
      </c>
      <c r="J146" t="s">
        <v>52</v>
      </c>
      <c r="L146" t="s">
        <v>872</v>
      </c>
      <c r="M146">
        <v>0.76200000000000001</v>
      </c>
      <c r="N146">
        <v>0.28000000000000003</v>
      </c>
      <c r="O146">
        <v>0.69</v>
      </c>
      <c r="P146" t="s">
        <v>17320</v>
      </c>
      <c r="Q146" t="s">
        <v>52</v>
      </c>
      <c r="R146" t="s">
        <v>872</v>
      </c>
      <c r="S146" s="88" t="s">
        <v>658</v>
      </c>
    </row>
    <row r="147" spans="1:19" x14ac:dyDescent="0.25">
      <c r="A147" s="53" t="s">
        <v>17447</v>
      </c>
      <c r="G147" t="s">
        <v>52</v>
      </c>
      <c r="H147" t="s">
        <v>52</v>
      </c>
      <c r="I147" t="s">
        <v>52</v>
      </c>
      <c r="J147" t="s">
        <v>52</v>
      </c>
      <c r="L147" t="s">
        <v>872</v>
      </c>
      <c r="M147">
        <v>0.92300000000000004</v>
      </c>
      <c r="N147">
        <v>0.03</v>
      </c>
      <c r="O147">
        <v>0.96</v>
      </c>
      <c r="P147" t="s">
        <v>17323</v>
      </c>
      <c r="Q147" t="s">
        <v>52</v>
      </c>
      <c r="R147" t="s">
        <v>872</v>
      </c>
      <c r="S147" s="88" t="s">
        <v>663</v>
      </c>
    </row>
    <row r="148" spans="1:19" x14ac:dyDescent="0.25">
      <c r="A148" s="53" t="s">
        <v>17448</v>
      </c>
      <c r="G148" t="s">
        <v>52</v>
      </c>
      <c r="H148" t="s">
        <v>52</v>
      </c>
      <c r="I148" t="s">
        <v>52</v>
      </c>
      <c r="J148" t="s">
        <v>52</v>
      </c>
      <c r="L148" t="s">
        <v>872</v>
      </c>
      <c r="M148">
        <v>0.73899999999999999</v>
      </c>
      <c r="N148">
        <v>0.03</v>
      </c>
      <c r="O148">
        <v>0.96</v>
      </c>
      <c r="P148" t="s">
        <v>17323</v>
      </c>
      <c r="Q148" t="s">
        <v>52</v>
      </c>
      <c r="R148" t="s">
        <v>872</v>
      </c>
      <c r="S148" s="88" t="s">
        <v>667</v>
      </c>
    </row>
    <row r="149" spans="1:19" x14ac:dyDescent="0.25">
      <c r="A149" s="53" t="s">
        <v>17449</v>
      </c>
      <c r="G149" t="s">
        <v>52</v>
      </c>
      <c r="H149" t="s">
        <v>52</v>
      </c>
      <c r="I149" t="s">
        <v>52</v>
      </c>
      <c r="J149" t="s">
        <v>52</v>
      </c>
      <c r="L149" s="9" t="s">
        <v>872</v>
      </c>
      <c r="M149">
        <v>0.80300000000000005</v>
      </c>
      <c r="N149">
        <v>0.05</v>
      </c>
      <c r="O149">
        <v>0.92</v>
      </c>
      <c r="P149" t="s">
        <v>17323</v>
      </c>
      <c r="Q149" t="s">
        <v>52</v>
      </c>
      <c r="R149" t="s">
        <v>16923</v>
      </c>
      <c r="S149" s="87" t="s">
        <v>671</v>
      </c>
    </row>
    <row r="150" spans="1:19" x14ac:dyDescent="0.25">
      <c r="A150" s="53" t="s">
        <v>17450</v>
      </c>
      <c r="G150" t="s">
        <v>52</v>
      </c>
      <c r="H150" t="s">
        <v>52</v>
      </c>
      <c r="I150" t="s">
        <v>52</v>
      </c>
      <c r="J150" t="s">
        <v>52</v>
      </c>
      <c r="L150" t="s">
        <v>872</v>
      </c>
      <c r="M150">
        <v>0.79300000000000004</v>
      </c>
      <c r="N150">
        <v>0.06</v>
      </c>
      <c r="O150">
        <v>0.88</v>
      </c>
      <c r="P150" t="s">
        <v>17323</v>
      </c>
      <c r="Q150" t="s">
        <v>52</v>
      </c>
      <c r="R150" t="s">
        <v>872</v>
      </c>
      <c r="S150" s="88" t="s">
        <v>676</v>
      </c>
    </row>
    <row r="151" spans="1:19" x14ac:dyDescent="0.25">
      <c r="A151" s="53" t="s">
        <v>17451</v>
      </c>
      <c r="G151" t="s">
        <v>52</v>
      </c>
      <c r="H151" t="s">
        <v>52</v>
      </c>
      <c r="I151" t="s">
        <v>52</v>
      </c>
      <c r="J151" t="s">
        <v>52</v>
      </c>
      <c r="L151" t="s">
        <v>872</v>
      </c>
      <c r="M151">
        <v>0.76400000000000001</v>
      </c>
      <c r="N151">
        <v>7.0000000000000007E-2</v>
      </c>
      <c r="O151">
        <v>0.89</v>
      </c>
      <c r="P151" t="s">
        <v>17323</v>
      </c>
      <c r="Q151" t="s">
        <v>52</v>
      </c>
      <c r="R151" t="s">
        <v>872</v>
      </c>
      <c r="S151" s="88" t="s">
        <v>680</v>
      </c>
    </row>
    <row r="152" spans="1:19" x14ac:dyDescent="0.25">
      <c r="A152" s="53" t="s">
        <v>17452</v>
      </c>
      <c r="G152" t="s">
        <v>52</v>
      </c>
      <c r="H152" t="s">
        <v>52</v>
      </c>
      <c r="I152" t="s">
        <v>52</v>
      </c>
      <c r="J152" t="s">
        <v>52</v>
      </c>
      <c r="L152" t="s">
        <v>17319</v>
      </c>
      <c r="M152">
        <v>0.34699999999999998</v>
      </c>
      <c r="N152">
        <v>0.11</v>
      </c>
      <c r="O152">
        <v>0.8</v>
      </c>
      <c r="P152" t="s">
        <v>17323</v>
      </c>
      <c r="Q152" t="s">
        <v>52</v>
      </c>
      <c r="R152" t="s">
        <v>872</v>
      </c>
      <c r="S152" s="88" t="s">
        <v>684</v>
      </c>
    </row>
    <row r="153" spans="1:19" x14ac:dyDescent="0.25">
      <c r="A153" s="53" t="s">
        <v>17453</v>
      </c>
      <c r="G153" t="s">
        <v>52</v>
      </c>
      <c r="H153" t="s">
        <v>52</v>
      </c>
      <c r="I153" t="s">
        <v>52</v>
      </c>
      <c r="J153" t="s">
        <v>52</v>
      </c>
      <c r="L153" t="s">
        <v>872</v>
      </c>
      <c r="M153">
        <v>0.74</v>
      </c>
      <c r="N153">
        <v>0.1</v>
      </c>
      <c r="O153">
        <v>0.83</v>
      </c>
      <c r="P153" t="s">
        <v>17323</v>
      </c>
      <c r="Q153" t="s">
        <v>52</v>
      </c>
      <c r="R153" t="s">
        <v>16923</v>
      </c>
      <c r="S153" s="88" t="s">
        <v>688</v>
      </c>
    </row>
    <row r="154" spans="1:19" x14ac:dyDescent="0.25">
      <c r="A154" s="53" t="s">
        <v>17454</v>
      </c>
      <c r="G154" t="s">
        <v>52</v>
      </c>
      <c r="H154" t="s">
        <v>52</v>
      </c>
      <c r="I154" t="s">
        <v>52</v>
      </c>
      <c r="J154" t="s">
        <v>52</v>
      </c>
      <c r="L154" t="s">
        <v>17319</v>
      </c>
      <c r="M154">
        <v>0.47799999999999998</v>
      </c>
      <c r="N154">
        <v>0.03</v>
      </c>
      <c r="O154">
        <v>0.96</v>
      </c>
      <c r="P154" t="s">
        <v>17323</v>
      </c>
      <c r="Q154" t="s">
        <v>52</v>
      </c>
      <c r="R154" t="s">
        <v>872</v>
      </c>
      <c r="S154" s="88" t="s">
        <v>693</v>
      </c>
    </row>
    <row r="155" spans="1:19" x14ac:dyDescent="0.25">
      <c r="A155" s="53" t="s">
        <v>17455</v>
      </c>
      <c r="G155" t="s">
        <v>52</v>
      </c>
      <c r="H155" t="s">
        <v>52</v>
      </c>
      <c r="I155" t="s">
        <v>52</v>
      </c>
      <c r="J155" t="s">
        <v>52</v>
      </c>
      <c r="L155" t="s">
        <v>17319</v>
      </c>
      <c r="M155">
        <v>0.29599999999999999</v>
      </c>
      <c r="N155">
        <v>0.11</v>
      </c>
      <c r="O155">
        <v>0.8</v>
      </c>
      <c r="P155" t="s">
        <v>17323</v>
      </c>
      <c r="Q155" t="s">
        <v>52</v>
      </c>
      <c r="R155" t="s">
        <v>872</v>
      </c>
      <c r="S155" s="88" t="s">
        <v>697</v>
      </c>
    </row>
    <row r="156" spans="1:19" x14ac:dyDescent="0.25">
      <c r="A156" s="53" t="s">
        <v>17456</v>
      </c>
      <c r="G156" t="s">
        <v>52</v>
      </c>
      <c r="H156" t="s">
        <v>52</v>
      </c>
      <c r="I156" t="s">
        <v>52</v>
      </c>
      <c r="J156" t="s">
        <v>52</v>
      </c>
      <c r="L156" t="s">
        <v>17319</v>
      </c>
      <c r="M156">
        <v>0.36099999999999999</v>
      </c>
      <c r="N156">
        <v>0.34</v>
      </c>
      <c r="O156">
        <v>0.69</v>
      </c>
      <c r="P156" t="s">
        <v>17320</v>
      </c>
      <c r="Q156" t="s">
        <v>52</v>
      </c>
      <c r="R156" t="s">
        <v>872</v>
      </c>
      <c r="S156" s="88" t="s">
        <v>701</v>
      </c>
    </row>
    <row r="157" spans="1:19" x14ac:dyDescent="0.25">
      <c r="A157" s="53" t="s">
        <v>708</v>
      </c>
      <c r="G157" t="s">
        <v>52</v>
      </c>
      <c r="H157" t="s">
        <v>52</v>
      </c>
      <c r="I157" t="s">
        <v>52</v>
      </c>
      <c r="J157" t="s">
        <v>52</v>
      </c>
      <c r="L157" t="s">
        <v>872</v>
      </c>
      <c r="M157">
        <v>0.97499999999999998</v>
      </c>
      <c r="N157">
        <v>0.04</v>
      </c>
      <c r="O157">
        <v>0.93</v>
      </c>
      <c r="P157" t="s">
        <v>17323</v>
      </c>
      <c r="Q157" t="s">
        <v>52</v>
      </c>
      <c r="R157" t="s">
        <v>872</v>
      </c>
      <c r="S157" s="88" t="s">
        <v>705</v>
      </c>
    </row>
    <row r="158" spans="1:19" x14ac:dyDescent="0.25">
      <c r="A158" s="53" t="s">
        <v>17457</v>
      </c>
      <c r="G158" t="s">
        <v>52</v>
      </c>
      <c r="H158" t="s">
        <v>52</v>
      </c>
      <c r="I158" t="s">
        <v>52</v>
      </c>
      <c r="J158" t="s">
        <v>52</v>
      </c>
      <c r="L158" t="s">
        <v>872</v>
      </c>
      <c r="M158">
        <v>0.58699999999999997</v>
      </c>
      <c r="N158">
        <v>0.17</v>
      </c>
      <c r="O158">
        <v>0.73</v>
      </c>
      <c r="P158" t="s">
        <v>17323</v>
      </c>
      <c r="Q158" t="s">
        <v>52</v>
      </c>
      <c r="R158" t="s">
        <v>872</v>
      </c>
      <c r="S158" s="88" t="s">
        <v>709</v>
      </c>
    </row>
    <row r="159" spans="1:19" x14ac:dyDescent="0.25">
      <c r="A159" s="53" t="s">
        <v>17458</v>
      </c>
      <c r="G159" t="s">
        <v>52</v>
      </c>
      <c r="H159" t="s">
        <v>52</v>
      </c>
      <c r="I159" t="s">
        <v>52</v>
      </c>
      <c r="J159" t="s">
        <v>52</v>
      </c>
      <c r="L159" s="9" t="s">
        <v>17319</v>
      </c>
      <c r="M159">
        <v>6.0299999999999999E-2</v>
      </c>
      <c r="N159">
        <v>0.05</v>
      </c>
      <c r="O159">
        <v>0.93</v>
      </c>
      <c r="P159" t="s">
        <v>17323</v>
      </c>
      <c r="Q159" t="s">
        <v>52</v>
      </c>
      <c r="R159">
        <v>1.2410973958787118E-5</v>
      </c>
      <c r="S159" s="89" t="s">
        <v>714</v>
      </c>
    </row>
    <row r="160" spans="1:19" x14ac:dyDescent="0.25">
      <c r="A160" s="53" t="s">
        <v>17459</v>
      </c>
      <c r="G160" t="s">
        <v>52</v>
      </c>
      <c r="H160" t="s">
        <v>52</v>
      </c>
      <c r="I160" t="s">
        <v>52</v>
      </c>
      <c r="J160" t="s">
        <v>52</v>
      </c>
      <c r="L160" t="s">
        <v>872</v>
      </c>
      <c r="M160">
        <v>0.66700000000000004</v>
      </c>
      <c r="N160">
        <v>0.04</v>
      </c>
      <c r="O160">
        <v>0.93</v>
      </c>
      <c r="P160" t="s">
        <v>17323</v>
      </c>
      <c r="Q160" t="s">
        <v>52</v>
      </c>
      <c r="R160" t="s">
        <v>872</v>
      </c>
      <c r="S160" s="88" t="s">
        <v>719</v>
      </c>
    </row>
    <row r="161" spans="1:19" x14ac:dyDescent="0.25">
      <c r="A161" s="53" t="s">
        <v>17460</v>
      </c>
      <c r="G161" t="s">
        <v>52</v>
      </c>
      <c r="H161" t="s">
        <v>52</v>
      </c>
      <c r="I161" t="s">
        <v>52</v>
      </c>
      <c r="J161" t="s">
        <v>52</v>
      </c>
      <c r="L161" t="s">
        <v>872</v>
      </c>
      <c r="M161">
        <v>0.72399999999999998</v>
      </c>
      <c r="N161">
        <v>0.05</v>
      </c>
      <c r="O161">
        <v>0.94</v>
      </c>
      <c r="P161" t="s">
        <v>17323</v>
      </c>
      <c r="Q161" t="s">
        <v>52</v>
      </c>
      <c r="R161" t="s">
        <v>872</v>
      </c>
      <c r="S161" s="88" t="s">
        <v>723</v>
      </c>
    </row>
    <row r="162" spans="1:19" x14ac:dyDescent="0.25">
      <c r="A162" s="53" t="s">
        <v>17461</v>
      </c>
      <c r="G162" t="s">
        <v>52</v>
      </c>
      <c r="H162" t="s">
        <v>52</v>
      </c>
      <c r="I162" t="s">
        <v>52</v>
      </c>
      <c r="J162" t="s">
        <v>52</v>
      </c>
      <c r="L162" t="s">
        <v>872</v>
      </c>
      <c r="M162">
        <v>0.86799999999999999</v>
      </c>
      <c r="N162">
        <v>0</v>
      </c>
      <c r="O162">
        <v>0.98</v>
      </c>
      <c r="P162" t="s">
        <v>17323</v>
      </c>
      <c r="Q162" t="s">
        <v>52</v>
      </c>
      <c r="R162" t="s">
        <v>16923</v>
      </c>
      <c r="S162" s="88" t="s">
        <v>727</v>
      </c>
    </row>
    <row r="163" spans="1:19" x14ac:dyDescent="0.25">
      <c r="A163" s="53" t="s">
        <v>735</v>
      </c>
      <c r="G163" t="s">
        <v>52</v>
      </c>
      <c r="H163" t="s">
        <v>52</v>
      </c>
      <c r="I163" t="s">
        <v>52</v>
      </c>
      <c r="J163" t="s">
        <v>52</v>
      </c>
      <c r="L163" t="s">
        <v>872</v>
      </c>
      <c r="M163">
        <v>0.86399999999999999</v>
      </c>
      <c r="N163">
        <v>0.1</v>
      </c>
      <c r="O163">
        <v>0.82</v>
      </c>
      <c r="P163" t="s">
        <v>17323</v>
      </c>
      <c r="Q163" t="s">
        <v>52</v>
      </c>
      <c r="R163" t="s">
        <v>872</v>
      </c>
      <c r="S163" s="88" t="s">
        <v>732</v>
      </c>
    </row>
    <row r="164" spans="1:19" x14ac:dyDescent="0.25">
      <c r="A164" s="53" t="s">
        <v>17462</v>
      </c>
      <c r="G164" t="s">
        <v>52</v>
      </c>
      <c r="H164" t="s">
        <v>52</v>
      </c>
      <c r="I164" t="s">
        <v>52</v>
      </c>
      <c r="J164" t="s">
        <v>52</v>
      </c>
      <c r="L164" s="9" t="s">
        <v>872</v>
      </c>
      <c r="M164">
        <v>0.76800000000000002</v>
      </c>
      <c r="N164">
        <v>0.06</v>
      </c>
      <c r="O164">
        <v>0.89</v>
      </c>
      <c r="P164" t="s">
        <v>17323</v>
      </c>
      <c r="Q164" t="s">
        <v>52</v>
      </c>
      <c r="R164">
        <v>5.0285714285714286E-5</v>
      </c>
      <c r="S164" s="90" t="s">
        <v>736</v>
      </c>
    </row>
    <row r="165" spans="1:19" x14ac:dyDescent="0.25">
      <c r="A165" s="53" t="s">
        <v>17463</v>
      </c>
      <c r="G165" t="s">
        <v>52</v>
      </c>
      <c r="H165" t="s">
        <v>52</v>
      </c>
      <c r="I165" t="s">
        <v>52</v>
      </c>
      <c r="J165" t="s">
        <v>52</v>
      </c>
      <c r="L165" t="s">
        <v>17319</v>
      </c>
      <c r="M165">
        <v>0.35</v>
      </c>
      <c r="N165">
        <v>0.14000000000000001</v>
      </c>
      <c r="O165">
        <v>0.78</v>
      </c>
      <c r="P165" t="s">
        <v>17323</v>
      </c>
      <c r="Q165" t="s">
        <v>52</v>
      </c>
      <c r="R165" t="s">
        <v>872</v>
      </c>
      <c r="S165" s="88" t="s">
        <v>740</v>
      </c>
    </row>
    <row r="166" spans="1:19" x14ac:dyDescent="0.25">
      <c r="A166" s="53" t="s">
        <v>17464</v>
      </c>
      <c r="G166" t="s">
        <v>52</v>
      </c>
      <c r="H166" t="s">
        <v>52</v>
      </c>
      <c r="I166" t="s">
        <v>52</v>
      </c>
      <c r="J166" t="s">
        <v>52</v>
      </c>
      <c r="L166" t="s">
        <v>17319</v>
      </c>
      <c r="M166">
        <v>0.17499999999999999</v>
      </c>
      <c r="N166">
        <v>0.09</v>
      </c>
      <c r="O166">
        <v>0.85</v>
      </c>
      <c r="P166" t="s">
        <v>17323</v>
      </c>
      <c r="Q166" t="s">
        <v>52</v>
      </c>
      <c r="R166" t="s">
        <v>872</v>
      </c>
      <c r="S166" s="88" t="s">
        <v>744</v>
      </c>
    </row>
    <row r="167" spans="1:19" x14ac:dyDescent="0.25">
      <c r="A167" s="53" t="s">
        <v>17465</v>
      </c>
      <c r="G167" t="s">
        <v>52</v>
      </c>
      <c r="H167" t="s">
        <v>52</v>
      </c>
      <c r="I167" t="s">
        <v>52</v>
      </c>
      <c r="J167" t="s">
        <v>52</v>
      </c>
      <c r="L167" t="s">
        <v>872</v>
      </c>
      <c r="M167">
        <v>0.76400000000000001</v>
      </c>
      <c r="N167">
        <v>0.12</v>
      </c>
      <c r="O167">
        <v>0.8</v>
      </c>
      <c r="P167" t="s">
        <v>17323</v>
      </c>
      <c r="Q167" t="s">
        <v>52</v>
      </c>
      <c r="R167" t="s">
        <v>872</v>
      </c>
      <c r="S167" s="88" t="s">
        <v>748</v>
      </c>
    </row>
    <row r="168" spans="1:19" x14ac:dyDescent="0.25">
      <c r="A168" s="53" t="s">
        <v>17466</v>
      </c>
      <c r="G168" t="s">
        <v>52</v>
      </c>
      <c r="H168" t="s">
        <v>52</v>
      </c>
      <c r="I168" t="s">
        <v>52</v>
      </c>
      <c r="J168" t="s">
        <v>52</v>
      </c>
      <c r="L168" t="s">
        <v>872</v>
      </c>
      <c r="M168">
        <v>0.91</v>
      </c>
      <c r="N168">
        <v>0.04</v>
      </c>
      <c r="O168">
        <v>0.92</v>
      </c>
      <c r="P168" t="s">
        <v>17323</v>
      </c>
      <c r="Q168" t="s">
        <v>52</v>
      </c>
      <c r="R168" t="s">
        <v>872</v>
      </c>
      <c r="S168" s="88" t="s">
        <v>752</v>
      </c>
    </row>
    <row r="169" spans="1:19" ht="15.75" thickBot="1" x14ac:dyDescent="0.3">
      <c r="A169" s="83" t="s">
        <v>17467</v>
      </c>
      <c r="B169" s="68"/>
      <c r="C169" s="68"/>
      <c r="D169" s="68"/>
      <c r="E169" s="68"/>
      <c r="F169" s="68"/>
      <c r="G169" s="68" t="s">
        <v>52</v>
      </c>
      <c r="H169" s="68" t="s">
        <v>52</v>
      </c>
      <c r="I169" s="68" t="s">
        <v>52</v>
      </c>
      <c r="J169" s="68" t="s">
        <v>52</v>
      </c>
      <c r="K169" s="68"/>
      <c r="L169" s="68" t="s">
        <v>872</v>
      </c>
      <c r="M169" s="68">
        <v>0.80300000000000005</v>
      </c>
      <c r="N169" s="68">
        <v>0.08</v>
      </c>
      <c r="O169" s="68">
        <v>0.87</v>
      </c>
      <c r="P169" s="68" t="s">
        <v>17323</v>
      </c>
      <c r="Q169" s="68" t="s">
        <v>52</v>
      </c>
      <c r="R169" s="68" t="s">
        <v>872</v>
      </c>
      <c r="S169" s="91" t="s">
        <v>756</v>
      </c>
    </row>
  </sheetData>
  <hyperlinks>
    <hyperlink ref="S157" r:id="rId1" display="https://www.sigmaaldrich.com/catalog/substance/tetraethyleneglycol1942311260711" xr:uid="{00000000-0004-0000-0300-000000000000}"/>
    <hyperlink ref="S158" r:id="rId2" display="https://www.sigmaaldrich.com/catalog/substance/theophylline180165855911" xr:uid="{00000000-0004-0000-0300-000001000000}"/>
    <hyperlink ref="D3" r:id="rId3" xr:uid="{DBC6B596-E4A2-4EAE-A889-426F8966BCF0}"/>
  </hyperlinks>
  <pageMargins left="0.7" right="0.7" top="0.75" bottom="0.75" header="0.3" footer="0.3"/>
  <pageSetup paperSize="9" orientation="portrait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43"/>
  <sheetViews>
    <sheetView workbookViewId="0">
      <selection activeCell="L15" sqref="L15"/>
    </sheetView>
  </sheetViews>
  <sheetFormatPr defaultRowHeight="15" x14ac:dyDescent="0.25"/>
  <cols>
    <col min="1" max="1" width="32.85546875" customWidth="1"/>
    <col min="2" max="2" width="24.5703125" customWidth="1"/>
    <col min="3" max="3" width="24.140625" customWidth="1"/>
    <col min="4" max="4" width="14" customWidth="1"/>
    <col min="5" max="5" width="10.42578125" customWidth="1"/>
    <col min="6" max="6" width="25.28515625" customWidth="1"/>
    <col min="8" max="8" width="27.140625" customWidth="1"/>
    <col min="21" max="21" width="8.42578125" customWidth="1"/>
    <col min="22" max="22" width="15.140625" customWidth="1"/>
  </cols>
  <sheetData>
    <row r="1" spans="1:8" ht="21" x14ac:dyDescent="0.35">
      <c r="A1" s="139" t="s">
        <v>23</v>
      </c>
    </row>
    <row r="2" spans="1:8" ht="21" x14ac:dyDescent="0.35">
      <c r="A2" s="139"/>
    </row>
    <row r="3" spans="1:8" x14ac:dyDescent="0.25">
      <c r="A3" s="13" t="s">
        <v>31</v>
      </c>
      <c r="B3" s="14" t="s">
        <v>32</v>
      </c>
      <c r="C3" s="14" t="s">
        <v>33</v>
      </c>
      <c r="D3" s="14" t="s">
        <v>859</v>
      </c>
      <c r="E3" s="15" t="s">
        <v>35</v>
      </c>
      <c r="F3" s="28" t="s">
        <v>860</v>
      </c>
      <c r="G3" s="28" t="s">
        <v>861</v>
      </c>
      <c r="H3" s="28" t="s">
        <v>862</v>
      </c>
    </row>
    <row r="4" spans="1:8" x14ac:dyDescent="0.25">
      <c r="A4" s="37" t="s">
        <v>200</v>
      </c>
      <c r="B4" s="38" t="s">
        <v>40</v>
      </c>
      <c r="C4" s="38" t="s">
        <v>201</v>
      </c>
      <c r="D4" s="38" t="s">
        <v>202</v>
      </c>
      <c r="E4" s="39">
        <v>292</v>
      </c>
      <c r="F4" s="40">
        <v>5.3112989474289544E-6</v>
      </c>
      <c r="G4" s="40">
        <v>5.3112989474289544E-6</v>
      </c>
    </row>
    <row r="5" spans="1:8" x14ac:dyDescent="0.25">
      <c r="A5" s="37" t="s">
        <v>228</v>
      </c>
      <c r="B5" s="38" t="s">
        <v>61</v>
      </c>
      <c r="C5" s="38" t="s">
        <v>110</v>
      </c>
      <c r="D5" s="38" t="s">
        <v>229</v>
      </c>
      <c r="E5" s="39">
        <v>225.28899999999999</v>
      </c>
      <c r="F5" s="40">
        <v>5.2147282613262501E-6</v>
      </c>
      <c r="G5" s="40">
        <v>5.2147282613262501E-6</v>
      </c>
    </row>
    <row r="6" spans="1:8" x14ac:dyDescent="0.25">
      <c r="A6" s="37" t="s">
        <v>232</v>
      </c>
      <c r="B6" s="38" t="s">
        <v>233</v>
      </c>
      <c r="C6" s="38"/>
      <c r="D6" s="38" t="s">
        <v>234</v>
      </c>
      <c r="E6" s="39">
        <v>254.057909</v>
      </c>
      <c r="F6" s="40">
        <v>5.0824094208054967E-6</v>
      </c>
      <c r="G6" s="40">
        <v>5.0824094208054967E-6</v>
      </c>
    </row>
    <row r="7" spans="1:8" x14ac:dyDescent="0.25">
      <c r="A7" s="37" t="s">
        <v>285</v>
      </c>
      <c r="B7" s="38" t="s">
        <v>61</v>
      </c>
      <c r="C7" s="38" t="s">
        <v>101</v>
      </c>
      <c r="D7" s="38" t="s">
        <v>286</v>
      </c>
      <c r="E7" s="39">
        <v>232.01701700000001</v>
      </c>
      <c r="F7" s="40">
        <v>3.8644574080109035E-6</v>
      </c>
      <c r="G7" s="40">
        <v>3.8644574080109035E-6</v>
      </c>
    </row>
    <row r="8" spans="1:8" x14ac:dyDescent="0.25">
      <c r="A8" s="37" t="s">
        <v>303</v>
      </c>
      <c r="B8" s="38" t="s">
        <v>40</v>
      </c>
      <c r="C8" s="38" t="s">
        <v>304</v>
      </c>
      <c r="D8" s="38" t="s">
        <v>305</v>
      </c>
      <c r="E8" s="39">
        <v>299.07284700000002</v>
      </c>
      <c r="F8" s="40">
        <v>5.1757400690939107E-5</v>
      </c>
      <c r="G8" s="40">
        <v>5.1757400690939107E-5</v>
      </c>
    </row>
    <row r="9" spans="1:8" x14ac:dyDescent="0.25">
      <c r="A9" s="37" t="s">
        <v>325</v>
      </c>
      <c r="B9" s="38" t="s">
        <v>61</v>
      </c>
      <c r="C9" s="38" t="s">
        <v>110</v>
      </c>
      <c r="D9" s="38" t="s">
        <v>326</v>
      </c>
      <c r="E9" s="39">
        <v>248.185</v>
      </c>
      <c r="F9" s="40">
        <v>3.1716222874980108E-5</v>
      </c>
      <c r="G9" s="40">
        <v>3.1716222874980108E-5</v>
      </c>
    </row>
    <row r="10" spans="1:8" x14ac:dyDescent="0.25">
      <c r="A10" s="37" t="s">
        <v>348</v>
      </c>
      <c r="B10" s="38" t="s">
        <v>40</v>
      </c>
      <c r="C10" s="38" t="s">
        <v>96</v>
      </c>
      <c r="D10" s="38" t="s">
        <v>349</v>
      </c>
      <c r="E10" s="39">
        <v>250.1</v>
      </c>
      <c r="F10" s="40">
        <v>1.0015913269455142E-6</v>
      </c>
      <c r="G10" s="40">
        <v>1.0015913269455142E-6</v>
      </c>
    </row>
    <row r="11" spans="1:8" x14ac:dyDescent="0.25">
      <c r="A11" s="37" t="s">
        <v>352</v>
      </c>
      <c r="B11" s="38" t="s">
        <v>40</v>
      </c>
      <c r="C11" s="38" t="s">
        <v>130</v>
      </c>
      <c r="D11" s="38" t="s">
        <v>353</v>
      </c>
      <c r="E11" s="39">
        <v>270.05282499999998</v>
      </c>
      <c r="F11" s="40">
        <v>7.7505164350545754E-6</v>
      </c>
      <c r="G11" s="40">
        <v>7.7505164350545754E-6</v>
      </c>
    </row>
    <row r="12" spans="1:8" x14ac:dyDescent="0.25">
      <c r="A12" s="37" t="s">
        <v>375</v>
      </c>
      <c r="B12" s="38" t="s">
        <v>61</v>
      </c>
      <c r="C12" s="38" t="s">
        <v>110</v>
      </c>
      <c r="D12" s="38" t="s">
        <v>376</v>
      </c>
      <c r="E12" s="39">
        <v>296.048317</v>
      </c>
      <c r="F12" s="40">
        <v>7.4514142961194991E-6</v>
      </c>
      <c r="G12" s="40">
        <v>7.4514142961194991E-6</v>
      </c>
    </row>
    <row r="13" spans="1:8" x14ac:dyDescent="0.25">
      <c r="A13" s="37" t="s">
        <v>384</v>
      </c>
      <c r="B13" s="38" t="s">
        <v>61</v>
      </c>
      <c r="C13" s="38" t="s">
        <v>110</v>
      </c>
      <c r="D13" s="38" t="s">
        <v>385</v>
      </c>
      <c r="E13" s="39">
        <v>329.03339599999998</v>
      </c>
      <c r="F13" s="40">
        <v>2.1528880499224311E-5</v>
      </c>
      <c r="G13" s="40">
        <v>2.1528880499224311E-5</v>
      </c>
    </row>
    <row r="14" spans="1:8" x14ac:dyDescent="0.25">
      <c r="A14" s="37" t="s">
        <v>392</v>
      </c>
      <c r="B14" s="38" t="s">
        <v>61</v>
      </c>
      <c r="C14" s="38" t="s">
        <v>101</v>
      </c>
      <c r="D14" s="38" t="s">
        <v>393</v>
      </c>
      <c r="E14" s="39">
        <v>206.14191299999999</v>
      </c>
      <c r="F14" s="40">
        <v>3.3480532513940797E-6</v>
      </c>
      <c r="G14" s="40">
        <v>3.3480532513940797E-6</v>
      </c>
    </row>
    <row r="15" spans="1:8" x14ac:dyDescent="0.25">
      <c r="A15" s="37" t="s">
        <v>431</v>
      </c>
      <c r="B15" s="38" t="s">
        <v>40</v>
      </c>
      <c r="C15" s="38" t="s">
        <v>304</v>
      </c>
      <c r="D15" s="38" t="s">
        <v>432</v>
      </c>
      <c r="E15" s="39">
        <v>295.09569199999999</v>
      </c>
      <c r="F15" s="40">
        <v>1.9488468653967376E-5</v>
      </c>
      <c r="G15" s="40">
        <v>1.9488468653967376E-5</v>
      </c>
    </row>
    <row r="16" spans="1:8" x14ac:dyDescent="0.25">
      <c r="A16" s="37" t="s">
        <v>452</v>
      </c>
      <c r="B16" s="38" t="s">
        <v>61</v>
      </c>
      <c r="C16" s="38" t="s">
        <v>101</v>
      </c>
      <c r="D16" s="38" t="s">
        <v>453</v>
      </c>
      <c r="E16" s="39">
        <v>202.08546100000001</v>
      </c>
      <c r="F16" s="40">
        <v>1.7643492473252317E-6</v>
      </c>
      <c r="G16" s="40">
        <v>1.7643492473252317E-6</v>
      </c>
    </row>
    <row r="17" spans="1:27" x14ac:dyDescent="0.25">
      <c r="A17" s="37" t="s">
        <v>464</v>
      </c>
      <c r="B17" s="38" t="s">
        <v>298</v>
      </c>
      <c r="C17" s="38" t="s">
        <v>299</v>
      </c>
      <c r="D17" s="38" t="s">
        <v>465</v>
      </c>
      <c r="E17" s="39">
        <v>152</v>
      </c>
      <c r="F17" s="40">
        <v>1.0421617719271674E-6</v>
      </c>
      <c r="G17" s="40">
        <v>1.0421617719271674E-6</v>
      </c>
    </row>
    <row r="18" spans="1:27" x14ac:dyDescent="0.25">
      <c r="A18" s="37" t="s">
        <v>535</v>
      </c>
      <c r="B18" s="38" t="s">
        <v>56</v>
      </c>
      <c r="C18" s="38" t="s">
        <v>120</v>
      </c>
      <c r="D18" s="38" t="s">
        <v>536</v>
      </c>
      <c r="E18" s="39">
        <v>228</v>
      </c>
      <c r="F18" s="40">
        <v>1.0857473652598109E-6</v>
      </c>
      <c r="G18" s="40">
        <v>1.0857473652598109E-6</v>
      </c>
    </row>
    <row r="19" spans="1:27" x14ac:dyDescent="0.25">
      <c r="A19" s="37" t="s">
        <v>609</v>
      </c>
      <c r="B19" s="38" t="s">
        <v>40</v>
      </c>
      <c r="C19" s="38" t="s">
        <v>110</v>
      </c>
      <c r="D19" s="38" t="s">
        <v>610</v>
      </c>
      <c r="E19" s="39">
        <v>341.06978099999998</v>
      </c>
      <c r="F19" s="40">
        <v>1.9264937051560464E-6</v>
      </c>
      <c r="G19" s="40">
        <v>1.9264937051560464E-6</v>
      </c>
    </row>
    <row r="20" spans="1:27" x14ac:dyDescent="0.25">
      <c r="A20" s="37" t="s">
        <v>714</v>
      </c>
      <c r="B20" s="38" t="s">
        <v>40</v>
      </c>
      <c r="C20" s="38" t="s">
        <v>715</v>
      </c>
      <c r="D20" s="38" t="s">
        <v>716</v>
      </c>
      <c r="E20" s="39">
        <v>201.036068</v>
      </c>
      <c r="F20" s="40">
        <v>1.2410973958787118E-5</v>
      </c>
      <c r="G20" s="40">
        <v>1.2410973958787118E-5</v>
      </c>
    </row>
    <row r="22" spans="1:27" x14ac:dyDescent="0.25">
      <c r="A22" s="32" t="s">
        <v>448</v>
      </c>
      <c r="B22" s="33" t="s">
        <v>61</v>
      </c>
      <c r="C22" s="33" t="s">
        <v>101</v>
      </c>
      <c r="D22" s="33" t="s">
        <v>449</v>
      </c>
      <c r="E22" s="34">
        <v>503.50700000000001</v>
      </c>
      <c r="F22" s="35" t="e">
        <v>#N/A</v>
      </c>
      <c r="G22" s="41">
        <v>2.8799999999999999E-5</v>
      </c>
    </row>
    <row r="23" spans="1:27" x14ac:dyDescent="0.25">
      <c r="A23" s="32" t="s">
        <v>638</v>
      </c>
      <c r="B23" s="33" t="s">
        <v>61</v>
      </c>
      <c r="C23" s="33" t="s">
        <v>101</v>
      </c>
      <c r="D23" s="33" t="s">
        <v>639</v>
      </c>
      <c r="E23" s="34">
        <v>431.44400000000002</v>
      </c>
      <c r="F23" s="35" t="e">
        <v>#N/A</v>
      </c>
      <c r="G23" s="41">
        <v>2.8099999999999999E-5</v>
      </c>
      <c r="H23" s="27"/>
    </row>
    <row r="24" spans="1:27" ht="18.75" x14ac:dyDescent="0.3">
      <c r="A24" s="32" t="s">
        <v>736</v>
      </c>
      <c r="B24" s="33" t="s">
        <v>61</v>
      </c>
      <c r="C24" s="33" t="s">
        <v>101</v>
      </c>
      <c r="D24" s="33" t="s">
        <v>737</v>
      </c>
      <c r="E24" s="34">
        <v>492.10388799999998</v>
      </c>
      <c r="F24" s="35" t="e">
        <v>#N/A</v>
      </c>
      <c r="G24" s="41">
        <v>5.0300000000000003E-5</v>
      </c>
      <c r="H24" s="27"/>
      <c r="V24" s="44" t="s">
        <v>17302</v>
      </c>
      <c r="W24" s="43"/>
    </row>
    <row r="25" spans="1:27" x14ac:dyDescent="0.25">
      <c r="H25" s="27"/>
      <c r="I25" t="s">
        <v>38</v>
      </c>
      <c r="V25" t="s">
        <v>17313</v>
      </c>
      <c r="W25" t="s">
        <v>17314</v>
      </c>
      <c r="X25" t="s">
        <v>17315</v>
      </c>
      <c r="Y25" t="s">
        <v>17316</v>
      </c>
      <c r="Z25" t="s">
        <v>17317</v>
      </c>
    </row>
    <row r="26" spans="1:27" x14ac:dyDescent="0.25">
      <c r="A26" s="42" t="s">
        <v>39</v>
      </c>
      <c r="B26" s="31" t="s">
        <v>40</v>
      </c>
      <c r="C26" s="31" t="s">
        <v>41</v>
      </c>
      <c r="D26" s="31" t="s">
        <v>42</v>
      </c>
      <c r="E26" s="31">
        <v>254.3</v>
      </c>
      <c r="F26" s="31" t="e">
        <v>#N/A</v>
      </c>
      <c r="G26" s="31" t="s">
        <v>16923</v>
      </c>
      <c r="H26" t="s">
        <v>17468</v>
      </c>
      <c r="I26" s="45" t="s">
        <v>17469</v>
      </c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 t="s">
        <v>17319</v>
      </c>
      <c r="W26" s="45">
        <v>0.45700000000000002</v>
      </c>
      <c r="X26" s="45">
        <v>0.28999999999999998</v>
      </c>
      <c r="Y26" s="45">
        <v>0.69</v>
      </c>
      <c r="Z26" s="45" t="s">
        <v>17320</v>
      </c>
      <c r="AA26" t="s">
        <v>52</v>
      </c>
    </row>
    <row r="27" spans="1:27" x14ac:dyDescent="0.25">
      <c r="A27" s="42" t="s">
        <v>45</v>
      </c>
      <c r="B27" s="31" t="s">
        <v>40</v>
      </c>
      <c r="C27" s="31" t="s">
        <v>41</v>
      </c>
      <c r="D27" s="31" t="s">
        <v>46</v>
      </c>
      <c r="E27" s="31">
        <v>238.28</v>
      </c>
      <c r="F27" s="31" t="e">
        <v>#N/A</v>
      </c>
      <c r="G27" s="31" t="s">
        <v>16923</v>
      </c>
      <c r="H27" t="s">
        <v>17468</v>
      </c>
      <c r="I27" s="45" t="s">
        <v>17470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 t="s">
        <v>17319</v>
      </c>
      <c r="W27" s="45">
        <v>0.44</v>
      </c>
      <c r="X27" s="45">
        <v>0.27</v>
      </c>
      <c r="Y27" s="45">
        <v>0.69</v>
      </c>
      <c r="Z27" s="45" t="s">
        <v>17320</v>
      </c>
      <c r="AA27" t="s">
        <v>52</v>
      </c>
    </row>
    <row r="28" spans="1:27" x14ac:dyDescent="0.25">
      <c r="A28" s="42" t="s">
        <v>161</v>
      </c>
      <c r="B28" s="31" t="s">
        <v>40</v>
      </c>
      <c r="C28" s="31" t="s">
        <v>41</v>
      </c>
      <c r="D28" s="31" t="s">
        <v>162</v>
      </c>
      <c r="E28" s="31">
        <v>252.27</v>
      </c>
      <c r="F28" s="31" t="e">
        <v>#N/A</v>
      </c>
      <c r="G28" s="31" t="s">
        <v>16923</v>
      </c>
      <c r="H28" t="s">
        <v>17468</v>
      </c>
      <c r="I28" s="45" t="s">
        <v>17471</v>
      </c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 t="s">
        <v>17319</v>
      </c>
      <c r="W28" s="45">
        <v>0.36699999999999999</v>
      </c>
      <c r="X28" s="45">
        <v>0.22</v>
      </c>
      <c r="Y28" s="45">
        <v>0.72</v>
      </c>
      <c r="Z28" s="45" t="s">
        <v>17323</v>
      </c>
      <c r="AA28" t="s">
        <v>52</v>
      </c>
    </row>
    <row r="29" spans="1:27" x14ac:dyDescent="0.25">
      <c r="A29" s="31" t="s">
        <v>192</v>
      </c>
      <c r="B29" s="31" t="s">
        <v>40</v>
      </c>
      <c r="C29" s="31" t="s">
        <v>77</v>
      </c>
      <c r="D29" s="31" t="s">
        <v>193</v>
      </c>
      <c r="E29" s="31">
        <v>324.10000000000002</v>
      </c>
      <c r="F29" s="31" t="e">
        <v>#N/A</v>
      </c>
      <c r="G29" s="31" t="s">
        <v>16923</v>
      </c>
      <c r="H29" t="s">
        <v>17468</v>
      </c>
      <c r="I29" t="s">
        <v>17472</v>
      </c>
      <c r="V29" t="s">
        <v>872</v>
      </c>
      <c r="W29">
        <v>0.65300000000000002</v>
      </c>
      <c r="X29">
        <v>7.0000000000000007E-2</v>
      </c>
      <c r="Y29">
        <v>0.89</v>
      </c>
      <c r="Z29" t="s">
        <v>17323</v>
      </c>
      <c r="AA29" t="s">
        <v>52</v>
      </c>
    </row>
    <row r="30" spans="1:27" x14ac:dyDescent="0.25">
      <c r="A30" s="31" t="s">
        <v>246</v>
      </c>
      <c r="B30" s="31" t="s">
        <v>247</v>
      </c>
      <c r="C30" s="31" t="s">
        <v>243</v>
      </c>
      <c r="D30" s="31" t="s">
        <v>248</v>
      </c>
      <c r="E30" s="31">
        <v>201.66</v>
      </c>
      <c r="F30" s="31" t="e">
        <v>#N/A</v>
      </c>
      <c r="G30" s="31" t="s">
        <v>16923</v>
      </c>
      <c r="I30" t="s">
        <v>17473</v>
      </c>
      <c r="V30" t="s">
        <v>872</v>
      </c>
      <c r="W30">
        <v>0.56299999999999994</v>
      </c>
      <c r="X30">
        <v>0.06</v>
      </c>
      <c r="Y30">
        <v>0.9</v>
      </c>
      <c r="Z30" t="s">
        <v>17323</v>
      </c>
      <c r="AA30" t="s">
        <v>52</v>
      </c>
    </row>
    <row r="31" spans="1:27" x14ac:dyDescent="0.25">
      <c r="A31" s="31" t="s">
        <v>251</v>
      </c>
      <c r="B31" s="31" t="s">
        <v>40</v>
      </c>
      <c r="C31" s="31" t="s">
        <v>77</v>
      </c>
      <c r="D31" s="31" t="s">
        <v>252</v>
      </c>
      <c r="E31" s="31">
        <v>263.10000000000002</v>
      </c>
      <c r="F31" s="31" t="e">
        <v>#N/A</v>
      </c>
      <c r="G31" s="31" t="s">
        <v>16923</v>
      </c>
      <c r="H31" t="s">
        <v>17468</v>
      </c>
      <c r="I31" t="s">
        <v>17474</v>
      </c>
      <c r="V31" t="s">
        <v>872</v>
      </c>
      <c r="W31">
        <v>0.91300000000000003</v>
      </c>
      <c r="X31">
        <v>0.01</v>
      </c>
      <c r="Y31">
        <v>0.98</v>
      </c>
      <c r="Z31" t="s">
        <v>17323</v>
      </c>
      <c r="AA31" t="s">
        <v>52</v>
      </c>
    </row>
    <row r="32" spans="1:27" x14ac:dyDescent="0.25">
      <c r="A32" s="31" t="s">
        <v>400</v>
      </c>
      <c r="B32" s="31" t="s">
        <v>50</v>
      </c>
      <c r="C32" s="31"/>
      <c r="D32" s="31" t="s">
        <v>401</v>
      </c>
      <c r="E32" s="31" t="s">
        <v>402</v>
      </c>
      <c r="F32" s="31" t="e">
        <v>#N/A</v>
      </c>
      <c r="G32" s="31" t="s">
        <v>16923</v>
      </c>
      <c r="I32" t="s">
        <v>404</v>
      </c>
      <c r="V32" t="s">
        <v>872</v>
      </c>
      <c r="W32">
        <v>0.88800000000000001</v>
      </c>
      <c r="X32">
        <v>7.0000000000000007E-2</v>
      </c>
      <c r="Y32">
        <v>0.88</v>
      </c>
      <c r="Z32" t="s">
        <v>17323</v>
      </c>
      <c r="AA32" t="s">
        <v>52</v>
      </c>
    </row>
    <row r="33" spans="1:27" x14ac:dyDescent="0.25">
      <c r="A33" s="31" t="s">
        <v>476</v>
      </c>
      <c r="B33" s="31" t="s">
        <v>40</v>
      </c>
      <c r="C33" s="31" t="s">
        <v>477</v>
      </c>
      <c r="D33" s="31" t="s">
        <v>478</v>
      </c>
      <c r="E33" s="31">
        <v>187.15299999999999</v>
      </c>
      <c r="F33" s="31" t="e">
        <v>#N/A</v>
      </c>
      <c r="G33" s="31" t="s">
        <v>16923</v>
      </c>
      <c r="I33" t="s">
        <v>17475</v>
      </c>
      <c r="V33" t="s">
        <v>872</v>
      </c>
      <c r="W33">
        <v>0.90500000000000003</v>
      </c>
      <c r="X33">
        <v>7.0000000000000007E-2</v>
      </c>
      <c r="Y33">
        <v>0.88</v>
      </c>
      <c r="Z33" t="s">
        <v>17323</v>
      </c>
      <c r="AA33" t="s">
        <v>52</v>
      </c>
    </row>
    <row r="34" spans="1:27" x14ac:dyDescent="0.25">
      <c r="A34" s="31" t="s">
        <v>485</v>
      </c>
      <c r="B34" s="31" t="s">
        <v>50</v>
      </c>
      <c r="C34" s="31"/>
      <c r="D34" s="31" t="s">
        <v>486</v>
      </c>
      <c r="E34" s="31">
        <v>154.102</v>
      </c>
      <c r="F34" s="31" t="e">
        <v>#N/A</v>
      </c>
      <c r="G34" s="31" t="s">
        <v>16923</v>
      </c>
      <c r="H34" t="s">
        <v>17468</v>
      </c>
      <c r="I34" t="s">
        <v>488</v>
      </c>
      <c r="V34" t="s">
        <v>872</v>
      </c>
      <c r="W34">
        <v>0.93600000000000005</v>
      </c>
      <c r="X34">
        <v>0.01</v>
      </c>
      <c r="Y34">
        <v>0.98</v>
      </c>
      <c r="Z34" t="s">
        <v>17323</v>
      </c>
      <c r="AA34" t="s">
        <v>52</v>
      </c>
    </row>
    <row r="35" spans="1:27" x14ac:dyDescent="0.25">
      <c r="A35" s="31" t="s">
        <v>496</v>
      </c>
      <c r="B35" s="31" t="s">
        <v>40</v>
      </c>
      <c r="C35" s="31" t="s">
        <v>497</v>
      </c>
      <c r="D35" s="31" t="s">
        <v>498</v>
      </c>
      <c r="E35" s="31">
        <v>310.36500000000001</v>
      </c>
      <c r="F35" s="31" t="e">
        <v>#N/A</v>
      </c>
      <c r="G35" s="31" t="s">
        <v>16923</v>
      </c>
      <c r="I35" t="s">
        <v>17476</v>
      </c>
      <c r="V35" t="s">
        <v>872</v>
      </c>
      <c r="W35">
        <v>0.68700000000000006</v>
      </c>
      <c r="X35">
        <v>0.05</v>
      </c>
      <c r="Y35">
        <v>0.94</v>
      </c>
      <c r="Z35" t="s">
        <v>17323</v>
      </c>
      <c r="AA35" t="s">
        <v>52</v>
      </c>
    </row>
    <row r="36" spans="1:27" x14ac:dyDescent="0.25">
      <c r="A36" s="31" t="s">
        <v>510</v>
      </c>
      <c r="B36" s="31" t="s">
        <v>40</v>
      </c>
      <c r="C36" s="31" t="s">
        <v>77</v>
      </c>
      <c r="D36" s="31" t="s">
        <v>511</v>
      </c>
      <c r="E36" s="31">
        <v>295.11839800000001</v>
      </c>
      <c r="F36" s="31" t="e">
        <v>#N/A</v>
      </c>
      <c r="G36" s="31" t="s">
        <v>16923</v>
      </c>
      <c r="I36" t="s">
        <v>17477</v>
      </c>
      <c r="V36" t="s">
        <v>872</v>
      </c>
      <c r="W36">
        <v>0.75800000000000001</v>
      </c>
      <c r="X36">
        <v>0.08</v>
      </c>
      <c r="Y36">
        <v>0.88</v>
      </c>
      <c r="Z36" t="s">
        <v>17323</v>
      </c>
      <c r="AA36" t="s">
        <v>52</v>
      </c>
    </row>
    <row r="37" spans="1:27" x14ac:dyDescent="0.25">
      <c r="A37" s="42" t="s">
        <v>514</v>
      </c>
      <c r="B37" s="31" t="s">
        <v>40</v>
      </c>
      <c r="C37" s="31" t="s">
        <v>77</v>
      </c>
      <c r="D37" s="31" t="s">
        <v>515</v>
      </c>
      <c r="E37" s="31">
        <v>291</v>
      </c>
      <c r="F37" s="31" t="e">
        <v>#N/A</v>
      </c>
      <c r="G37" s="31" t="s">
        <v>16923</v>
      </c>
      <c r="H37" t="s">
        <v>17468</v>
      </c>
      <c r="I37" s="45" t="s">
        <v>17478</v>
      </c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 t="s">
        <v>17319</v>
      </c>
      <c r="W37" s="45">
        <v>0.46100000000000002</v>
      </c>
      <c r="X37" s="45">
        <v>0.19</v>
      </c>
      <c r="Y37" s="45">
        <v>0.74</v>
      </c>
      <c r="Z37" s="45" t="s">
        <v>17323</v>
      </c>
      <c r="AA37" s="46" t="s">
        <v>52</v>
      </c>
    </row>
    <row r="38" spans="1:27" x14ac:dyDescent="0.25">
      <c r="A38" s="31" t="s">
        <v>539</v>
      </c>
      <c r="B38" s="31" t="s">
        <v>40</v>
      </c>
      <c r="C38" s="31" t="s">
        <v>220</v>
      </c>
      <c r="D38" s="31" t="s">
        <v>540</v>
      </c>
      <c r="E38" s="31">
        <v>315.10000000000002</v>
      </c>
      <c r="F38" s="31" t="e">
        <v>#N/A</v>
      </c>
      <c r="G38" s="31" t="s">
        <v>16923</v>
      </c>
      <c r="H38" t="s">
        <v>17468</v>
      </c>
      <c r="I38" t="s">
        <v>17479</v>
      </c>
      <c r="V38" t="s">
        <v>872</v>
      </c>
      <c r="W38">
        <v>0.79</v>
      </c>
      <c r="X38">
        <v>0.08</v>
      </c>
      <c r="Y38">
        <v>0.87</v>
      </c>
      <c r="Z38" t="s">
        <v>17323</v>
      </c>
      <c r="AA38" t="s">
        <v>52</v>
      </c>
    </row>
    <row r="39" spans="1:27" x14ac:dyDescent="0.25">
      <c r="A39" s="42" t="s">
        <v>564</v>
      </c>
      <c r="B39" s="31" t="s">
        <v>339</v>
      </c>
      <c r="C39" s="31"/>
      <c r="D39" s="31" t="s">
        <v>565</v>
      </c>
      <c r="E39" s="31">
        <v>613.9</v>
      </c>
      <c r="F39" s="31" t="e">
        <v>#N/A</v>
      </c>
      <c r="G39" s="49">
        <v>5.0000000000000004E-6</v>
      </c>
      <c r="H39" s="9" t="s">
        <v>17480</v>
      </c>
      <c r="I39" s="45" t="s">
        <v>17481</v>
      </c>
      <c r="J39" s="46"/>
      <c r="K39" s="46"/>
      <c r="L39" s="46"/>
      <c r="M39" s="46"/>
      <c r="N39" s="46"/>
      <c r="O39" s="46"/>
      <c r="P39" s="46"/>
      <c r="Q39" s="46"/>
      <c r="R39" s="48" t="s">
        <v>17482</v>
      </c>
      <c r="S39" s="46"/>
      <c r="T39" s="46"/>
      <c r="U39" s="46"/>
      <c r="V39" s="46" t="s">
        <v>872</v>
      </c>
      <c r="W39" s="46">
        <v>0.89</v>
      </c>
      <c r="X39" s="46">
        <v>0.01</v>
      </c>
      <c r="Y39" s="46">
        <v>0.98</v>
      </c>
      <c r="Z39" s="46" t="s">
        <v>17323</v>
      </c>
      <c r="AA39" s="46" t="s">
        <v>52</v>
      </c>
    </row>
    <row r="40" spans="1:27" x14ac:dyDescent="0.25">
      <c r="A40" s="42" t="s">
        <v>621</v>
      </c>
      <c r="B40" s="31" t="s">
        <v>61</v>
      </c>
      <c r="C40" s="31" t="s">
        <v>110</v>
      </c>
      <c r="D40" s="31" t="s">
        <v>622</v>
      </c>
      <c r="E40" s="31">
        <v>343.03128600000002</v>
      </c>
      <c r="F40" s="31" t="e">
        <v>#N/A</v>
      </c>
      <c r="G40" s="31" t="s">
        <v>16923</v>
      </c>
      <c r="H40" t="s">
        <v>17483</v>
      </c>
      <c r="I40" s="45" t="s">
        <v>17484</v>
      </c>
      <c r="J40" s="45"/>
      <c r="K40" s="45"/>
      <c r="L40" s="45"/>
      <c r="M40" s="45"/>
      <c r="N40" s="45"/>
      <c r="O40" s="45"/>
      <c r="P40" s="45"/>
      <c r="Q40" s="45"/>
      <c r="R40" s="47"/>
      <c r="S40" s="45"/>
      <c r="T40" s="45"/>
      <c r="U40" s="45"/>
      <c r="V40" s="45" t="s">
        <v>17319</v>
      </c>
      <c r="W40" s="45">
        <v>0.41399999999999998</v>
      </c>
      <c r="X40" s="45">
        <v>0.1</v>
      </c>
      <c r="Y40" s="45">
        <v>0.83</v>
      </c>
      <c r="Z40" s="45" t="s">
        <v>17323</v>
      </c>
      <c r="AA40" s="45" t="s">
        <v>52</v>
      </c>
    </row>
    <row r="41" spans="1:27" x14ac:dyDescent="0.25">
      <c r="A41" s="31" t="s">
        <v>671</v>
      </c>
      <c r="B41" s="31" t="s">
        <v>40</v>
      </c>
      <c r="C41" s="31" t="s">
        <v>672</v>
      </c>
      <c r="D41" s="31" t="s">
        <v>1198</v>
      </c>
      <c r="E41" s="31">
        <v>284.72199999999998</v>
      </c>
      <c r="F41" s="31" t="e">
        <v>#N/A</v>
      </c>
      <c r="G41" s="31" t="s">
        <v>16923</v>
      </c>
      <c r="I41" t="s">
        <v>17485</v>
      </c>
      <c r="V41" t="s">
        <v>872</v>
      </c>
      <c r="W41">
        <v>0.80300000000000005</v>
      </c>
      <c r="X41">
        <v>0.05</v>
      </c>
      <c r="Y41">
        <v>0.92</v>
      </c>
      <c r="Z41" t="s">
        <v>17323</v>
      </c>
    </row>
    <row r="43" spans="1:27" x14ac:dyDescent="0.25">
      <c r="AA43" t="s">
        <v>52</v>
      </c>
    </row>
  </sheetData>
  <hyperlinks>
    <hyperlink ref="D22" r:id="rId1" display="https://www.sigmaaldrich.com/catalog/search?term=208465-21-8&amp;interface=CAS%20No.&amp;lang=en&amp;region=US&amp;focus=product" xr:uid="{00000000-0004-0000-0800-000000000000}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EACFA-0DEB-4287-8FDC-2AC14515EDA9}">
  <sheetPr>
    <tabColor rgb="FFFFFF00"/>
  </sheetPr>
  <dimension ref="A1:DJ88"/>
  <sheetViews>
    <sheetView workbookViewId="0">
      <selection activeCell="O3" sqref="O3"/>
    </sheetView>
  </sheetViews>
  <sheetFormatPr defaultRowHeight="15" x14ac:dyDescent="0.25"/>
  <cols>
    <col min="2" max="2" width="11.7109375" customWidth="1"/>
    <col min="6" max="6" width="14" customWidth="1"/>
    <col min="7" max="7" width="13.140625" customWidth="1"/>
    <col min="8" max="8" width="13.85546875" customWidth="1"/>
    <col min="9" max="9" width="14" customWidth="1"/>
    <col min="10" max="10" width="13.28515625" customWidth="1"/>
    <col min="11" max="11" width="13" customWidth="1"/>
    <col min="12" max="12" width="12.7109375" customWidth="1"/>
    <col min="13" max="13" width="14.5703125" customWidth="1"/>
    <col min="14" max="14" width="14.85546875" customWidth="1"/>
    <col min="15" max="15" width="10.5703125" bestFit="1" customWidth="1"/>
    <col min="16" max="16" width="10.7109375" bestFit="1" customWidth="1"/>
    <col min="17" max="17" width="9.7109375" customWidth="1"/>
    <col min="18" max="18" width="10.28515625" customWidth="1"/>
    <col min="19" max="19" width="11" customWidth="1"/>
    <col min="20" max="20" width="10" customWidth="1"/>
    <col min="21" max="21" width="11.140625" customWidth="1"/>
    <col min="22" max="22" width="10.28515625" customWidth="1"/>
    <col min="23" max="23" width="9.85546875" customWidth="1"/>
    <col min="24" max="24" width="10.5703125" customWidth="1"/>
    <col min="25" max="25" width="10.5703125" bestFit="1" customWidth="1"/>
    <col min="26" max="33" width="10.7109375" bestFit="1" customWidth="1"/>
    <col min="34" max="35" width="11.5703125" bestFit="1" customWidth="1"/>
    <col min="36" max="36" width="10.28515625" customWidth="1"/>
    <col min="37" max="37" width="10.140625" customWidth="1"/>
    <col min="38" max="38" width="12" customWidth="1"/>
    <col min="39" max="39" width="10.140625" customWidth="1"/>
    <col min="40" max="40" width="11.140625" customWidth="1"/>
    <col min="41" max="41" width="12.28515625" customWidth="1"/>
    <col min="42" max="42" width="10.7109375" customWidth="1"/>
    <col min="43" max="43" width="11.28515625" customWidth="1"/>
    <col min="44" max="44" width="11.85546875" customWidth="1"/>
    <col min="46" max="63" width="10.5703125" bestFit="1" customWidth="1"/>
    <col min="65" max="65" width="11.5703125" customWidth="1"/>
    <col min="66" max="66" width="11.42578125" customWidth="1"/>
    <col min="67" max="67" width="13.7109375" customWidth="1"/>
    <col min="68" max="68" width="12.5703125" customWidth="1"/>
    <col min="69" max="69" width="11.5703125" customWidth="1"/>
    <col min="70" max="70" width="12.7109375" customWidth="1"/>
    <col min="71" max="71" width="11" customWidth="1"/>
    <col min="72" max="72" width="11.85546875" customWidth="1"/>
    <col min="73" max="73" width="13.7109375" customWidth="1"/>
    <col min="75" max="75" width="15" customWidth="1"/>
    <col min="76" max="82" width="10.5703125" bestFit="1" customWidth="1"/>
    <col min="83" max="89" width="11.5703125" bestFit="1" customWidth="1"/>
  </cols>
  <sheetData>
    <row r="1" spans="1:114" ht="21" x14ac:dyDescent="0.35">
      <c r="A1" s="139" t="s">
        <v>26</v>
      </c>
    </row>
    <row r="2" spans="1:114" ht="21" x14ac:dyDescent="0.35">
      <c r="A2" s="139"/>
    </row>
    <row r="3" spans="1:114" x14ac:dyDescent="0.25">
      <c r="A3" s="9" t="s">
        <v>17486</v>
      </c>
    </row>
    <row r="4" spans="1:114" x14ac:dyDescent="0.25">
      <c r="A4" s="124" t="s">
        <v>17487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4"/>
      <c r="CL4" s="122"/>
      <c r="CM4" s="123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  <c r="DI4" s="122"/>
      <c r="DJ4" s="122"/>
    </row>
    <row r="6" spans="1:114" ht="15.75" x14ac:dyDescent="0.25">
      <c r="A6" s="121" t="s">
        <v>17488</v>
      </c>
      <c r="C6" t="s">
        <v>17489</v>
      </c>
      <c r="D6" t="s">
        <v>17490</v>
      </c>
      <c r="F6" s="8" t="s">
        <v>39</v>
      </c>
      <c r="P6" s="8" t="s">
        <v>45</v>
      </c>
      <c r="Z6" s="8" t="s">
        <v>192</v>
      </c>
      <c r="AJ6" s="8" t="s">
        <v>251</v>
      </c>
      <c r="AT6" s="8" t="s">
        <v>539</v>
      </c>
      <c r="BM6" s="8" t="s">
        <v>485</v>
      </c>
      <c r="BW6" s="8" t="s">
        <v>17491</v>
      </c>
    </row>
    <row r="7" spans="1:114" x14ac:dyDescent="0.25">
      <c r="A7" s="120">
        <v>220315</v>
      </c>
      <c r="C7">
        <v>192707</v>
      </c>
      <c r="D7">
        <v>125444</v>
      </c>
      <c r="F7" t="s">
        <v>17492</v>
      </c>
      <c r="G7" t="s">
        <v>17493</v>
      </c>
      <c r="H7" t="s">
        <v>17494</v>
      </c>
      <c r="I7" t="s">
        <v>17495</v>
      </c>
      <c r="J7" t="s">
        <v>17496</v>
      </c>
      <c r="K7" t="s">
        <v>17497</v>
      </c>
      <c r="L7" t="s">
        <v>17498</v>
      </c>
      <c r="M7" t="s">
        <v>17499</v>
      </c>
      <c r="N7" t="s">
        <v>17500</v>
      </c>
      <c r="P7" t="s">
        <v>17501</v>
      </c>
      <c r="Q7" t="s">
        <v>17502</v>
      </c>
      <c r="R7" t="s">
        <v>17503</v>
      </c>
      <c r="S7" t="s">
        <v>17504</v>
      </c>
      <c r="T7" t="s">
        <v>17505</v>
      </c>
      <c r="U7" t="s">
        <v>17506</v>
      </c>
      <c r="V7" t="s">
        <v>17507</v>
      </c>
      <c r="W7" t="s">
        <v>17508</v>
      </c>
      <c r="X7" t="s">
        <v>17509</v>
      </c>
      <c r="Z7" t="s">
        <v>17510</v>
      </c>
      <c r="AA7" t="s">
        <v>17511</v>
      </c>
      <c r="AB7" t="s">
        <v>17512</v>
      </c>
      <c r="AC7" t="s">
        <v>17513</v>
      </c>
      <c r="AD7" t="s">
        <v>17514</v>
      </c>
      <c r="AE7" t="s">
        <v>17515</v>
      </c>
      <c r="AF7" t="s">
        <v>17516</v>
      </c>
      <c r="AG7" t="s">
        <v>17517</v>
      </c>
      <c r="AH7" t="s">
        <v>17518</v>
      </c>
      <c r="AJ7" t="s">
        <v>17519</v>
      </c>
      <c r="AK7" t="s">
        <v>17520</v>
      </c>
      <c r="AL7" t="s">
        <v>17521</v>
      </c>
      <c r="AM7" t="s">
        <v>17522</v>
      </c>
      <c r="AN7" t="s">
        <v>17523</v>
      </c>
      <c r="AO7" t="s">
        <v>17524</v>
      </c>
      <c r="AP7" t="s">
        <v>17525</v>
      </c>
      <c r="AQ7" t="s">
        <v>17526</v>
      </c>
      <c r="AR7" t="s">
        <v>17527</v>
      </c>
      <c r="AT7" t="s">
        <v>17528</v>
      </c>
      <c r="AU7" t="s">
        <v>17529</v>
      </c>
      <c r="AV7" t="s">
        <v>17530</v>
      </c>
      <c r="AW7" t="s">
        <v>17531</v>
      </c>
      <c r="AX7" t="s">
        <v>17532</v>
      </c>
      <c r="AY7" t="s">
        <v>17533</v>
      </c>
      <c r="AZ7" t="s">
        <v>17534</v>
      </c>
      <c r="BA7" t="s">
        <v>17535</v>
      </c>
      <c r="BB7" t="s">
        <v>17536</v>
      </c>
      <c r="BC7" t="s">
        <v>17537</v>
      </c>
      <c r="BD7" t="s">
        <v>17538</v>
      </c>
      <c r="BE7" t="s">
        <v>17539</v>
      </c>
      <c r="BF7" t="s">
        <v>17540</v>
      </c>
      <c r="BG7" t="s">
        <v>17541</v>
      </c>
      <c r="BH7" t="s">
        <v>17542</v>
      </c>
      <c r="BI7" t="s">
        <v>17543</v>
      </c>
      <c r="BJ7" t="s">
        <v>17544</v>
      </c>
      <c r="BK7" t="s">
        <v>17545</v>
      </c>
      <c r="BM7" t="s">
        <v>17546</v>
      </c>
      <c r="BN7" t="s">
        <v>17547</v>
      </c>
      <c r="BO7" t="s">
        <v>17548</v>
      </c>
      <c r="BP7" t="s">
        <v>17549</v>
      </c>
      <c r="BQ7" t="s">
        <v>17550</v>
      </c>
      <c r="BR7" t="s">
        <v>17551</v>
      </c>
      <c r="BS7" t="s">
        <v>17552</v>
      </c>
      <c r="BT7" t="s">
        <v>17553</v>
      </c>
      <c r="BU7" t="s">
        <v>17554</v>
      </c>
      <c r="BW7" t="s">
        <v>17555</v>
      </c>
      <c r="BX7" t="s">
        <v>17556</v>
      </c>
      <c r="BY7" t="s">
        <v>17557</v>
      </c>
      <c r="BZ7" t="s">
        <v>17558</v>
      </c>
      <c r="CA7" t="s">
        <v>17559</v>
      </c>
      <c r="CB7" t="s">
        <v>17560</v>
      </c>
      <c r="CC7" t="s">
        <v>17561</v>
      </c>
      <c r="CD7" t="s">
        <v>17562</v>
      </c>
      <c r="CE7" t="s">
        <v>17563</v>
      </c>
      <c r="CF7" t="s">
        <v>17564</v>
      </c>
      <c r="CG7" t="s">
        <v>17565</v>
      </c>
      <c r="CH7" t="s">
        <v>17566</v>
      </c>
      <c r="CI7" t="s">
        <v>17567</v>
      </c>
      <c r="CJ7" t="s">
        <v>17568</v>
      </c>
      <c r="CK7" t="s">
        <v>17569</v>
      </c>
    </row>
    <row r="8" spans="1:114" x14ac:dyDescent="0.25">
      <c r="A8" t="s">
        <v>17570</v>
      </c>
      <c r="C8">
        <v>112022</v>
      </c>
      <c r="D8">
        <v>158301</v>
      </c>
      <c r="F8">
        <v>117402</v>
      </c>
      <c r="G8">
        <v>110140</v>
      </c>
      <c r="H8">
        <v>114451</v>
      </c>
      <c r="I8">
        <v>135359</v>
      </c>
      <c r="J8">
        <v>136746</v>
      </c>
      <c r="K8">
        <v>157016</v>
      </c>
      <c r="L8">
        <v>136818</v>
      </c>
      <c r="M8">
        <v>136138</v>
      </c>
      <c r="N8">
        <v>133548</v>
      </c>
      <c r="P8">
        <v>117110</v>
      </c>
      <c r="Q8">
        <v>104761</v>
      </c>
      <c r="R8">
        <v>116661</v>
      </c>
      <c r="S8">
        <v>104734</v>
      </c>
      <c r="T8">
        <v>130131</v>
      </c>
      <c r="U8">
        <v>106866</v>
      </c>
      <c r="V8">
        <v>144253</v>
      </c>
      <c r="W8">
        <v>102748</v>
      </c>
      <c r="X8">
        <v>116747</v>
      </c>
      <c r="Z8">
        <v>129718</v>
      </c>
      <c r="AA8">
        <v>92514</v>
      </c>
      <c r="AB8">
        <v>104181</v>
      </c>
      <c r="AC8">
        <v>100772</v>
      </c>
      <c r="AD8">
        <v>131188</v>
      </c>
      <c r="AE8">
        <v>111891</v>
      </c>
      <c r="AF8">
        <v>120329</v>
      </c>
      <c r="AG8">
        <v>83316</v>
      </c>
      <c r="AH8">
        <v>44140</v>
      </c>
      <c r="AJ8">
        <v>111333</v>
      </c>
      <c r="AK8">
        <v>93347</v>
      </c>
      <c r="AL8">
        <v>104825</v>
      </c>
      <c r="AM8">
        <v>102230</v>
      </c>
      <c r="AN8">
        <v>125082</v>
      </c>
      <c r="AO8">
        <v>104629</v>
      </c>
      <c r="AP8">
        <v>99995</v>
      </c>
      <c r="AQ8">
        <v>96407</v>
      </c>
      <c r="AR8">
        <v>111240</v>
      </c>
      <c r="AT8">
        <v>101830</v>
      </c>
      <c r="AU8">
        <v>84299</v>
      </c>
      <c r="AV8">
        <v>94302</v>
      </c>
      <c r="AW8">
        <v>107163</v>
      </c>
      <c r="AX8">
        <v>107701</v>
      </c>
      <c r="AY8">
        <v>93512</v>
      </c>
      <c r="AZ8">
        <v>103165</v>
      </c>
      <c r="BA8">
        <v>127460</v>
      </c>
      <c r="BB8">
        <v>116774</v>
      </c>
      <c r="BC8">
        <v>137891</v>
      </c>
      <c r="BD8">
        <v>63876</v>
      </c>
      <c r="BE8">
        <v>62435</v>
      </c>
      <c r="BF8">
        <v>51034</v>
      </c>
      <c r="BG8">
        <v>68497</v>
      </c>
      <c r="BH8">
        <v>75979</v>
      </c>
      <c r="BI8">
        <v>60988</v>
      </c>
      <c r="BJ8">
        <v>80982</v>
      </c>
      <c r="BK8">
        <v>59534</v>
      </c>
      <c r="BM8">
        <v>94271</v>
      </c>
      <c r="BN8">
        <v>68125</v>
      </c>
      <c r="BO8">
        <v>101181</v>
      </c>
      <c r="BP8">
        <v>88995</v>
      </c>
      <c r="BQ8">
        <v>94464</v>
      </c>
      <c r="BR8">
        <v>97473</v>
      </c>
      <c r="BS8">
        <v>107511</v>
      </c>
      <c r="BT8">
        <v>100058</v>
      </c>
      <c r="BU8">
        <v>60039</v>
      </c>
      <c r="BW8">
        <v>356299</v>
      </c>
      <c r="BX8">
        <v>440096</v>
      </c>
      <c r="BY8">
        <v>408517</v>
      </c>
      <c r="BZ8">
        <v>455259</v>
      </c>
      <c r="CA8">
        <v>526003</v>
      </c>
      <c r="CB8">
        <v>505391</v>
      </c>
      <c r="CC8">
        <v>633001</v>
      </c>
      <c r="CD8">
        <v>1203212</v>
      </c>
      <c r="CE8">
        <v>1126142</v>
      </c>
      <c r="CF8">
        <v>1228837</v>
      </c>
      <c r="CG8">
        <v>2866930</v>
      </c>
      <c r="CH8">
        <v>2707392</v>
      </c>
      <c r="CI8">
        <v>2390518</v>
      </c>
      <c r="CJ8">
        <v>2095790</v>
      </c>
      <c r="CK8">
        <v>2090830</v>
      </c>
    </row>
    <row r="9" spans="1:114" x14ac:dyDescent="0.25">
      <c r="C9">
        <v>129573</v>
      </c>
      <c r="D9">
        <v>145385</v>
      </c>
      <c r="F9">
        <v>120444</v>
      </c>
      <c r="G9">
        <v>109037</v>
      </c>
      <c r="H9">
        <v>98997</v>
      </c>
      <c r="I9">
        <v>132722</v>
      </c>
      <c r="J9">
        <v>129472</v>
      </c>
      <c r="K9">
        <v>151327</v>
      </c>
      <c r="L9">
        <v>135807</v>
      </c>
      <c r="M9">
        <v>127677</v>
      </c>
      <c r="N9">
        <v>132133</v>
      </c>
      <c r="P9">
        <v>125350</v>
      </c>
      <c r="Q9">
        <v>98427</v>
      </c>
      <c r="R9">
        <v>119679</v>
      </c>
      <c r="S9">
        <v>107690</v>
      </c>
      <c r="T9">
        <v>117696</v>
      </c>
      <c r="U9">
        <v>113085</v>
      </c>
      <c r="V9">
        <v>104480</v>
      </c>
      <c r="W9">
        <v>113683</v>
      </c>
      <c r="X9">
        <v>123616</v>
      </c>
      <c r="Z9">
        <v>121907</v>
      </c>
      <c r="AA9">
        <v>82166</v>
      </c>
      <c r="AB9">
        <v>115142</v>
      </c>
      <c r="AC9">
        <v>99418</v>
      </c>
      <c r="AD9">
        <v>121215</v>
      </c>
      <c r="AE9">
        <v>114382</v>
      </c>
      <c r="AF9">
        <v>101612</v>
      </c>
      <c r="AG9">
        <v>105113</v>
      </c>
      <c r="AH9">
        <v>52347</v>
      </c>
      <c r="AJ9">
        <v>144598</v>
      </c>
      <c r="AK9">
        <v>97655</v>
      </c>
      <c r="AL9">
        <v>105459</v>
      </c>
      <c r="AM9">
        <v>105188</v>
      </c>
      <c r="AN9">
        <v>110489</v>
      </c>
      <c r="AO9">
        <v>111430</v>
      </c>
      <c r="AP9">
        <v>98427</v>
      </c>
      <c r="AQ9">
        <v>107681</v>
      </c>
      <c r="AR9">
        <v>132791</v>
      </c>
      <c r="AT9">
        <v>118102</v>
      </c>
      <c r="AU9">
        <v>101191</v>
      </c>
      <c r="AV9">
        <v>105572</v>
      </c>
      <c r="AW9">
        <v>108097</v>
      </c>
      <c r="AX9">
        <v>109470</v>
      </c>
      <c r="AY9">
        <v>84973</v>
      </c>
      <c r="AZ9">
        <v>130330</v>
      </c>
      <c r="BA9">
        <v>91493</v>
      </c>
      <c r="BB9">
        <v>129835</v>
      </c>
      <c r="BC9">
        <v>88658</v>
      </c>
      <c r="BD9">
        <v>62874</v>
      </c>
      <c r="BE9">
        <v>66016</v>
      </c>
      <c r="BF9">
        <v>82244</v>
      </c>
      <c r="BG9">
        <v>68719</v>
      </c>
      <c r="BH9">
        <v>84536</v>
      </c>
      <c r="BI9">
        <v>71574</v>
      </c>
      <c r="BJ9">
        <v>105311</v>
      </c>
      <c r="BK9">
        <v>95434</v>
      </c>
      <c r="BM9">
        <v>89139</v>
      </c>
      <c r="BN9">
        <v>86499</v>
      </c>
      <c r="BO9">
        <v>101525</v>
      </c>
      <c r="BP9">
        <v>114109</v>
      </c>
      <c r="BQ9">
        <v>113457</v>
      </c>
      <c r="BR9">
        <v>115170</v>
      </c>
      <c r="BS9">
        <v>126241</v>
      </c>
      <c r="BT9">
        <v>145175</v>
      </c>
      <c r="BU9">
        <v>131573</v>
      </c>
      <c r="BW9">
        <v>282885</v>
      </c>
      <c r="BX9">
        <v>332370</v>
      </c>
      <c r="BY9">
        <v>330549</v>
      </c>
      <c r="BZ9">
        <v>317178</v>
      </c>
      <c r="CA9">
        <v>391030</v>
      </c>
      <c r="CB9">
        <v>419947</v>
      </c>
      <c r="CC9">
        <v>417989</v>
      </c>
      <c r="CD9">
        <v>1069348</v>
      </c>
      <c r="CE9">
        <v>1782059</v>
      </c>
      <c r="CF9">
        <v>2786639</v>
      </c>
      <c r="CG9">
        <v>3077883</v>
      </c>
      <c r="CH9">
        <v>2866930</v>
      </c>
      <c r="CI9">
        <v>2102562</v>
      </c>
      <c r="CJ9">
        <v>2368775</v>
      </c>
      <c r="CK9">
        <v>2208977</v>
      </c>
    </row>
    <row r="10" spans="1:114" x14ac:dyDescent="0.25">
      <c r="C10">
        <v>127318</v>
      </c>
      <c r="D10">
        <v>136709</v>
      </c>
      <c r="F10">
        <v>113017</v>
      </c>
      <c r="G10">
        <v>121888</v>
      </c>
      <c r="H10">
        <v>121886</v>
      </c>
      <c r="I10">
        <v>121698</v>
      </c>
      <c r="J10">
        <v>118856</v>
      </c>
      <c r="K10">
        <v>125716</v>
      </c>
      <c r="L10">
        <v>144960</v>
      </c>
      <c r="M10">
        <v>154307</v>
      </c>
      <c r="N10">
        <v>157755</v>
      </c>
      <c r="P10">
        <v>151214</v>
      </c>
      <c r="Q10">
        <v>107402</v>
      </c>
      <c r="R10">
        <v>117636</v>
      </c>
      <c r="S10">
        <v>108118</v>
      </c>
      <c r="T10">
        <v>107149</v>
      </c>
      <c r="U10">
        <v>126268</v>
      </c>
      <c r="V10">
        <v>117572</v>
      </c>
      <c r="W10">
        <v>145030</v>
      </c>
      <c r="X10">
        <v>148462</v>
      </c>
      <c r="Z10">
        <v>116388</v>
      </c>
      <c r="AA10">
        <v>86316</v>
      </c>
      <c r="AB10">
        <v>111377</v>
      </c>
      <c r="AC10">
        <v>113117</v>
      </c>
      <c r="AD10">
        <v>135537</v>
      </c>
      <c r="AE10">
        <v>107170</v>
      </c>
      <c r="AF10">
        <v>140719</v>
      </c>
      <c r="AG10">
        <v>130687</v>
      </c>
      <c r="AH10">
        <v>48815</v>
      </c>
      <c r="AJ10">
        <v>117029</v>
      </c>
      <c r="AK10">
        <v>96991</v>
      </c>
      <c r="AL10">
        <v>99111</v>
      </c>
      <c r="AM10">
        <v>114305</v>
      </c>
      <c r="AN10">
        <v>114469</v>
      </c>
      <c r="AO10">
        <v>117676</v>
      </c>
      <c r="AP10">
        <v>100749</v>
      </c>
      <c r="AQ10">
        <v>117896</v>
      </c>
      <c r="AR10">
        <v>113569</v>
      </c>
      <c r="AT10">
        <v>133533</v>
      </c>
      <c r="AU10">
        <v>89107</v>
      </c>
      <c r="AV10">
        <v>81815</v>
      </c>
      <c r="AW10">
        <v>96815</v>
      </c>
      <c r="AX10">
        <v>78797</v>
      </c>
      <c r="AY10">
        <v>87924</v>
      </c>
      <c r="AZ10">
        <v>96653</v>
      </c>
      <c r="BA10">
        <v>121905</v>
      </c>
      <c r="BB10">
        <v>115184</v>
      </c>
      <c r="BC10">
        <v>151818</v>
      </c>
      <c r="BD10">
        <v>65726</v>
      </c>
      <c r="BE10">
        <v>81966</v>
      </c>
      <c r="BF10">
        <v>76690</v>
      </c>
      <c r="BG10">
        <v>90980</v>
      </c>
      <c r="BH10">
        <v>76970</v>
      </c>
      <c r="BI10">
        <v>89740</v>
      </c>
      <c r="BJ10">
        <v>68137</v>
      </c>
      <c r="BK10">
        <v>66139</v>
      </c>
      <c r="BM10">
        <v>85007</v>
      </c>
      <c r="BN10">
        <v>117314</v>
      </c>
      <c r="BO10">
        <v>134638</v>
      </c>
      <c r="BP10">
        <v>119960</v>
      </c>
      <c r="BQ10">
        <v>126479</v>
      </c>
      <c r="BR10">
        <v>126204</v>
      </c>
      <c r="BS10">
        <v>161030</v>
      </c>
      <c r="BT10">
        <v>151081</v>
      </c>
      <c r="BU10">
        <v>58434</v>
      </c>
      <c r="BW10">
        <v>252204</v>
      </c>
      <c r="BX10">
        <v>291100</v>
      </c>
      <c r="BY10">
        <v>282666</v>
      </c>
      <c r="BZ10">
        <v>306399</v>
      </c>
      <c r="CA10">
        <v>355121</v>
      </c>
      <c r="CB10">
        <v>369704</v>
      </c>
      <c r="CC10">
        <v>461334</v>
      </c>
      <c r="CD10">
        <v>1215208</v>
      </c>
      <c r="CE10">
        <v>1435002</v>
      </c>
      <c r="CF10">
        <v>2155871</v>
      </c>
      <c r="CG10">
        <v>1296066</v>
      </c>
      <c r="CH10">
        <v>2102562</v>
      </c>
      <c r="CI10">
        <v>2138784</v>
      </c>
      <c r="CJ10">
        <v>2180591</v>
      </c>
      <c r="CK10">
        <v>2715173</v>
      </c>
    </row>
    <row r="11" spans="1:114" x14ac:dyDescent="0.25">
      <c r="C11">
        <v>128468</v>
      </c>
      <c r="F11">
        <v>151614</v>
      </c>
      <c r="G11">
        <v>90503</v>
      </c>
      <c r="H11">
        <v>117197</v>
      </c>
      <c r="I11">
        <v>117994</v>
      </c>
      <c r="J11">
        <v>127947</v>
      </c>
      <c r="K11">
        <v>115952</v>
      </c>
      <c r="L11">
        <v>125741</v>
      </c>
      <c r="M11">
        <v>151329</v>
      </c>
      <c r="N11">
        <v>125420</v>
      </c>
      <c r="P11">
        <v>121272</v>
      </c>
      <c r="Q11">
        <v>90868</v>
      </c>
      <c r="R11">
        <v>102547</v>
      </c>
      <c r="S11">
        <v>100742</v>
      </c>
      <c r="T11">
        <v>115098</v>
      </c>
      <c r="U11">
        <v>100237</v>
      </c>
      <c r="V11">
        <v>105439</v>
      </c>
      <c r="W11">
        <v>110698</v>
      </c>
      <c r="X11">
        <v>149746</v>
      </c>
      <c r="Z11">
        <v>113810</v>
      </c>
      <c r="AA11">
        <v>89673</v>
      </c>
      <c r="AB11">
        <v>101026</v>
      </c>
      <c r="AC11">
        <v>105348</v>
      </c>
      <c r="AD11">
        <v>101616</v>
      </c>
      <c r="AE11">
        <v>99812</v>
      </c>
      <c r="AF11">
        <v>99703</v>
      </c>
      <c r="AG11">
        <v>98021</v>
      </c>
      <c r="AH11">
        <v>63427</v>
      </c>
      <c r="AJ11">
        <v>127555</v>
      </c>
      <c r="AK11">
        <v>86276</v>
      </c>
      <c r="AL11">
        <v>110341</v>
      </c>
      <c r="AM11">
        <v>111683</v>
      </c>
      <c r="AN11">
        <v>103783</v>
      </c>
      <c r="AO11">
        <v>127576</v>
      </c>
      <c r="AP11">
        <v>109274</v>
      </c>
      <c r="AQ11">
        <v>87669</v>
      </c>
      <c r="AR11">
        <v>118777</v>
      </c>
      <c r="AT11">
        <v>130438</v>
      </c>
      <c r="AU11">
        <v>87386</v>
      </c>
      <c r="AV11">
        <v>90897</v>
      </c>
      <c r="AW11">
        <v>88825</v>
      </c>
      <c r="AX11">
        <v>86670</v>
      </c>
      <c r="AY11">
        <v>93923</v>
      </c>
      <c r="AZ11">
        <v>94938</v>
      </c>
      <c r="BA11">
        <v>116477</v>
      </c>
      <c r="BB11">
        <v>124456</v>
      </c>
      <c r="BC11">
        <v>90727</v>
      </c>
      <c r="BD11">
        <v>80109</v>
      </c>
      <c r="BE11">
        <v>85481</v>
      </c>
      <c r="BF11">
        <v>95051</v>
      </c>
      <c r="BG11">
        <v>84823</v>
      </c>
      <c r="BH11">
        <v>70632</v>
      </c>
      <c r="BI11">
        <v>103646</v>
      </c>
      <c r="BJ11">
        <v>80008</v>
      </c>
      <c r="BK11">
        <v>76249</v>
      </c>
      <c r="BM11">
        <v>87277</v>
      </c>
      <c r="BN11">
        <v>192147</v>
      </c>
      <c r="BO11">
        <v>228894</v>
      </c>
      <c r="BP11">
        <v>280155</v>
      </c>
      <c r="BQ11">
        <v>257449</v>
      </c>
      <c r="BR11">
        <v>193580</v>
      </c>
      <c r="BS11">
        <v>212418</v>
      </c>
      <c r="BT11">
        <v>311249</v>
      </c>
      <c r="BU11">
        <v>271920</v>
      </c>
      <c r="BW11">
        <v>242504</v>
      </c>
      <c r="BX11">
        <v>252625</v>
      </c>
      <c r="BY11">
        <v>243106</v>
      </c>
      <c r="BZ11">
        <v>242079</v>
      </c>
      <c r="CA11">
        <v>303984</v>
      </c>
      <c r="CB11">
        <v>321913</v>
      </c>
      <c r="CC11">
        <v>339429</v>
      </c>
      <c r="CD11">
        <v>1056140</v>
      </c>
      <c r="CE11">
        <v>1753837</v>
      </c>
      <c r="CF11">
        <v>3161201</v>
      </c>
      <c r="CG11">
        <v>1290481</v>
      </c>
      <c r="CH11">
        <v>1296066</v>
      </c>
      <c r="CI11">
        <v>2707392</v>
      </c>
      <c r="CJ11">
        <v>2462177</v>
      </c>
      <c r="CK11">
        <v>2906271</v>
      </c>
    </row>
    <row r="12" spans="1:114" x14ac:dyDescent="0.25">
      <c r="C12">
        <v>126205</v>
      </c>
    </row>
    <row r="13" spans="1:114" x14ac:dyDescent="0.25">
      <c r="C13">
        <v>135871</v>
      </c>
    </row>
    <row r="14" spans="1:114" x14ac:dyDescent="0.25">
      <c r="C14">
        <v>131171</v>
      </c>
    </row>
    <row r="15" spans="1:114" x14ac:dyDescent="0.25">
      <c r="B15" t="s">
        <v>17571</v>
      </c>
    </row>
    <row r="16" spans="1:114" x14ac:dyDescent="0.25">
      <c r="B16" s="9">
        <f>_xlfn.T.TEST(C7:C14,D7:D10,2,3)</f>
        <v>0.59542356431016064</v>
      </c>
      <c r="C16">
        <f>AVERAGE(C7:C14)</f>
        <v>135416.875</v>
      </c>
      <c r="D16">
        <f>AVERAGE(D7:D14)</f>
        <v>141459.75</v>
      </c>
      <c r="F16">
        <f t="shared" ref="F16:N16" si="0">AVERAGE(F7:F14)</f>
        <v>125619.25</v>
      </c>
      <c r="G16">
        <f t="shared" si="0"/>
        <v>107892</v>
      </c>
      <c r="H16">
        <f t="shared" si="0"/>
        <v>113132.75</v>
      </c>
      <c r="I16">
        <f t="shared" si="0"/>
        <v>126943.25</v>
      </c>
      <c r="J16">
        <f t="shared" si="0"/>
        <v>128255.25</v>
      </c>
      <c r="K16">
        <f t="shared" si="0"/>
        <v>137502.75</v>
      </c>
      <c r="L16">
        <f t="shared" si="0"/>
        <v>135831.5</v>
      </c>
      <c r="M16">
        <f t="shared" si="0"/>
        <v>142362.75</v>
      </c>
      <c r="N16">
        <f t="shared" si="0"/>
        <v>137214</v>
      </c>
      <c r="P16">
        <f t="shared" ref="P16:X16" si="1">AVERAGE(P7:P14)</f>
        <v>128736.5</v>
      </c>
      <c r="Q16">
        <f t="shared" si="1"/>
        <v>100364.5</v>
      </c>
      <c r="R16">
        <f t="shared" si="1"/>
        <v>114130.75</v>
      </c>
      <c r="S16">
        <f t="shared" si="1"/>
        <v>105321</v>
      </c>
      <c r="T16">
        <f t="shared" si="1"/>
        <v>117518.5</v>
      </c>
      <c r="U16">
        <f t="shared" si="1"/>
        <v>111614</v>
      </c>
      <c r="V16">
        <f t="shared" si="1"/>
        <v>117936</v>
      </c>
      <c r="W16">
        <f t="shared" si="1"/>
        <v>118039.75</v>
      </c>
      <c r="X16">
        <f t="shared" si="1"/>
        <v>134642.75</v>
      </c>
      <c r="Z16">
        <f t="shared" ref="Z16:AH16" si="2">AVERAGE(Z7:Z14)</f>
        <v>120455.75</v>
      </c>
      <c r="AA16">
        <f t="shared" si="2"/>
        <v>87667.25</v>
      </c>
      <c r="AB16">
        <f t="shared" si="2"/>
        <v>107931.5</v>
      </c>
      <c r="AC16">
        <f t="shared" si="2"/>
        <v>104663.75</v>
      </c>
      <c r="AD16">
        <f t="shared" si="2"/>
        <v>122389</v>
      </c>
      <c r="AE16">
        <f t="shared" si="2"/>
        <v>108313.75</v>
      </c>
      <c r="AF16">
        <f t="shared" si="2"/>
        <v>115590.75</v>
      </c>
      <c r="AG16">
        <f t="shared" si="2"/>
        <v>104284.25</v>
      </c>
      <c r="AH16">
        <f t="shared" si="2"/>
        <v>52182.25</v>
      </c>
      <c r="AJ16">
        <f t="shared" ref="AJ16:AR16" si="3">AVERAGE(AJ7:AJ14)</f>
        <v>125128.75</v>
      </c>
      <c r="AK16">
        <f t="shared" si="3"/>
        <v>93567.25</v>
      </c>
      <c r="AL16">
        <f t="shared" si="3"/>
        <v>104934</v>
      </c>
      <c r="AM16">
        <f t="shared" si="3"/>
        <v>108351.5</v>
      </c>
      <c r="AN16">
        <f t="shared" si="3"/>
        <v>113455.75</v>
      </c>
      <c r="AO16">
        <f t="shared" si="3"/>
        <v>115327.75</v>
      </c>
      <c r="AP16">
        <f t="shared" si="3"/>
        <v>102111.25</v>
      </c>
      <c r="AQ16">
        <f t="shared" si="3"/>
        <v>102413.25</v>
      </c>
      <c r="AR16">
        <f t="shared" si="3"/>
        <v>119094.25</v>
      </c>
      <c r="AT16">
        <f t="shared" ref="AT16:BK16" si="4">AVERAGE(AT7:AT14)</f>
        <v>120975.75</v>
      </c>
      <c r="AU16">
        <f t="shared" si="4"/>
        <v>90495.75</v>
      </c>
      <c r="AV16">
        <f t="shared" si="4"/>
        <v>93146.5</v>
      </c>
      <c r="AW16">
        <f t="shared" si="4"/>
        <v>100225</v>
      </c>
      <c r="AX16">
        <f t="shared" si="4"/>
        <v>95659.5</v>
      </c>
      <c r="AY16">
        <f t="shared" si="4"/>
        <v>90083</v>
      </c>
      <c r="AZ16">
        <f t="shared" si="4"/>
        <v>106271.5</v>
      </c>
      <c r="BA16">
        <f t="shared" si="4"/>
        <v>114333.75</v>
      </c>
      <c r="BB16">
        <f t="shared" si="4"/>
        <v>121562.25</v>
      </c>
      <c r="BC16">
        <f t="shared" si="4"/>
        <v>117273.5</v>
      </c>
      <c r="BD16">
        <f t="shared" si="4"/>
        <v>68146.25</v>
      </c>
      <c r="BE16">
        <f t="shared" si="4"/>
        <v>73974.5</v>
      </c>
      <c r="BF16">
        <f t="shared" si="4"/>
        <v>76254.75</v>
      </c>
      <c r="BG16">
        <f t="shared" si="4"/>
        <v>78254.75</v>
      </c>
      <c r="BH16">
        <f t="shared" si="4"/>
        <v>77029.25</v>
      </c>
      <c r="BI16">
        <f t="shared" si="4"/>
        <v>81487</v>
      </c>
      <c r="BJ16">
        <f t="shared" si="4"/>
        <v>83609.5</v>
      </c>
      <c r="BK16">
        <f t="shared" si="4"/>
        <v>74339</v>
      </c>
      <c r="BM16">
        <f t="shared" ref="BM16:BU16" si="5">AVERAGE(BM7:BM14)</f>
        <v>88923.5</v>
      </c>
      <c r="BN16">
        <f t="shared" si="5"/>
        <v>116021.25</v>
      </c>
      <c r="BO16">
        <f t="shared" si="5"/>
        <v>141559.5</v>
      </c>
      <c r="BP16">
        <f t="shared" si="5"/>
        <v>150804.75</v>
      </c>
      <c r="BQ16">
        <f t="shared" si="5"/>
        <v>147962.25</v>
      </c>
      <c r="BR16">
        <f t="shared" si="5"/>
        <v>133106.75</v>
      </c>
      <c r="BS16">
        <f t="shared" si="5"/>
        <v>151800</v>
      </c>
      <c r="BT16">
        <f t="shared" si="5"/>
        <v>176890.75</v>
      </c>
      <c r="BU16">
        <f t="shared" si="5"/>
        <v>130491.5</v>
      </c>
      <c r="BW16">
        <f t="shared" ref="BW16:CK16" si="6">AVERAGE(BW7:BW14)</f>
        <v>283473</v>
      </c>
      <c r="BX16">
        <f t="shared" si="6"/>
        <v>329047.75</v>
      </c>
      <c r="BY16">
        <f t="shared" si="6"/>
        <v>316209.5</v>
      </c>
      <c r="BZ16">
        <f t="shared" si="6"/>
        <v>330228.75</v>
      </c>
      <c r="CA16">
        <f t="shared" si="6"/>
        <v>394034.5</v>
      </c>
      <c r="CB16">
        <f t="shared" si="6"/>
        <v>404238.75</v>
      </c>
      <c r="CC16">
        <f t="shared" si="6"/>
        <v>462938.25</v>
      </c>
      <c r="CD16">
        <f t="shared" si="6"/>
        <v>1135977</v>
      </c>
      <c r="CE16">
        <f t="shared" si="6"/>
        <v>1524260</v>
      </c>
      <c r="CF16">
        <f t="shared" si="6"/>
        <v>2333137</v>
      </c>
      <c r="CG16">
        <f t="shared" si="6"/>
        <v>2132840</v>
      </c>
      <c r="CH16">
        <f t="shared" si="6"/>
        <v>2243237.5</v>
      </c>
      <c r="CI16">
        <f t="shared" si="6"/>
        <v>2334814</v>
      </c>
      <c r="CJ16">
        <f t="shared" si="6"/>
        <v>2276833.25</v>
      </c>
      <c r="CK16">
        <f t="shared" si="6"/>
        <v>2480312.75</v>
      </c>
    </row>
    <row r="17" spans="1:89" x14ac:dyDescent="0.25">
      <c r="B17" t="s">
        <v>17572</v>
      </c>
      <c r="C17">
        <f>_xlfn.STDEV.P(C7:C14)</f>
        <v>22584.841262656133</v>
      </c>
      <c r="D17">
        <f>_xlfn.STDEV.P(D7:D14)</f>
        <v>12021.950369532391</v>
      </c>
      <c r="F17">
        <f t="shared" ref="F17:N17" si="7">_xlfn.STDEV.P(F7:F14)</f>
        <v>15238.521440333376</v>
      </c>
      <c r="G17">
        <f t="shared" si="7"/>
        <v>11231.984085636874</v>
      </c>
      <c r="H17">
        <f t="shared" si="7"/>
        <v>8583.3374154521043</v>
      </c>
      <c r="I17">
        <f t="shared" si="7"/>
        <v>7277.0275997484032</v>
      </c>
      <c r="J17">
        <f t="shared" si="7"/>
        <v>6364.240621433165</v>
      </c>
      <c r="K17">
        <f t="shared" si="7"/>
        <v>17140.880335837479</v>
      </c>
      <c r="L17">
        <f t="shared" si="7"/>
        <v>6821.3174130808484</v>
      </c>
      <c r="M17">
        <f t="shared" si="7"/>
        <v>10925.629418367622</v>
      </c>
      <c r="N17">
        <f t="shared" si="7"/>
        <v>12250.379932883714</v>
      </c>
      <c r="P17">
        <f t="shared" ref="P17:X17" si="8">_xlfn.STDEV.P(P7:P14)</f>
        <v>13300.382052783296</v>
      </c>
      <c r="Q17">
        <f t="shared" si="8"/>
        <v>6379.5187318480384</v>
      </c>
      <c r="R17">
        <f t="shared" si="8"/>
        <v>6775.9738183895015</v>
      </c>
      <c r="S17">
        <f t="shared" si="8"/>
        <v>2947.3369335724074</v>
      </c>
      <c r="T17">
        <f t="shared" si="8"/>
        <v>8253.6660490960021</v>
      </c>
      <c r="U17">
        <f t="shared" si="8"/>
        <v>9603.1660143933786</v>
      </c>
      <c r="V17">
        <f t="shared" si="8"/>
        <v>16046.463239605169</v>
      </c>
      <c r="W17">
        <f t="shared" si="8"/>
        <v>16087.213686263385</v>
      </c>
      <c r="X17">
        <f t="shared" si="8"/>
        <v>14670.778053242439</v>
      </c>
      <c r="Z17">
        <f t="shared" ref="Z17:AH17" si="9">_xlfn.STDEV.P(Z7:Z14)</f>
        <v>6095.2437348722979</v>
      </c>
      <c r="AA17">
        <f t="shared" si="9"/>
        <v>3860.1699039679588</v>
      </c>
      <c r="AB17">
        <f t="shared" si="9"/>
        <v>5603.9040186284419</v>
      </c>
      <c r="AC17">
        <f t="shared" si="9"/>
        <v>5352.318300278861</v>
      </c>
      <c r="AD17">
        <f t="shared" si="9"/>
        <v>13068.933678766603</v>
      </c>
      <c r="AE17">
        <f t="shared" si="9"/>
        <v>5549.9615482902218</v>
      </c>
      <c r="AF17">
        <f t="shared" si="9"/>
        <v>16595.978524555278</v>
      </c>
      <c r="AG17">
        <f t="shared" si="9"/>
        <v>17151.441941933044</v>
      </c>
      <c r="AH17">
        <f t="shared" si="9"/>
        <v>7114.9086914380005</v>
      </c>
      <c r="AJ17">
        <f t="shared" ref="AJ17:AR17" si="10">_xlfn.STDEV.P(AJ7:AJ14)</f>
        <v>12657.676057930223</v>
      </c>
      <c r="AK17">
        <f t="shared" si="10"/>
        <v>4517.8147579886454</v>
      </c>
      <c r="AL17">
        <f t="shared" si="10"/>
        <v>3982.162854530186</v>
      </c>
      <c r="AM17">
        <f t="shared" si="10"/>
        <v>4848.2870428636961</v>
      </c>
      <c r="AN17">
        <f t="shared" si="10"/>
        <v>7722.6948461984439</v>
      </c>
      <c r="AO17">
        <f t="shared" si="10"/>
        <v>8443.7789636808939</v>
      </c>
      <c r="AP17">
        <f t="shared" si="10"/>
        <v>4219.3875370129253</v>
      </c>
      <c r="AQ17">
        <f t="shared" si="10"/>
        <v>11411.97490303497</v>
      </c>
      <c r="AR17">
        <f t="shared" si="10"/>
        <v>8365.39357636567</v>
      </c>
      <c r="AT17">
        <f t="shared" ref="AT17:BK17" si="11">_xlfn.STDEV.P(AT7:AT14)</f>
        <v>12470.333643792375</v>
      </c>
      <c r="AU17">
        <f t="shared" si="11"/>
        <v>6410.6796587803383</v>
      </c>
      <c r="AV17">
        <f t="shared" si="11"/>
        <v>8502.8138430757135</v>
      </c>
      <c r="AW17">
        <f t="shared" si="11"/>
        <v>7932.4070747787518</v>
      </c>
      <c r="AX17">
        <f t="shared" si="11"/>
        <v>13237.094176971017</v>
      </c>
      <c r="AY17">
        <f t="shared" si="11"/>
        <v>3784.0792142871428</v>
      </c>
      <c r="AZ17">
        <f t="shared" si="11"/>
        <v>14225.202362356747</v>
      </c>
      <c r="BA17">
        <f t="shared" si="11"/>
        <v>13746.960088961487</v>
      </c>
      <c r="BB17">
        <f t="shared" si="11"/>
        <v>5924.9808596737257</v>
      </c>
      <c r="BC17">
        <f t="shared" si="11"/>
        <v>28026.62702235144</v>
      </c>
      <c r="BD17">
        <f t="shared" si="11"/>
        <v>6982.0600962395047</v>
      </c>
      <c r="BE17">
        <f t="shared" si="11"/>
        <v>9909.104361646414</v>
      </c>
      <c r="BF17">
        <f t="shared" si="11"/>
        <v>16011.291349778756</v>
      </c>
      <c r="BG17">
        <f t="shared" si="11"/>
        <v>9889.6171405924506</v>
      </c>
      <c r="BH17">
        <f t="shared" si="11"/>
        <v>4959.4011420230972</v>
      </c>
      <c r="BI17">
        <f t="shared" si="11"/>
        <v>16413.48424314594</v>
      </c>
      <c r="BJ17">
        <f t="shared" si="11"/>
        <v>13511.364818181766</v>
      </c>
      <c r="BK17">
        <f t="shared" si="11"/>
        <v>13556.134681390562</v>
      </c>
      <c r="BM17">
        <f t="shared" ref="BM17:BU17" si="12">_xlfn.STDEV.P(BM7:BM14)</f>
        <v>3416.5820274069229</v>
      </c>
      <c r="BN17">
        <f t="shared" si="12"/>
        <v>47335.016173943579</v>
      </c>
      <c r="BO17">
        <f t="shared" si="12"/>
        <v>52221.658593441862</v>
      </c>
      <c r="BP17">
        <f t="shared" si="12"/>
        <v>75580.931855776289</v>
      </c>
      <c r="BQ17">
        <f t="shared" si="12"/>
        <v>64229.186291650156</v>
      </c>
      <c r="BR17">
        <f t="shared" si="12"/>
        <v>36387.33661162218</v>
      </c>
      <c r="BS17">
        <f t="shared" si="12"/>
        <v>39920.273126570668</v>
      </c>
      <c r="BT17">
        <f t="shared" si="12"/>
        <v>80042.867903314778</v>
      </c>
      <c r="BU17">
        <f t="shared" si="12"/>
        <v>86831.77459461485</v>
      </c>
      <c r="BW17">
        <f t="shared" ref="BW17:CK17" si="13">_xlfn.STDEV.P(BW7:BW14)</f>
        <v>44609.924181733375</v>
      </c>
      <c r="BX17">
        <f t="shared" si="13"/>
        <v>70041.451335530597</v>
      </c>
      <c r="BY17">
        <f t="shared" si="13"/>
        <v>61635.184596543557</v>
      </c>
      <c r="BZ17">
        <f t="shared" si="13"/>
        <v>77687.06600964861</v>
      </c>
      <c r="CA17">
        <f t="shared" si="13"/>
        <v>82231.479746201818</v>
      </c>
      <c r="CB17">
        <f t="shared" si="13"/>
        <v>67913.00477218999</v>
      </c>
      <c r="CC17">
        <f t="shared" si="13"/>
        <v>107469.62648435836</v>
      </c>
      <c r="CD17">
        <f t="shared" si="13"/>
        <v>73504.195111571695</v>
      </c>
      <c r="CE17">
        <f t="shared" si="13"/>
        <v>267222.2183024832</v>
      </c>
      <c r="CF17">
        <f t="shared" si="13"/>
        <v>731822.34470805828</v>
      </c>
      <c r="CG17">
        <f t="shared" si="13"/>
        <v>842875.11113835836</v>
      </c>
      <c r="CH17">
        <f t="shared" si="13"/>
        <v>616716.13833655266</v>
      </c>
      <c r="CI17">
        <f t="shared" si="13"/>
        <v>242015.52331617079</v>
      </c>
      <c r="CJ17">
        <f t="shared" si="13"/>
        <v>145640.6709274147</v>
      </c>
      <c r="CK17">
        <f t="shared" si="13"/>
        <v>339823.36203855602</v>
      </c>
    </row>
    <row r="18" spans="1:89" x14ac:dyDescent="0.25">
      <c r="B18" s="9">
        <f>AVERAGE(C7:D14)</f>
        <v>137431.16666666666</v>
      </c>
    </row>
    <row r="19" spans="1:89" s="8" customFormat="1" x14ac:dyDescent="0.25">
      <c r="B19" s="8" t="s">
        <v>17573</v>
      </c>
      <c r="F19" s="148">
        <f t="shared" ref="F19:N19" si="14">F16/$B$18</f>
        <v>0.91405212548827475</v>
      </c>
      <c r="G19" s="148">
        <f t="shared" si="14"/>
        <v>0.78506209775317837</v>
      </c>
      <c r="H19" s="148">
        <f t="shared" si="14"/>
        <v>0.82319573313670968</v>
      </c>
      <c r="I19" s="148">
        <f t="shared" si="14"/>
        <v>0.92368603919295367</v>
      </c>
      <c r="J19" s="148">
        <f t="shared" si="14"/>
        <v>0.9332326364592215</v>
      </c>
      <c r="K19" s="148">
        <f t="shared" si="14"/>
        <v>1.0005208668096879</v>
      </c>
      <c r="L19" s="148">
        <f t="shared" si="14"/>
        <v>0.98836023366849113</v>
      </c>
      <c r="M19" s="148">
        <f t="shared" si="14"/>
        <v>1.0358840243661374</v>
      </c>
      <c r="N19" s="148">
        <f t="shared" si="14"/>
        <v>0.99841981501042343</v>
      </c>
      <c r="O19" s="148"/>
      <c r="P19" s="148">
        <f t="shared" ref="P19:X19" si="15">P16/$B$18</f>
        <v>0.93673438945799536</v>
      </c>
      <c r="Q19" s="148">
        <f t="shared" si="15"/>
        <v>0.73028922357495329</v>
      </c>
      <c r="R19" s="148">
        <f t="shared" si="15"/>
        <v>0.8304575502645567</v>
      </c>
      <c r="S19" s="148">
        <f t="shared" si="15"/>
        <v>0.76635455082362447</v>
      </c>
      <c r="T19" s="148">
        <f t="shared" si="15"/>
        <v>0.85510807228345831</v>
      </c>
      <c r="U19" s="148">
        <f t="shared" si="15"/>
        <v>0.8121447464003192</v>
      </c>
      <c r="V19" s="148">
        <f t="shared" si="15"/>
        <v>0.85814595670317384</v>
      </c>
      <c r="W19" s="148">
        <f t="shared" si="15"/>
        <v>0.85890088007693555</v>
      </c>
      <c r="X19" s="148">
        <f t="shared" si="15"/>
        <v>0.97971044898840276</v>
      </c>
      <c r="Y19" s="148"/>
      <c r="Z19" s="148">
        <f t="shared" ref="Z19:AH19" si="16">Z16/$B$18</f>
        <v>0.87648058967701414</v>
      </c>
      <c r="AA19" s="148">
        <f t="shared" si="16"/>
        <v>0.63789933627379525</v>
      </c>
      <c r="AB19" s="148">
        <f t="shared" si="16"/>
        <v>0.78534951436294786</v>
      </c>
      <c r="AC19" s="148">
        <f t="shared" si="16"/>
        <v>0.76157215672815604</v>
      </c>
      <c r="AD19" s="148">
        <f t="shared" si="16"/>
        <v>0.89054763172351736</v>
      </c>
      <c r="AE19" s="148">
        <f t="shared" si="16"/>
        <v>0.78813090674483111</v>
      </c>
      <c r="AF19" s="148">
        <f t="shared" si="16"/>
        <v>0.8410810502712267</v>
      </c>
      <c r="AG19" s="148">
        <f t="shared" si="16"/>
        <v>0.7588107743634086</v>
      </c>
      <c r="AH19" s="148">
        <f t="shared" si="16"/>
        <v>0.37969735152264106</v>
      </c>
      <c r="AI19" s="148"/>
      <c r="AJ19" s="148">
        <f t="shared" ref="AJ19:AR19" si="17">AJ16/$B$18</f>
        <v>0.91048306606822571</v>
      </c>
      <c r="AK19" s="148">
        <f t="shared" si="17"/>
        <v>0.68082991849253027</v>
      </c>
      <c r="AL19" s="148">
        <f t="shared" si="17"/>
        <v>0.76353859568487015</v>
      </c>
      <c r="AM19" s="148">
        <f t="shared" si="17"/>
        <v>0.78840558970733232</v>
      </c>
      <c r="AN19" s="148">
        <f t="shared" si="17"/>
        <v>0.82554600060393879</v>
      </c>
      <c r="AO19" s="148">
        <f t="shared" si="17"/>
        <v>0.8391673649960526</v>
      </c>
      <c r="AP19" s="148">
        <f t="shared" si="17"/>
        <v>0.74299922264115248</v>
      </c>
      <c r="AQ19" s="148">
        <f t="shared" si="17"/>
        <v>0.74519668634116232</v>
      </c>
      <c r="AR19" s="148">
        <f t="shared" si="17"/>
        <v>0.866573812102301</v>
      </c>
      <c r="AS19" s="148"/>
      <c r="AT19" s="148">
        <f t="shared" ref="AT19:BK19" si="18">AT16/$B$18</f>
        <v>0.88026430200815686</v>
      </c>
      <c r="AU19" s="148">
        <f t="shared" si="18"/>
        <v>0.65848054844425152</v>
      </c>
      <c r="AV19" s="148">
        <f t="shared" si="18"/>
        <v>0.67776838587074506</v>
      </c>
      <c r="AW19" s="148">
        <f t="shared" si="18"/>
        <v>0.72927416997842565</v>
      </c>
      <c r="AX19" s="148">
        <f t="shared" si="18"/>
        <v>0.69605390334797912</v>
      </c>
      <c r="AY19" s="148">
        <f t="shared" si="18"/>
        <v>0.65547722678140696</v>
      </c>
      <c r="AZ19" s="148">
        <f t="shared" si="18"/>
        <v>0.77327074038276133</v>
      </c>
      <c r="BA19" s="148">
        <f t="shared" si="18"/>
        <v>0.83193465334767591</v>
      </c>
      <c r="BB19" s="148">
        <f t="shared" si="18"/>
        <v>0.88453189293549384</v>
      </c>
      <c r="BC19" s="148">
        <f t="shared" si="18"/>
        <v>0.85332536166590067</v>
      </c>
      <c r="BD19" s="148">
        <f t="shared" si="18"/>
        <v>0.49585732008872324</v>
      </c>
      <c r="BE19" s="148">
        <f t="shared" si="18"/>
        <v>0.53826582276945922</v>
      </c>
      <c r="BF19" s="148">
        <f t="shared" si="18"/>
        <v>0.55485776516001351</v>
      </c>
      <c r="BG19" s="148">
        <f t="shared" si="18"/>
        <v>0.56941050489517786</v>
      </c>
      <c r="BH19" s="148">
        <f t="shared" si="18"/>
        <v>0.56049331362245591</v>
      </c>
      <c r="BI19" s="148">
        <f t="shared" si="18"/>
        <v>0.59292955139967041</v>
      </c>
      <c r="BJ19" s="148">
        <f t="shared" si="18"/>
        <v>0.60837364644361358</v>
      </c>
      <c r="BK19" s="148">
        <f t="shared" si="18"/>
        <v>0.54091805958619288</v>
      </c>
      <c r="BL19" s="148"/>
      <c r="BM19" s="148">
        <f t="shared" ref="BM19:BU19" si="19">BM16/$B$18</f>
        <v>0.6470402759199454</v>
      </c>
      <c r="BN19" s="148">
        <f t="shared" si="19"/>
        <v>0.84421352749922085</v>
      </c>
      <c r="BO19" s="148">
        <f t="shared" si="19"/>
        <v>1.0300392802700018</v>
      </c>
      <c r="BP19" s="148">
        <f t="shared" si="19"/>
        <v>1.0973111387882661</v>
      </c>
      <c r="BQ19" s="148">
        <f t="shared" si="19"/>
        <v>1.0766280574396638</v>
      </c>
      <c r="BR19" s="148">
        <f t="shared" si="19"/>
        <v>0.96853394487179645</v>
      </c>
      <c r="BS19" s="148">
        <f t="shared" si="19"/>
        <v>1.1045529458989773</v>
      </c>
      <c r="BT19" s="148">
        <f t="shared" si="19"/>
        <v>1.2871225231540153</v>
      </c>
      <c r="BU19" s="148">
        <f t="shared" si="19"/>
        <v>0.94950441857560219</v>
      </c>
      <c r="BV19" s="148"/>
      <c r="BW19" s="148">
        <f t="shared" ref="BW19:CK19" si="20">BW16/$B$18</f>
        <v>2.0626543954731278</v>
      </c>
      <c r="BX19" s="148">
        <f t="shared" si="20"/>
        <v>2.3942731330957194</v>
      </c>
      <c r="BY19" s="148">
        <f t="shared" si="20"/>
        <v>2.3008572776432326</v>
      </c>
      <c r="BZ19" s="148">
        <f t="shared" si="20"/>
        <v>2.4028665259093342</v>
      </c>
      <c r="CA19" s="148">
        <f t="shared" si="20"/>
        <v>2.8671407625878169</v>
      </c>
      <c r="CB19" s="148">
        <f t="shared" si="20"/>
        <v>2.9413906598090924</v>
      </c>
      <c r="CC19" s="148">
        <f t="shared" si="20"/>
        <v>3.3685099328512336</v>
      </c>
      <c r="CD19" s="148">
        <f t="shared" si="20"/>
        <v>8.2657888130664201</v>
      </c>
      <c r="CE19" s="148">
        <f t="shared" si="20"/>
        <v>11.091079534360839</v>
      </c>
      <c r="CF19" s="148">
        <f t="shared" si="20"/>
        <v>16.976767763741123</v>
      </c>
      <c r="CG19" s="148">
        <f t="shared" si="20"/>
        <v>15.519332708374012</v>
      </c>
      <c r="CH19" s="148">
        <f t="shared" si="20"/>
        <v>16.322625750830415</v>
      </c>
      <c r="CI19" s="148">
        <f t="shared" si="20"/>
        <v>16.98897023600906</v>
      </c>
      <c r="CJ19" s="148">
        <f t="shared" si="20"/>
        <v>16.567080853809241</v>
      </c>
      <c r="CK19" s="148">
        <f t="shared" si="20"/>
        <v>18.047672956279932</v>
      </c>
    </row>
    <row r="20" spans="1:89" x14ac:dyDescent="0.25">
      <c r="F20" s="130">
        <f t="shared" ref="F20:N20" si="21">F17/$B$18</f>
        <v>0.11088111823494702</v>
      </c>
      <c r="G20" s="130">
        <f t="shared" si="21"/>
        <v>8.1728070553890919E-2</v>
      </c>
      <c r="H20" s="130">
        <f t="shared" si="21"/>
        <v>6.2455537733086541E-2</v>
      </c>
      <c r="I20" s="130">
        <f t="shared" si="21"/>
        <v>5.2950344352373273E-2</v>
      </c>
      <c r="J20" s="130">
        <f t="shared" si="21"/>
        <v>4.6308568687838871E-2</v>
      </c>
      <c r="K20" s="130">
        <f t="shared" si="21"/>
        <v>0.12472338517952003</v>
      </c>
      <c r="L20" s="130">
        <f t="shared" si="21"/>
        <v>4.963442848175522E-2</v>
      </c>
      <c r="M20" s="130">
        <f t="shared" si="21"/>
        <v>7.9498920684179755E-2</v>
      </c>
      <c r="N20" s="130">
        <f t="shared" si="21"/>
        <v>8.9138295410068666E-2</v>
      </c>
      <c r="O20" s="130"/>
      <c r="P20" s="130">
        <f t="shared" ref="P20:X20" si="22">P17/$B$18</f>
        <v>9.6778499196203405E-2</v>
      </c>
      <c r="Q20" s="130">
        <f t="shared" si="22"/>
        <v>4.6419737870095248E-2</v>
      </c>
      <c r="R20" s="130">
        <f t="shared" si="22"/>
        <v>4.9304491715655242E-2</v>
      </c>
      <c r="S20" s="130">
        <f t="shared" si="22"/>
        <v>2.1445913653058375E-2</v>
      </c>
      <c r="T20" s="130">
        <f t="shared" si="22"/>
        <v>6.0056726936728345E-2</v>
      </c>
      <c r="U20" s="130">
        <f t="shared" si="22"/>
        <v>6.9876187820521393E-2</v>
      </c>
      <c r="V20" s="130">
        <f t="shared" si="22"/>
        <v>0.11676000159792845</v>
      </c>
      <c r="W20" s="130">
        <f t="shared" si="22"/>
        <v>0.1170565169200828</v>
      </c>
      <c r="X20" s="130">
        <f t="shared" si="22"/>
        <v>0.10675000736059947</v>
      </c>
      <c r="Y20" s="130"/>
      <c r="Z20" s="130">
        <f t="shared" ref="Z20:AH20" si="23">Z17/$B$18</f>
        <v>4.4351247847993956E-2</v>
      </c>
      <c r="AA20" s="130">
        <f t="shared" si="23"/>
        <v>2.8088023972980117E-2</v>
      </c>
      <c r="AB20" s="130">
        <f t="shared" si="23"/>
        <v>4.0776078341970771E-2</v>
      </c>
      <c r="AC20" s="130">
        <f t="shared" si="23"/>
        <v>3.8945447601857863E-2</v>
      </c>
      <c r="AD20" s="130">
        <f t="shared" si="23"/>
        <v>9.5094395221607453E-2</v>
      </c>
      <c r="AE20" s="130">
        <f t="shared" si="23"/>
        <v>4.03835729762188E-2</v>
      </c>
      <c r="AF20" s="130">
        <f t="shared" si="23"/>
        <v>0.12075847805911526</v>
      </c>
      <c r="AG20" s="130">
        <f t="shared" si="23"/>
        <v>0.12480023533186707</v>
      </c>
      <c r="AH20" s="130">
        <f t="shared" si="23"/>
        <v>5.1770707212978141E-2</v>
      </c>
      <c r="AI20" s="130"/>
      <c r="AJ20" s="130">
        <f t="shared" ref="AJ20:AR20" si="24">AJ17/$B$18</f>
        <v>9.210193266154007E-2</v>
      </c>
      <c r="AK20" s="130">
        <f t="shared" si="24"/>
        <v>3.2873291172346733E-2</v>
      </c>
      <c r="AL20" s="130">
        <f t="shared" si="24"/>
        <v>2.8975689802508552E-2</v>
      </c>
      <c r="AM20" s="130">
        <f t="shared" si="24"/>
        <v>3.5277929748082588E-2</v>
      </c>
      <c r="AN20" s="130">
        <f t="shared" si="24"/>
        <v>5.6193184075410678E-2</v>
      </c>
      <c r="AO20" s="130">
        <f t="shared" si="24"/>
        <v>6.1440058819852081E-2</v>
      </c>
      <c r="AP20" s="130">
        <f t="shared" si="24"/>
        <v>3.070182433397271E-2</v>
      </c>
      <c r="AQ20" s="130">
        <f t="shared" si="24"/>
        <v>8.303775031404792E-2</v>
      </c>
      <c r="AR20" s="130">
        <f t="shared" si="24"/>
        <v>6.0869697749532825E-2</v>
      </c>
      <c r="AS20" s="130"/>
      <c r="AT20" s="130">
        <f t="shared" ref="AT20:BK20" si="25">AT17/$B$18</f>
        <v>9.0738759964387336E-2</v>
      </c>
      <c r="AU20" s="130">
        <f t="shared" si="25"/>
        <v>4.664647629987137E-2</v>
      </c>
      <c r="AV20" s="130">
        <f t="shared" si="25"/>
        <v>6.1869618437416896E-2</v>
      </c>
      <c r="AW20" s="130">
        <f t="shared" si="25"/>
        <v>5.771912781631594E-2</v>
      </c>
      <c r="AX20" s="130">
        <f t="shared" si="25"/>
        <v>9.6317993203659663E-2</v>
      </c>
      <c r="AY20" s="130">
        <f t="shared" si="25"/>
        <v>2.7534359971383079E-2</v>
      </c>
      <c r="AZ20" s="130">
        <f t="shared" si="25"/>
        <v>0.10350783382971171</v>
      </c>
      <c r="BA20" s="130">
        <f t="shared" si="25"/>
        <v>0.10002796616217442</v>
      </c>
      <c r="BB20" s="130">
        <f t="shared" si="25"/>
        <v>4.3112352193331156E-2</v>
      </c>
      <c r="BC20" s="130">
        <f t="shared" si="25"/>
        <v>0.20393210435540296</v>
      </c>
      <c r="BD20" s="130">
        <f t="shared" si="25"/>
        <v>5.0804051697925179E-2</v>
      </c>
      <c r="BE20" s="130">
        <f t="shared" si="25"/>
        <v>7.2102308391811282E-2</v>
      </c>
      <c r="BF20" s="130">
        <f t="shared" si="25"/>
        <v>0.1165040779186096</v>
      </c>
      <c r="BG20" s="130">
        <f t="shared" si="25"/>
        <v>7.1960512163731311E-2</v>
      </c>
      <c r="BH20" s="130">
        <f t="shared" si="25"/>
        <v>3.6086437031069597E-2</v>
      </c>
      <c r="BI20" s="130">
        <f t="shared" si="25"/>
        <v>0.11943058216886229</v>
      </c>
      <c r="BJ20" s="130">
        <f t="shared" si="25"/>
        <v>9.8313687832928001E-2</v>
      </c>
      <c r="BK20" s="130">
        <f t="shared" si="25"/>
        <v>9.8639449916556265E-2</v>
      </c>
      <c r="BL20" s="130"/>
      <c r="BM20" s="130">
        <f t="shared" ref="BM20:BU20" si="26">BM17/$B$18</f>
        <v>2.4860314514346622E-2</v>
      </c>
      <c r="BN20" s="130">
        <f t="shared" si="26"/>
        <v>0.34442708536959893</v>
      </c>
      <c r="BO20" s="130">
        <f t="shared" si="26"/>
        <v>0.37998410302448521</v>
      </c>
      <c r="BP20" s="130">
        <f t="shared" si="26"/>
        <v>0.54995481511915389</v>
      </c>
      <c r="BQ20" s="130">
        <f t="shared" si="26"/>
        <v>0.46735531575188666</v>
      </c>
      <c r="BR20" s="130">
        <f t="shared" si="26"/>
        <v>0.26476771968237811</v>
      </c>
      <c r="BS20" s="130">
        <f t="shared" si="26"/>
        <v>0.29047467248383013</v>
      </c>
      <c r="BT20" s="130">
        <f t="shared" si="26"/>
        <v>0.58242151212654181</v>
      </c>
      <c r="BU20" s="130">
        <f t="shared" si="26"/>
        <v>0.63182010820894474</v>
      </c>
      <c r="BV20" s="130"/>
      <c r="BW20" s="130">
        <f t="shared" ref="BW20:CK20" si="27">BW17/$B$18</f>
        <v>0.32459830811109108</v>
      </c>
      <c r="BX20" s="130">
        <f t="shared" si="27"/>
        <v>0.50964750597957964</v>
      </c>
      <c r="BY20" s="130">
        <f t="shared" si="27"/>
        <v>0.44848039998115585</v>
      </c>
      <c r="BZ20" s="130">
        <f t="shared" si="27"/>
        <v>0.56527982621347617</v>
      </c>
      <c r="CA20" s="130">
        <f t="shared" si="27"/>
        <v>0.59834666139195858</v>
      </c>
      <c r="CB20" s="130">
        <f t="shared" si="27"/>
        <v>0.49416014154132915</v>
      </c>
      <c r="CC20" s="130">
        <f t="shared" si="27"/>
        <v>0.78198875183109873</v>
      </c>
      <c r="CD20" s="130">
        <f t="shared" si="27"/>
        <v>0.53484371045072288</v>
      </c>
      <c r="CE20" s="130">
        <f t="shared" si="27"/>
        <v>1.9444076972046604</v>
      </c>
      <c r="CF20" s="130">
        <f t="shared" si="27"/>
        <v>5.3250100574570665</v>
      </c>
      <c r="CG20" s="130">
        <f t="shared" si="27"/>
        <v>6.1330710608221457</v>
      </c>
      <c r="CH20" s="130">
        <f t="shared" si="27"/>
        <v>4.4874547258437447</v>
      </c>
      <c r="CI20" s="130">
        <f t="shared" si="27"/>
        <v>1.7609944613449215</v>
      </c>
      <c r="CJ20" s="130">
        <f t="shared" si="27"/>
        <v>1.0597353894306947</v>
      </c>
      <c r="CK20" s="130">
        <f t="shared" si="27"/>
        <v>2.4726804718378248</v>
      </c>
    </row>
    <row r="23" spans="1:89" x14ac:dyDescent="0.25">
      <c r="A23" t="s">
        <v>17574</v>
      </c>
      <c r="C23" t="s">
        <v>17489</v>
      </c>
      <c r="D23" t="s">
        <v>17490</v>
      </c>
      <c r="F23" s="8" t="s">
        <v>161</v>
      </c>
      <c r="O23" s="8" t="s">
        <v>514</v>
      </c>
      <c r="X23" s="8" t="s">
        <v>17491</v>
      </c>
    </row>
    <row r="24" spans="1:89" x14ac:dyDescent="0.25">
      <c r="C24">
        <v>119918</v>
      </c>
      <c r="D24">
        <v>134048</v>
      </c>
      <c r="F24" t="s">
        <v>17575</v>
      </c>
      <c r="G24" t="s">
        <v>17576</v>
      </c>
      <c r="H24" t="s">
        <v>17577</v>
      </c>
      <c r="I24" t="s">
        <v>17578</v>
      </c>
      <c r="J24" t="s">
        <v>17579</v>
      </c>
      <c r="K24" t="s">
        <v>17580</v>
      </c>
      <c r="L24" t="s">
        <v>17581</v>
      </c>
      <c r="M24" t="s">
        <v>17582</v>
      </c>
      <c r="O24" t="s">
        <v>17583</v>
      </c>
      <c r="P24" t="s">
        <v>17584</v>
      </c>
      <c r="Q24" t="s">
        <v>17585</v>
      </c>
      <c r="R24" t="s">
        <v>17586</v>
      </c>
      <c r="S24" t="s">
        <v>17587</v>
      </c>
      <c r="T24" t="s">
        <v>17588</v>
      </c>
      <c r="U24" t="s">
        <v>17589</v>
      </c>
      <c r="V24" t="s">
        <v>17590</v>
      </c>
      <c r="X24" t="s">
        <v>17555</v>
      </c>
      <c r="Y24" t="s">
        <v>17556</v>
      </c>
      <c r="Z24" t="s">
        <v>17557</v>
      </c>
      <c r="AA24" t="s">
        <v>17558</v>
      </c>
      <c r="AB24" t="s">
        <v>17559</v>
      </c>
      <c r="AC24" t="s">
        <v>17560</v>
      </c>
      <c r="AD24" t="s">
        <v>17561</v>
      </c>
      <c r="AE24" t="s">
        <v>17562</v>
      </c>
      <c r="AF24" t="s">
        <v>17563</v>
      </c>
      <c r="AG24" t="s">
        <v>17564</v>
      </c>
      <c r="AH24" t="s">
        <v>17565</v>
      </c>
      <c r="AI24" t="s">
        <v>17566</v>
      </c>
      <c r="AJ24" t="s">
        <v>17567</v>
      </c>
      <c r="AK24" t="s">
        <v>17568</v>
      </c>
      <c r="AL24" t="s">
        <v>17569</v>
      </c>
    </row>
    <row r="25" spans="1:89" x14ac:dyDescent="0.25">
      <c r="C25">
        <v>118295</v>
      </c>
      <c r="D25">
        <v>141560</v>
      </c>
      <c r="F25">
        <v>122936</v>
      </c>
      <c r="G25">
        <v>144576</v>
      </c>
      <c r="H25">
        <v>145032</v>
      </c>
      <c r="I25">
        <v>122205</v>
      </c>
      <c r="J25">
        <v>171153</v>
      </c>
      <c r="K25">
        <v>163305</v>
      </c>
      <c r="L25">
        <v>120496</v>
      </c>
      <c r="M25">
        <v>109531</v>
      </c>
      <c r="O25">
        <v>143969</v>
      </c>
      <c r="P25">
        <v>148320</v>
      </c>
      <c r="Q25">
        <v>149807</v>
      </c>
      <c r="R25">
        <v>182597</v>
      </c>
      <c r="S25">
        <v>182773</v>
      </c>
      <c r="T25">
        <v>162157</v>
      </c>
      <c r="U25">
        <v>132712</v>
      </c>
      <c r="V25">
        <v>144232</v>
      </c>
      <c r="X25">
        <v>326507</v>
      </c>
      <c r="Y25">
        <v>369472</v>
      </c>
      <c r="Z25">
        <v>320733</v>
      </c>
      <c r="AA25">
        <v>374587</v>
      </c>
      <c r="AB25">
        <v>356811</v>
      </c>
      <c r="AC25">
        <v>342968</v>
      </c>
      <c r="AD25">
        <v>288221</v>
      </c>
      <c r="AE25">
        <v>558454</v>
      </c>
      <c r="AF25">
        <v>794310</v>
      </c>
      <c r="AG25">
        <v>808015</v>
      </c>
      <c r="AH25">
        <v>2381623</v>
      </c>
      <c r="AI25">
        <v>1721164</v>
      </c>
      <c r="AJ25">
        <v>1675291</v>
      </c>
      <c r="AK25">
        <v>2407498</v>
      </c>
      <c r="AL25">
        <v>2166849</v>
      </c>
    </row>
    <row r="26" spans="1:89" x14ac:dyDescent="0.25">
      <c r="C26">
        <v>116601</v>
      </c>
      <c r="D26">
        <v>156617</v>
      </c>
      <c r="F26">
        <v>121234</v>
      </c>
      <c r="G26">
        <v>150892</v>
      </c>
      <c r="H26">
        <v>141429</v>
      </c>
      <c r="I26">
        <v>131756</v>
      </c>
      <c r="J26">
        <v>166156</v>
      </c>
      <c r="K26">
        <v>156088</v>
      </c>
      <c r="L26">
        <v>148772</v>
      </c>
      <c r="M26">
        <v>165052</v>
      </c>
      <c r="O26">
        <v>144101</v>
      </c>
      <c r="P26">
        <v>167689</v>
      </c>
      <c r="Q26">
        <v>165211</v>
      </c>
      <c r="R26">
        <v>161934</v>
      </c>
      <c r="S26">
        <v>183176</v>
      </c>
      <c r="T26">
        <v>176867</v>
      </c>
      <c r="U26">
        <v>158419</v>
      </c>
      <c r="V26">
        <v>147638</v>
      </c>
      <c r="X26">
        <v>285540</v>
      </c>
      <c r="Y26">
        <v>282059</v>
      </c>
      <c r="Z26">
        <v>273499</v>
      </c>
      <c r="AA26">
        <v>259712</v>
      </c>
      <c r="AB26">
        <v>393593</v>
      </c>
      <c r="AC26">
        <v>323571</v>
      </c>
      <c r="AD26">
        <v>496025</v>
      </c>
      <c r="AE26">
        <v>582585</v>
      </c>
      <c r="AF26">
        <v>981783</v>
      </c>
      <c r="AG26">
        <v>1206812</v>
      </c>
      <c r="AH26">
        <v>1550286</v>
      </c>
      <c r="AI26">
        <v>1950413</v>
      </c>
      <c r="AJ26">
        <v>2336422</v>
      </c>
      <c r="AK26">
        <v>2746712</v>
      </c>
      <c r="AL26">
        <v>2410244</v>
      </c>
    </row>
    <row r="27" spans="1:89" x14ac:dyDescent="0.25">
      <c r="C27">
        <v>120135</v>
      </c>
      <c r="D27">
        <v>150616</v>
      </c>
      <c r="F27">
        <v>122987</v>
      </c>
      <c r="G27">
        <v>151228</v>
      </c>
      <c r="H27">
        <v>147246</v>
      </c>
      <c r="I27">
        <v>142532</v>
      </c>
      <c r="J27">
        <v>175786</v>
      </c>
      <c r="K27">
        <v>166522</v>
      </c>
      <c r="L27">
        <v>129097</v>
      </c>
      <c r="M27">
        <v>130702</v>
      </c>
      <c r="O27">
        <v>165134</v>
      </c>
      <c r="P27">
        <v>178833</v>
      </c>
      <c r="Q27">
        <v>167474</v>
      </c>
      <c r="R27">
        <v>207009</v>
      </c>
      <c r="S27">
        <v>193584</v>
      </c>
      <c r="T27">
        <v>181140</v>
      </c>
      <c r="U27">
        <v>168014</v>
      </c>
      <c r="V27">
        <v>127123</v>
      </c>
      <c r="X27">
        <v>275580</v>
      </c>
      <c r="Y27">
        <v>263077</v>
      </c>
      <c r="Z27">
        <v>263945</v>
      </c>
      <c r="AA27">
        <v>262099</v>
      </c>
      <c r="AB27">
        <v>271685</v>
      </c>
      <c r="AC27">
        <v>267653</v>
      </c>
      <c r="AD27">
        <v>319191</v>
      </c>
      <c r="AE27">
        <v>679277</v>
      </c>
      <c r="AF27">
        <v>991878</v>
      </c>
      <c r="AG27">
        <v>1599752</v>
      </c>
      <c r="AH27">
        <v>2011935</v>
      </c>
      <c r="AI27">
        <v>1983026</v>
      </c>
      <c r="AJ27">
        <v>2317446</v>
      </c>
      <c r="AK27">
        <v>3102806</v>
      </c>
      <c r="AL27">
        <v>2921928</v>
      </c>
    </row>
    <row r="28" spans="1:89" x14ac:dyDescent="0.25">
      <c r="C28">
        <v>130813</v>
      </c>
      <c r="F28">
        <v>123780</v>
      </c>
      <c r="G28">
        <v>145730</v>
      </c>
      <c r="H28">
        <v>157767</v>
      </c>
      <c r="I28">
        <v>149144</v>
      </c>
      <c r="J28">
        <v>178771</v>
      </c>
      <c r="K28">
        <v>187306</v>
      </c>
      <c r="L28">
        <v>152273</v>
      </c>
      <c r="M28">
        <v>164376</v>
      </c>
      <c r="O28">
        <v>173226</v>
      </c>
      <c r="P28">
        <v>219785</v>
      </c>
      <c r="Q28">
        <v>244194</v>
      </c>
      <c r="R28">
        <v>314921</v>
      </c>
      <c r="S28">
        <v>311451</v>
      </c>
      <c r="T28">
        <v>261091</v>
      </c>
      <c r="U28">
        <v>235178</v>
      </c>
      <c r="V28">
        <v>265563</v>
      </c>
      <c r="X28">
        <v>260810</v>
      </c>
      <c r="Y28">
        <v>227139</v>
      </c>
      <c r="Z28">
        <v>236694</v>
      </c>
      <c r="AA28">
        <v>226301</v>
      </c>
      <c r="AB28">
        <v>296165</v>
      </c>
      <c r="AC28">
        <v>278132</v>
      </c>
      <c r="AD28">
        <v>450520</v>
      </c>
      <c r="AE28">
        <v>593060</v>
      </c>
      <c r="AF28">
        <v>1015069</v>
      </c>
      <c r="AG28">
        <v>1376090</v>
      </c>
      <c r="AH28">
        <v>2047102</v>
      </c>
      <c r="AI28">
        <v>2035785</v>
      </c>
      <c r="AJ28">
        <v>2564936</v>
      </c>
      <c r="AK28">
        <v>2400244</v>
      </c>
      <c r="AL28">
        <v>2951860</v>
      </c>
    </row>
    <row r="29" spans="1:89" x14ac:dyDescent="0.25">
      <c r="C29">
        <v>166375</v>
      </c>
      <c r="X29">
        <v>270125</v>
      </c>
      <c r="Y29">
        <v>251512</v>
      </c>
      <c r="Z29">
        <v>269976</v>
      </c>
      <c r="AA29">
        <v>233963</v>
      </c>
      <c r="AB29">
        <v>248466</v>
      </c>
      <c r="AC29">
        <v>223422</v>
      </c>
      <c r="AD29">
        <v>354956</v>
      </c>
      <c r="AE29">
        <v>640362</v>
      </c>
      <c r="AF29">
        <v>952143</v>
      </c>
      <c r="AG29">
        <v>1638004</v>
      </c>
      <c r="AH29">
        <v>1774097</v>
      </c>
      <c r="AI29">
        <v>1584032</v>
      </c>
      <c r="AJ29">
        <v>2046832</v>
      </c>
      <c r="AK29">
        <v>2327560</v>
      </c>
      <c r="AL29">
        <v>2771639</v>
      </c>
    </row>
    <row r="30" spans="1:89" x14ac:dyDescent="0.25">
      <c r="C30">
        <v>147853</v>
      </c>
      <c r="X30">
        <v>211815</v>
      </c>
      <c r="Y30">
        <v>218599</v>
      </c>
      <c r="Z30">
        <v>217883</v>
      </c>
      <c r="AA30">
        <v>199295</v>
      </c>
      <c r="AB30">
        <v>227819</v>
      </c>
      <c r="AC30">
        <v>204505</v>
      </c>
      <c r="AD30">
        <v>299451</v>
      </c>
      <c r="AE30">
        <v>437009</v>
      </c>
      <c r="AF30">
        <v>786905</v>
      </c>
      <c r="AG30">
        <v>1095608</v>
      </c>
      <c r="AH30">
        <v>1621907</v>
      </c>
      <c r="AI30">
        <v>1703237</v>
      </c>
      <c r="AJ30">
        <v>1839968</v>
      </c>
      <c r="AK30">
        <v>2268099</v>
      </c>
      <c r="AL30">
        <v>2649130</v>
      </c>
    </row>
    <row r="31" spans="1:89" x14ac:dyDescent="0.25">
      <c r="C31">
        <v>136075</v>
      </c>
    </row>
    <row r="32" spans="1:89" x14ac:dyDescent="0.25">
      <c r="B32" t="s">
        <v>17571</v>
      </c>
    </row>
    <row r="33" spans="2:38" x14ac:dyDescent="0.25">
      <c r="B33" s="9">
        <f>_xlfn.T.TEST(C24:C30,D24:D27,2,3)</f>
        <v>0.13516155902216706</v>
      </c>
      <c r="C33">
        <f>AVERAGE(C24:C31)</f>
        <v>132008.125</v>
      </c>
      <c r="D33">
        <f>AVERAGE(D24:D31)</f>
        <v>145710.25</v>
      </c>
      <c r="F33">
        <f t="shared" ref="F33:M33" si="28">AVERAGE(F24:F31)</f>
        <v>122734.25</v>
      </c>
      <c r="G33">
        <f t="shared" si="28"/>
        <v>148106.5</v>
      </c>
      <c r="H33">
        <f t="shared" si="28"/>
        <v>147868.5</v>
      </c>
      <c r="I33">
        <f t="shared" si="28"/>
        <v>136409.25</v>
      </c>
      <c r="J33">
        <f t="shared" si="28"/>
        <v>172966.5</v>
      </c>
      <c r="K33">
        <f t="shared" si="28"/>
        <v>168305.25</v>
      </c>
      <c r="L33">
        <f t="shared" si="28"/>
        <v>137659.5</v>
      </c>
      <c r="M33">
        <f t="shared" si="28"/>
        <v>142415.25</v>
      </c>
      <c r="O33">
        <f t="shared" ref="O33:V33" si="29">AVERAGE(O24:O31)</f>
        <v>156607.5</v>
      </c>
      <c r="P33">
        <f t="shared" si="29"/>
        <v>178656.75</v>
      </c>
      <c r="Q33">
        <f t="shared" si="29"/>
        <v>181671.5</v>
      </c>
      <c r="R33">
        <f t="shared" si="29"/>
        <v>216615.25</v>
      </c>
      <c r="S33">
        <f t="shared" si="29"/>
        <v>217746</v>
      </c>
      <c r="T33">
        <f t="shared" si="29"/>
        <v>195313.75</v>
      </c>
      <c r="U33">
        <f t="shared" si="29"/>
        <v>173580.75</v>
      </c>
      <c r="V33">
        <f t="shared" si="29"/>
        <v>171139</v>
      </c>
      <c r="X33">
        <f t="shared" ref="X33:AL33" si="30">AVERAGE(X24:X31)</f>
        <v>271729.5</v>
      </c>
      <c r="Y33">
        <f t="shared" si="30"/>
        <v>268643</v>
      </c>
      <c r="Z33">
        <f t="shared" si="30"/>
        <v>263788.33333333331</v>
      </c>
      <c r="AA33">
        <f t="shared" si="30"/>
        <v>259326.16666666666</v>
      </c>
      <c r="AB33">
        <f t="shared" si="30"/>
        <v>299089.83333333331</v>
      </c>
      <c r="AC33">
        <f t="shared" si="30"/>
        <v>273375.16666666669</v>
      </c>
      <c r="AD33">
        <f t="shared" si="30"/>
        <v>368060.66666666669</v>
      </c>
      <c r="AE33">
        <f t="shared" si="30"/>
        <v>581791.16666666663</v>
      </c>
      <c r="AF33">
        <f t="shared" si="30"/>
        <v>920348</v>
      </c>
      <c r="AG33">
        <f t="shared" si="30"/>
        <v>1287380.1666666667</v>
      </c>
      <c r="AH33">
        <f t="shared" si="30"/>
        <v>1897825</v>
      </c>
      <c r="AI33">
        <f t="shared" si="30"/>
        <v>1829609.5</v>
      </c>
      <c r="AJ33">
        <f t="shared" si="30"/>
        <v>2130149.1666666665</v>
      </c>
      <c r="AK33">
        <f t="shared" si="30"/>
        <v>2542153.1666666665</v>
      </c>
      <c r="AL33">
        <f t="shared" si="30"/>
        <v>2645275</v>
      </c>
    </row>
    <row r="34" spans="2:38" x14ac:dyDescent="0.25">
      <c r="B34" t="s">
        <v>17572</v>
      </c>
      <c r="C34">
        <f>_xlfn.STDEV.P(C24:C31)</f>
        <v>16441.872896947447</v>
      </c>
      <c r="D34">
        <f>_xlfn.STDEV.P(D24:D31)</f>
        <v>8606.047710040888</v>
      </c>
      <c r="F34">
        <f t="shared" ref="F34:M34" si="31">_xlfn.STDEV.P(F24:F31)</f>
        <v>928.56458445279941</v>
      </c>
      <c r="G34">
        <f t="shared" si="31"/>
        <v>2983.9133281648783</v>
      </c>
      <c r="H34">
        <f t="shared" si="31"/>
        <v>6080.3104567118935</v>
      </c>
      <c r="I34">
        <f t="shared" si="31"/>
        <v>10284.398119846392</v>
      </c>
      <c r="J34">
        <f t="shared" si="31"/>
        <v>4777.9046924357963</v>
      </c>
      <c r="K34">
        <f t="shared" si="31"/>
        <v>11602.501656431685</v>
      </c>
      <c r="L34">
        <f t="shared" si="31"/>
        <v>13275.392432994213</v>
      </c>
      <c r="M34">
        <f t="shared" si="31"/>
        <v>23522.707724398992</v>
      </c>
      <c r="O34">
        <f t="shared" ref="O34:V34" si="32">_xlfn.STDEV.P(O24:O31)</f>
        <v>12893.990547925805</v>
      </c>
      <c r="P34">
        <f t="shared" si="32"/>
        <v>26135.100692124757</v>
      </c>
      <c r="Q34">
        <f t="shared" si="32"/>
        <v>36731.888166142511</v>
      </c>
      <c r="R34">
        <f t="shared" si="32"/>
        <v>58956.72344345045</v>
      </c>
      <c r="S34">
        <f t="shared" si="32"/>
        <v>54273.900030309225</v>
      </c>
      <c r="T34">
        <f t="shared" si="32"/>
        <v>38623.80892257391</v>
      </c>
      <c r="U34">
        <f t="shared" si="32"/>
        <v>37832.999163263543</v>
      </c>
      <c r="V34">
        <f t="shared" si="32"/>
        <v>55067.194594422552</v>
      </c>
      <c r="X34">
        <f t="shared" ref="X34:AL34" si="33">_xlfn.STDEV.P(X24:X31)</f>
        <v>33955.087928762608</v>
      </c>
      <c r="Y34">
        <f t="shared" si="33"/>
        <v>49829.56245376166</v>
      </c>
      <c r="Z34">
        <f t="shared" si="33"/>
        <v>32188.782723523767</v>
      </c>
      <c r="AA34">
        <f t="shared" si="33"/>
        <v>55723.409205397889</v>
      </c>
      <c r="AB34">
        <f t="shared" si="33"/>
        <v>58686.263748900863</v>
      </c>
      <c r="AC34">
        <f t="shared" si="33"/>
        <v>49424.308302078331</v>
      </c>
      <c r="AD34">
        <f t="shared" si="33"/>
        <v>78332.674750422986</v>
      </c>
      <c r="AE34">
        <f t="shared" si="33"/>
        <v>75903.607870809108</v>
      </c>
      <c r="AF34">
        <f t="shared" si="33"/>
        <v>93600.571298114068</v>
      </c>
      <c r="AG34">
        <f t="shared" si="33"/>
        <v>289090.93889087142</v>
      </c>
      <c r="AH34">
        <f t="shared" si="33"/>
        <v>283310.17656213249</v>
      </c>
      <c r="AI34">
        <f t="shared" si="33"/>
        <v>167668.91414207744</v>
      </c>
      <c r="AJ34">
        <f t="shared" si="33"/>
        <v>306787.38227009744</v>
      </c>
      <c r="AK34">
        <f t="shared" si="33"/>
        <v>293144.46232782945</v>
      </c>
      <c r="AL34">
        <f t="shared" si="33"/>
        <v>280072.89961484435</v>
      </c>
    </row>
    <row r="35" spans="2:38" x14ac:dyDescent="0.25">
      <c r="B35" s="9">
        <f>AVERAGE(C33:D33)</f>
        <v>138859.1875</v>
      </c>
    </row>
    <row r="36" spans="2:38" s="8" customFormat="1" x14ac:dyDescent="0.25">
      <c r="B36" s="8" t="s">
        <v>17573</v>
      </c>
      <c r="F36" s="148">
        <f t="shared" ref="F36:M37" si="34">F33/$B$35</f>
        <v>0.88387561680065285</v>
      </c>
      <c r="G36" s="148">
        <f t="shared" si="34"/>
        <v>1.0665948913175083</v>
      </c>
      <c r="H36" s="148">
        <f t="shared" si="34"/>
        <v>1.0648809247857653</v>
      </c>
      <c r="I36" s="148">
        <f t="shared" si="34"/>
        <v>0.98235667697537121</v>
      </c>
      <c r="J36" s="148">
        <f t="shared" si="34"/>
        <v>1.2456251769440896</v>
      </c>
      <c r="K36" s="148">
        <f t="shared" si="34"/>
        <v>1.2120569983891054</v>
      </c>
      <c r="L36" s="148">
        <f t="shared" si="34"/>
        <v>0.99136040242205792</v>
      </c>
      <c r="M36" s="148">
        <f t="shared" si="34"/>
        <v>1.0256091265117044</v>
      </c>
      <c r="N36" s="148"/>
      <c r="O36" s="148">
        <f t="shared" ref="O36:V37" si="35">O33/$B$35</f>
        <v>1.1278151832769439</v>
      </c>
      <c r="P36" s="148">
        <f t="shared" si="35"/>
        <v>1.2866037402098438</v>
      </c>
      <c r="Q36" s="148">
        <f t="shared" si="35"/>
        <v>1.3083145830735903</v>
      </c>
      <c r="R36" s="148">
        <f t="shared" si="35"/>
        <v>1.5599633981726992</v>
      </c>
      <c r="S36" s="148">
        <f t="shared" si="35"/>
        <v>1.5681065395834899</v>
      </c>
      <c r="T36" s="148">
        <f t="shared" si="35"/>
        <v>1.4065597928116929</v>
      </c>
      <c r="U36" s="148">
        <f t="shared" si="35"/>
        <v>1.2500487229193964</v>
      </c>
      <c r="V36" s="148">
        <f t="shared" si="35"/>
        <v>1.2324643625039216</v>
      </c>
      <c r="W36" s="148"/>
      <c r="X36" s="148">
        <f t="shared" ref="X36:AL36" si="36">X33/$B$35</f>
        <v>1.9568708768370116</v>
      </c>
      <c r="Y36" s="148">
        <f t="shared" si="36"/>
        <v>1.9346433234747251</v>
      </c>
      <c r="Z36" s="148">
        <f t="shared" si="36"/>
        <v>1.8996822470485313</v>
      </c>
      <c r="AA36" s="148">
        <f t="shared" si="36"/>
        <v>1.8675477750917033</v>
      </c>
      <c r="AB36" s="148">
        <f t="shared" si="36"/>
        <v>2.1539074131002915</v>
      </c>
      <c r="AC36" s="148">
        <f t="shared" si="36"/>
        <v>1.9687222112448748</v>
      </c>
      <c r="AD36" s="148">
        <f t="shared" si="36"/>
        <v>2.6506036315866148</v>
      </c>
      <c r="AE36" s="148">
        <f t="shared" si="36"/>
        <v>4.1897923871019813</v>
      </c>
      <c r="AF36" s="148">
        <f t="shared" si="36"/>
        <v>6.627922981329557</v>
      </c>
      <c r="AG36" s="148">
        <f t="shared" si="36"/>
        <v>9.2711198289754275</v>
      </c>
      <c r="AH36" s="148">
        <f t="shared" si="36"/>
        <v>13.667262744137833</v>
      </c>
      <c r="AI36" s="148">
        <f t="shared" si="36"/>
        <v>13.176006088902112</v>
      </c>
      <c r="AJ36" s="148">
        <f t="shared" si="36"/>
        <v>15.340354534817269</v>
      </c>
      <c r="AK36" s="148">
        <f t="shared" si="36"/>
        <v>18.307417841305362</v>
      </c>
      <c r="AL36" s="148">
        <f t="shared" si="36"/>
        <v>19.050053854016681</v>
      </c>
    </row>
    <row r="37" spans="2:38" x14ac:dyDescent="0.25">
      <c r="F37" s="130">
        <f t="shared" si="34"/>
        <v>6.6870950433351728E-3</v>
      </c>
      <c r="G37" s="130">
        <f t="shared" si="34"/>
        <v>2.1488771336537441E-2</v>
      </c>
      <c r="H37" s="130">
        <f t="shared" si="34"/>
        <v>4.3787599266428757E-2</v>
      </c>
      <c r="I37" s="130">
        <f t="shared" si="34"/>
        <v>7.4063504943426173E-2</v>
      </c>
      <c r="J37" s="130">
        <f t="shared" si="34"/>
        <v>3.4408271994503761E-2</v>
      </c>
      <c r="K37" s="130">
        <f t="shared" si="34"/>
        <v>8.3555880351321263E-2</v>
      </c>
      <c r="L37" s="130">
        <f t="shared" si="34"/>
        <v>9.5603270276907043E-2</v>
      </c>
      <c r="M37" s="130">
        <f t="shared" si="34"/>
        <v>0.16939972174616816</v>
      </c>
      <c r="N37" s="130"/>
      <c r="O37" s="130">
        <f t="shared" si="35"/>
        <v>9.2856589326693315E-2</v>
      </c>
      <c r="P37" s="130">
        <f t="shared" si="35"/>
        <v>0.18821297432785827</v>
      </c>
      <c r="Q37" s="130">
        <f t="shared" si="35"/>
        <v>0.2645261637163368</v>
      </c>
      <c r="R37" s="130">
        <f t="shared" si="35"/>
        <v>0.42457920505584446</v>
      </c>
      <c r="S37" s="130">
        <f t="shared" si="35"/>
        <v>0.39085566470212296</v>
      </c>
      <c r="T37" s="130">
        <f t="shared" si="35"/>
        <v>0.27815090681395432</v>
      </c>
      <c r="U37" s="130">
        <f t="shared" si="35"/>
        <v>0.27245585866087213</v>
      </c>
      <c r="V37" s="130">
        <f t="shared" si="35"/>
        <v>0.39656860727650844</v>
      </c>
      <c r="W37" s="130"/>
      <c r="X37" s="130">
        <f t="shared" ref="X37:AL37" si="37">X34/$B$35</f>
        <v>0.24452892559782988</v>
      </c>
      <c r="Y37" s="130">
        <f t="shared" si="37"/>
        <v>0.358849589651831</v>
      </c>
      <c r="Z37" s="130">
        <f t="shared" si="37"/>
        <v>0.23180880792294545</v>
      </c>
      <c r="AA37" s="130">
        <f t="shared" si="37"/>
        <v>0.4012943630784091</v>
      </c>
      <c r="AB37" s="130">
        <f t="shared" si="37"/>
        <v>0.42263147873381346</v>
      </c>
      <c r="AC37" s="130">
        <f t="shared" si="37"/>
        <v>0.35593113564832235</v>
      </c>
      <c r="AD37" s="130">
        <f t="shared" si="37"/>
        <v>0.56411589438706022</v>
      </c>
      <c r="AE37" s="130">
        <f t="shared" si="37"/>
        <v>0.54662287197099657</v>
      </c>
      <c r="AF37" s="130">
        <f t="shared" si="37"/>
        <v>0.67406826284443055</v>
      </c>
      <c r="AG37" s="130">
        <f t="shared" si="37"/>
        <v>2.0818999743237834</v>
      </c>
      <c r="AH37" s="130">
        <f t="shared" si="37"/>
        <v>2.0402695828976567</v>
      </c>
      <c r="AI37" s="130">
        <f t="shared" si="37"/>
        <v>1.2074744002234454</v>
      </c>
      <c r="AJ37" s="130">
        <f t="shared" si="37"/>
        <v>2.2093416200501492</v>
      </c>
      <c r="AK37" s="130">
        <f t="shared" si="37"/>
        <v>2.1110915856959731</v>
      </c>
      <c r="AL37" s="130">
        <f t="shared" si="37"/>
        <v>2.0169562033109574</v>
      </c>
    </row>
    <row r="72" spans="1:112" x14ac:dyDescent="0.25">
      <c r="A72" s="124" t="s">
        <v>17591</v>
      </c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  <c r="BT72" s="122"/>
      <c r="BU72" s="122"/>
      <c r="BV72" s="122"/>
      <c r="BW72" s="122"/>
      <c r="BX72" s="122"/>
      <c r="BY72" s="122"/>
      <c r="BZ72" s="122"/>
      <c r="CA72" s="122"/>
      <c r="CB72" s="122"/>
      <c r="CC72" s="122"/>
      <c r="CD72" s="122"/>
      <c r="CE72" s="122"/>
      <c r="CF72" s="122"/>
      <c r="CG72" s="122"/>
      <c r="CH72" s="122"/>
      <c r="CI72" s="122"/>
      <c r="CJ72" s="124" t="s">
        <v>17592</v>
      </c>
      <c r="CK72" s="122"/>
      <c r="CL72" s="123"/>
      <c r="CM72" s="122"/>
      <c r="CN72" s="122"/>
      <c r="CO72" s="122"/>
      <c r="CP72" s="122"/>
      <c r="CQ72" s="122"/>
      <c r="CR72" s="122"/>
      <c r="CS72" s="122"/>
      <c r="CT72" s="122"/>
      <c r="CU72" s="122"/>
      <c r="CV72" s="122"/>
      <c r="CW72" s="122"/>
      <c r="CX72" s="122"/>
      <c r="CY72" s="122"/>
      <c r="CZ72" s="122"/>
      <c r="DA72" s="122"/>
      <c r="DB72" s="122"/>
      <c r="DC72" s="122"/>
      <c r="DD72" s="122"/>
      <c r="DE72" s="122"/>
      <c r="DF72" s="122"/>
      <c r="DG72" s="122"/>
      <c r="DH72" s="122"/>
    </row>
    <row r="74" spans="1:112" ht="15.75" x14ac:dyDescent="0.25">
      <c r="A74" s="121" t="s">
        <v>17488</v>
      </c>
      <c r="C74" t="s">
        <v>17489</v>
      </c>
      <c r="D74" t="s">
        <v>17490</v>
      </c>
      <c r="F74" t="s">
        <v>39</v>
      </c>
      <c r="P74" t="s">
        <v>45</v>
      </c>
      <c r="Z74" t="s">
        <v>192</v>
      </c>
      <c r="AJ74" t="s">
        <v>251</v>
      </c>
      <c r="AT74" t="s">
        <v>539</v>
      </c>
      <c r="BM74" t="s">
        <v>485</v>
      </c>
      <c r="BW74" s="8" t="s">
        <v>161</v>
      </c>
      <c r="CF74" s="8" t="s">
        <v>514</v>
      </c>
    </row>
    <row r="75" spans="1:112" x14ac:dyDescent="0.25">
      <c r="A75" s="120">
        <v>220315</v>
      </c>
      <c r="C75">
        <v>0.30880000000000002</v>
      </c>
      <c r="D75">
        <v>0.35880000000000001</v>
      </c>
      <c r="F75" t="s">
        <v>17492</v>
      </c>
      <c r="G75" t="s">
        <v>17493</v>
      </c>
      <c r="H75" t="s">
        <v>17494</v>
      </c>
      <c r="I75" t="s">
        <v>17495</v>
      </c>
      <c r="J75" t="s">
        <v>17496</v>
      </c>
      <c r="K75" t="s">
        <v>17497</v>
      </c>
      <c r="L75" t="s">
        <v>17498</v>
      </c>
      <c r="M75" t="s">
        <v>17499</v>
      </c>
      <c r="N75" t="s">
        <v>17500</v>
      </c>
      <c r="P75" t="s">
        <v>17501</v>
      </c>
      <c r="Q75" t="s">
        <v>17502</v>
      </c>
      <c r="R75" t="s">
        <v>17503</v>
      </c>
      <c r="S75" t="s">
        <v>17504</v>
      </c>
      <c r="T75" t="s">
        <v>17505</v>
      </c>
      <c r="U75" t="s">
        <v>17506</v>
      </c>
      <c r="V75" t="s">
        <v>17507</v>
      </c>
      <c r="W75" t="s">
        <v>17508</v>
      </c>
      <c r="X75" t="s">
        <v>17509</v>
      </c>
      <c r="Z75" t="s">
        <v>17510</v>
      </c>
      <c r="AA75" t="s">
        <v>17511</v>
      </c>
      <c r="AB75" t="s">
        <v>17512</v>
      </c>
      <c r="AC75" t="s">
        <v>17513</v>
      </c>
      <c r="AD75" t="s">
        <v>17514</v>
      </c>
      <c r="AE75" t="s">
        <v>17515</v>
      </c>
      <c r="AF75" t="s">
        <v>17516</v>
      </c>
      <c r="AG75" t="s">
        <v>17517</v>
      </c>
      <c r="AH75" t="s">
        <v>17518</v>
      </c>
      <c r="AJ75" t="s">
        <v>17519</v>
      </c>
      <c r="AK75" t="s">
        <v>17520</v>
      </c>
      <c r="AL75" t="s">
        <v>17521</v>
      </c>
      <c r="AM75" t="s">
        <v>17522</v>
      </c>
      <c r="AN75" t="s">
        <v>17523</v>
      </c>
      <c r="AO75" t="s">
        <v>17524</v>
      </c>
      <c r="AP75" t="s">
        <v>17525</v>
      </c>
      <c r="AQ75" t="s">
        <v>17526</v>
      </c>
      <c r="AR75" t="s">
        <v>17527</v>
      </c>
      <c r="AT75" t="s">
        <v>17528</v>
      </c>
      <c r="AU75" t="s">
        <v>17529</v>
      </c>
      <c r="AV75" t="s">
        <v>17530</v>
      </c>
      <c r="AW75" t="s">
        <v>17531</v>
      </c>
      <c r="AX75" t="s">
        <v>17532</v>
      </c>
      <c r="AY75" t="s">
        <v>17533</v>
      </c>
      <c r="AZ75" t="s">
        <v>17534</v>
      </c>
      <c r="BA75" t="s">
        <v>17535</v>
      </c>
      <c r="BB75" t="s">
        <v>17536</v>
      </c>
      <c r="BC75" t="s">
        <v>17537</v>
      </c>
      <c r="BD75" t="s">
        <v>17538</v>
      </c>
      <c r="BE75" t="s">
        <v>17539</v>
      </c>
      <c r="BF75" t="s">
        <v>17540</v>
      </c>
      <c r="BG75" t="s">
        <v>17541</v>
      </c>
      <c r="BH75" t="s">
        <v>17542</v>
      </c>
      <c r="BI75" t="s">
        <v>17543</v>
      </c>
      <c r="BJ75" t="s">
        <v>17544</v>
      </c>
      <c r="BK75" t="s">
        <v>17545</v>
      </c>
      <c r="BM75" t="s">
        <v>17546</v>
      </c>
      <c r="BN75" t="s">
        <v>17547</v>
      </c>
      <c r="BO75" t="s">
        <v>17548</v>
      </c>
      <c r="BP75" t="s">
        <v>17549</v>
      </c>
      <c r="BQ75" t="s">
        <v>17550</v>
      </c>
      <c r="BR75" t="s">
        <v>17551</v>
      </c>
      <c r="BS75" t="s">
        <v>17552</v>
      </c>
      <c r="BT75" t="s">
        <v>17553</v>
      </c>
      <c r="BU75" t="s">
        <v>17554</v>
      </c>
      <c r="BW75" t="s">
        <v>17575</v>
      </c>
      <c r="BX75" t="s">
        <v>17576</v>
      </c>
      <c r="BY75" t="s">
        <v>17577</v>
      </c>
      <c r="BZ75" t="s">
        <v>17578</v>
      </c>
      <c r="CA75" t="s">
        <v>17579</v>
      </c>
      <c r="CB75" t="s">
        <v>17580</v>
      </c>
      <c r="CC75" t="s">
        <v>17581</v>
      </c>
      <c r="CD75" t="s">
        <v>17582</v>
      </c>
      <c r="CF75" t="s">
        <v>17583</v>
      </c>
      <c r="CG75" t="s">
        <v>17584</v>
      </c>
      <c r="CH75" t="s">
        <v>17585</v>
      </c>
      <c r="CI75" t="s">
        <v>17586</v>
      </c>
      <c r="CJ75" t="s">
        <v>17587</v>
      </c>
      <c r="CK75" t="s">
        <v>17588</v>
      </c>
      <c r="CL75" t="s">
        <v>17589</v>
      </c>
      <c r="CM75" t="s">
        <v>17590</v>
      </c>
    </row>
    <row r="76" spans="1:112" x14ac:dyDescent="0.25">
      <c r="C76">
        <v>0.3412</v>
      </c>
      <c r="D76">
        <v>0.34300000000000003</v>
      </c>
      <c r="F76">
        <v>0.41010000000000002</v>
      </c>
      <c r="G76">
        <v>0.34310000000000002</v>
      </c>
      <c r="H76">
        <v>0.43730000000000002</v>
      </c>
      <c r="I76">
        <v>0.48220000000000002</v>
      </c>
      <c r="J76">
        <v>0.43609999999999999</v>
      </c>
      <c r="K76">
        <v>0.3745</v>
      </c>
      <c r="L76">
        <v>0.38</v>
      </c>
      <c r="M76">
        <v>0.36820000000000003</v>
      </c>
      <c r="N76">
        <v>0.40899999999999997</v>
      </c>
      <c r="P76">
        <v>0.37140000000000001</v>
      </c>
      <c r="Q76">
        <v>0.25890000000000002</v>
      </c>
      <c r="R76">
        <v>0.39329999999999998</v>
      </c>
      <c r="S76">
        <v>0.31850000000000001</v>
      </c>
      <c r="T76">
        <v>0.37569999999999998</v>
      </c>
      <c r="U76">
        <v>0.35060000000000002</v>
      </c>
      <c r="V76">
        <v>0.34970000000000001</v>
      </c>
      <c r="W76">
        <v>0.44069999999999998</v>
      </c>
      <c r="X76">
        <v>0.40749999999999997</v>
      </c>
      <c r="Z76">
        <v>0.37</v>
      </c>
      <c r="AA76">
        <v>0.39960000000000001</v>
      </c>
      <c r="AB76">
        <v>0.41360000000000002</v>
      </c>
      <c r="AC76">
        <v>0.251</v>
      </c>
      <c r="AD76">
        <v>0.28299999999999997</v>
      </c>
      <c r="AE76">
        <v>0.31109999999999999</v>
      </c>
      <c r="AF76">
        <v>0.30759999999999998</v>
      </c>
      <c r="AG76">
        <v>0.4279</v>
      </c>
      <c r="AH76">
        <v>0.16719999999999999</v>
      </c>
      <c r="AJ76">
        <v>0.37140000000000001</v>
      </c>
      <c r="AK76">
        <v>0.27</v>
      </c>
      <c r="AL76">
        <v>0.3029</v>
      </c>
      <c r="AM76">
        <v>0.27310000000000001</v>
      </c>
      <c r="AN76">
        <v>0.37040000000000001</v>
      </c>
      <c r="AO76">
        <v>0.3705</v>
      </c>
      <c r="AP76">
        <v>0.36840000000000001</v>
      </c>
      <c r="AQ76">
        <v>0.3508</v>
      </c>
      <c r="AR76">
        <v>0.39629999999999999</v>
      </c>
      <c r="AT76">
        <v>0.41980000000000001</v>
      </c>
      <c r="AU76">
        <v>0.36059999999999998</v>
      </c>
      <c r="AV76">
        <v>0.28199999999999997</v>
      </c>
      <c r="AW76">
        <v>0.28720000000000001</v>
      </c>
      <c r="AX76">
        <v>0.34910000000000002</v>
      </c>
      <c r="AY76">
        <v>0.35859999999999997</v>
      </c>
      <c r="AZ76">
        <v>0.32300000000000001</v>
      </c>
      <c r="BA76">
        <v>0.36840000000000001</v>
      </c>
      <c r="BB76">
        <v>0.3498</v>
      </c>
      <c r="BC76">
        <v>0.41920000000000002</v>
      </c>
      <c r="BD76">
        <v>0.25230000000000002</v>
      </c>
      <c r="BE76">
        <v>0.27979999999999999</v>
      </c>
      <c r="BF76">
        <v>0.19089999999999999</v>
      </c>
      <c r="BG76">
        <v>8.5500000000000007E-2</v>
      </c>
      <c r="BH76">
        <v>0.2419</v>
      </c>
      <c r="BI76">
        <v>0.21940000000000001</v>
      </c>
      <c r="BJ76">
        <v>0.27460000000000001</v>
      </c>
      <c r="BK76">
        <v>0.254</v>
      </c>
      <c r="BM76">
        <v>0.29659999999999997</v>
      </c>
      <c r="BN76">
        <v>0.25290000000000001</v>
      </c>
      <c r="BO76">
        <v>0.19889999999999999</v>
      </c>
      <c r="BP76">
        <v>0.26319999999999999</v>
      </c>
      <c r="BQ76">
        <v>0.28599999999999998</v>
      </c>
      <c r="BR76">
        <v>0.30470000000000003</v>
      </c>
      <c r="BS76">
        <v>0.29609999999999997</v>
      </c>
      <c r="BT76">
        <v>0.30259999999999998</v>
      </c>
      <c r="BU76">
        <v>0.37280000000000002</v>
      </c>
      <c r="BW76">
        <v>0.21820000000000001</v>
      </c>
      <c r="BX76">
        <v>0.42259999999999998</v>
      </c>
      <c r="BY76">
        <v>0.1328</v>
      </c>
      <c r="BZ76">
        <v>0.39779999999999999</v>
      </c>
      <c r="CA76">
        <v>0.36580000000000001</v>
      </c>
      <c r="CB76">
        <v>0.36780000000000002</v>
      </c>
      <c r="CC76">
        <v>0.38090000000000002</v>
      </c>
      <c r="CD76">
        <v>0.40660000000000002</v>
      </c>
      <c r="CF76">
        <v>0.1028</v>
      </c>
      <c r="CG76">
        <v>0.38890000000000002</v>
      </c>
      <c r="CH76">
        <v>0.1066</v>
      </c>
      <c r="CI76">
        <v>0.43190000000000001</v>
      </c>
      <c r="CJ76">
        <v>0.4481</v>
      </c>
      <c r="CK76">
        <v>0.41870000000000002</v>
      </c>
      <c r="CL76">
        <v>0.40560000000000002</v>
      </c>
      <c r="CM76">
        <v>0.39050000000000001</v>
      </c>
    </row>
    <row r="77" spans="1:112" x14ac:dyDescent="0.25">
      <c r="C77">
        <v>0.31280000000000002</v>
      </c>
      <c r="D77">
        <v>0.4239</v>
      </c>
      <c r="F77">
        <v>0.39190000000000003</v>
      </c>
      <c r="G77">
        <v>0.41799999999999998</v>
      </c>
      <c r="H77">
        <v>0.442</v>
      </c>
      <c r="I77">
        <v>0.4481</v>
      </c>
      <c r="J77">
        <v>0.4551</v>
      </c>
      <c r="K77">
        <v>0.39140000000000003</v>
      </c>
      <c r="L77">
        <v>0.38279999999999997</v>
      </c>
      <c r="M77">
        <v>0.35160000000000002</v>
      </c>
      <c r="N77">
        <v>0.38819999999999999</v>
      </c>
      <c r="P77">
        <v>0.39679999999999999</v>
      </c>
      <c r="Q77">
        <v>0.33639999999999998</v>
      </c>
      <c r="R77">
        <v>0.4627</v>
      </c>
      <c r="S77">
        <v>0.41189999999999999</v>
      </c>
      <c r="T77">
        <v>0.3518</v>
      </c>
      <c r="U77">
        <v>1.1234</v>
      </c>
      <c r="V77">
        <v>0.37490000000000001</v>
      </c>
      <c r="W77">
        <v>0.37380000000000002</v>
      </c>
      <c r="X77">
        <v>0.41639999999999999</v>
      </c>
      <c r="Z77">
        <v>0.34379999999999999</v>
      </c>
      <c r="AA77">
        <v>0.32750000000000001</v>
      </c>
      <c r="AB77">
        <v>0.2487</v>
      </c>
      <c r="AC77">
        <v>0.1676</v>
      </c>
      <c r="AD77">
        <v>0.28949999999999998</v>
      </c>
      <c r="AE77">
        <v>0.34210000000000002</v>
      </c>
      <c r="AF77">
        <v>0.40660000000000002</v>
      </c>
      <c r="AG77">
        <v>0.36109999999999998</v>
      </c>
      <c r="AH77">
        <v>0.18629999999999999</v>
      </c>
      <c r="AJ77">
        <v>0.38159999999999999</v>
      </c>
      <c r="AK77">
        <v>0.3301</v>
      </c>
      <c r="AL77">
        <v>0.53910000000000002</v>
      </c>
      <c r="AM77">
        <v>0.19869999999999999</v>
      </c>
      <c r="AN77">
        <v>0.3448</v>
      </c>
      <c r="AO77">
        <v>0.34360000000000002</v>
      </c>
      <c r="AP77">
        <v>0.40529999999999999</v>
      </c>
      <c r="AQ77">
        <v>0.38819999999999999</v>
      </c>
      <c r="AR77">
        <v>0.34749999999999998</v>
      </c>
      <c r="AT77">
        <v>0.39610000000000001</v>
      </c>
      <c r="AU77">
        <v>0.26889999999999997</v>
      </c>
      <c r="AV77">
        <v>0.37780000000000002</v>
      </c>
      <c r="AW77">
        <v>0.19839999999999999</v>
      </c>
      <c r="AX77">
        <v>0.26669999999999999</v>
      </c>
      <c r="AY77">
        <v>0.37119999999999997</v>
      </c>
      <c r="AZ77">
        <v>0.29970000000000002</v>
      </c>
      <c r="BA77">
        <v>0.43609999999999999</v>
      </c>
      <c r="BB77">
        <v>0.36699999999999999</v>
      </c>
      <c r="BC77">
        <v>0.31009999999999999</v>
      </c>
      <c r="BD77">
        <v>0.30930000000000002</v>
      </c>
      <c r="BE77">
        <v>0.3327</v>
      </c>
      <c r="BF77">
        <v>0.25919999999999999</v>
      </c>
      <c r="BG77">
        <v>0.30330000000000001</v>
      </c>
      <c r="BH77">
        <v>0.31090000000000001</v>
      </c>
      <c r="BI77">
        <v>0.3276</v>
      </c>
      <c r="BJ77">
        <v>0.28760000000000002</v>
      </c>
      <c r="BK77">
        <v>0.26929999999999998</v>
      </c>
      <c r="BM77">
        <v>0.32090000000000002</v>
      </c>
      <c r="BN77">
        <v>7.51E-2</v>
      </c>
      <c r="BO77">
        <v>0.22889999999999999</v>
      </c>
      <c r="BP77">
        <v>0.29389999999999999</v>
      </c>
      <c r="BQ77">
        <v>0.27300000000000002</v>
      </c>
      <c r="BR77">
        <v>0.31809999999999999</v>
      </c>
      <c r="BS77">
        <v>0.3054</v>
      </c>
      <c r="BT77">
        <v>0.28339999999999999</v>
      </c>
      <c r="BU77">
        <v>0.30990000000000001</v>
      </c>
      <c r="BW77">
        <v>0.10639999999999999</v>
      </c>
      <c r="BX77">
        <v>0.35310000000000002</v>
      </c>
      <c r="BY77">
        <v>0.2079</v>
      </c>
      <c r="BZ77">
        <v>0.43890000000000001</v>
      </c>
      <c r="CA77">
        <v>0.4017</v>
      </c>
      <c r="CB77">
        <v>0.32019999999999998</v>
      </c>
      <c r="CC77">
        <v>0.41820000000000002</v>
      </c>
      <c r="CD77">
        <v>0.39600000000000002</v>
      </c>
      <c r="CF77">
        <v>0.1052</v>
      </c>
      <c r="CG77">
        <v>0.50219999999999998</v>
      </c>
      <c r="CH77">
        <v>0.3463</v>
      </c>
      <c r="CI77">
        <v>0.4204</v>
      </c>
      <c r="CJ77">
        <v>0.44890000000000002</v>
      </c>
      <c r="CK77">
        <v>0.4425</v>
      </c>
      <c r="CL77">
        <v>0.42330000000000001</v>
      </c>
      <c r="CM77">
        <v>0.371</v>
      </c>
    </row>
    <row r="78" spans="1:112" x14ac:dyDescent="0.25">
      <c r="C78">
        <v>0.31919999999999998</v>
      </c>
      <c r="D78">
        <v>0.39079999999999998</v>
      </c>
      <c r="F78">
        <v>0.3</v>
      </c>
      <c r="G78">
        <v>0.3493</v>
      </c>
      <c r="H78">
        <v>0.46860000000000002</v>
      </c>
      <c r="I78">
        <v>0.51680000000000004</v>
      </c>
      <c r="J78">
        <v>0.36670000000000003</v>
      </c>
      <c r="K78">
        <v>0.3881</v>
      </c>
      <c r="L78">
        <v>0.4108</v>
      </c>
      <c r="M78">
        <v>0.40970000000000001</v>
      </c>
      <c r="N78">
        <v>0.42009999999999997</v>
      </c>
      <c r="P78">
        <v>0.3654</v>
      </c>
      <c r="Q78">
        <v>0.40629999999999999</v>
      </c>
      <c r="R78">
        <v>0.39850000000000002</v>
      </c>
      <c r="S78">
        <v>0.41599999999999998</v>
      </c>
      <c r="T78">
        <v>0.35439999999999999</v>
      </c>
      <c r="U78">
        <v>0.37559999999999999</v>
      </c>
      <c r="V78">
        <v>0.32340000000000002</v>
      </c>
      <c r="W78">
        <v>0.45600000000000002</v>
      </c>
      <c r="X78">
        <v>0.38929999999999998</v>
      </c>
      <c r="Z78">
        <v>0.37280000000000002</v>
      </c>
      <c r="AA78">
        <v>0.2671</v>
      </c>
      <c r="AB78">
        <v>0.38450000000000001</v>
      </c>
      <c r="AC78">
        <v>0.3004</v>
      </c>
      <c r="AD78">
        <v>0.30980000000000002</v>
      </c>
      <c r="AE78">
        <v>0.36370000000000002</v>
      </c>
      <c r="AF78">
        <v>0.38650000000000001</v>
      </c>
      <c r="AG78">
        <v>0.35260000000000002</v>
      </c>
      <c r="AH78">
        <v>0.19639999999999999</v>
      </c>
      <c r="AJ78">
        <v>0.40660000000000002</v>
      </c>
      <c r="AK78">
        <v>0.25559999999999999</v>
      </c>
      <c r="AL78">
        <v>0.28270000000000001</v>
      </c>
      <c r="AM78">
        <v>0.1988</v>
      </c>
      <c r="AN78">
        <v>0.35970000000000002</v>
      </c>
      <c r="AO78">
        <v>0.37830000000000003</v>
      </c>
      <c r="AP78">
        <v>0.34300000000000003</v>
      </c>
      <c r="AQ78">
        <v>0.37390000000000001</v>
      </c>
      <c r="AR78">
        <v>0.1789</v>
      </c>
      <c r="AT78">
        <v>0.40810000000000002</v>
      </c>
      <c r="AU78">
        <v>0.34839999999999999</v>
      </c>
      <c r="AV78">
        <v>0.32019999999999998</v>
      </c>
      <c r="AW78">
        <v>0.1961</v>
      </c>
      <c r="AX78">
        <v>0.32150000000000001</v>
      </c>
      <c r="AY78">
        <v>0.38229999999999997</v>
      </c>
      <c r="AZ78">
        <v>0.316</v>
      </c>
      <c r="BA78">
        <v>0.4088</v>
      </c>
      <c r="BB78">
        <v>0.3211</v>
      </c>
      <c r="BC78">
        <v>0.4375</v>
      </c>
      <c r="BD78">
        <v>0.104</v>
      </c>
      <c r="BE78">
        <v>0.3579</v>
      </c>
      <c r="BF78">
        <v>0.32169999999999999</v>
      </c>
      <c r="BG78">
        <v>0.28799999999999998</v>
      </c>
      <c r="BH78">
        <v>0.32779999999999998</v>
      </c>
      <c r="BI78">
        <v>0.28210000000000002</v>
      </c>
      <c r="BJ78">
        <v>0.29480000000000001</v>
      </c>
      <c r="BK78">
        <v>0.26889999999999997</v>
      </c>
      <c r="BM78">
        <v>0.32469999999999999</v>
      </c>
      <c r="BN78">
        <v>0.40629999999999999</v>
      </c>
      <c r="BO78">
        <v>0.2787</v>
      </c>
      <c r="BP78">
        <v>0.28860000000000002</v>
      </c>
      <c r="BQ78">
        <v>0.26740000000000003</v>
      </c>
      <c r="BR78">
        <v>0.28889999999999999</v>
      </c>
      <c r="BS78">
        <v>0.29299999999999998</v>
      </c>
      <c r="BT78">
        <v>0.27200000000000002</v>
      </c>
      <c r="BU78">
        <v>0.3427</v>
      </c>
      <c r="BW78">
        <v>0.13109999999999999</v>
      </c>
      <c r="BX78">
        <v>0.35630000000000001</v>
      </c>
      <c r="BY78">
        <v>9.7500000000000003E-2</v>
      </c>
      <c r="BZ78">
        <v>0.41299999999999998</v>
      </c>
      <c r="CA78">
        <v>0.37980000000000003</v>
      </c>
      <c r="CB78">
        <v>0.40849999999999997</v>
      </c>
      <c r="CC78">
        <v>0.35899999999999999</v>
      </c>
      <c r="CD78">
        <v>0.38890000000000002</v>
      </c>
      <c r="CF78">
        <v>0.33950000000000002</v>
      </c>
      <c r="CG78">
        <v>0.42599999999999999</v>
      </c>
      <c r="CH78">
        <v>0.14000000000000001</v>
      </c>
      <c r="CI78">
        <v>0.33450000000000002</v>
      </c>
      <c r="CJ78">
        <v>0.41</v>
      </c>
      <c r="CK78">
        <v>0.3891</v>
      </c>
      <c r="CL78">
        <v>0.43630000000000002</v>
      </c>
      <c r="CM78">
        <v>0.4526</v>
      </c>
    </row>
    <row r="79" spans="1:112" x14ac:dyDescent="0.25">
      <c r="C79">
        <v>0.35070000000000001</v>
      </c>
      <c r="F79">
        <v>0.35160000000000002</v>
      </c>
      <c r="G79">
        <v>0.39169999999999999</v>
      </c>
      <c r="H79">
        <v>0.49199999999999999</v>
      </c>
      <c r="I79">
        <v>0.46589999999999998</v>
      </c>
      <c r="J79">
        <v>0.47220000000000001</v>
      </c>
      <c r="K79">
        <v>0.44679999999999997</v>
      </c>
      <c r="L79">
        <v>0.42349999999999999</v>
      </c>
      <c r="M79">
        <v>0.4425</v>
      </c>
      <c r="N79">
        <v>0.42320000000000002</v>
      </c>
      <c r="P79">
        <v>0.37969999999999998</v>
      </c>
      <c r="Q79">
        <v>0.313</v>
      </c>
      <c r="R79">
        <v>0.42430000000000001</v>
      </c>
      <c r="S79">
        <v>0.43759999999999999</v>
      </c>
      <c r="T79">
        <v>0.36209999999999998</v>
      </c>
      <c r="U79">
        <v>0.3947</v>
      </c>
      <c r="V79">
        <v>0.35510000000000003</v>
      </c>
      <c r="W79">
        <v>0.43980000000000002</v>
      </c>
      <c r="X79">
        <v>0.41449999999999998</v>
      </c>
      <c r="Z79">
        <v>0.37690000000000001</v>
      </c>
      <c r="AA79">
        <v>0.4143</v>
      </c>
      <c r="AB79">
        <v>0.32379999999999998</v>
      </c>
      <c r="AC79">
        <v>0.22270000000000001</v>
      </c>
      <c r="AD79">
        <v>0.29499999999999998</v>
      </c>
      <c r="AE79">
        <v>0.29609999999999997</v>
      </c>
      <c r="AF79">
        <v>0.4556</v>
      </c>
      <c r="AG79">
        <v>0.58389999999999997</v>
      </c>
      <c r="AH79">
        <v>0.2099</v>
      </c>
      <c r="AJ79">
        <v>0.3977</v>
      </c>
      <c r="AK79">
        <v>0.27010000000000001</v>
      </c>
      <c r="AL79">
        <v>0.47520000000000001</v>
      </c>
      <c r="AM79">
        <v>0.19600000000000001</v>
      </c>
      <c r="AN79">
        <v>0.30470000000000003</v>
      </c>
      <c r="AO79">
        <v>0.38779999999999998</v>
      </c>
      <c r="AP79">
        <v>0.38800000000000001</v>
      </c>
      <c r="AQ79">
        <v>0.4199</v>
      </c>
      <c r="AR79">
        <v>0.3695</v>
      </c>
      <c r="AT79">
        <v>0.37659999999999999</v>
      </c>
      <c r="AU79">
        <v>0.29749999999999999</v>
      </c>
      <c r="AV79">
        <v>0.39250000000000002</v>
      </c>
      <c r="AW79">
        <v>0.25480000000000003</v>
      </c>
      <c r="AX79">
        <v>0.18970000000000001</v>
      </c>
      <c r="AY79">
        <v>0.34410000000000002</v>
      </c>
      <c r="AZ79">
        <v>0.27950000000000003</v>
      </c>
      <c r="BA79">
        <v>0.40760000000000002</v>
      </c>
      <c r="BB79">
        <v>0.34429999999999999</v>
      </c>
      <c r="BC79">
        <v>0.34179999999999999</v>
      </c>
      <c r="BD79">
        <v>0.216</v>
      </c>
      <c r="BE79">
        <v>0.27400000000000002</v>
      </c>
      <c r="BF79">
        <v>0.33029999999999998</v>
      </c>
      <c r="BG79">
        <v>0.2762</v>
      </c>
      <c r="BH79">
        <v>0.2742</v>
      </c>
      <c r="BI79">
        <v>0.28139999999999998</v>
      </c>
      <c r="BJ79">
        <v>0.2752</v>
      </c>
      <c r="BK79">
        <v>0.25590000000000002</v>
      </c>
      <c r="BM79">
        <v>0.34</v>
      </c>
      <c r="BN79">
        <v>0.26519999999999999</v>
      </c>
      <c r="BO79">
        <v>0.37269999999999998</v>
      </c>
      <c r="BP79">
        <v>0.32890000000000003</v>
      </c>
      <c r="BQ79">
        <v>0.36230000000000001</v>
      </c>
      <c r="BR79">
        <v>0.32629999999999998</v>
      </c>
      <c r="BS79">
        <v>0.33150000000000002</v>
      </c>
      <c r="BT79">
        <v>0.31280000000000002</v>
      </c>
      <c r="BU79">
        <v>0.34389999999999998</v>
      </c>
      <c r="BW79">
        <v>0.37819999999999998</v>
      </c>
      <c r="BX79">
        <v>0.4637</v>
      </c>
      <c r="BY79">
        <v>0.37640000000000001</v>
      </c>
      <c r="BZ79">
        <v>0.41610000000000003</v>
      </c>
      <c r="CA79">
        <v>0.4118</v>
      </c>
      <c r="CB79">
        <v>0.49930000000000002</v>
      </c>
      <c r="CC79">
        <v>0.4083</v>
      </c>
      <c r="CD79">
        <v>0.42599999999999999</v>
      </c>
      <c r="CF79">
        <v>0.1641</v>
      </c>
      <c r="CG79">
        <v>0.38129999999999997</v>
      </c>
      <c r="CH79">
        <v>0.1326</v>
      </c>
      <c r="CI79">
        <v>0.34660000000000002</v>
      </c>
      <c r="CJ79">
        <v>0.33800000000000002</v>
      </c>
      <c r="CK79">
        <v>0.39</v>
      </c>
      <c r="CL79">
        <v>0.40500000000000003</v>
      </c>
      <c r="CM79">
        <v>0.46579999999999999</v>
      </c>
    </row>
    <row r="80" spans="1:112" x14ac:dyDescent="0.25">
      <c r="C80">
        <v>0.33700000000000002</v>
      </c>
    </row>
    <row r="81" spans="2:91" x14ac:dyDescent="0.25">
      <c r="C81">
        <v>0.40539999999999998</v>
      </c>
    </row>
    <row r="82" spans="2:91" x14ac:dyDescent="0.25">
      <c r="C82">
        <v>0.3705</v>
      </c>
    </row>
    <row r="83" spans="2:91" x14ac:dyDescent="0.25">
      <c r="B83" t="s">
        <v>17571</v>
      </c>
    </row>
    <row r="84" spans="2:91" x14ac:dyDescent="0.25">
      <c r="B84" s="9">
        <f>_xlfn.T.TEST(C76:C82,D76:D79,2,3)</f>
        <v>0.24425012673626162</v>
      </c>
      <c r="C84">
        <f>AVERAGE(C75:C82)</f>
        <v>0.34319999999999995</v>
      </c>
      <c r="D84">
        <f>AVERAGE(D75:D82)</f>
        <v>0.37912499999999999</v>
      </c>
      <c r="F84" s="130">
        <f t="shared" ref="F84:N84" si="38">AVERAGE(F75:F82)</f>
        <v>0.36340000000000006</v>
      </c>
      <c r="G84" s="130">
        <f t="shared" si="38"/>
        <v>0.375525</v>
      </c>
      <c r="H84" s="130">
        <f t="shared" si="38"/>
        <v>0.45997500000000002</v>
      </c>
      <c r="I84" s="130">
        <f t="shared" si="38"/>
        <v>0.47825000000000001</v>
      </c>
      <c r="J84" s="130">
        <f t="shared" si="38"/>
        <v>0.43252499999999999</v>
      </c>
      <c r="K84" s="130">
        <f t="shared" si="38"/>
        <v>0.4002</v>
      </c>
      <c r="L84" s="130">
        <f t="shared" si="38"/>
        <v>0.39927499999999999</v>
      </c>
      <c r="M84" s="130">
        <f t="shared" si="38"/>
        <v>0.39300000000000002</v>
      </c>
      <c r="N84" s="130">
        <f t="shared" si="38"/>
        <v>0.41012499999999996</v>
      </c>
      <c r="O84" s="130"/>
      <c r="P84" s="130">
        <f t="shared" ref="P84:X84" si="39">AVERAGE(P75:P82)</f>
        <v>0.37832499999999997</v>
      </c>
      <c r="Q84" s="130">
        <f t="shared" si="39"/>
        <v>0.32864999999999994</v>
      </c>
      <c r="R84" s="130">
        <f t="shared" si="39"/>
        <v>0.41969999999999996</v>
      </c>
      <c r="S84" s="130">
        <f t="shared" si="39"/>
        <v>0.39599999999999996</v>
      </c>
      <c r="T84" s="130">
        <f t="shared" si="39"/>
        <v>0.36099999999999999</v>
      </c>
      <c r="U84" s="130">
        <f t="shared" si="39"/>
        <v>0.56107499999999999</v>
      </c>
      <c r="V84" s="130">
        <f t="shared" si="39"/>
        <v>0.350775</v>
      </c>
      <c r="W84" s="130">
        <f t="shared" si="39"/>
        <v>0.42757499999999998</v>
      </c>
      <c r="X84" s="130">
        <f t="shared" si="39"/>
        <v>0.40692499999999998</v>
      </c>
      <c r="Y84" s="130"/>
      <c r="Z84" s="130">
        <f t="shared" ref="Z84:AH84" si="40">AVERAGE(Z75:Z82)</f>
        <v>0.36587500000000001</v>
      </c>
      <c r="AA84" s="130">
        <f t="shared" si="40"/>
        <v>0.35212500000000002</v>
      </c>
      <c r="AB84" s="130">
        <f t="shared" si="40"/>
        <v>0.34265000000000001</v>
      </c>
      <c r="AC84" s="130">
        <f t="shared" si="40"/>
        <v>0.235425</v>
      </c>
      <c r="AD84" s="130">
        <f t="shared" si="40"/>
        <v>0.294325</v>
      </c>
      <c r="AE84" s="130">
        <f t="shared" si="40"/>
        <v>0.32825000000000004</v>
      </c>
      <c r="AF84" s="130">
        <f t="shared" si="40"/>
        <v>0.389075</v>
      </c>
      <c r="AG84" s="130">
        <f t="shared" si="40"/>
        <v>0.43137499999999995</v>
      </c>
      <c r="AH84" s="130">
        <f t="shared" si="40"/>
        <v>0.18994999999999998</v>
      </c>
      <c r="AI84" s="130"/>
      <c r="AJ84" s="130">
        <f t="shared" ref="AJ84:AR84" si="41">AVERAGE(AJ75:AJ82)</f>
        <v>0.38932499999999998</v>
      </c>
      <c r="AK84" s="130">
        <f t="shared" si="41"/>
        <v>0.28145000000000003</v>
      </c>
      <c r="AL84" s="130">
        <f t="shared" si="41"/>
        <v>0.39997500000000002</v>
      </c>
      <c r="AM84" s="130">
        <f t="shared" si="41"/>
        <v>0.21665000000000001</v>
      </c>
      <c r="AN84" s="130">
        <f t="shared" si="41"/>
        <v>0.34489999999999998</v>
      </c>
      <c r="AO84" s="130">
        <f t="shared" si="41"/>
        <v>0.37004999999999999</v>
      </c>
      <c r="AP84" s="130">
        <f t="shared" si="41"/>
        <v>0.37617500000000004</v>
      </c>
      <c r="AQ84" s="130">
        <f t="shared" si="41"/>
        <v>0.38319999999999999</v>
      </c>
      <c r="AR84" s="130">
        <f t="shared" si="41"/>
        <v>0.32305</v>
      </c>
      <c r="AS84" s="130"/>
      <c r="AT84" s="130">
        <f t="shared" ref="AT84:BK84" si="42">AVERAGE(AT75:AT82)</f>
        <v>0.40015000000000006</v>
      </c>
      <c r="AU84" s="130">
        <f t="shared" si="42"/>
        <v>0.31884999999999997</v>
      </c>
      <c r="AV84" s="130">
        <f t="shared" si="42"/>
        <v>0.34312500000000001</v>
      </c>
      <c r="AW84" s="130">
        <f t="shared" si="42"/>
        <v>0.234125</v>
      </c>
      <c r="AX84" s="130">
        <f t="shared" si="42"/>
        <v>0.28175</v>
      </c>
      <c r="AY84" s="130">
        <f t="shared" si="42"/>
        <v>0.36404999999999998</v>
      </c>
      <c r="AZ84" s="130">
        <f t="shared" si="42"/>
        <v>0.30455000000000004</v>
      </c>
      <c r="BA84" s="130">
        <f t="shared" si="42"/>
        <v>0.405225</v>
      </c>
      <c r="BB84" s="130">
        <f t="shared" si="42"/>
        <v>0.34555000000000002</v>
      </c>
      <c r="BC84" s="130">
        <f t="shared" si="42"/>
        <v>0.37714999999999999</v>
      </c>
      <c r="BD84" s="130">
        <f t="shared" si="42"/>
        <v>0.22040000000000001</v>
      </c>
      <c r="BE84" s="130">
        <f t="shared" si="42"/>
        <v>0.31110000000000004</v>
      </c>
      <c r="BF84" s="130">
        <f t="shared" si="42"/>
        <v>0.27552499999999996</v>
      </c>
      <c r="BG84" s="130">
        <f t="shared" si="42"/>
        <v>0.23825000000000002</v>
      </c>
      <c r="BH84" s="130">
        <f t="shared" si="42"/>
        <v>0.28869999999999996</v>
      </c>
      <c r="BI84" s="130">
        <f t="shared" si="42"/>
        <v>0.27762500000000001</v>
      </c>
      <c r="BJ84" s="130">
        <f t="shared" si="42"/>
        <v>0.28305000000000002</v>
      </c>
      <c r="BK84" s="130">
        <f t="shared" si="42"/>
        <v>0.26202500000000001</v>
      </c>
      <c r="BL84" s="130"/>
      <c r="BM84" s="130">
        <f t="shared" ref="BM84:BU84" si="43">AVERAGE(BM75:BM82)</f>
        <v>0.32055</v>
      </c>
      <c r="BN84" s="130">
        <f t="shared" si="43"/>
        <v>0.24987499999999999</v>
      </c>
      <c r="BO84" s="130">
        <f t="shared" si="43"/>
        <v>0.26979999999999998</v>
      </c>
      <c r="BP84" s="130">
        <f t="shared" si="43"/>
        <v>0.29364999999999997</v>
      </c>
      <c r="BQ84" s="130">
        <f t="shared" si="43"/>
        <v>0.29717500000000002</v>
      </c>
      <c r="BR84" s="130">
        <f t="shared" si="43"/>
        <v>0.3095</v>
      </c>
      <c r="BS84" s="130">
        <f t="shared" si="43"/>
        <v>0.30649999999999999</v>
      </c>
      <c r="BT84" s="130">
        <f t="shared" si="43"/>
        <v>0.29270000000000002</v>
      </c>
      <c r="BU84" s="130">
        <f t="shared" si="43"/>
        <v>0.34232499999999999</v>
      </c>
      <c r="BV84" s="130"/>
      <c r="BW84" s="130">
        <f t="shared" ref="BW84:CD84" si="44">AVERAGE(BW75:BW82)</f>
        <v>0.20847499999999999</v>
      </c>
      <c r="BX84" s="130">
        <f t="shared" si="44"/>
        <v>0.39892500000000003</v>
      </c>
      <c r="BY84" s="130">
        <f t="shared" si="44"/>
        <v>0.20365</v>
      </c>
      <c r="BZ84" s="130">
        <f t="shared" si="44"/>
        <v>0.41644999999999999</v>
      </c>
      <c r="CA84" s="130">
        <f t="shared" si="44"/>
        <v>0.38977499999999998</v>
      </c>
      <c r="CB84" s="130">
        <f t="shared" si="44"/>
        <v>0.39894999999999997</v>
      </c>
      <c r="CC84" s="130">
        <f t="shared" si="44"/>
        <v>0.39160000000000006</v>
      </c>
      <c r="CD84" s="130">
        <f t="shared" si="44"/>
        <v>0.40437499999999998</v>
      </c>
      <c r="CE84" s="130"/>
      <c r="CF84" s="130">
        <f t="shared" ref="CF84:CM84" si="45">AVERAGE(CF75:CF82)</f>
        <v>0.17790000000000003</v>
      </c>
      <c r="CG84" s="130">
        <f t="shared" si="45"/>
        <v>0.42459999999999998</v>
      </c>
      <c r="CH84" s="130">
        <f t="shared" si="45"/>
        <v>0.18137500000000001</v>
      </c>
      <c r="CI84" s="130">
        <f t="shared" si="45"/>
        <v>0.38335000000000002</v>
      </c>
      <c r="CJ84" s="130">
        <f t="shared" si="45"/>
        <v>0.41125</v>
      </c>
      <c r="CK84" s="130">
        <f t="shared" si="45"/>
        <v>0.41007499999999997</v>
      </c>
      <c r="CL84" s="130">
        <f t="shared" si="45"/>
        <v>0.41755000000000003</v>
      </c>
      <c r="CM84" s="130">
        <f t="shared" si="45"/>
        <v>0.41997500000000004</v>
      </c>
    </row>
    <row r="85" spans="2:91" x14ac:dyDescent="0.25">
      <c r="B85" t="s">
        <v>17572</v>
      </c>
      <c r="C85">
        <f>_xlfn.STDEV.P(C75:C82)</f>
        <v>3.0406290467598962E-2</v>
      </c>
      <c r="D85">
        <f>_xlfn.STDEV.P(D75:D82)</f>
        <v>3.1061340521619463E-2</v>
      </c>
      <c r="F85" s="130">
        <f t="shared" ref="F85:N85" si="46">_xlfn.STDEV.P(F75:F82)</f>
        <v>4.2284571654445838E-2</v>
      </c>
      <c r="G85" s="130">
        <f t="shared" si="46"/>
        <v>3.0841885075332205E-2</v>
      </c>
      <c r="H85" s="130">
        <f t="shared" si="46"/>
        <v>2.2007086926715214E-2</v>
      </c>
      <c r="I85" s="130">
        <f t="shared" si="46"/>
        <v>2.5314274629149477E-2</v>
      </c>
      <c r="J85" s="130">
        <f t="shared" si="46"/>
        <v>4.009191782641483E-2</v>
      </c>
      <c r="K85" s="130">
        <f t="shared" si="46"/>
        <v>2.7640097684342568E-2</v>
      </c>
      <c r="L85" s="130">
        <f t="shared" si="46"/>
        <v>1.8456892344054024E-2</v>
      </c>
      <c r="M85" s="130">
        <f t="shared" si="46"/>
        <v>3.5560300898614443E-2</v>
      </c>
      <c r="N85" s="130">
        <f t="shared" si="46"/>
        <v>1.3715205977308549E-2</v>
      </c>
      <c r="O85" s="130"/>
      <c r="P85" s="130">
        <f t="shared" ref="P85:X85" si="47">_xlfn.STDEV.P(P75:P82)</f>
        <v>1.1813419276399185E-2</v>
      </c>
      <c r="Q85" s="130">
        <f t="shared" si="47"/>
        <v>5.2914010432021118E-2</v>
      </c>
      <c r="R85" s="130">
        <f t="shared" si="47"/>
        <v>2.746160956681163E-2</v>
      </c>
      <c r="S85" s="130">
        <f t="shared" si="47"/>
        <v>4.5797434425958801E-2</v>
      </c>
      <c r="T85" s="130">
        <f t="shared" si="47"/>
        <v>9.2938151477205445E-3</v>
      </c>
      <c r="U85" s="130">
        <f t="shared" si="47"/>
        <v>0.32503490101064531</v>
      </c>
      <c r="V85" s="130">
        <f t="shared" si="47"/>
        <v>1.8379795292657639E-2</v>
      </c>
      <c r="W85" s="130">
        <f t="shared" si="47"/>
        <v>3.1707441949800991E-2</v>
      </c>
      <c r="X85" s="130">
        <f t="shared" si="47"/>
        <v>1.0701956596809765E-2</v>
      </c>
      <c r="Y85" s="130"/>
      <c r="Z85" s="130">
        <f t="shared" ref="Z85:AH85" si="48">_xlfn.STDEV.P(Z75:Z82)</f>
        <v>1.2979093766515449E-2</v>
      </c>
      <c r="AA85" s="130">
        <f t="shared" si="48"/>
        <v>5.9066165230188962E-2</v>
      </c>
      <c r="AB85" s="130">
        <f t="shared" si="48"/>
        <v>6.3180792176103631E-2</v>
      </c>
      <c r="AC85" s="130">
        <f t="shared" si="48"/>
        <v>4.8027303432526841E-2</v>
      </c>
      <c r="AD85" s="130">
        <f t="shared" si="48"/>
        <v>9.892768823741932E-3</v>
      </c>
      <c r="AE85" s="130">
        <f t="shared" si="48"/>
        <v>2.6345160845969436E-2</v>
      </c>
      <c r="AF85" s="130">
        <f t="shared" si="48"/>
        <v>5.3332699866029905E-2</v>
      </c>
      <c r="AG85" s="130">
        <f t="shared" si="48"/>
        <v>9.2763176287792362E-2</v>
      </c>
      <c r="AH85" s="130">
        <f t="shared" si="48"/>
        <v>1.5576344243756306E-2</v>
      </c>
      <c r="AI85" s="130"/>
      <c r="AJ85" s="130">
        <f t="shared" ref="AJ85:AR85" si="49">_xlfn.STDEV.P(AJ75:AJ82)</f>
        <v>1.3688932573433185E-2</v>
      </c>
      <c r="AK85" s="130">
        <f t="shared" si="49"/>
        <v>2.870091461957246E-2</v>
      </c>
      <c r="AL85" s="130">
        <f t="shared" si="49"/>
        <v>0.10976286655786657</v>
      </c>
      <c r="AM85" s="130">
        <f t="shared" si="49"/>
        <v>3.2610772759933085E-2</v>
      </c>
      <c r="AN85" s="130">
        <f t="shared" si="49"/>
        <v>2.4926592225974247E-2</v>
      </c>
      <c r="AO85" s="130">
        <f t="shared" si="49"/>
        <v>1.6453950893326491E-2</v>
      </c>
      <c r="AP85" s="130">
        <f t="shared" si="49"/>
        <v>2.3179341556653403E-2</v>
      </c>
      <c r="AQ85" s="130">
        <f t="shared" si="49"/>
        <v>2.5040666924025803E-2</v>
      </c>
      <c r="AR85" s="130">
        <f t="shared" si="49"/>
        <v>8.500027941130546E-2</v>
      </c>
      <c r="AS85" s="130"/>
      <c r="AT85" s="130">
        <f t="shared" ref="AT85:BK85" si="50">_xlfn.STDEV.P(AT75:AT82)</f>
        <v>1.5971302388972548E-2</v>
      </c>
      <c r="AU85" s="130">
        <f t="shared" si="50"/>
        <v>3.7306467267754169E-2</v>
      </c>
      <c r="AV85" s="130">
        <f t="shared" si="50"/>
        <v>4.4446787004236717E-2</v>
      </c>
      <c r="AW85" s="130">
        <f t="shared" si="50"/>
        <v>3.8621844531301221E-2</v>
      </c>
      <c r="AX85" s="130">
        <f t="shared" si="50"/>
        <v>6.086006490302158E-2</v>
      </c>
      <c r="AY85" s="130">
        <f t="shared" si="50"/>
        <v>1.4246841755280347E-2</v>
      </c>
      <c r="AZ85" s="130">
        <f t="shared" si="50"/>
        <v>1.6752089421919875E-2</v>
      </c>
      <c r="BA85" s="130">
        <f t="shared" si="50"/>
        <v>2.4123471454166785E-2</v>
      </c>
      <c r="BB85" s="130">
        <f t="shared" si="50"/>
        <v>1.6412876042912163E-2</v>
      </c>
      <c r="BC85" s="130">
        <f t="shared" si="50"/>
        <v>5.2810155273394319E-2</v>
      </c>
      <c r="BD85" s="130">
        <f t="shared" si="50"/>
        <v>7.4981897815406068E-2</v>
      </c>
      <c r="BE85" s="130">
        <f t="shared" si="50"/>
        <v>3.540091806719118E-2</v>
      </c>
      <c r="BF85" s="130">
        <f t="shared" si="50"/>
        <v>5.6036433460740574E-2</v>
      </c>
      <c r="BG85" s="130">
        <f t="shared" si="50"/>
        <v>8.8712076404512064E-2</v>
      </c>
      <c r="BH85" s="130">
        <f t="shared" si="50"/>
        <v>3.3249586463594286E-2</v>
      </c>
      <c r="BI85" s="130">
        <f t="shared" si="50"/>
        <v>3.8477030485732588E-2</v>
      </c>
      <c r="BJ85" s="130">
        <f t="shared" si="50"/>
        <v>8.5409308626167926E-3</v>
      </c>
      <c r="BK85" s="130">
        <f t="shared" si="50"/>
        <v>7.1082258686679181E-3</v>
      </c>
      <c r="BL85" s="130"/>
      <c r="BM85" s="130">
        <f t="shared" ref="BM85:BU85" si="51">_xlfn.STDEV.P(BM75:BM82)</f>
        <v>1.5566390076058112E-2</v>
      </c>
      <c r="BN85" s="130">
        <f t="shared" si="51"/>
        <v>0.11753625770374011</v>
      </c>
      <c r="BO85" s="130">
        <f t="shared" si="51"/>
        <v>6.5892412309764586E-2</v>
      </c>
      <c r="BP85" s="130">
        <f t="shared" si="51"/>
        <v>2.3427174392145558E-2</v>
      </c>
      <c r="BQ85" s="130">
        <f t="shared" si="51"/>
        <v>3.8200548098162097E-2</v>
      </c>
      <c r="BR85" s="130">
        <f t="shared" si="51"/>
        <v>1.4173919711921605E-2</v>
      </c>
      <c r="BS85" s="130">
        <f t="shared" si="51"/>
        <v>1.5137866428265262E-2</v>
      </c>
      <c r="BT85" s="130">
        <f t="shared" si="51"/>
        <v>1.5945218719101973E-2</v>
      </c>
      <c r="BU85" s="130">
        <f t="shared" si="51"/>
        <v>2.2263914188659643E-2</v>
      </c>
      <c r="BV85" s="130"/>
      <c r="BW85" s="130">
        <f t="shared" ref="BW85:CD85" si="52">_xlfn.STDEV.P(BW75:BW82)</f>
        <v>0.10642761331064413</v>
      </c>
      <c r="BX85" s="130">
        <f t="shared" si="52"/>
        <v>4.6564813700904928E-2</v>
      </c>
      <c r="BY85" s="130">
        <f t="shared" si="52"/>
        <v>0.10741062563824867</v>
      </c>
      <c r="BZ85" s="130">
        <f t="shared" si="52"/>
        <v>1.4695662625414354E-2</v>
      </c>
      <c r="CA85" s="130">
        <f t="shared" si="52"/>
        <v>1.8038898940899904E-2</v>
      </c>
      <c r="CB85" s="130">
        <f t="shared" si="52"/>
        <v>6.5827824664043064E-2</v>
      </c>
      <c r="CC85" s="130">
        <f t="shared" si="52"/>
        <v>2.3257794392418218E-2</v>
      </c>
      <c r="CD85" s="130">
        <f t="shared" si="52"/>
        <v>1.3983986377281682E-2</v>
      </c>
      <c r="CE85" s="130"/>
      <c r="CF85" s="130">
        <f t="shared" ref="CF85:CM85" si="53">_xlfn.STDEV.P(CF75:CF82)</f>
        <v>9.6475774161185135E-2</v>
      </c>
      <c r="CG85" s="130">
        <f t="shared" si="53"/>
        <v>4.7888150935278748E-2</v>
      </c>
      <c r="CH85" s="130">
        <f t="shared" si="53"/>
        <v>9.6024017177995635E-2</v>
      </c>
      <c r="CI85" s="130">
        <f t="shared" si="53"/>
        <v>4.3205005497048594E-2</v>
      </c>
      <c r="CJ85" s="130">
        <f t="shared" si="53"/>
        <v>4.5118095039573841E-2</v>
      </c>
      <c r="CK85" s="130">
        <f t="shared" si="53"/>
        <v>2.2185172413123139E-2</v>
      </c>
      <c r="CL85" s="130">
        <f t="shared" si="53"/>
        <v>1.3085583670589552E-2</v>
      </c>
      <c r="CM85" s="130">
        <f t="shared" si="53"/>
        <v>4.0098776477593426E-2</v>
      </c>
    </row>
    <row r="86" spans="2:91" x14ac:dyDescent="0.25">
      <c r="B86" s="9">
        <f>AVERAGE(C84:D84)</f>
        <v>0.36116249999999994</v>
      </c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0"/>
      <c r="BR86" s="130"/>
      <c r="BS86" s="130"/>
      <c r="BT86" s="130"/>
      <c r="BU86" s="130"/>
      <c r="BV86" s="130"/>
      <c r="BW86" s="130"/>
      <c r="BX86" s="130"/>
      <c r="BY86" s="130"/>
      <c r="BZ86" s="130"/>
      <c r="CA86" s="130"/>
      <c r="CB86" s="130"/>
      <c r="CC86" s="130"/>
      <c r="CD86" s="130"/>
      <c r="CE86" s="130"/>
      <c r="CF86" s="130"/>
      <c r="CG86" s="130"/>
      <c r="CH86" s="130"/>
      <c r="CI86" s="130"/>
      <c r="CJ86" s="130"/>
      <c r="CK86" s="130"/>
      <c r="CL86" s="130"/>
      <c r="CM86" s="130"/>
    </row>
    <row r="87" spans="2:91" s="8" customFormat="1" x14ac:dyDescent="0.25">
      <c r="B87" s="8" t="s">
        <v>17573</v>
      </c>
      <c r="F87" s="148">
        <f t="shared" ref="F87:N87" si="54">F84/$B$86</f>
        <v>1.0061952722112626</v>
      </c>
      <c r="G87" s="148">
        <f t="shared" si="54"/>
        <v>1.0397674177136331</v>
      </c>
      <c r="H87" s="148">
        <f t="shared" si="54"/>
        <v>1.273595680614682</v>
      </c>
      <c r="I87" s="148">
        <f t="shared" si="54"/>
        <v>1.3241961720832038</v>
      </c>
      <c r="J87" s="148">
        <f t="shared" si="54"/>
        <v>1.1975911120340568</v>
      </c>
      <c r="K87" s="148">
        <f t="shared" si="54"/>
        <v>1.1080884643339219</v>
      </c>
      <c r="L87" s="148">
        <f t="shared" si="54"/>
        <v>1.1055272903471431</v>
      </c>
      <c r="M87" s="148">
        <f t="shared" si="54"/>
        <v>1.0881528397881841</v>
      </c>
      <c r="N87" s="148">
        <f t="shared" si="54"/>
        <v>1.1355691690028726</v>
      </c>
      <c r="O87" s="148"/>
      <c r="P87" s="148">
        <f t="shared" ref="P87:X87" si="55">P84/$B$86</f>
        <v>1.0475201605925311</v>
      </c>
      <c r="Q87" s="148">
        <f t="shared" si="55"/>
        <v>0.90997819541065306</v>
      </c>
      <c r="R87" s="148">
        <f t="shared" si="55"/>
        <v>1.1620807808119615</v>
      </c>
      <c r="S87" s="148">
        <f t="shared" si="55"/>
        <v>1.0964593500155748</v>
      </c>
      <c r="T87" s="148">
        <f t="shared" si="55"/>
        <v>0.99955006402934976</v>
      </c>
      <c r="U87" s="148">
        <f t="shared" si="55"/>
        <v>1.5535250752777492</v>
      </c>
      <c r="V87" s="148">
        <f t="shared" si="55"/>
        <v>0.9712387083376598</v>
      </c>
      <c r="W87" s="148">
        <f t="shared" si="55"/>
        <v>1.1838853701588621</v>
      </c>
      <c r="X87" s="148">
        <f t="shared" si="55"/>
        <v>1.1267088914269894</v>
      </c>
      <c r="Y87" s="148"/>
      <c r="Z87" s="148">
        <f t="shared" ref="Z87:AH87" si="56">Z84/$B$86</f>
        <v>1.0130481431488598</v>
      </c>
      <c r="AA87" s="148">
        <f t="shared" si="56"/>
        <v>0.97497663793998568</v>
      </c>
      <c r="AB87" s="148">
        <f t="shared" si="56"/>
        <v>0.94874190980514328</v>
      </c>
      <c r="AC87" s="148">
        <f t="shared" si="56"/>
        <v>0.65185339009448662</v>
      </c>
      <c r="AD87" s="148">
        <f t="shared" si="56"/>
        <v>0.81493787422559116</v>
      </c>
      <c r="AE87" s="148">
        <f t="shared" si="56"/>
        <v>0.90887066071366795</v>
      </c>
      <c r="AF87" s="148">
        <f t="shared" si="56"/>
        <v>1.0772851555740146</v>
      </c>
      <c r="AG87" s="148">
        <f t="shared" si="56"/>
        <v>1.1944069497802237</v>
      </c>
      <c r="AH87" s="148">
        <f t="shared" si="56"/>
        <v>0.52594053923095563</v>
      </c>
      <c r="AI87" s="148"/>
      <c r="AJ87" s="148">
        <f t="shared" ref="AJ87:AR87" si="57">AJ84/$B$86</f>
        <v>1.0779773647596305</v>
      </c>
      <c r="AK87" s="148">
        <f t="shared" si="57"/>
        <v>0.77928910116637273</v>
      </c>
      <c r="AL87" s="148">
        <f t="shared" si="57"/>
        <v>1.1074654760668676</v>
      </c>
      <c r="AM87" s="148">
        <f t="shared" si="57"/>
        <v>0.59986848025473305</v>
      </c>
      <c r="AN87" s="148">
        <f t="shared" si="57"/>
        <v>0.95497179247568631</v>
      </c>
      <c r="AO87" s="148">
        <f t="shared" si="57"/>
        <v>1.0246080365486452</v>
      </c>
      <c r="AP87" s="148">
        <f t="shared" si="57"/>
        <v>1.0415671615962347</v>
      </c>
      <c r="AQ87" s="148">
        <f t="shared" si="57"/>
        <v>1.0610182397120411</v>
      </c>
      <c r="AR87" s="148">
        <f t="shared" si="57"/>
        <v>0.8944727096528573</v>
      </c>
      <c r="AS87" s="148"/>
      <c r="AT87" s="148">
        <f t="shared" ref="AT87:BK87" si="58">AT84/$B$86</f>
        <v>1.1079500224967989</v>
      </c>
      <c r="AU87" s="148">
        <f t="shared" si="58"/>
        <v>0.88284359533451018</v>
      </c>
      <c r="AV87" s="148">
        <f t="shared" si="58"/>
        <v>0.95005710725781345</v>
      </c>
      <c r="AW87" s="148">
        <f t="shared" si="58"/>
        <v>0.64825390232928404</v>
      </c>
      <c r="AX87" s="148">
        <f t="shared" si="58"/>
        <v>0.78011975218911167</v>
      </c>
      <c r="AY87" s="148">
        <f t="shared" si="58"/>
        <v>1.0079950160938638</v>
      </c>
      <c r="AZ87" s="148">
        <f t="shared" si="58"/>
        <v>0.84324922991728124</v>
      </c>
      <c r="BA87" s="148">
        <f t="shared" si="58"/>
        <v>1.1220018689648013</v>
      </c>
      <c r="BB87" s="148">
        <f t="shared" si="58"/>
        <v>0.95677153635828771</v>
      </c>
      <c r="BC87" s="148">
        <f t="shared" si="58"/>
        <v>1.0442667774201364</v>
      </c>
      <c r="BD87" s="148">
        <f t="shared" si="58"/>
        <v>0.61025161803897154</v>
      </c>
      <c r="BE87" s="148">
        <f t="shared" si="58"/>
        <v>0.86138511058041767</v>
      </c>
      <c r="BF87" s="148">
        <f t="shared" si="58"/>
        <v>0.76288374346727583</v>
      </c>
      <c r="BG87" s="148">
        <f t="shared" si="58"/>
        <v>0.65967535389194631</v>
      </c>
      <c r="BH87" s="148">
        <f t="shared" si="58"/>
        <v>0.79936316754923342</v>
      </c>
      <c r="BI87" s="148">
        <f t="shared" si="58"/>
        <v>0.7686983006264495</v>
      </c>
      <c r="BJ87" s="148">
        <f t="shared" si="58"/>
        <v>0.78371923995431436</v>
      </c>
      <c r="BK87" s="148">
        <f t="shared" si="58"/>
        <v>0.72550444744401776</v>
      </c>
      <c r="BL87" s="148"/>
      <c r="BM87" s="148">
        <f t="shared" ref="BM87:BU87" si="59">BM84/$B$86</f>
        <v>0.8875506177966983</v>
      </c>
      <c r="BN87" s="148">
        <f t="shared" si="59"/>
        <v>0.69186308102308525</v>
      </c>
      <c r="BO87" s="148">
        <f t="shared" si="59"/>
        <v>0.74703215311667193</v>
      </c>
      <c r="BP87" s="148">
        <f t="shared" si="59"/>
        <v>0.81306890942442811</v>
      </c>
      <c r="BQ87" s="148">
        <f t="shared" si="59"/>
        <v>0.8228290589416124</v>
      </c>
      <c r="BR87" s="148">
        <f t="shared" si="59"/>
        <v>0.85695497179247582</v>
      </c>
      <c r="BS87" s="148">
        <f t="shared" si="59"/>
        <v>0.84864846156508511</v>
      </c>
      <c r="BT87" s="148">
        <f t="shared" si="59"/>
        <v>0.81043851451908788</v>
      </c>
      <c r="BU87" s="148">
        <f t="shared" si="59"/>
        <v>0.94784203786384258</v>
      </c>
      <c r="BV87" s="148"/>
      <c r="BW87" s="148">
        <f t="shared" ref="BW87:CD88" si="60">BW84/$B$86</f>
        <v>0.57723323988509334</v>
      </c>
      <c r="BX87" s="148">
        <f t="shared" si="60"/>
        <v>1.1045581974872809</v>
      </c>
      <c r="BY87" s="148">
        <f t="shared" si="60"/>
        <v>0.56387360260270658</v>
      </c>
      <c r="BZ87" s="148">
        <f t="shared" si="60"/>
        <v>1.153082061398955</v>
      </c>
      <c r="CA87" s="148">
        <f t="shared" si="60"/>
        <v>1.0792233412937391</v>
      </c>
      <c r="CB87" s="148">
        <f t="shared" si="60"/>
        <v>1.1046274184058424</v>
      </c>
      <c r="CC87" s="148">
        <f t="shared" si="60"/>
        <v>1.0842764683487354</v>
      </c>
      <c r="CD87" s="148">
        <f t="shared" si="60"/>
        <v>1.1196483577337073</v>
      </c>
      <c r="CE87" s="148"/>
      <c r="CF87" s="148">
        <f t="shared" ref="CF87:CM88" si="61">CF84/$B$86</f>
        <v>0.49257605648426972</v>
      </c>
      <c r="CG87" s="148">
        <f t="shared" si="61"/>
        <v>1.1756480808500329</v>
      </c>
      <c r="CH87" s="148">
        <f t="shared" si="61"/>
        <v>0.5021977641643306</v>
      </c>
      <c r="CI87" s="148">
        <f t="shared" si="61"/>
        <v>1.0614335652234108</v>
      </c>
      <c r="CJ87" s="148">
        <f t="shared" si="61"/>
        <v>1.1386841103381444</v>
      </c>
      <c r="CK87" s="148">
        <f t="shared" si="61"/>
        <v>1.1354307271657496</v>
      </c>
      <c r="CL87" s="148">
        <f t="shared" si="61"/>
        <v>1.156127781815665</v>
      </c>
      <c r="CM87" s="148">
        <f t="shared" si="61"/>
        <v>1.1628422109161392</v>
      </c>
    </row>
    <row r="88" spans="2:91" x14ac:dyDescent="0.25">
      <c r="F88" s="130">
        <f t="shared" ref="F88:N88" si="62">F85/$B$86</f>
        <v>0.11707907563616335</v>
      </c>
      <c r="G88" s="130">
        <f t="shared" si="62"/>
        <v>8.5396144603418711E-2</v>
      </c>
      <c r="H88" s="130">
        <f t="shared" si="62"/>
        <v>6.0934030877278833E-2</v>
      </c>
      <c r="I88" s="130">
        <f t="shared" si="62"/>
        <v>7.0091093702002505E-2</v>
      </c>
      <c r="J88" s="130">
        <f t="shared" si="62"/>
        <v>0.11100797515360769</v>
      </c>
      <c r="K88" s="130">
        <f t="shared" si="62"/>
        <v>7.6530918033690026E-2</v>
      </c>
      <c r="L88" s="130">
        <f t="shared" si="62"/>
        <v>5.1104121673911401E-2</v>
      </c>
      <c r="M88" s="130">
        <f t="shared" si="62"/>
        <v>9.8460667701144075E-2</v>
      </c>
      <c r="N88" s="130">
        <f t="shared" si="62"/>
        <v>3.7975166240427925E-2</v>
      </c>
      <c r="O88" s="130"/>
      <c r="P88" s="130">
        <f t="shared" ref="P88:X88" si="63">P85/$B$86</f>
        <v>3.2709429346621501E-2</v>
      </c>
      <c r="Q88" s="130">
        <f t="shared" si="63"/>
        <v>0.14651025627528086</v>
      </c>
      <c r="R88" s="130">
        <f t="shared" si="63"/>
        <v>7.6036713575777209E-2</v>
      </c>
      <c r="S88" s="130">
        <f t="shared" si="63"/>
        <v>0.12680561914916086</v>
      </c>
      <c r="T88" s="130">
        <f t="shared" si="63"/>
        <v>2.5733056858673161E-2</v>
      </c>
      <c r="U88" s="130">
        <f t="shared" si="63"/>
        <v>0.89996857650128503</v>
      </c>
      <c r="V88" s="130">
        <f t="shared" si="63"/>
        <v>5.0890652525269489E-2</v>
      </c>
      <c r="W88" s="130">
        <f t="shared" si="63"/>
        <v>8.7792730280139814E-2</v>
      </c>
      <c r="X88" s="130">
        <f t="shared" si="63"/>
        <v>2.9631970641497297E-2</v>
      </c>
      <c r="Y88" s="130"/>
      <c r="Z88" s="130">
        <f t="shared" ref="Z88:AH88" si="64">Z85/$B$86</f>
        <v>3.5936991704607901E-2</v>
      </c>
      <c r="AA88" s="130">
        <f t="shared" si="64"/>
        <v>0.16354456852577157</v>
      </c>
      <c r="AB88" s="130">
        <f t="shared" si="64"/>
        <v>0.17493729879515077</v>
      </c>
      <c r="AC88" s="130">
        <f t="shared" si="64"/>
        <v>0.13297976238542719</v>
      </c>
      <c r="AD88" s="130">
        <f t="shared" si="64"/>
        <v>2.7391461803874802E-2</v>
      </c>
      <c r="AE88" s="130">
        <f t="shared" si="64"/>
        <v>7.2945449336432877E-2</v>
      </c>
      <c r="AF88" s="130">
        <f t="shared" si="64"/>
        <v>0.14766953896384569</v>
      </c>
      <c r="AG88" s="130">
        <f t="shared" si="64"/>
        <v>0.25684609085326515</v>
      </c>
      <c r="AH88" s="130">
        <f t="shared" si="64"/>
        <v>4.3128354255373438E-2</v>
      </c>
      <c r="AI88" s="130"/>
      <c r="AJ88" s="130">
        <f t="shared" ref="AJ88:AR88" si="65">AJ85/$B$86</f>
        <v>3.7902419474428233E-2</v>
      </c>
      <c r="AK88" s="130">
        <f t="shared" si="65"/>
        <v>7.9468146940982143E-2</v>
      </c>
      <c r="AL88" s="130">
        <f t="shared" si="65"/>
        <v>0.30391545788354712</v>
      </c>
      <c r="AM88" s="130">
        <f t="shared" si="65"/>
        <v>9.0293905817832948E-2</v>
      </c>
      <c r="AN88" s="130">
        <f t="shared" si="65"/>
        <v>6.9017664419684349E-2</v>
      </c>
      <c r="AO88" s="130">
        <f t="shared" si="65"/>
        <v>4.5558303792133714E-2</v>
      </c>
      <c r="AP88" s="130">
        <f t="shared" si="65"/>
        <v>6.4179812568174732E-2</v>
      </c>
      <c r="AQ88" s="130">
        <f t="shared" si="65"/>
        <v>6.9333518635034938E-2</v>
      </c>
      <c r="AR88" s="130">
        <f t="shared" si="65"/>
        <v>0.23535189675369253</v>
      </c>
      <c r="AS88" s="130"/>
      <c r="AT88" s="130">
        <f t="shared" ref="AT88:BK88" si="66">AT85/$B$86</f>
        <v>4.4221928879583428E-2</v>
      </c>
      <c r="AU88" s="130">
        <f t="shared" si="66"/>
        <v>0.10329551730247237</v>
      </c>
      <c r="AV88" s="130">
        <f t="shared" si="66"/>
        <v>0.12306589694178306</v>
      </c>
      <c r="AW88" s="130">
        <f t="shared" si="66"/>
        <v>0.10693758219998263</v>
      </c>
      <c r="AX88" s="130">
        <f t="shared" si="66"/>
        <v>0.16851158385220388</v>
      </c>
      <c r="AY88" s="130">
        <f t="shared" si="66"/>
        <v>3.9447178916084444E-2</v>
      </c>
      <c r="AZ88" s="130">
        <f t="shared" si="66"/>
        <v>4.6383800704447108E-2</v>
      </c>
      <c r="BA88" s="130">
        <f t="shared" si="66"/>
        <v>6.6793954118068155E-2</v>
      </c>
      <c r="BB88" s="130">
        <f t="shared" si="66"/>
        <v>4.5444574237115329E-2</v>
      </c>
      <c r="BC88" s="130">
        <f t="shared" si="66"/>
        <v>0.14622269829618059</v>
      </c>
      <c r="BD88" s="130">
        <f t="shared" si="66"/>
        <v>0.20761263369094543</v>
      </c>
      <c r="BE88" s="130">
        <f t="shared" si="66"/>
        <v>9.8019362661381476E-2</v>
      </c>
      <c r="BF88" s="130">
        <f t="shared" si="66"/>
        <v>0.1551557358827137</v>
      </c>
      <c r="BG88" s="130">
        <f t="shared" si="66"/>
        <v>0.24562925664904878</v>
      </c>
      <c r="BH88" s="130">
        <f t="shared" si="66"/>
        <v>9.2062676672119315E-2</v>
      </c>
      <c r="BI88" s="130">
        <f t="shared" si="66"/>
        <v>0.10653661574978741</v>
      </c>
      <c r="BJ88" s="130">
        <f t="shared" si="66"/>
        <v>2.3648443187254474E-2</v>
      </c>
      <c r="BK88" s="130">
        <f t="shared" si="66"/>
        <v>1.968151695889778E-2</v>
      </c>
      <c r="BL88" s="130"/>
      <c r="BM88" s="130">
        <f t="shared" ref="BM88:BU88" si="67">BM85/$B$86</f>
        <v>4.3100792790110032E-2</v>
      </c>
      <c r="BN88" s="130">
        <f t="shared" si="67"/>
        <v>0.32543870890178278</v>
      </c>
      <c r="BO88" s="130">
        <f t="shared" si="67"/>
        <v>0.18244533225283521</v>
      </c>
      <c r="BP88" s="130">
        <f t="shared" si="67"/>
        <v>6.4866021229074339E-2</v>
      </c>
      <c r="BQ88" s="130">
        <f t="shared" si="67"/>
        <v>0.10577108115643818</v>
      </c>
      <c r="BR88" s="130">
        <f t="shared" si="67"/>
        <v>3.9245269683097238E-2</v>
      </c>
      <c r="BS88" s="130">
        <f t="shared" si="67"/>
        <v>4.1914280769086668E-2</v>
      </c>
      <c r="BT88" s="130">
        <f t="shared" si="67"/>
        <v>4.4149707456067493E-2</v>
      </c>
      <c r="BU88" s="130">
        <f t="shared" si="67"/>
        <v>6.1645143636616884E-2</v>
      </c>
      <c r="BV88" s="130"/>
      <c r="BW88" s="130">
        <f t="shared" si="60"/>
        <v>0.29468068614721665</v>
      </c>
      <c r="BX88" s="130">
        <f t="shared" si="60"/>
        <v>0.12893036708103675</v>
      </c>
      <c r="BY88" s="130">
        <f t="shared" si="60"/>
        <v>0.29740248679818276</v>
      </c>
      <c r="BZ88" s="130">
        <f t="shared" si="60"/>
        <v>4.0689890632095958E-2</v>
      </c>
      <c r="CA88" s="130">
        <f t="shared" si="60"/>
        <v>4.994676618115089E-2</v>
      </c>
      <c r="CB88" s="130">
        <f t="shared" si="60"/>
        <v>0.18226649960625224</v>
      </c>
      <c r="CC88" s="130">
        <f t="shared" si="60"/>
        <v>6.4397035662390814E-2</v>
      </c>
      <c r="CD88" s="130">
        <f t="shared" si="60"/>
        <v>3.8719375287527592E-2</v>
      </c>
      <c r="CE88" s="130"/>
      <c r="CF88" s="130">
        <f t="shared" si="61"/>
        <v>0.2671256682551072</v>
      </c>
      <c r="CG88" s="130">
        <f t="shared" si="61"/>
        <v>0.13259447183824111</v>
      </c>
      <c r="CH88" s="130">
        <f t="shared" si="61"/>
        <v>0.26587482692138759</v>
      </c>
      <c r="CI88" s="130">
        <f t="shared" si="61"/>
        <v>0.1196276066785688</v>
      </c>
      <c r="CJ88" s="130">
        <f t="shared" si="61"/>
        <v>0.12492463929553552</v>
      </c>
      <c r="CK88" s="130">
        <f t="shared" si="61"/>
        <v>6.1427120515344595E-2</v>
      </c>
      <c r="CL88" s="130">
        <f t="shared" si="61"/>
        <v>3.62318448637097E-2</v>
      </c>
      <c r="CM88" s="130">
        <f t="shared" si="61"/>
        <v>0.11102696563899472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AR206"/>
  <sheetViews>
    <sheetView topLeftCell="M1" zoomScaleNormal="100" workbookViewId="0">
      <selection activeCell="AM23" sqref="AM23"/>
    </sheetView>
  </sheetViews>
  <sheetFormatPr defaultRowHeight="15" x14ac:dyDescent="0.25"/>
  <cols>
    <col min="1" max="1" width="12.42578125" customWidth="1"/>
    <col min="2" max="2" width="42.140625" style="7" customWidth="1"/>
    <col min="3" max="3" width="20.85546875" style="7" bestFit="1" customWidth="1"/>
    <col min="4" max="4" width="27.140625" style="7" bestFit="1" customWidth="1"/>
    <col min="5" max="6" width="21.85546875" style="7" bestFit="1" customWidth="1"/>
    <col min="7" max="7" width="19.5703125" style="7" bestFit="1" customWidth="1"/>
    <col min="8" max="8" width="23" style="7" customWidth="1"/>
    <col min="9" max="9" width="24.42578125" style="26" customWidth="1"/>
    <col min="10" max="10" width="20.42578125" customWidth="1"/>
    <col min="11" max="11" width="18.28515625" customWidth="1"/>
    <col min="12" max="12" width="17.7109375" customWidth="1"/>
    <col min="13" max="13" width="18.5703125" customWidth="1"/>
    <col min="14" max="14" width="18.140625" customWidth="1"/>
    <col min="15" max="15" width="18.7109375" customWidth="1"/>
    <col min="16" max="16" width="17.85546875" customWidth="1"/>
    <col min="18" max="18" width="26" customWidth="1"/>
    <col min="19" max="20" width="12" customWidth="1"/>
    <col min="21" max="21" width="19.7109375" customWidth="1"/>
    <col min="22" max="22" width="21.140625" customWidth="1"/>
    <col min="23" max="23" width="18.28515625" customWidth="1"/>
    <col min="24" max="24" width="17.5703125" customWidth="1"/>
    <col min="25" max="25" width="19" customWidth="1"/>
    <col min="26" max="26" width="17.7109375" customWidth="1"/>
    <col min="27" max="27" width="19.140625" customWidth="1"/>
    <col min="28" max="28" width="21.85546875" customWidth="1"/>
    <col min="30" max="30" width="18.28515625" customWidth="1"/>
    <col min="31" max="31" width="17.7109375" customWidth="1"/>
    <col min="32" max="32" width="18.140625" customWidth="1"/>
    <col min="33" max="33" width="18" customWidth="1"/>
    <col min="34" max="34" width="19" customWidth="1"/>
    <col min="35" max="35" width="17.5703125" customWidth="1"/>
    <col min="37" max="37" width="13.5703125" customWidth="1"/>
  </cols>
  <sheetData>
    <row r="1" spans="1:44" ht="21" x14ac:dyDescent="0.35">
      <c r="A1" s="139" t="s">
        <v>29</v>
      </c>
    </row>
    <row r="2" spans="1:44" ht="21.75" thickBot="1" x14ac:dyDescent="0.4">
      <c r="A2" s="139"/>
      <c r="B2" s="25" t="s">
        <v>17651</v>
      </c>
      <c r="K2" s="8" t="s">
        <v>17652</v>
      </c>
      <c r="M2" s="8" t="s">
        <v>17653</v>
      </c>
      <c r="S2" s="8" t="s">
        <v>17654</v>
      </c>
      <c r="U2" s="8" t="s">
        <v>17655</v>
      </c>
      <c r="W2" s="8" t="s">
        <v>17656</v>
      </c>
    </row>
    <row r="3" spans="1:44" ht="19.5" thickBot="1" x14ac:dyDescent="0.35">
      <c r="A3" s="127" t="s">
        <v>17593</v>
      </c>
      <c r="B3" s="118" t="s">
        <v>768</v>
      </c>
      <c r="C3" s="119" t="s">
        <v>17594</v>
      </c>
      <c r="D3" s="119" t="s">
        <v>17595</v>
      </c>
      <c r="E3" s="119" t="s">
        <v>17596</v>
      </c>
      <c r="F3" s="119" t="s">
        <v>17597</v>
      </c>
      <c r="G3" s="119" t="s">
        <v>17598</v>
      </c>
      <c r="H3" s="119" t="s">
        <v>17599</v>
      </c>
      <c r="I3" s="105"/>
      <c r="K3" s="162" t="s">
        <v>17594</v>
      </c>
      <c r="L3" s="99" t="s">
        <v>17595</v>
      </c>
      <c r="M3" s="99" t="s">
        <v>17596</v>
      </c>
      <c r="N3" s="99" t="s">
        <v>17597</v>
      </c>
      <c r="O3" s="99" t="s">
        <v>17598</v>
      </c>
      <c r="P3" s="100" t="s">
        <v>17599</v>
      </c>
      <c r="Q3" s="106" t="s">
        <v>17600</v>
      </c>
      <c r="R3" s="52"/>
      <c r="S3" s="93"/>
      <c r="T3" s="98" t="s">
        <v>17601</v>
      </c>
      <c r="U3" s="98">
        <v>321.97000000000003</v>
      </c>
      <c r="V3" s="51"/>
      <c r="W3" s="99" t="s">
        <v>17594</v>
      </c>
      <c r="X3" s="99" t="s">
        <v>17595</v>
      </c>
      <c r="Y3" s="99" t="s">
        <v>17596</v>
      </c>
      <c r="Z3" s="99" t="s">
        <v>17597</v>
      </c>
      <c r="AA3" s="99" t="s">
        <v>17598</v>
      </c>
      <c r="AB3" s="100" t="s">
        <v>17599</v>
      </c>
      <c r="AD3" s="140" t="s">
        <v>17602</v>
      </c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2"/>
    </row>
    <row r="4" spans="1:44" ht="19.5" thickBot="1" x14ac:dyDescent="0.35">
      <c r="B4" s="110" t="s">
        <v>17603</v>
      </c>
      <c r="C4" s="6" t="s">
        <v>17645</v>
      </c>
      <c r="D4" s="6" t="s">
        <v>17646</v>
      </c>
      <c r="E4" s="6" t="s">
        <v>17647</v>
      </c>
      <c r="F4" s="6" t="s">
        <v>17648</v>
      </c>
      <c r="G4" s="6" t="s">
        <v>17649</v>
      </c>
      <c r="H4" s="6" t="s">
        <v>17650</v>
      </c>
      <c r="I4" s="94" t="s">
        <v>35</v>
      </c>
      <c r="K4" s="83" t="s">
        <v>17645</v>
      </c>
      <c r="L4" s="68" t="s">
        <v>17646</v>
      </c>
      <c r="M4" s="68" t="s">
        <v>17647</v>
      </c>
      <c r="N4" s="68" t="s">
        <v>17648</v>
      </c>
      <c r="O4" s="68" t="s">
        <v>17649</v>
      </c>
      <c r="P4" s="68" t="s">
        <v>17650</v>
      </c>
      <c r="Q4" s="68"/>
      <c r="R4" s="116" t="s">
        <v>31</v>
      </c>
      <c r="S4" s="117" t="s">
        <v>17610</v>
      </c>
      <c r="T4" s="68" t="s">
        <v>17611</v>
      </c>
      <c r="U4" s="68"/>
      <c r="V4" s="68"/>
      <c r="W4" s="68" t="s">
        <v>17645</v>
      </c>
      <c r="X4" s="68" t="s">
        <v>17646</v>
      </c>
      <c r="Y4" s="68" t="s">
        <v>17647</v>
      </c>
      <c r="Z4" s="68" t="s">
        <v>17648</v>
      </c>
      <c r="AA4" s="68" t="s">
        <v>17649</v>
      </c>
      <c r="AB4" s="69" t="s">
        <v>17650</v>
      </c>
      <c r="AD4" s="141" t="s">
        <v>17612</v>
      </c>
      <c r="AF4" t="s">
        <v>17613</v>
      </c>
      <c r="AR4" s="57"/>
    </row>
    <row r="5" spans="1:44" x14ac:dyDescent="0.25">
      <c r="A5" s="53"/>
      <c r="B5" s="110" t="s">
        <v>45</v>
      </c>
      <c r="C5" s="111" t="s">
        <v>769</v>
      </c>
      <c r="D5" s="112" t="s">
        <v>769</v>
      </c>
      <c r="E5" s="128" t="s">
        <v>769</v>
      </c>
      <c r="F5" s="128" t="s">
        <v>769</v>
      </c>
      <c r="G5" s="128" t="s">
        <v>769</v>
      </c>
      <c r="H5" s="111" t="s">
        <v>769</v>
      </c>
      <c r="I5" s="94">
        <v>238.28</v>
      </c>
      <c r="K5" s="149">
        <f>1.7/$I5*10^-9</f>
        <v>7.1344636562027871E-12</v>
      </c>
      <c r="L5" s="150">
        <f t="shared" ref="L5:P5" si="0">1.7/$I5*10^-9</f>
        <v>7.1344636562027871E-12</v>
      </c>
      <c r="M5" s="150">
        <f t="shared" si="0"/>
        <v>7.1344636562027871E-12</v>
      </c>
      <c r="N5" s="150">
        <f t="shared" si="0"/>
        <v>7.1344636562027871E-12</v>
      </c>
      <c r="O5" s="150">
        <f t="shared" si="0"/>
        <v>7.1344636562027871E-12</v>
      </c>
      <c r="P5" s="150">
        <f t="shared" si="0"/>
        <v>7.1344636562027871E-12</v>
      </c>
      <c r="R5" s="57" t="s">
        <v>45</v>
      </c>
      <c r="S5" s="53"/>
      <c r="AB5" s="57"/>
      <c r="AD5" s="141" t="s">
        <v>17614</v>
      </c>
      <c r="AF5" t="s">
        <v>17615</v>
      </c>
      <c r="AR5" s="57"/>
    </row>
    <row r="6" spans="1:44" x14ac:dyDescent="0.25">
      <c r="A6" s="53"/>
      <c r="B6" s="110" t="s">
        <v>770</v>
      </c>
      <c r="C6" s="7">
        <v>13</v>
      </c>
      <c r="D6" s="7">
        <v>24</v>
      </c>
      <c r="E6" s="7">
        <v>6.7</v>
      </c>
      <c r="F6" s="7">
        <v>39</v>
      </c>
      <c r="G6" s="7">
        <v>8.35</v>
      </c>
      <c r="H6" s="7">
        <v>46</v>
      </c>
      <c r="I6" s="94">
        <v>254.167</v>
      </c>
      <c r="K6" s="149">
        <f>C6/$I6*10^-9</f>
        <v>5.1147473904952264E-11</v>
      </c>
      <c r="L6" s="150">
        <f>D6/$I6*10^-9</f>
        <v>9.4426105670681102E-11</v>
      </c>
      <c r="M6" s="150">
        <f t="shared" ref="M6" si="1">E6/$I6*10^-9</f>
        <v>2.6360621166398473E-11</v>
      </c>
      <c r="N6" s="150">
        <f t="shared" ref="N6" si="2">F6/$I6*10^-9</f>
        <v>1.5344242171485676E-10</v>
      </c>
      <c r="O6" s="150">
        <f t="shared" ref="O6" si="3">G6/$I6*10^-9</f>
        <v>3.2852415931257795E-11</v>
      </c>
      <c r="P6" s="150">
        <f>H6/$I6*10^-9</f>
        <v>1.8098336920213878E-10</v>
      </c>
      <c r="R6" s="57" t="s">
        <v>770</v>
      </c>
      <c r="S6" s="53"/>
      <c r="AB6" s="57"/>
      <c r="AD6" s="141" t="s">
        <v>17616</v>
      </c>
      <c r="AF6" t="s">
        <v>17617</v>
      </c>
      <c r="AR6" s="57"/>
    </row>
    <row r="7" spans="1:44" x14ac:dyDescent="0.25">
      <c r="A7" s="53"/>
      <c r="B7" s="110" t="s">
        <v>60</v>
      </c>
      <c r="C7" s="7" t="s">
        <v>771</v>
      </c>
      <c r="D7" s="7" t="s">
        <v>771</v>
      </c>
      <c r="E7" s="128" t="s">
        <v>771</v>
      </c>
      <c r="F7" s="128" t="s">
        <v>771</v>
      </c>
      <c r="G7" s="128" t="s">
        <v>771</v>
      </c>
      <c r="H7" s="7" t="s">
        <v>771</v>
      </c>
      <c r="I7" s="94">
        <v>222.06700000000001</v>
      </c>
      <c r="K7" s="149">
        <f>1.8/$I7*10^-9</f>
        <v>8.1056618047706332E-12</v>
      </c>
      <c r="L7" s="150">
        <f t="shared" ref="L7:P7" si="4">1.8/$I7*10^-9</f>
        <v>8.1056618047706332E-12</v>
      </c>
      <c r="M7" s="150">
        <f t="shared" si="4"/>
        <v>8.1056618047706332E-12</v>
      </c>
      <c r="N7" s="150">
        <f t="shared" si="4"/>
        <v>8.1056618047706332E-12</v>
      </c>
      <c r="O7" s="150">
        <f t="shared" si="4"/>
        <v>8.1056618047706332E-12</v>
      </c>
      <c r="P7" s="150">
        <f t="shared" si="4"/>
        <v>8.1056618047706332E-12</v>
      </c>
      <c r="R7" s="57" t="s">
        <v>60</v>
      </c>
      <c r="S7" s="53"/>
      <c r="AB7" s="57"/>
      <c r="AD7" s="146" t="s">
        <v>17618</v>
      </c>
      <c r="AE7" s="147"/>
      <c r="AF7" t="s">
        <v>17619</v>
      </c>
      <c r="AR7" s="57"/>
    </row>
    <row r="8" spans="1:44" x14ac:dyDescent="0.25">
      <c r="A8" s="53"/>
      <c r="B8" s="110" t="s">
        <v>17620</v>
      </c>
      <c r="C8" s="7" t="s">
        <v>773</v>
      </c>
      <c r="D8" s="7" t="s">
        <v>773</v>
      </c>
      <c r="E8" s="7">
        <v>965</v>
      </c>
      <c r="F8" s="7" t="s">
        <v>773</v>
      </c>
      <c r="G8" s="7">
        <v>5850</v>
      </c>
      <c r="H8" s="7" t="s">
        <v>773</v>
      </c>
      <c r="I8" s="94">
        <v>241.46</v>
      </c>
      <c r="K8" s="149">
        <f>50/$I8*10^-9</f>
        <v>2.0707363538474282E-10</v>
      </c>
      <c r="L8" s="150">
        <f>50/$I8*10^-9</f>
        <v>2.0707363538474282E-10</v>
      </c>
      <c r="M8" s="150">
        <f t="shared" ref="M8" si="5">E8/$I8*10^-9</f>
        <v>3.9965211629255364E-9</v>
      </c>
      <c r="N8" s="150">
        <f>50/$I8*10^-9</f>
        <v>2.0707363538474282E-10</v>
      </c>
      <c r="O8" s="150">
        <f t="shared" ref="O8" si="6">G8/$I8*10^-9</f>
        <v>2.4227615340014907E-8</v>
      </c>
      <c r="P8" s="150">
        <f>50/$I8*10^-9</f>
        <v>2.0707363538474282E-10</v>
      </c>
      <c r="R8" s="57" t="s">
        <v>17620</v>
      </c>
      <c r="S8" s="53"/>
      <c r="AB8" s="57"/>
      <c r="AD8" s="141" t="s">
        <v>17621</v>
      </c>
      <c r="AF8" t="s">
        <v>17622</v>
      </c>
      <c r="AR8" s="57"/>
    </row>
    <row r="9" spans="1:44" x14ac:dyDescent="0.25">
      <c r="A9" s="53"/>
      <c r="B9" s="110" t="s">
        <v>5922</v>
      </c>
      <c r="C9" s="7">
        <v>11</v>
      </c>
      <c r="D9" s="7">
        <v>14</v>
      </c>
      <c r="E9" s="7">
        <v>9.1</v>
      </c>
      <c r="F9" s="7">
        <v>12</v>
      </c>
      <c r="G9" s="7">
        <v>7.75</v>
      </c>
      <c r="H9" s="7">
        <v>5.6</v>
      </c>
      <c r="I9" s="94">
        <v>239.1</v>
      </c>
      <c r="K9" s="149">
        <f t="shared" ref="K9:K10" si="7">C9/$I9*10^-9</f>
        <v>4.6005855290673364E-11</v>
      </c>
      <c r="L9" s="150">
        <f t="shared" ref="L9:L10" si="8">D9/$I9*10^-9</f>
        <v>5.8552906733584278E-11</v>
      </c>
      <c r="M9" s="150">
        <f t="shared" ref="M9:M10" si="9">E9/$I9*10^-9</f>
        <v>3.8059389376829778E-11</v>
      </c>
      <c r="N9" s="150">
        <f t="shared" ref="N9:N10" si="10">F9/$I9*10^-9</f>
        <v>5.0188205771643668E-11</v>
      </c>
      <c r="O9" s="150">
        <f>G9/$I9*10^-9</f>
        <v>3.2413216227519869E-11</v>
      </c>
      <c r="P9" s="150">
        <f>H9/$I9*10^-9</f>
        <v>2.3421162693433709E-11</v>
      </c>
      <c r="R9" s="57" t="s">
        <v>5922</v>
      </c>
      <c r="S9" s="53"/>
      <c r="AB9" s="57"/>
      <c r="AD9" s="141" t="s">
        <v>17623</v>
      </c>
      <c r="AF9" t="s">
        <v>17624</v>
      </c>
      <c r="AR9" s="57"/>
    </row>
    <row r="10" spans="1:44" x14ac:dyDescent="0.25">
      <c r="A10" s="53"/>
      <c r="B10" s="110" t="s">
        <v>71</v>
      </c>
      <c r="C10" s="7">
        <v>640</v>
      </c>
      <c r="D10" s="7">
        <v>1100</v>
      </c>
      <c r="E10" s="7">
        <v>835</v>
      </c>
      <c r="F10" s="7">
        <v>2250</v>
      </c>
      <c r="G10" s="7">
        <v>1760</v>
      </c>
      <c r="H10" s="7">
        <v>6400</v>
      </c>
      <c r="I10" s="94">
        <v>613.91399999999999</v>
      </c>
      <c r="K10" s="149">
        <f t="shared" si="7"/>
        <v>1.042491293568806E-9</v>
      </c>
      <c r="L10" s="150">
        <f t="shared" si="8"/>
        <v>1.7917819108213856E-9</v>
      </c>
      <c r="M10" s="150">
        <f t="shared" si="9"/>
        <v>1.3601253595780516E-9</v>
      </c>
      <c r="N10" s="150">
        <f t="shared" si="10"/>
        <v>3.6650084539528342E-9</v>
      </c>
      <c r="O10" s="150">
        <f t="shared" ref="O10:O11" si="11">G10/$I10*10^-9</f>
        <v>2.8668510573142166E-9</v>
      </c>
      <c r="P10" s="150">
        <f t="shared" ref="P10:P11" si="12">H10/$I10*10^-9</f>
        <v>1.0424912935688062E-8</v>
      </c>
      <c r="R10" s="57" t="s">
        <v>71</v>
      </c>
      <c r="S10" s="53"/>
      <c r="AB10" s="57"/>
      <c r="AD10" s="141" t="s">
        <v>17625</v>
      </c>
      <c r="AF10" t="s">
        <v>17626</v>
      </c>
      <c r="AR10" s="57"/>
    </row>
    <row r="11" spans="1:44" x14ac:dyDescent="0.25">
      <c r="A11" s="53"/>
      <c r="B11" s="110" t="s">
        <v>76</v>
      </c>
      <c r="C11" s="7">
        <v>14</v>
      </c>
      <c r="D11" s="7">
        <v>49</v>
      </c>
      <c r="E11" s="7">
        <v>23.5</v>
      </c>
      <c r="F11" s="7">
        <v>28</v>
      </c>
      <c r="G11" s="7">
        <v>21</v>
      </c>
      <c r="H11" s="7">
        <v>24</v>
      </c>
      <c r="I11" s="94">
        <v>277.10000000000002</v>
      </c>
      <c r="K11" s="149">
        <f t="shared" ref="K11:K74" si="13">C11/$I11*10^-9</f>
        <v>5.0523276795380728E-11</v>
      </c>
      <c r="L11" s="150">
        <f t="shared" ref="L11:L74" si="14">D11/$I11*10^-9</f>
        <v>1.7683146878383257E-10</v>
      </c>
      <c r="M11" s="150">
        <f t="shared" ref="M11:M73" si="15">E11/$I11*10^-9</f>
        <v>8.4806928906531945E-11</v>
      </c>
      <c r="N11" s="150">
        <f t="shared" ref="N11:N73" si="16">F11/$I11*10^-9</f>
        <v>1.0104655359076146E-10</v>
      </c>
      <c r="O11" s="150">
        <f t="shared" si="11"/>
        <v>7.5784915193071085E-11</v>
      </c>
      <c r="P11" s="150">
        <f t="shared" si="12"/>
        <v>8.6611331649224114E-11</v>
      </c>
      <c r="R11" s="57" t="s">
        <v>76</v>
      </c>
      <c r="S11" s="53"/>
      <c r="AB11" s="57"/>
      <c r="AD11" s="141" t="s">
        <v>17627</v>
      </c>
      <c r="AF11" t="s">
        <v>17628</v>
      </c>
      <c r="AR11" s="57"/>
    </row>
    <row r="12" spans="1:44" x14ac:dyDescent="0.25">
      <c r="A12" s="53"/>
      <c r="B12" s="110" t="s">
        <v>81</v>
      </c>
      <c r="C12" s="7">
        <v>6.6</v>
      </c>
      <c r="D12" s="7">
        <v>7.7</v>
      </c>
      <c r="E12" s="7">
        <v>22</v>
      </c>
      <c r="F12" s="7">
        <v>10.4</v>
      </c>
      <c r="G12" s="7">
        <v>15</v>
      </c>
      <c r="H12" s="7">
        <v>1.1000000000000001</v>
      </c>
      <c r="I12" s="94">
        <v>408.14499999999998</v>
      </c>
      <c r="K12" s="149">
        <f>C12/$I12*10^-9</f>
        <v>1.6170723639882886E-11</v>
      </c>
      <c r="L12" s="150">
        <f t="shared" si="14"/>
        <v>1.8865844246530034E-11</v>
      </c>
      <c r="M12" s="150">
        <f t="shared" si="15"/>
        <v>5.3902412132942955E-11</v>
      </c>
      <c r="N12" s="150">
        <f t="shared" si="16"/>
        <v>2.548114028102758E-11</v>
      </c>
      <c r="O12" s="150">
        <f t="shared" ref="O12:O73" si="17">G12/$I12*10^-9</f>
        <v>3.6751644636097466E-11</v>
      </c>
      <c r="P12" s="150">
        <f t="shared" ref="P12:P73" si="18">H12/$I12*10^-9</f>
        <v>2.6951206066471482E-12</v>
      </c>
      <c r="R12" s="57" t="s">
        <v>81</v>
      </c>
      <c r="S12" s="53"/>
      <c r="AB12" s="57"/>
      <c r="AD12" s="141" t="s">
        <v>17629</v>
      </c>
      <c r="AF12" t="s">
        <v>17630</v>
      </c>
      <c r="AR12" s="57"/>
    </row>
    <row r="13" spans="1:44" ht="15.75" thickBot="1" x14ac:dyDescent="0.3">
      <c r="A13" s="53"/>
      <c r="B13" s="110" t="s">
        <v>774</v>
      </c>
      <c r="C13" s="7">
        <v>160</v>
      </c>
      <c r="D13" s="7">
        <v>210</v>
      </c>
      <c r="E13" s="7">
        <v>120</v>
      </c>
      <c r="F13" s="7">
        <v>150</v>
      </c>
      <c r="G13" s="7">
        <v>175</v>
      </c>
      <c r="H13" s="7">
        <v>130</v>
      </c>
      <c r="I13" s="94">
        <v>365.10500000000002</v>
      </c>
      <c r="K13" s="149">
        <f>C13/$I13*10^-9</f>
        <v>4.3823009819093137E-10</v>
      </c>
      <c r="L13" s="150">
        <f t="shared" si="14"/>
        <v>5.7517700387559744E-10</v>
      </c>
      <c r="M13" s="150">
        <f t="shared" si="15"/>
        <v>3.2867257364319855E-10</v>
      </c>
      <c r="N13" s="150">
        <f t="shared" si="16"/>
        <v>4.1084071705399816E-10</v>
      </c>
      <c r="O13" s="150">
        <f t="shared" si="17"/>
        <v>4.7931416989633125E-10</v>
      </c>
      <c r="P13" s="150">
        <f t="shared" si="18"/>
        <v>3.5606195478013176E-10</v>
      </c>
      <c r="R13" s="57" t="s">
        <v>774</v>
      </c>
      <c r="S13" s="53"/>
      <c r="AB13" s="57"/>
      <c r="AD13" s="142" t="s">
        <v>17631</v>
      </c>
      <c r="AE13" s="68"/>
      <c r="AF13" s="68" t="s">
        <v>17632</v>
      </c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9"/>
    </row>
    <row r="14" spans="1:44" x14ac:dyDescent="0.25">
      <c r="A14" s="53"/>
      <c r="B14" s="110" t="s">
        <v>91</v>
      </c>
      <c r="C14" s="7">
        <v>940</v>
      </c>
      <c r="D14" s="7">
        <v>880</v>
      </c>
      <c r="E14" s="7">
        <v>700</v>
      </c>
      <c r="F14" s="7">
        <v>955</v>
      </c>
      <c r="G14" s="7">
        <v>910</v>
      </c>
      <c r="H14" s="7">
        <v>270</v>
      </c>
      <c r="I14" s="94">
        <v>266.2</v>
      </c>
      <c r="K14" s="149">
        <f t="shared" si="13"/>
        <v>3.5311795642374158E-9</v>
      </c>
      <c r="L14" s="150">
        <f t="shared" si="14"/>
        <v>3.3057851239669425E-9</v>
      </c>
      <c r="M14" s="150">
        <f t="shared" si="15"/>
        <v>2.6296018031555222E-9</v>
      </c>
      <c r="N14" s="150">
        <f t="shared" si="16"/>
        <v>3.587528174305034E-9</v>
      </c>
      <c r="O14" s="150">
        <f t="shared" si="17"/>
        <v>3.418482344102179E-9</v>
      </c>
      <c r="P14" s="150">
        <f t="shared" si="18"/>
        <v>1.0142749812171302E-9</v>
      </c>
      <c r="R14" s="57" t="s">
        <v>91</v>
      </c>
      <c r="S14" s="53"/>
      <c r="AB14" s="57"/>
    </row>
    <row r="15" spans="1:44" x14ac:dyDescent="0.25">
      <c r="A15" s="53"/>
      <c r="B15" s="110" t="s">
        <v>17633</v>
      </c>
      <c r="C15" s="7">
        <v>180</v>
      </c>
      <c r="D15" s="7">
        <v>52</v>
      </c>
      <c r="E15" s="7">
        <v>220</v>
      </c>
      <c r="F15" s="7">
        <v>29</v>
      </c>
      <c r="G15" s="7">
        <v>175</v>
      </c>
      <c r="H15" s="7" t="s">
        <v>776</v>
      </c>
      <c r="I15" s="94">
        <v>558.20000000000005</v>
      </c>
      <c r="K15" s="149">
        <f t="shared" si="13"/>
        <v>3.2246506628448588E-10</v>
      </c>
      <c r="L15" s="150">
        <f t="shared" si="14"/>
        <v>9.3156574704407019E-11</v>
      </c>
      <c r="M15" s="150">
        <f t="shared" si="15"/>
        <v>3.9412396990326043E-10</v>
      </c>
      <c r="N15" s="150">
        <f t="shared" si="16"/>
        <v>5.1952705123611605E-11</v>
      </c>
      <c r="O15" s="150">
        <f t="shared" si="17"/>
        <v>3.1350770333213903E-10</v>
      </c>
      <c r="P15" s="150">
        <f>0.7/$I15*10^-9</f>
        <v>1.254030813328556E-12</v>
      </c>
      <c r="R15" s="57" t="s">
        <v>17633</v>
      </c>
      <c r="S15" s="53"/>
      <c r="AB15" s="57"/>
    </row>
    <row r="16" spans="1:44" x14ac:dyDescent="0.25">
      <c r="A16" s="53"/>
      <c r="B16" s="110" t="s">
        <v>100</v>
      </c>
      <c r="C16" s="7" t="s">
        <v>771</v>
      </c>
      <c r="D16" s="7" t="s">
        <v>771</v>
      </c>
      <c r="E16" s="128" t="s">
        <v>771</v>
      </c>
      <c r="F16" s="128" t="s">
        <v>771</v>
      </c>
      <c r="G16" s="128" t="s">
        <v>771</v>
      </c>
      <c r="H16" s="7" t="s">
        <v>771</v>
      </c>
      <c r="I16" s="94">
        <v>215.09399999999999</v>
      </c>
      <c r="K16" s="149">
        <f>1.8/$I16*10^-9</f>
        <v>8.3684342659488421E-12</v>
      </c>
      <c r="L16" s="150">
        <f t="shared" ref="L16:P16" si="19">1.8/$I16*10^-9</f>
        <v>8.3684342659488421E-12</v>
      </c>
      <c r="M16" s="150">
        <f t="shared" si="19"/>
        <v>8.3684342659488421E-12</v>
      </c>
      <c r="N16" s="150">
        <f t="shared" si="19"/>
        <v>8.3684342659488421E-12</v>
      </c>
      <c r="O16" s="150">
        <f t="shared" si="19"/>
        <v>8.3684342659488421E-12</v>
      </c>
      <c r="P16" s="150">
        <f t="shared" si="19"/>
        <v>8.3684342659488421E-12</v>
      </c>
      <c r="R16" s="57" t="s">
        <v>100</v>
      </c>
      <c r="S16" s="53"/>
      <c r="AB16" s="57"/>
    </row>
    <row r="17" spans="1:28" x14ac:dyDescent="0.25">
      <c r="A17" s="53"/>
      <c r="B17" s="110" t="s">
        <v>105</v>
      </c>
      <c r="C17" s="7">
        <v>12</v>
      </c>
      <c r="D17" s="7">
        <v>17</v>
      </c>
      <c r="E17" s="7">
        <v>40</v>
      </c>
      <c r="F17" s="7">
        <v>78</v>
      </c>
      <c r="G17" s="7">
        <v>40</v>
      </c>
      <c r="H17" s="7">
        <v>79</v>
      </c>
      <c r="I17" s="94">
        <v>748.5</v>
      </c>
      <c r="K17" s="149">
        <f t="shared" si="13"/>
        <v>1.6032064128256513E-11</v>
      </c>
      <c r="L17" s="150">
        <f t="shared" si="14"/>
        <v>2.2712090848363396E-11</v>
      </c>
      <c r="M17" s="150">
        <f t="shared" si="15"/>
        <v>5.3440213760855047E-11</v>
      </c>
      <c r="N17" s="150">
        <f t="shared" si="16"/>
        <v>1.0420841683366734E-10</v>
      </c>
      <c r="O17" s="150">
        <f t="shared" si="17"/>
        <v>5.3440213760855047E-11</v>
      </c>
      <c r="P17" s="150">
        <f t="shared" si="18"/>
        <v>1.0554442217768872E-10</v>
      </c>
      <c r="R17" s="57" t="s">
        <v>105</v>
      </c>
      <c r="S17" s="53"/>
      <c r="AB17" s="57"/>
    </row>
    <row r="18" spans="1:28" x14ac:dyDescent="0.25">
      <c r="A18" s="53"/>
      <c r="B18" s="110" t="s">
        <v>109</v>
      </c>
      <c r="C18" s="7" t="s">
        <v>777</v>
      </c>
      <c r="D18" s="7" t="s">
        <v>777</v>
      </c>
      <c r="E18" s="7">
        <v>2.1</v>
      </c>
      <c r="F18" s="7">
        <v>2.25</v>
      </c>
      <c r="G18" s="7">
        <v>1.8</v>
      </c>
      <c r="H18" s="7" t="s">
        <v>777</v>
      </c>
      <c r="I18" s="94">
        <v>403.11700000000002</v>
      </c>
      <c r="K18" s="149">
        <f>1.2/$I18*10^-9</f>
        <v>2.976803260591838E-12</v>
      </c>
      <c r="L18" s="150">
        <f>1.2/$I18*10^-9</f>
        <v>2.976803260591838E-12</v>
      </c>
      <c r="M18" s="150">
        <f t="shared" si="15"/>
        <v>5.2094057060357165E-12</v>
      </c>
      <c r="N18" s="150">
        <f t="shared" si="16"/>
        <v>5.5815061136096966E-12</v>
      </c>
      <c r="O18" s="150">
        <f t="shared" si="17"/>
        <v>4.4652048908877578E-12</v>
      </c>
      <c r="P18" s="150">
        <f>1.2/$I18*10^-9</f>
        <v>2.976803260591838E-12</v>
      </c>
      <c r="R18" s="57" t="s">
        <v>109</v>
      </c>
      <c r="S18" s="53"/>
      <c r="AB18" s="57"/>
    </row>
    <row r="19" spans="1:28" x14ac:dyDescent="0.25">
      <c r="A19" s="53"/>
      <c r="B19" s="110" t="s">
        <v>17634</v>
      </c>
      <c r="C19" s="7">
        <v>91</v>
      </c>
      <c r="D19" s="7">
        <v>100</v>
      </c>
      <c r="E19" s="7">
        <v>81.5</v>
      </c>
      <c r="F19" s="7">
        <v>115</v>
      </c>
      <c r="G19" s="7">
        <v>83.5</v>
      </c>
      <c r="H19" s="7">
        <v>78</v>
      </c>
      <c r="I19" s="94">
        <v>189</v>
      </c>
      <c r="K19" s="149">
        <f t="shared" si="13"/>
        <v>4.8148148148148146E-10</v>
      </c>
      <c r="L19" s="150">
        <f t="shared" si="14"/>
        <v>5.2910052910052912E-10</v>
      </c>
      <c r="M19" s="150">
        <f t="shared" si="15"/>
        <v>4.3121693121693127E-10</v>
      </c>
      <c r="N19" s="150">
        <f t="shared" si="16"/>
        <v>6.0846560846560856E-10</v>
      </c>
      <c r="O19" s="150">
        <f t="shared" si="17"/>
        <v>4.4179894179894185E-10</v>
      </c>
      <c r="P19" s="150">
        <f t="shared" si="18"/>
        <v>4.126984126984127E-10</v>
      </c>
      <c r="R19" s="57" t="s">
        <v>17634</v>
      </c>
      <c r="S19" s="53"/>
      <c r="AB19" s="57"/>
    </row>
    <row r="20" spans="1:28" x14ac:dyDescent="0.25">
      <c r="A20" s="53"/>
      <c r="B20" s="110" t="s">
        <v>119</v>
      </c>
      <c r="C20" s="7">
        <v>540</v>
      </c>
      <c r="D20" s="7">
        <v>220</v>
      </c>
      <c r="E20" s="7">
        <v>110</v>
      </c>
      <c r="F20" s="7">
        <v>86</v>
      </c>
      <c r="G20" s="7">
        <v>120</v>
      </c>
      <c r="H20" s="7">
        <v>45</v>
      </c>
      <c r="I20" s="94">
        <v>182.07300000000001</v>
      </c>
      <c r="K20" s="149">
        <f t="shared" si="13"/>
        <v>2.9658433705162216E-9</v>
      </c>
      <c r="L20" s="150">
        <f t="shared" si="14"/>
        <v>1.2083065583584606E-9</v>
      </c>
      <c r="M20" s="150">
        <f t="shared" si="15"/>
        <v>6.041532791792303E-10</v>
      </c>
      <c r="N20" s="150">
        <f t="shared" si="16"/>
        <v>4.7233801826739826E-10</v>
      </c>
      <c r="O20" s="150">
        <f t="shared" si="17"/>
        <v>6.5907630455916034E-10</v>
      </c>
      <c r="P20" s="150">
        <f t="shared" si="18"/>
        <v>2.4715361420968512E-10</v>
      </c>
      <c r="R20" s="57" t="s">
        <v>119</v>
      </c>
      <c r="S20" s="53"/>
      <c r="AB20" s="57"/>
    </row>
    <row r="21" spans="1:28" x14ac:dyDescent="0.25">
      <c r="A21" s="53"/>
      <c r="B21" s="110" t="s">
        <v>124</v>
      </c>
      <c r="C21" s="7">
        <v>10</v>
      </c>
      <c r="D21" s="7">
        <v>5.7</v>
      </c>
      <c r="E21" s="7">
        <v>59</v>
      </c>
      <c r="F21" s="7">
        <v>50</v>
      </c>
      <c r="G21" s="7">
        <v>138.5</v>
      </c>
      <c r="H21" s="7">
        <v>49</v>
      </c>
      <c r="I21" s="94">
        <v>361.1</v>
      </c>
      <c r="K21" s="149">
        <f t="shared" si="13"/>
        <v>2.7693159789531986E-11</v>
      </c>
      <c r="L21" s="150">
        <f t="shared" si="14"/>
        <v>1.5785101080033234E-11</v>
      </c>
      <c r="M21" s="150">
        <f t="shared" si="15"/>
        <v>1.6338964275823871E-10</v>
      </c>
      <c r="N21" s="150">
        <f t="shared" si="16"/>
        <v>1.3846579894765994E-10</v>
      </c>
      <c r="O21" s="150">
        <f t="shared" si="17"/>
        <v>3.8355026308501802E-10</v>
      </c>
      <c r="P21" s="150">
        <f t="shared" si="18"/>
        <v>1.3569648296870675E-10</v>
      </c>
      <c r="R21" s="57" t="s">
        <v>124</v>
      </c>
      <c r="S21" s="53"/>
      <c r="AB21" s="57"/>
    </row>
    <row r="22" spans="1:28" x14ac:dyDescent="0.25">
      <c r="A22" s="53"/>
      <c r="B22" s="110" t="s">
        <v>129</v>
      </c>
      <c r="C22" s="7">
        <v>290</v>
      </c>
      <c r="D22" s="7">
        <v>530</v>
      </c>
      <c r="E22" s="7">
        <v>160</v>
      </c>
      <c r="F22" s="7">
        <v>240</v>
      </c>
      <c r="G22" s="7">
        <v>175</v>
      </c>
      <c r="H22" s="7">
        <v>230</v>
      </c>
      <c r="I22" s="94">
        <v>430.37299999999999</v>
      </c>
      <c r="K22" s="149">
        <f t="shared" si="13"/>
        <v>6.738340927521012E-10</v>
      </c>
      <c r="L22" s="150">
        <f t="shared" si="14"/>
        <v>1.2314898936503919E-9</v>
      </c>
      <c r="M22" s="150">
        <f t="shared" si="15"/>
        <v>3.7177053393219374E-10</v>
      </c>
      <c r="N22" s="150">
        <f t="shared" si="16"/>
        <v>5.5765580089829066E-10</v>
      </c>
      <c r="O22" s="150">
        <f t="shared" si="17"/>
        <v>4.0662402148833688E-10</v>
      </c>
      <c r="P22" s="150">
        <f t="shared" si="18"/>
        <v>5.3442014252752853E-10</v>
      </c>
      <c r="R22" s="57" t="s">
        <v>129</v>
      </c>
      <c r="S22" s="53"/>
      <c r="AB22" s="57"/>
    </row>
    <row r="23" spans="1:28" x14ac:dyDescent="0.25">
      <c r="A23" s="53"/>
      <c r="B23" s="110" t="s">
        <v>134</v>
      </c>
      <c r="C23" s="7">
        <v>50</v>
      </c>
      <c r="D23" s="7">
        <v>88</v>
      </c>
      <c r="E23" s="7">
        <v>130</v>
      </c>
      <c r="F23" s="7">
        <v>215</v>
      </c>
      <c r="G23" s="7">
        <v>58</v>
      </c>
      <c r="H23" s="7">
        <v>37</v>
      </c>
      <c r="I23" s="94">
        <v>325.22500000000002</v>
      </c>
      <c r="K23" s="149">
        <f t="shared" si="13"/>
        <v>1.5373971865631486E-10</v>
      </c>
      <c r="L23" s="150">
        <f t="shared" si="14"/>
        <v>2.7058190483511413E-10</v>
      </c>
      <c r="M23" s="150">
        <f t="shared" si="15"/>
        <v>3.9972326850641862E-10</v>
      </c>
      <c r="N23" s="150">
        <f t="shared" si="16"/>
        <v>6.6108079022215389E-10</v>
      </c>
      <c r="O23" s="150">
        <f t="shared" si="17"/>
        <v>1.7833807364132525E-10</v>
      </c>
      <c r="P23" s="150">
        <f t="shared" si="18"/>
        <v>1.1376739180567298E-10</v>
      </c>
      <c r="R23" s="57" t="s">
        <v>134</v>
      </c>
      <c r="S23" s="53"/>
      <c r="AB23" s="57"/>
    </row>
    <row r="24" spans="1:28" x14ac:dyDescent="0.25">
      <c r="A24" s="53"/>
      <c r="B24" s="110" t="s">
        <v>138</v>
      </c>
      <c r="C24" s="7">
        <v>3.3</v>
      </c>
      <c r="D24" s="7">
        <v>3.8</v>
      </c>
      <c r="E24" s="7">
        <v>3.9</v>
      </c>
      <c r="F24" s="7">
        <v>3.3</v>
      </c>
      <c r="G24" s="7">
        <v>2.1</v>
      </c>
      <c r="H24" s="7">
        <v>2.4</v>
      </c>
      <c r="I24" s="94">
        <v>342.03300000000002</v>
      </c>
      <c r="K24" s="149">
        <f t="shared" si="13"/>
        <v>9.6481918411381364E-12</v>
      </c>
      <c r="L24" s="150">
        <f t="shared" si="14"/>
        <v>1.1110039089795429E-11</v>
      </c>
      <c r="M24" s="150">
        <f t="shared" si="15"/>
        <v>1.1402408539526889E-11</v>
      </c>
      <c r="N24" s="150">
        <f t="shared" si="16"/>
        <v>9.6481918411381364E-12</v>
      </c>
      <c r="O24" s="150">
        <f t="shared" si="17"/>
        <v>6.1397584443606328E-12</v>
      </c>
      <c r="P24" s="150">
        <f t="shared" si="18"/>
        <v>7.0168667935550081E-12</v>
      </c>
      <c r="R24" s="57" t="s">
        <v>138</v>
      </c>
      <c r="S24" s="53"/>
      <c r="AB24" s="57"/>
    </row>
    <row r="25" spans="1:28" x14ac:dyDescent="0.25">
      <c r="A25" s="53"/>
      <c r="B25" s="110" t="s">
        <v>142</v>
      </c>
      <c r="C25" s="7">
        <v>660</v>
      </c>
      <c r="D25" s="7">
        <v>250</v>
      </c>
      <c r="E25" s="7">
        <v>565</v>
      </c>
      <c r="F25" s="7">
        <v>81.5</v>
      </c>
      <c r="G25" s="7">
        <v>565</v>
      </c>
      <c r="H25" s="7">
        <v>37</v>
      </c>
      <c r="I25" s="94">
        <v>430.23599999999999</v>
      </c>
      <c r="K25" s="149">
        <f t="shared" si="13"/>
        <v>1.5340417817198006E-9</v>
      </c>
      <c r="L25" s="150">
        <f t="shared" si="14"/>
        <v>5.8107643246962138E-10</v>
      </c>
      <c r="M25" s="150">
        <f t="shared" si="15"/>
        <v>1.3132327373813443E-9</v>
      </c>
      <c r="N25" s="150">
        <f t="shared" si="16"/>
        <v>1.8943091698509658E-10</v>
      </c>
      <c r="O25" s="150">
        <f t="shared" si="17"/>
        <v>1.3132327373813443E-9</v>
      </c>
      <c r="P25" s="150">
        <f>H25/$I25*10^-9</f>
        <v>8.599931200550396E-11</v>
      </c>
      <c r="R25" s="57" t="s">
        <v>142</v>
      </c>
      <c r="S25" s="53"/>
      <c r="AB25" s="57"/>
    </row>
    <row r="26" spans="1:28" x14ac:dyDescent="0.25">
      <c r="A26" s="53"/>
      <c r="B26" s="110" t="s">
        <v>147</v>
      </c>
      <c r="C26" s="7">
        <v>52000</v>
      </c>
      <c r="D26" s="7">
        <v>2600</v>
      </c>
      <c r="E26" s="7">
        <v>51500</v>
      </c>
      <c r="F26" s="7">
        <v>46.5</v>
      </c>
      <c r="G26" s="7">
        <v>58500</v>
      </c>
      <c r="H26" s="7">
        <v>66</v>
      </c>
      <c r="I26" s="94">
        <v>194.1</v>
      </c>
      <c r="K26" s="149">
        <f t="shared" si="13"/>
        <v>2.6790314270994334E-7</v>
      </c>
      <c r="L26" s="150">
        <f t="shared" si="14"/>
        <v>1.3395157135497168E-8</v>
      </c>
      <c r="M26" s="150">
        <f t="shared" si="15"/>
        <v>2.6532715095311699E-7</v>
      </c>
      <c r="N26" s="150">
        <f t="shared" si="16"/>
        <v>2.395672333848532E-10</v>
      </c>
      <c r="O26" s="150">
        <f t="shared" si="17"/>
        <v>3.0139103554868626E-7</v>
      </c>
      <c r="P26" s="150">
        <f t="shared" si="18"/>
        <v>3.4003091190108194E-10</v>
      </c>
      <c r="R26" s="57" t="s">
        <v>147</v>
      </c>
      <c r="S26" s="101"/>
      <c r="W26" s="96"/>
      <c r="X26" s="96"/>
      <c r="Y26" s="96"/>
      <c r="Z26" s="96"/>
      <c r="AA26" s="96"/>
      <c r="AB26" s="54"/>
    </row>
    <row r="27" spans="1:28" x14ac:dyDescent="0.25">
      <c r="A27" s="53"/>
      <c r="B27" s="110" t="s">
        <v>152</v>
      </c>
      <c r="C27" s="7" t="s">
        <v>779</v>
      </c>
      <c r="D27" s="7" t="s">
        <v>779</v>
      </c>
      <c r="E27" s="128" t="s">
        <v>779</v>
      </c>
      <c r="F27" s="128" t="s">
        <v>779</v>
      </c>
      <c r="G27" s="128" t="s">
        <v>779</v>
      </c>
      <c r="H27" s="7" t="s">
        <v>779</v>
      </c>
      <c r="I27" s="94">
        <v>298.16800000000001</v>
      </c>
      <c r="K27" s="149">
        <f>1.1/$I27*10^-9</f>
        <v>3.6891953529553812E-12</v>
      </c>
      <c r="L27" s="150">
        <f t="shared" ref="L27:P27" si="20">1.1/$I27*10^-9</f>
        <v>3.6891953529553812E-12</v>
      </c>
      <c r="M27" s="150">
        <f t="shared" si="20"/>
        <v>3.6891953529553812E-12</v>
      </c>
      <c r="N27" s="150">
        <f t="shared" si="20"/>
        <v>3.6891953529553812E-12</v>
      </c>
      <c r="O27" s="150">
        <f t="shared" si="20"/>
        <v>3.6891953529553812E-12</v>
      </c>
      <c r="P27" s="150">
        <f t="shared" si="20"/>
        <v>3.6891953529553812E-12</v>
      </c>
      <c r="R27" s="57" t="s">
        <v>152</v>
      </c>
      <c r="S27" s="53"/>
      <c r="AB27" s="57"/>
    </row>
    <row r="28" spans="1:28" x14ac:dyDescent="0.25">
      <c r="A28" s="53"/>
      <c r="B28" s="110" t="s">
        <v>156</v>
      </c>
      <c r="C28" s="7">
        <v>270</v>
      </c>
      <c r="D28" s="7">
        <v>580</v>
      </c>
      <c r="E28" s="7">
        <v>125</v>
      </c>
      <c r="F28" s="7">
        <v>240</v>
      </c>
      <c r="G28" s="7">
        <v>110</v>
      </c>
      <c r="H28" s="7">
        <v>150</v>
      </c>
      <c r="I28" s="94">
        <v>236</v>
      </c>
      <c r="K28" s="149">
        <f t="shared" si="13"/>
        <v>1.1440677966101697E-9</v>
      </c>
      <c r="L28" s="150">
        <f t="shared" si="14"/>
        <v>2.4576271186440681E-9</v>
      </c>
      <c r="M28" s="150">
        <f t="shared" si="15"/>
        <v>5.2966101694915256E-10</v>
      </c>
      <c r="N28" s="150">
        <f t="shared" si="16"/>
        <v>1.0169491525423729E-9</v>
      </c>
      <c r="O28" s="150">
        <f t="shared" si="17"/>
        <v>4.6610169491525429E-10</v>
      </c>
      <c r="P28" s="150">
        <f t="shared" si="18"/>
        <v>6.3559322033898311E-10</v>
      </c>
      <c r="R28" s="57" t="s">
        <v>156</v>
      </c>
      <c r="S28" s="53"/>
      <c r="AB28" s="57"/>
    </row>
    <row r="29" spans="1:28" x14ac:dyDescent="0.25">
      <c r="A29" s="53"/>
      <c r="B29" s="110" t="s">
        <v>161</v>
      </c>
      <c r="C29" s="7">
        <v>200</v>
      </c>
      <c r="D29" s="7">
        <v>360</v>
      </c>
      <c r="E29" s="7">
        <v>130</v>
      </c>
      <c r="F29" s="7">
        <v>260</v>
      </c>
      <c r="G29" s="7">
        <v>145</v>
      </c>
      <c r="H29" s="7">
        <v>400</v>
      </c>
      <c r="I29" s="94">
        <v>252.27</v>
      </c>
      <c r="K29" s="149">
        <f t="shared" si="13"/>
        <v>7.9280136361834551E-10</v>
      </c>
      <c r="L29" s="150">
        <f t="shared" si="14"/>
        <v>1.427042454513022E-9</v>
      </c>
      <c r="M29" s="150">
        <f t="shared" si="15"/>
        <v>5.153208863519246E-10</v>
      </c>
      <c r="N29" s="150">
        <f t="shared" si="16"/>
        <v>1.0306417727038492E-9</v>
      </c>
      <c r="O29" s="150">
        <f t="shared" si="17"/>
        <v>5.7478098862330048E-10</v>
      </c>
      <c r="P29" s="150">
        <f t="shared" si="18"/>
        <v>1.585602727236691E-9</v>
      </c>
      <c r="R29" s="57" t="s">
        <v>161</v>
      </c>
      <c r="S29" s="53"/>
      <c r="AB29" s="57"/>
    </row>
    <row r="30" spans="1:28" x14ac:dyDescent="0.25">
      <c r="A30" s="53"/>
      <c r="B30" s="110" t="s">
        <v>165</v>
      </c>
      <c r="C30" s="7">
        <v>160</v>
      </c>
      <c r="D30" s="7">
        <v>320</v>
      </c>
      <c r="E30" s="7">
        <v>110</v>
      </c>
      <c r="F30" s="7">
        <v>180</v>
      </c>
      <c r="G30" s="7">
        <v>150</v>
      </c>
      <c r="H30" s="7">
        <v>190</v>
      </c>
      <c r="I30" s="94">
        <v>388.89</v>
      </c>
      <c r="K30" s="149">
        <f t="shared" si="13"/>
        <v>4.1142739592172598E-10</v>
      </c>
      <c r="L30" s="150">
        <f t="shared" si="14"/>
        <v>8.2285479184345197E-10</v>
      </c>
      <c r="M30" s="150">
        <f t="shared" si="15"/>
        <v>2.8285633469618659E-10</v>
      </c>
      <c r="N30" s="150">
        <f t="shared" si="16"/>
        <v>4.6285582041194172E-10</v>
      </c>
      <c r="O30" s="150">
        <f t="shared" si="17"/>
        <v>3.8571318367661806E-10</v>
      </c>
      <c r="P30" s="150">
        <f t="shared" si="18"/>
        <v>4.8857003265704964E-10</v>
      </c>
      <c r="R30" s="57" t="s">
        <v>165</v>
      </c>
      <c r="S30" s="53"/>
      <c r="AB30" s="57"/>
    </row>
    <row r="31" spans="1:28" x14ac:dyDescent="0.25">
      <c r="A31" s="53"/>
      <c r="B31" s="110" t="s">
        <v>170</v>
      </c>
      <c r="C31" s="7" t="s">
        <v>781</v>
      </c>
      <c r="D31" s="7" t="s">
        <v>781</v>
      </c>
      <c r="E31" s="7">
        <v>7.8</v>
      </c>
      <c r="F31" s="7">
        <v>8</v>
      </c>
      <c r="G31" s="128" t="s">
        <v>781</v>
      </c>
      <c r="H31" s="7" t="s">
        <v>781</v>
      </c>
      <c r="I31" s="94">
        <v>322</v>
      </c>
      <c r="K31" s="149">
        <f>6.1/$I31*10^-9</f>
        <v>1.8944099378881988E-11</v>
      </c>
      <c r="L31" s="150">
        <f>6.1/$I31*10^-9</f>
        <v>1.8944099378881988E-11</v>
      </c>
      <c r="M31" s="150">
        <f t="shared" si="15"/>
        <v>2.4223602484472053E-11</v>
      </c>
      <c r="N31" s="150">
        <f t="shared" si="16"/>
        <v>2.4844720496894411E-11</v>
      </c>
      <c r="O31" s="150">
        <f>6.1/$I31*10^-9</f>
        <v>1.8944099378881988E-11</v>
      </c>
      <c r="P31" s="150">
        <f>6.1/$I31*10^-9</f>
        <v>1.8944099378881988E-11</v>
      </c>
      <c r="R31" s="57" t="s">
        <v>170</v>
      </c>
      <c r="S31" s="53"/>
      <c r="AB31" s="57"/>
    </row>
    <row r="32" spans="1:28" x14ac:dyDescent="0.25">
      <c r="A32" s="53"/>
      <c r="B32" s="110" t="s">
        <v>178</v>
      </c>
      <c r="C32" s="7" t="s">
        <v>782</v>
      </c>
      <c r="D32" s="7" t="s">
        <v>782</v>
      </c>
      <c r="E32" s="128" t="s">
        <v>782</v>
      </c>
      <c r="F32" s="7">
        <v>1.35</v>
      </c>
      <c r="G32" s="7">
        <v>0.95</v>
      </c>
      <c r="H32" s="7">
        <v>1.2</v>
      </c>
      <c r="I32" s="94">
        <v>319.87200000000001</v>
      </c>
      <c r="K32" s="149">
        <f>0.56/$I32*10^-9</f>
        <v>1.750700280112045E-12</v>
      </c>
      <c r="L32" s="150">
        <f>0.56/$I32*10^-9</f>
        <v>1.750700280112045E-12</v>
      </c>
      <c r="M32" s="150">
        <f>0.56/$I32*10^-9</f>
        <v>1.750700280112045E-12</v>
      </c>
      <c r="N32" s="150">
        <f t="shared" si="16"/>
        <v>4.2204381752701087E-12</v>
      </c>
      <c r="O32" s="150">
        <f t="shared" si="17"/>
        <v>2.9699379751900757E-12</v>
      </c>
      <c r="P32" s="150">
        <f t="shared" si="18"/>
        <v>3.7515006002400959E-12</v>
      </c>
      <c r="R32" s="57" t="s">
        <v>178</v>
      </c>
      <c r="S32" s="53"/>
      <c r="AB32" s="57"/>
    </row>
    <row r="33" spans="1:38" x14ac:dyDescent="0.25">
      <c r="A33" s="53"/>
      <c r="B33" s="110" t="s">
        <v>183</v>
      </c>
      <c r="C33" s="7">
        <v>7.4</v>
      </c>
      <c r="D33" s="7" t="s">
        <v>783</v>
      </c>
      <c r="E33" s="7">
        <v>18.5</v>
      </c>
      <c r="F33" s="7">
        <v>6.3</v>
      </c>
      <c r="G33" s="7">
        <v>11.5</v>
      </c>
      <c r="H33" s="7" t="s">
        <v>783</v>
      </c>
      <c r="I33" s="94">
        <v>168.99299999999999</v>
      </c>
      <c r="K33" s="149">
        <f t="shared" si="13"/>
        <v>4.3788795985632546E-11</v>
      </c>
      <c r="L33" s="150">
        <f>1.6/$I33*10^-9</f>
        <v>9.4678477806773071E-12</v>
      </c>
      <c r="M33" s="150">
        <f t="shared" si="15"/>
        <v>1.0947198996408137E-10</v>
      </c>
      <c r="N33" s="150">
        <f t="shared" si="16"/>
        <v>3.7279650636416896E-11</v>
      </c>
      <c r="O33" s="150">
        <f t="shared" si="17"/>
        <v>6.8050155923618142E-11</v>
      </c>
      <c r="P33" s="150">
        <f>1.6/$I33*10^-9</f>
        <v>9.4678477806773071E-12</v>
      </c>
      <c r="R33" s="57" t="s">
        <v>183</v>
      </c>
      <c r="S33" s="53"/>
      <c r="AB33" s="57"/>
      <c r="AD33" s="8" t="s">
        <v>17657</v>
      </c>
    </row>
    <row r="34" spans="1:38" x14ac:dyDescent="0.25">
      <c r="A34" s="53"/>
      <c r="B34" s="110" t="s">
        <v>784</v>
      </c>
      <c r="C34" s="7">
        <v>8.8000000000000007</v>
      </c>
      <c r="D34" s="7">
        <v>7.9</v>
      </c>
      <c r="E34" s="7">
        <v>5.2</v>
      </c>
      <c r="F34" s="7">
        <v>35</v>
      </c>
      <c r="G34" s="7">
        <v>490</v>
      </c>
      <c r="H34" s="7">
        <v>48</v>
      </c>
      <c r="I34" s="94">
        <v>331.13299999999998</v>
      </c>
      <c r="K34" s="149">
        <f t="shared" si="13"/>
        <v>2.6575424376308014E-11</v>
      </c>
      <c r="L34" s="150">
        <f t="shared" si="14"/>
        <v>2.3857483246912876E-11</v>
      </c>
      <c r="M34" s="150">
        <f t="shared" si="15"/>
        <v>1.5703659858727462E-11</v>
      </c>
      <c r="N34" s="150">
        <f t="shared" si="16"/>
        <v>1.0569771058758868E-10</v>
      </c>
      <c r="O34" s="150">
        <f t="shared" si="17"/>
        <v>1.4797679482262416E-9</v>
      </c>
      <c r="P34" s="150">
        <f t="shared" si="18"/>
        <v>1.4495686023440733E-10</v>
      </c>
      <c r="R34" s="57" t="s">
        <v>784</v>
      </c>
      <c r="S34" s="53"/>
      <c r="AB34" s="57"/>
      <c r="AC34" s="93"/>
      <c r="AD34" s="145" t="s">
        <v>17618</v>
      </c>
      <c r="AE34" s="145"/>
      <c r="AF34" s="51"/>
      <c r="AG34" s="51"/>
      <c r="AH34" s="51"/>
      <c r="AI34" s="51"/>
      <c r="AJ34" s="51"/>
      <c r="AK34" s="51"/>
      <c r="AL34" s="52"/>
    </row>
    <row r="35" spans="1:38" x14ac:dyDescent="0.25">
      <c r="A35" s="53"/>
      <c r="B35" s="110" t="s">
        <v>192</v>
      </c>
      <c r="C35" s="7">
        <v>55</v>
      </c>
      <c r="D35" s="7">
        <v>220</v>
      </c>
      <c r="E35" s="7">
        <v>145</v>
      </c>
      <c r="F35" s="7">
        <v>220</v>
      </c>
      <c r="G35" s="7">
        <v>200</v>
      </c>
      <c r="H35" s="7">
        <v>340</v>
      </c>
      <c r="I35" s="94">
        <v>324.10000000000002</v>
      </c>
      <c r="K35" s="149">
        <f t="shared" si="13"/>
        <v>1.6970070965751311E-10</v>
      </c>
      <c r="L35" s="150">
        <f t="shared" si="14"/>
        <v>6.7880283863005243E-10</v>
      </c>
      <c r="M35" s="150">
        <f t="shared" si="15"/>
        <v>4.4739278000617089E-10</v>
      </c>
      <c r="N35" s="150">
        <f t="shared" si="16"/>
        <v>6.7880283863005243E-10</v>
      </c>
      <c r="O35" s="150">
        <f t="shared" si="17"/>
        <v>6.170934896636841E-10</v>
      </c>
      <c r="P35" s="150">
        <f t="shared" si="18"/>
        <v>1.049058932428263E-9</v>
      </c>
      <c r="R35" s="57" t="s">
        <v>192</v>
      </c>
      <c r="S35" s="53"/>
      <c r="AB35" s="57"/>
      <c r="AC35" s="53"/>
      <c r="AD35" t="s">
        <v>17594</v>
      </c>
      <c r="AE35" t="s">
        <v>17595</v>
      </c>
      <c r="AF35" t="s">
        <v>17596</v>
      </c>
      <c r="AG35" t="s">
        <v>17597</v>
      </c>
      <c r="AH35" t="s">
        <v>17598</v>
      </c>
      <c r="AI35" t="s">
        <v>17599</v>
      </c>
      <c r="AL35" s="57"/>
    </row>
    <row r="36" spans="1:38" x14ac:dyDescent="0.25">
      <c r="A36" s="53"/>
      <c r="B36" s="110" t="s">
        <v>196</v>
      </c>
      <c r="C36" s="7">
        <v>32</v>
      </c>
      <c r="D36" s="7">
        <v>75</v>
      </c>
      <c r="E36" s="7">
        <v>37</v>
      </c>
      <c r="F36" s="7">
        <v>29.5</v>
      </c>
      <c r="G36" s="7">
        <v>37</v>
      </c>
      <c r="H36" s="7">
        <v>32</v>
      </c>
      <c r="I36" s="94">
        <v>747.4</v>
      </c>
      <c r="K36" s="149">
        <f t="shared" si="13"/>
        <v>4.281509232004282E-11</v>
      </c>
      <c r="L36" s="150">
        <f t="shared" si="14"/>
        <v>1.0034787262510036E-10</v>
      </c>
      <c r="M36" s="150">
        <f t="shared" si="15"/>
        <v>4.9504950495049513E-11</v>
      </c>
      <c r="N36" s="150">
        <f t="shared" si="16"/>
        <v>3.9470163232539474E-11</v>
      </c>
      <c r="O36" s="150">
        <f t="shared" si="17"/>
        <v>4.9504950495049513E-11</v>
      </c>
      <c r="P36" s="150">
        <f t="shared" si="18"/>
        <v>4.281509232004282E-11</v>
      </c>
      <c r="R36" s="57" t="s">
        <v>196</v>
      </c>
      <c r="S36" s="53"/>
      <c r="AB36" s="57"/>
      <c r="AC36" s="53"/>
      <c r="AL36" s="57"/>
    </row>
    <row r="37" spans="1:38" x14ac:dyDescent="0.25">
      <c r="A37" s="53"/>
      <c r="B37" s="110" t="s">
        <v>200</v>
      </c>
      <c r="C37" s="7">
        <v>11</v>
      </c>
      <c r="D37" s="7">
        <v>17</v>
      </c>
      <c r="E37" s="7">
        <v>20</v>
      </c>
      <c r="F37" s="7">
        <v>22.5</v>
      </c>
      <c r="G37" s="7">
        <v>43.5</v>
      </c>
      <c r="H37" s="7">
        <v>21</v>
      </c>
      <c r="I37" s="94">
        <v>292</v>
      </c>
      <c r="K37" s="151">
        <f t="shared" si="13"/>
        <v>3.7671232876712328E-11</v>
      </c>
      <c r="L37" s="152">
        <f t="shared" si="14"/>
        <v>5.8219178082191778E-11</v>
      </c>
      <c r="M37" s="152">
        <f t="shared" si="15"/>
        <v>6.849315068493151E-11</v>
      </c>
      <c r="N37" s="152">
        <f t="shared" si="16"/>
        <v>7.7054794520547948E-11</v>
      </c>
      <c r="O37" s="152">
        <f t="shared" si="17"/>
        <v>1.4897260273972606E-10</v>
      </c>
      <c r="P37" s="152">
        <f t="shared" si="18"/>
        <v>7.1917808219178083E-11</v>
      </c>
      <c r="R37" s="107" t="s">
        <v>200</v>
      </c>
      <c r="S37" s="149">
        <v>5.3112989474289502E-6</v>
      </c>
      <c r="T37" s="150">
        <f>$U$3/I37</f>
        <v>1.1026369863013699</v>
      </c>
      <c r="W37" s="150">
        <f>$S$37*K37*$T$37</f>
        <v>2.2061911408262208E-16</v>
      </c>
      <c r="X37" s="150">
        <f t="shared" ref="X37:AB37" si="21">$S$37*L37*$T$37</f>
        <v>3.4095681267314324E-16</v>
      </c>
      <c r="Y37" s="150">
        <f t="shared" si="21"/>
        <v>4.0112566196840381E-16</v>
      </c>
      <c r="Z37" s="150">
        <f t="shared" si="21"/>
        <v>4.5126636971445434E-16</v>
      </c>
      <c r="AA37" s="150">
        <f t="shared" si="21"/>
        <v>8.7244831478127847E-16</v>
      </c>
      <c r="AB37" s="159">
        <f t="shared" si="21"/>
        <v>4.2118194506682403E-16</v>
      </c>
      <c r="AC37" s="53"/>
      <c r="AD37" s="165">
        <f>W37/$W$161*100</f>
        <v>4.9564489830915939</v>
      </c>
      <c r="AE37" s="165">
        <f>X37/$X$161*100</f>
        <v>13.626613892665858</v>
      </c>
      <c r="AF37" s="165">
        <f>Y37/$Y$161*100</f>
        <v>6.5109744186210916</v>
      </c>
      <c r="AG37" s="165">
        <f>Z37/$Z$161*100</f>
        <v>14.62293428703707</v>
      </c>
      <c r="AH37" s="165">
        <f>AA37/$AA$161*100</f>
        <v>8.7268202827020662</v>
      </c>
      <c r="AI37" s="165">
        <f>AB37/$AB$161*100</f>
        <v>13.967146024849528</v>
      </c>
      <c r="AJ37" s="131"/>
      <c r="AK37" s="131" t="s">
        <v>200</v>
      </c>
      <c r="AL37" s="57"/>
    </row>
    <row r="38" spans="1:38" x14ac:dyDescent="0.25">
      <c r="A38" s="53"/>
      <c r="B38" s="110" t="s">
        <v>205</v>
      </c>
      <c r="C38" s="7">
        <v>41</v>
      </c>
      <c r="D38" s="7">
        <v>110</v>
      </c>
      <c r="E38" s="7">
        <v>12</v>
      </c>
      <c r="F38" s="7">
        <v>64</v>
      </c>
      <c r="G38" s="7">
        <v>9.3500000000000014</v>
      </c>
      <c r="H38" s="7">
        <v>81</v>
      </c>
      <c r="I38" s="94">
        <v>424.98099999999999</v>
      </c>
      <c r="K38" s="149">
        <f t="shared" si="13"/>
        <v>9.6474901230878565E-11</v>
      </c>
      <c r="L38" s="150">
        <f t="shared" si="14"/>
        <v>2.5883510086333274E-10</v>
      </c>
      <c r="M38" s="150">
        <f t="shared" si="15"/>
        <v>2.8236556457818119E-11</v>
      </c>
      <c r="N38" s="150">
        <f t="shared" si="16"/>
        <v>1.5059496777502998E-10</v>
      </c>
      <c r="O38" s="150">
        <f t="shared" si="17"/>
        <v>2.2000983573383283E-11</v>
      </c>
      <c r="P38" s="150">
        <f t="shared" si="18"/>
        <v>1.9059675609027227E-10</v>
      </c>
      <c r="R38" s="57" t="s">
        <v>205</v>
      </c>
      <c r="S38" s="149"/>
      <c r="T38" s="150"/>
      <c r="W38" s="150"/>
      <c r="X38" s="150"/>
      <c r="Y38" s="150"/>
      <c r="Z38" s="150"/>
      <c r="AA38" s="150"/>
      <c r="AB38" s="159"/>
      <c r="AC38" s="53"/>
      <c r="AD38" s="130"/>
      <c r="AE38" s="130"/>
      <c r="AF38" s="130"/>
      <c r="AG38" s="130"/>
      <c r="AH38" s="130"/>
      <c r="AI38" s="130"/>
      <c r="AL38" s="57"/>
    </row>
    <row r="39" spans="1:38" x14ac:dyDescent="0.25">
      <c r="A39" s="53"/>
      <c r="B39" s="110" t="s">
        <v>209</v>
      </c>
      <c r="C39" s="7">
        <v>16</v>
      </c>
      <c r="D39" s="7">
        <v>19</v>
      </c>
      <c r="E39" s="7">
        <v>13.5</v>
      </c>
      <c r="F39" s="7">
        <v>18</v>
      </c>
      <c r="G39" s="7">
        <v>1.7</v>
      </c>
      <c r="H39" s="7">
        <v>2.2000000000000002</v>
      </c>
      <c r="I39" s="94">
        <v>321.822</v>
      </c>
      <c r="K39" s="149">
        <f t="shared" si="13"/>
        <v>4.9716924262480498E-11</v>
      </c>
      <c r="L39" s="150">
        <f t="shared" si="14"/>
        <v>5.9038847561695596E-11</v>
      </c>
      <c r="M39" s="150">
        <f t="shared" si="15"/>
        <v>4.1948654846467931E-11</v>
      </c>
      <c r="N39" s="150">
        <f t="shared" si="16"/>
        <v>5.5931539795290568E-11</v>
      </c>
      <c r="O39" s="150">
        <f t="shared" si="17"/>
        <v>5.2824232028885533E-12</v>
      </c>
      <c r="P39" s="150">
        <f t="shared" si="18"/>
        <v>6.8360770860910699E-12</v>
      </c>
      <c r="R39" s="57" t="s">
        <v>209</v>
      </c>
      <c r="S39" s="149"/>
      <c r="T39" s="150"/>
      <c r="W39" s="150"/>
      <c r="X39" s="150"/>
      <c r="Y39" s="150"/>
      <c r="Z39" s="150"/>
      <c r="AA39" s="150"/>
      <c r="AB39" s="159"/>
      <c r="AC39" s="53"/>
      <c r="AD39" s="130"/>
      <c r="AE39" s="130"/>
      <c r="AF39" s="130"/>
      <c r="AG39" s="130"/>
      <c r="AH39" s="130"/>
      <c r="AI39" s="130"/>
      <c r="AL39" s="57"/>
    </row>
    <row r="40" spans="1:38" x14ac:dyDescent="0.25">
      <c r="A40" s="53"/>
      <c r="B40" s="110" t="s">
        <v>214</v>
      </c>
      <c r="C40" s="7">
        <v>13</v>
      </c>
      <c r="D40" s="7">
        <v>8.8000000000000007</v>
      </c>
      <c r="E40" s="7">
        <v>20</v>
      </c>
      <c r="F40" s="7">
        <v>13</v>
      </c>
      <c r="G40" s="7">
        <v>43.5</v>
      </c>
      <c r="H40" s="7">
        <v>38</v>
      </c>
      <c r="I40" s="94">
        <v>326.10000000000002</v>
      </c>
      <c r="K40" s="149">
        <f t="shared" si="13"/>
        <v>3.9865072063784116E-11</v>
      </c>
      <c r="L40" s="150">
        <f t="shared" si="14"/>
        <v>2.6985587243176942E-11</v>
      </c>
      <c r="M40" s="150">
        <f t="shared" si="15"/>
        <v>6.1330880098129406E-11</v>
      </c>
      <c r="N40" s="150">
        <f t="shared" si="16"/>
        <v>3.9865072063784116E-11</v>
      </c>
      <c r="O40" s="150">
        <f t="shared" si="17"/>
        <v>1.3339466421343146E-10</v>
      </c>
      <c r="P40" s="150">
        <f t="shared" si="18"/>
        <v>1.1652867218644588E-10</v>
      </c>
      <c r="R40" s="57" t="s">
        <v>214</v>
      </c>
      <c r="S40" s="149"/>
      <c r="T40" s="150"/>
      <c r="W40" s="150"/>
      <c r="X40" s="150"/>
      <c r="Y40" s="150"/>
      <c r="Z40" s="150"/>
      <c r="AA40" s="150"/>
      <c r="AB40" s="159"/>
      <c r="AC40" s="53"/>
      <c r="AD40" s="130"/>
      <c r="AE40" s="130"/>
      <c r="AF40" s="130"/>
      <c r="AG40" s="130"/>
      <c r="AH40" s="130"/>
      <c r="AI40" s="130"/>
      <c r="AL40" s="57"/>
    </row>
    <row r="41" spans="1:38" x14ac:dyDescent="0.25">
      <c r="A41" s="53"/>
      <c r="B41" s="110" t="s">
        <v>219</v>
      </c>
      <c r="C41" s="7">
        <v>300</v>
      </c>
      <c r="D41" s="7">
        <v>260</v>
      </c>
      <c r="E41" s="7">
        <v>335</v>
      </c>
      <c r="F41" s="7">
        <v>410</v>
      </c>
      <c r="G41" s="7">
        <v>440</v>
      </c>
      <c r="H41" s="7">
        <v>97</v>
      </c>
      <c r="I41" s="94">
        <v>299.10000000000002</v>
      </c>
      <c r="K41" s="149">
        <f t="shared" si="13"/>
        <v>1.0030090270812438E-9</v>
      </c>
      <c r="L41" s="150">
        <f t="shared" si="14"/>
        <v>8.6927449013707787E-10</v>
      </c>
      <c r="M41" s="150">
        <f t="shared" si="15"/>
        <v>1.1200267469073889E-9</v>
      </c>
      <c r="N41" s="150">
        <f t="shared" si="16"/>
        <v>1.3707790036776998E-9</v>
      </c>
      <c r="O41" s="150">
        <f t="shared" si="17"/>
        <v>1.471079906385824E-9</v>
      </c>
      <c r="P41" s="150">
        <f t="shared" si="18"/>
        <v>3.2430625208960214E-10</v>
      </c>
      <c r="R41" s="57" t="s">
        <v>219</v>
      </c>
      <c r="S41" s="149"/>
      <c r="T41" s="150"/>
      <c r="W41" s="150"/>
      <c r="X41" s="150"/>
      <c r="Y41" s="150"/>
      <c r="Z41" s="150"/>
      <c r="AA41" s="150"/>
      <c r="AB41" s="159"/>
      <c r="AC41" s="53"/>
      <c r="AD41" s="130"/>
      <c r="AE41" s="130"/>
      <c r="AF41" s="130"/>
      <c r="AG41" s="130"/>
      <c r="AH41" s="130"/>
      <c r="AI41" s="130"/>
      <c r="AL41" s="57"/>
    </row>
    <row r="42" spans="1:38" x14ac:dyDescent="0.25">
      <c r="A42" s="53"/>
      <c r="B42" s="110" t="s">
        <v>224</v>
      </c>
      <c r="C42" s="7">
        <v>3</v>
      </c>
      <c r="D42" s="7" t="s">
        <v>777</v>
      </c>
      <c r="E42" s="7">
        <v>3.95</v>
      </c>
      <c r="F42" s="128" t="s">
        <v>777</v>
      </c>
      <c r="G42" s="7">
        <v>5.6999999999999993</v>
      </c>
      <c r="H42" s="7" t="s">
        <v>777</v>
      </c>
      <c r="I42" s="94">
        <v>240.089</v>
      </c>
      <c r="K42" s="149">
        <f t="shared" si="13"/>
        <v>1.2495366301663133E-11</v>
      </c>
      <c r="L42" s="150">
        <f>1.2/$I42*10^-9</f>
        <v>4.9981465206652538E-12</v>
      </c>
      <c r="M42" s="150">
        <f t="shared" si="15"/>
        <v>1.6452232297189794E-11</v>
      </c>
      <c r="N42" s="150">
        <f>1.2/$I42*10^-9</f>
        <v>4.9981465206652538E-12</v>
      </c>
      <c r="O42" s="150">
        <f t="shared" si="17"/>
        <v>2.3741195973159953E-11</v>
      </c>
      <c r="P42" s="150">
        <f>1.2/$I42*10^-9</f>
        <v>4.9981465206652538E-12</v>
      </c>
      <c r="R42" s="57" t="s">
        <v>224</v>
      </c>
      <c r="S42" s="149"/>
      <c r="T42" s="150"/>
      <c r="W42" s="150"/>
      <c r="X42" s="150"/>
      <c r="Y42" s="150"/>
      <c r="Z42" s="150"/>
      <c r="AA42" s="150"/>
      <c r="AB42" s="159"/>
      <c r="AC42" s="53"/>
      <c r="AD42" s="130"/>
      <c r="AE42" s="130"/>
      <c r="AF42" s="130"/>
      <c r="AG42" s="130"/>
      <c r="AH42" s="130"/>
      <c r="AI42" s="130"/>
      <c r="AL42" s="57"/>
    </row>
    <row r="43" spans="1:38" x14ac:dyDescent="0.25">
      <c r="A43" s="53"/>
      <c r="B43" s="110" t="s">
        <v>232</v>
      </c>
      <c r="C43" s="7">
        <v>80</v>
      </c>
      <c r="D43" s="7">
        <v>8</v>
      </c>
      <c r="E43" s="7">
        <v>120</v>
      </c>
      <c r="F43" s="7">
        <v>3.1</v>
      </c>
      <c r="G43" s="7">
        <v>185</v>
      </c>
      <c r="H43" s="7" t="s">
        <v>787</v>
      </c>
      <c r="I43" s="94">
        <v>254.05799999999999</v>
      </c>
      <c r="K43" s="151">
        <f t="shared" si="13"/>
        <v>3.1488872619638037E-10</v>
      </c>
      <c r="L43" s="152">
        <f t="shared" si="14"/>
        <v>3.1488872619638038E-11</v>
      </c>
      <c r="M43" s="152">
        <f t="shared" si="15"/>
        <v>4.7233308929457052E-10</v>
      </c>
      <c r="N43" s="152">
        <f t="shared" si="16"/>
        <v>1.2201938140109739E-11</v>
      </c>
      <c r="O43" s="152">
        <f t="shared" si="17"/>
        <v>7.2818017932912968E-10</v>
      </c>
      <c r="P43" s="153">
        <f>1.9/$I43*10^-9</f>
        <v>7.4786072471640341E-12</v>
      </c>
      <c r="R43" s="107" t="s">
        <v>232</v>
      </c>
      <c r="S43" s="149">
        <v>5.0824094208054967E-6</v>
      </c>
      <c r="T43" s="150">
        <f>$U$3/I43</f>
        <v>1.2673090396681075</v>
      </c>
      <c r="W43" s="150">
        <f>$S$43*K43*$T$43</f>
        <v>2.0281930589963415E-15</v>
      </c>
      <c r="X43" s="150">
        <f t="shared" ref="X43:AB43" si="22">$S$43*L43*$T$43</f>
        <v>2.0281930589963417E-16</v>
      </c>
      <c r="Y43" s="150">
        <f t="shared" si="22"/>
        <v>3.0422895884945119E-15</v>
      </c>
      <c r="Z43" s="150">
        <f t="shared" si="22"/>
        <v>7.8592481036108225E-17</v>
      </c>
      <c r="AA43" s="150">
        <f t="shared" si="22"/>
        <v>4.6901964489290403E-15</v>
      </c>
      <c r="AB43" s="159">
        <f t="shared" si="22"/>
        <v>4.8169585151163113E-17</v>
      </c>
      <c r="AC43" s="53"/>
      <c r="AD43" s="165">
        <f t="shared" ref="AD43:AD93" si="23">W43/$W$161*100</f>
        <v>45.565568815633647</v>
      </c>
      <c r="AE43" s="165">
        <f t="shared" ref="AE43:AE93" si="24">X43/$X$161*100</f>
        <v>8.1058370701108391</v>
      </c>
      <c r="AF43" s="165">
        <f t="shared" ref="AF43:AF93" si="25">Y43/$Y$161*100</f>
        <v>49.381706439627713</v>
      </c>
      <c r="AG43" s="165">
        <f t="shared" ref="AG43:AG93" si="26">Z43/$Z$161*100</f>
        <v>2.5467279699425083</v>
      </c>
      <c r="AH43" s="165">
        <f t="shared" ref="AH43:AH93" si="27">AA43/$AA$161*100</f>
        <v>46.914528696903233</v>
      </c>
      <c r="AI43" s="165">
        <f t="shared" ref="AI43:AI93" si="28">AB43/$AB$161*100</f>
        <v>1.5973895311584989</v>
      </c>
      <c r="AJ43" s="131"/>
      <c r="AK43" s="131" t="s">
        <v>232</v>
      </c>
      <c r="AL43" s="57"/>
    </row>
    <row r="44" spans="1:38" x14ac:dyDescent="0.25">
      <c r="A44" s="53"/>
      <c r="B44" s="110" t="s">
        <v>4101</v>
      </c>
      <c r="C44" s="7">
        <v>78</v>
      </c>
      <c r="D44" s="7">
        <v>160</v>
      </c>
      <c r="E44" s="7">
        <v>120</v>
      </c>
      <c r="F44" s="7">
        <v>440</v>
      </c>
      <c r="G44" s="7">
        <v>170</v>
      </c>
      <c r="H44" s="7">
        <v>76</v>
      </c>
      <c r="I44" s="94">
        <v>191.1</v>
      </c>
      <c r="K44" s="149">
        <f t="shared" si="13"/>
        <v>4.0816326530612246E-10</v>
      </c>
      <c r="L44" s="150">
        <f t="shared" si="14"/>
        <v>8.3725798011512303E-10</v>
      </c>
      <c r="M44" s="150">
        <f t="shared" si="15"/>
        <v>6.2794348508634227E-10</v>
      </c>
      <c r="N44" s="150">
        <f t="shared" si="16"/>
        <v>2.3024594453165883E-9</v>
      </c>
      <c r="O44" s="150">
        <f t="shared" si="17"/>
        <v>8.8958660387231822E-10</v>
      </c>
      <c r="P44" s="150">
        <f t="shared" si="18"/>
        <v>3.9769754055468347E-10</v>
      </c>
      <c r="R44" s="57" t="s">
        <v>4101</v>
      </c>
      <c r="S44" s="149"/>
      <c r="T44" s="150"/>
      <c r="W44" s="150"/>
      <c r="X44" s="150"/>
      <c r="Y44" s="150"/>
      <c r="Z44" s="150"/>
      <c r="AA44" s="150"/>
      <c r="AB44" s="159"/>
      <c r="AC44" s="53"/>
      <c r="AD44" s="130"/>
      <c r="AE44" s="130"/>
      <c r="AF44" s="130"/>
      <c r="AG44" s="130"/>
      <c r="AH44" s="130"/>
      <c r="AI44" s="130"/>
      <c r="AL44" s="57"/>
    </row>
    <row r="45" spans="1:38" x14ac:dyDescent="0.25">
      <c r="A45" s="53"/>
      <c r="B45" s="110" t="s">
        <v>789</v>
      </c>
      <c r="C45" s="7">
        <v>300</v>
      </c>
      <c r="D45" s="7">
        <v>100</v>
      </c>
      <c r="E45" s="7">
        <v>280</v>
      </c>
      <c r="F45" s="7">
        <v>135</v>
      </c>
      <c r="G45" s="7">
        <v>1300</v>
      </c>
      <c r="H45" s="7">
        <v>6.2</v>
      </c>
      <c r="I45" s="94">
        <v>322.22699999999998</v>
      </c>
      <c r="K45" s="149">
        <f t="shared" si="13"/>
        <v>9.3102067796925783E-10</v>
      </c>
      <c r="L45" s="150">
        <f t="shared" si="14"/>
        <v>3.1034022598975263E-10</v>
      </c>
      <c r="M45" s="150">
        <f t="shared" si="15"/>
        <v>8.6895263277130736E-10</v>
      </c>
      <c r="N45" s="150">
        <f t="shared" si="16"/>
        <v>4.1895930508616603E-10</v>
      </c>
      <c r="O45" s="150">
        <f t="shared" si="17"/>
        <v>4.034422937866784E-9</v>
      </c>
      <c r="P45" s="150">
        <f t="shared" si="18"/>
        <v>1.9241094011364661E-11</v>
      </c>
      <c r="R45" s="57" t="s">
        <v>789</v>
      </c>
      <c r="S45" s="149"/>
      <c r="T45" s="150"/>
      <c r="W45" s="150"/>
      <c r="X45" s="150"/>
      <c r="Y45" s="150"/>
      <c r="Z45" s="150"/>
      <c r="AA45" s="150"/>
      <c r="AB45" s="159"/>
      <c r="AC45" s="53"/>
      <c r="AD45" s="130"/>
      <c r="AE45" s="130"/>
      <c r="AF45" s="130"/>
      <c r="AG45" s="130"/>
      <c r="AH45" s="130"/>
      <c r="AI45" s="130"/>
      <c r="AL45" s="57"/>
    </row>
    <row r="46" spans="1:38" x14ac:dyDescent="0.25">
      <c r="A46" s="53"/>
      <c r="B46" s="110" t="s">
        <v>242</v>
      </c>
      <c r="C46" s="7" t="s">
        <v>777</v>
      </c>
      <c r="D46" s="7" t="s">
        <v>777</v>
      </c>
      <c r="E46" s="128" t="s">
        <v>777</v>
      </c>
      <c r="F46" s="128" t="s">
        <v>777</v>
      </c>
      <c r="G46" s="128" t="s">
        <v>777</v>
      </c>
      <c r="H46" s="7" t="s">
        <v>777</v>
      </c>
      <c r="I46" s="94">
        <v>187.63</v>
      </c>
      <c r="K46" s="149">
        <f t="shared" ref="K46:P46" si="29">1.2/$I46*10^-9</f>
        <v>6.3955657410861801E-12</v>
      </c>
      <c r="L46" s="150">
        <f t="shared" si="29"/>
        <v>6.3955657410861801E-12</v>
      </c>
      <c r="M46" s="150">
        <f t="shared" si="29"/>
        <v>6.3955657410861801E-12</v>
      </c>
      <c r="N46" s="150">
        <f t="shared" si="29"/>
        <v>6.3955657410861801E-12</v>
      </c>
      <c r="O46" s="150">
        <f t="shared" si="29"/>
        <v>6.3955657410861801E-12</v>
      </c>
      <c r="P46" s="150">
        <f t="shared" si="29"/>
        <v>6.3955657410861801E-12</v>
      </c>
      <c r="R46" s="57" t="s">
        <v>242</v>
      </c>
      <c r="S46" s="149"/>
      <c r="T46" s="150"/>
      <c r="W46" s="150"/>
      <c r="X46" s="150"/>
      <c r="Y46" s="150"/>
      <c r="Z46" s="150"/>
      <c r="AA46" s="150"/>
      <c r="AB46" s="159"/>
      <c r="AC46" s="53"/>
      <c r="AD46" s="130"/>
      <c r="AE46" s="130"/>
      <c r="AF46" s="130"/>
      <c r="AG46" s="130"/>
      <c r="AH46" s="130"/>
      <c r="AI46" s="130"/>
      <c r="AL46" s="57"/>
    </row>
    <row r="47" spans="1:38" x14ac:dyDescent="0.25">
      <c r="A47" s="53"/>
      <c r="B47" s="110" t="s">
        <v>246</v>
      </c>
      <c r="C47" s="7">
        <v>2.1</v>
      </c>
      <c r="D47" s="7">
        <v>1.7</v>
      </c>
      <c r="E47" s="128" t="s">
        <v>791</v>
      </c>
      <c r="F47" s="128" t="s">
        <v>791</v>
      </c>
      <c r="G47" s="128" t="s">
        <v>791</v>
      </c>
      <c r="H47" s="7" t="s">
        <v>791</v>
      </c>
      <c r="I47" s="94">
        <v>201.66</v>
      </c>
      <c r="K47" s="149">
        <f t="shared" si="13"/>
        <v>1.0413567390657543E-11</v>
      </c>
      <c r="L47" s="150">
        <f t="shared" si="14"/>
        <v>8.4300307448180109E-12</v>
      </c>
      <c r="M47" s="150">
        <f>1.3/$I47*10^-9</f>
        <v>6.4464940989784795E-12</v>
      </c>
      <c r="N47" s="150">
        <f>1.3/$I47*10^-9</f>
        <v>6.4464940989784795E-12</v>
      </c>
      <c r="O47" s="150">
        <f>1.3/$I47*10^-9</f>
        <v>6.4464940989784795E-12</v>
      </c>
      <c r="P47" s="150">
        <f>1.3/$I47*10^-9</f>
        <v>6.4464940989784795E-12</v>
      </c>
      <c r="R47" s="57" t="s">
        <v>246</v>
      </c>
      <c r="S47" s="149"/>
      <c r="T47" s="150"/>
      <c r="W47" s="150"/>
      <c r="X47" s="150"/>
      <c r="Y47" s="150"/>
      <c r="Z47" s="150"/>
      <c r="AA47" s="150"/>
      <c r="AB47" s="159"/>
      <c r="AC47" s="53"/>
      <c r="AD47" s="130"/>
      <c r="AE47" s="130"/>
      <c r="AF47" s="130"/>
      <c r="AG47" s="130"/>
      <c r="AH47" s="130"/>
      <c r="AI47" s="130"/>
      <c r="AL47" s="57"/>
    </row>
    <row r="48" spans="1:38" x14ac:dyDescent="0.25">
      <c r="A48" s="53"/>
      <c r="B48" s="110" t="s">
        <v>792</v>
      </c>
      <c r="C48" s="7">
        <v>18</v>
      </c>
      <c r="D48" s="7">
        <v>76</v>
      </c>
      <c r="E48" s="7">
        <v>48</v>
      </c>
      <c r="F48" s="7">
        <v>76.5</v>
      </c>
      <c r="G48" s="7">
        <v>69</v>
      </c>
      <c r="H48" s="7">
        <v>92</v>
      </c>
      <c r="I48" s="94">
        <v>310.36500000000001</v>
      </c>
      <c r="K48" s="149">
        <f t="shared" si="13"/>
        <v>5.7996230245034073E-11</v>
      </c>
      <c r="L48" s="150">
        <f t="shared" si="14"/>
        <v>2.4487297214569943E-10</v>
      </c>
      <c r="M48" s="150">
        <f t="shared" si="15"/>
        <v>1.5465661398675755E-10</v>
      </c>
      <c r="N48" s="150">
        <f t="shared" si="16"/>
        <v>2.4648397854139485E-10</v>
      </c>
      <c r="O48" s="150">
        <f t="shared" si="17"/>
        <v>2.2231888260596396E-10</v>
      </c>
      <c r="P48" s="150">
        <f t="shared" si="18"/>
        <v>2.9642517680795196E-10</v>
      </c>
      <c r="R48" s="57" t="s">
        <v>792</v>
      </c>
      <c r="S48" s="149"/>
      <c r="T48" s="150"/>
      <c r="W48" s="150"/>
      <c r="X48" s="150"/>
      <c r="Y48" s="150"/>
      <c r="Z48" s="150"/>
      <c r="AA48" s="150"/>
      <c r="AB48" s="159"/>
      <c r="AC48" s="53"/>
      <c r="AD48" s="130"/>
      <c r="AE48" s="130"/>
      <c r="AF48" s="130"/>
      <c r="AG48" s="130"/>
      <c r="AH48" s="130"/>
      <c r="AI48" s="130"/>
      <c r="AL48" s="57"/>
    </row>
    <row r="49" spans="1:38" x14ac:dyDescent="0.25">
      <c r="A49" s="53"/>
      <c r="B49" s="110" t="s">
        <v>251</v>
      </c>
      <c r="C49" s="7">
        <v>720</v>
      </c>
      <c r="D49" s="7">
        <v>590</v>
      </c>
      <c r="E49" s="7">
        <v>890</v>
      </c>
      <c r="F49" s="7">
        <v>940</v>
      </c>
      <c r="G49" s="7">
        <v>930</v>
      </c>
      <c r="H49" s="7">
        <v>1100</v>
      </c>
      <c r="I49" s="94">
        <v>263.10000000000002</v>
      </c>
      <c r="K49" s="149">
        <f t="shared" si="13"/>
        <v>2.7366020524515392E-9</v>
      </c>
      <c r="L49" s="150">
        <f t="shared" si="14"/>
        <v>2.2424933485366778E-9</v>
      </c>
      <c r="M49" s="150">
        <f t="shared" si="15"/>
        <v>3.3827442037248191E-9</v>
      </c>
      <c r="N49" s="150">
        <f t="shared" si="16"/>
        <v>3.5727860129228429E-9</v>
      </c>
      <c r="O49" s="150">
        <f t="shared" si="17"/>
        <v>3.5347776510832382E-9</v>
      </c>
      <c r="P49" s="150">
        <f t="shared" si="18"/>
        <v>4.1809198023565189E-9</v>
      </c>
      <c r="R49" s="57" t="s">
        <v>251</v>
      </c>
      <c r="S49" s="149"/>
      <c r="T49" s="150"/>
      <c r="W49" s="150"/>
      <c r="X49" s="150"/>
      <c r="Y49" s="150"/>
      <c r="Z49" s="150"/>
      <c r="AA49" s="150"/>
      <c r="AB49" s="159"/>
      <c r="AC49" s="53"/>
      <c r="AD49" s="130"/>
      <c r="AE49" s="130"/>
      <c r="AF49" s="130"/>
      <c r="AG49" s="130"/>
      <c r="AH49" s="130"/>
      <c r="AI49" s="130"/>
      <c r="AL49" s="57"/>
    </row>
    <row r="50" spans="1:38" x14ac:dyDescent="0.25">
      <c r="A50" s="53"/>
      <c r="B50" s="110" t="s">
        <v>793</v>
      </c>
      <c r="C50" s="7">
        <v>230</v>
      </c>
      <c r="D50" s="7">
        <v>420</v>
      </c>
      <c r="E50" s="7">
        <v>135</v>
      </c>
      <c r="F50" s="7">
        <v>220</v>
      </c>
      <c r="G50" s="7">
        <v>95.5</v>
      </c>
      <c r="H50" s="7">
        <v>34</v>
      </c>
      <c r="I50" s="94">
        <v>254.3</v>
      </c>
      <c r="K50" s="149">
        <f t="shared" si="13"/>
        <v>9.0444357058592213E-10</v>
      </c>
      <c r="L50" s="150">
        <f t="shared" si="14"/>
        <v>1.6515926071569012E-9</v>
      </c>
      <c r="M50" s="150">
        <f t="shared" si="15"/>
        <v>5.3086905230043256E-10</v>
      </c>
      <c r="N50" s="150">
        <f t="shared" si="16"/>
        <v>8.6511993708218641E-10</v>
      </c>
      <c r="O50" s="150">
        <f t="shared" si="17"/>
        <v>3.755406999606764E-10</v>
      </c>
      <c r="P50" s="150">
        <f t="shared" si="18"/>
        <v>1.3370035391270153E-10</v>
      </c>
      <c r="R50" s="57" t="s">
        <v>793</v>
      </c>
      <c r="S50" s="149"/>
      <c r="T50" s="150"/>
      <c r="W50" s="150"/>
      <c r="X50" s="150"/>
      <c r="Y50" s="150"/>
      <c r="Z50" s="150"/>
      <c r="AA50" s="150"/>
      <c r="AB50" s="159"/>
      <c r="AC50" s="53"/>
      <c r="AD50" s="130"/>
      <c r="AE50" s="130"/>
      <c r="AF50" s="130"/>
      <c r="AG50" s="130"/>
      <c r="AH50" s="130"/>
      <c r="AI50" s="130"/>
      <c r="AL50" s="57"/>
    </row>
    <row r="51" spans="1:38" x14ac:dyDescent="0.25">
      <c r="A51" s="53"/>
      <c r="B51" s="110" t="s">
        <v>259</v>
      </c>
      <c r="C51" s="7" t="s">
        <v>794</v>
      </c>
      <c r="D51" s="7" t="s">
        <v>794</v>
      </c>
      <c r="E51" s="128" t="s">
        <v>794</v>
      </c>
      <c r="F51" s="128" t="s">
        <v>794</v>
      </c>
      <c r="G51" s="128" t="s">
        <v>794</v>
      </c>
      <c r="H51" s="7" t="s">
        <v>794</v>
      </c>
      <c r="I51" s="94">
        <v>284</v>
      </c>
      <c r="K51" s="149">
        <f t="shared" ref="K51:P51" si="30">5/$I51*10^-9</f>
        <v>1.7605633802816903E-11</v>
      </c>
      <c r="L51" s="150">
        <f t="shared" si="30"/>
        <v>1.7605633802816903E-11</v>
      </c>
      <c r="M51" s="150">
        <f t="shared" si="30"/>
        <v>1.7605633802816903E-11</v>
      </c>
      <c r="N51" s="150">
        <f t="shared" si="30"/>
        <v>1.7605633802816903E-11</v>
      </c>
      <c r="O51" s="150">
        <f t="shared" si="30"/>
        <v>1.7605633802816903E-11</v>
      </c>
      <c r="P51" s="150">
        <f t="shared" si="30"/>
        <v>1.7605633802816903E-11</v>
      </c>
      <c r="R51" s="57" t="s">
        <v>259</v>
      </c>
      <c r="S51" s="149"/>
      <c r="T51" s="150"/>
      <c r="W51" s="150"/>
      <c r="X51" s="150"/>
      <c r="Y51" s="150"/>
      <c r="Z51" s="150"/>
      <c r="AA51" s="150"/>
      <c r="AB51" s="159"/>
      <c r="AC51" s="53"/>
      <c r="AD51" s="130"/>
      <c r="AE51" s="130"/>
      <c r="AF51" s="130"/>
      <c r="AG51" s="130"/>
      <c r="AH51" s="130"/>
      <c r="AI51" s="130"/>
      <c r="AL51" s="57"/>
    </row>
    <row r="52" spans="1:38" x14ac:dyDescent="0.25">
      <c r="A52" s="53"/>
      <c r="B52" s="110" t="s">
        <v>264</v>
      </c>
      <c r="C52" s="7">
        <v>60</v>
      </c>
      <c r="D52" s="7">
        <v>54</v>
      </c>
      <c r="E52" s="7">
        <v>78</v>
      </c>
      <c r="F52" s="7">
        <v>190</v>
      </c>
      <c r="G52" s="7">
        <v>80</v>
      </c>
      <c r="H52" s="7">
        <v>63</v>
      </c>
      <c r="I52" s="94">
        <v>210.21</v>
      </c>
      <c r="K52" s="149">
        <f t="shared" si="13"/>
        <v>2.8542885685742826E-10</v>
      </c>
      <c r="L52" s="150">
        <f t="shared" si="14"/>
        <v>2.5688597117168543E-10</v>
      </c>
      <c r="M52" s="150">
        <f t="shared" si="15"/>
        <v>3.7105751391465679E-10</v>
      </c>
      <c r="N52" s="150">
        <f t="shared" si="16"/>
        <v>9.038580467151896E-10</v>
      </c>
      <c r="O52" s="150">
        <f t="shared" si="17"/>
        <v>3.8057180914323771E-10</v>
      </c>
      <c r="P52" s="150">
        <f t="shared" si="18"/>
        <v>2.9970029970029975E-10</v>
      </c>
      <c r="R52" s="57" t="s">
        <v>264</v>
      </c>
      <c r="S52" s="149"/>
      <c r="T52" s="150"/>
      <c r="W52" s="150"/>
      <c r="X52" s="150"/>
      <c r="Y52" s="150"/>
      <c r="Z52" s="150"/>
      <c r="AA52" s="150"/>
      <c r="AB52" s="159"/>
      <c r="AC52" s="53"/>
      <c r="AD52" s="130"/>
      <c r="AE52" s="130"/>
      <c r="AF52" s="130"/>
      <c r="AG52" s="130"/>
      <c r="AH52" s="130"/>
      <c r="AI52" s="130"/>
      <c r="AL52" s="57"/>
    </row>
    <row r="53" spans="1:38" x14ac:dyDescent="0.25">
      <c r="A53" s="53"/>
      <c r="B53" s="110" t="s">
        <v>268</v>
      </c>
      <c r="C53" s="7">
        <v>260</v>
      </c>
      <c r="D53" s="7">
        <v>540</v>
      </c>
      <c r="E53" s="7">
        <v>215</v>
      </c>
      <c r="F53" s="7">
        <v>785</v>
      </c>
      <c r="G53" s="7">
        <v>94.5</v>
      </c>
      <c r="H53" s="7">
        <v>880</v>
      </c>
      <c r="I53" s="94">
        <v>295</v>
      </c>
      <c r="K53" s="149">
        <f t="shared" si="13"/>
        <v>8.8135593220338986E-10</v>
      </c>
      <c r="L53" s="150">
        <f t="shared" si="14"/>
        <v>1.8305084745762714E-9</v>
      </c>
      <c r="M53" s="150">
        <f t="shared" si="15"/>
        <v>7.2881355932203391E-10</v>
      </c>
      <c r="N53" s="150">
        <f t="shared" si="16"/>
        <v>2.6610169491525425E-9</v>
      </c>
      <c r="O53" s="150">
        <f t="shared" si="17"/>
        <v>3.2033898305084745E-10</v>
      </c>
      <c r="P53" s="150">
        <f t="shared" si="18"/>
        <v>2.9830508474576275E-9</v>
      </c>
      <c r="R53" s="57" t="s">
        <v>268</v>
      </c>
      <c r="S53" s="149"/>
      <c r="T53" s="150"/>
      <c r="W53" s="150"/>
      <c r="X53" s="150"/>
      <c r="Y53" s="150"/>
      <c r="Z53" s="150"/>
      <c r="AA53" s="150"/>
      <c r="AB53" s="159"/>
      <c r="AC53" s="53"/>
      <c r="AD53" s="130"/>
      <c r="AE53" s="130"/>
      <c r="AF53" s="130"/>
      <c r="AG53" s="130"/>
      <c r="AH53" s="130"/>
      <c r="AI53" s="130"/>
      <c r="AL53" s="57"/>
    </row>
    <row r="54" spans="1:38" x14ac:dyDescent="0.25">
      <c r="A54" s="53"/>
      <c r="B54" s="110" t="s">
        <v>281</v>
      </c>
      <c r="C54" s="7">
        <v>6.9</v>
      </c>
      <c r="D54" s="7">
        <v>9.8000000000000007</v>
      </c>
      <c r="E54" s="7">
        <v>11</v>
      </c>
      <c r="F54" s="7">
        <v>9.1000000000000014</v>
      </c>
      <c r="G54" s="7">
        <v>9.6999999999999993</v>
      </c>
      <c r="H54" s="7">
        <v>4.5</v>
      </c>
      <c r="I54" s="94">
        <v>414.1</v>
      </c>
      <c r="K54" s="149">
        <f t="shared" si="13"/>
        <v>1.6662641873943495E-11</v>
      </c>
      <c r="L54" s="150">
        <f t="shared" si="14"/>
        <v>2.3665781212267568E-11</v>
      </c>
      <c r="M54" s="150">
        <f t="shared" si="15"/>
        <v>2.6563631972953394E-11</v>
      </c>
      <c r="N54" s="150">
        <f t="shared" si="16"/>
        <v>2.1975368268534175E-11</v>
      </c>
      <c r="O54" s="150">
        <f t="shared" si="17"/>
        <v>2.342429364887708E-11</v>
      </c>
      <c r="P54" s="150">
        <f t="shared" si="18"/>
        <v>1.0866940352571842E-11</v>
      </c>
      <c r="R54" s="57" t="s">
        <v>281</v>
      </c>
      <c r="S54" s="149"/>
      <c r="T54" s="150"/>
      <c r="W54" s="150"/>
      <c r="X54" s="150"/>
      <c r="Y54" s="150"/>
      <c r="Z54" s="150"/>
      <c r="AA54" s="150"/>
      <c r="AB54" s="159"/>
      <c r="AC54" s="53"/>
      <c r="AD54" s="130"/>
      <c r="AE54" s="130"/>
      <c r="AF54" s="130"/>
      <c r="AG54" s="130"/>
      <c r="AH54" s="130"/>
      <c r="AI54" s="130"/>
      <c r="AL54" s="57"/>
    </row>
    <row r="55" spans="1:38" x14ac:dyDescent="0.25">
      <c r="A55" s="53"/>
      <c r="B55" s="110" t="s">
        <v>285</v>
      </c>
      <c r="C55" s="7">
        <v>3.9</v>
      </c>
      <c r="D55" s="7">
        <v>4</v>
      </c>
      <c r="E55" s="7">
        <v>2.6</v>
      </c>
      <c r="F55" s="7">
        <v>2.5499999999999998</v>
      </c>
      <c r="G55" s="7">
        <v>11.9</v>
      </c>
      <c r="H55" s="7">
        <v>6</v>
      </c>
      <c r="I55" s="94">
        <v>232.017</v>
      </c>
      <c r="K55" s="151">
        <f t="shared" si="13"/>
        <v>1.6809113125331333E-11</v>
      </c>
      <c r="L55" s="152">
        <f t="shared" si="14"/>
        <v>1.7240116025980857E-11</v>
      </c>
      <c r="M55" s="152">
        <f t="shared" si="15"/>
        <v>1.1206075416887558E-11</v>
      </c>
      <c r="N55" s="152">
        <f t="shared" si="16"/>
        <v>1.0990573966562796E-11</v>
      </c>
      <c r="O55" s="152">
        <f t="shared" si="17"/>
        <v>5.1289345177293054E-11</v>
      </c>
      <c r="P55" s="152">
        <f t="shared" si="18"/>
        <v>2.5860174038971285E-11</v>
      </c>
      <c r="R55" s="107" t="s">
        <v>285</v>
      </c>
      <c r="S55" s="149">
        <v>3.8644574080109035E-6</v>
      </c>
      <c r="T55" s="150">
        <f t="shared" ref="T55:T93" si="31">$U$3/I55</f>
        <v>1.3877000392212642</v>
      </c>
      <c r="W55" s="150">
        <f>$S$55*K55*$T$55</f>
        <v>9.0142360331337693E-17</v>
      </c>
      <c r="X55" s="150">
        <f t="shared" ref="X55:AA55" si="32">$S$55*L55*$T$55</f>
        <v>9.2453702903936106E-17</v>
      </c>
      <c r="Y55" s="150">
        <f t="shared" si="32"/>
        <v>6.0094906887558479E-17</v>
      </c>
      <c r="Z55" s="150">
        <f t="shared" si="32"/>
        <v>5.8939235601259272E-17</v>
      </c>
      <c r="AA55" s="150">
        <f t="shared" si="32"/>
        <v>2.7504976613920995E-16</v>
      </c>
      <c r="AB55" s="159">
        <f>$S$55*P55*$T$55</f>
        <v>1.3868055435590418E-16</v>
      </c>
      <c r="AC55" s="53"/>
      <c r="AD55" s="130">
        <f t="shared" si="23"/>
        <v>2.0251464251207758</v>
      </c>
      <c r="AE55" s="130">
        <f t="shared" si="24"/>
        <v>3.694986771321414</v>
      </c>
      <c r="AF55" s="130">
        <f t="shared" si="25"/>
        <v>0.97544594757223502</v>
      </c>
      <c r="AG55" s="130">
        <f t="shared" si="26"/>
        <v>1.9098799001369591</v>
      </c>
      <c r="AH55" s="130">
        <f t="shared" si="27"/>
        <v>2.7512344711192105</v>
      </c>
      <c r="AI55" s="130">
        <f t="shared" si="28"/>
        <v>4.5988950290560986</v>
      </c>
      <c r="AL55" s="57"/>
    </row>
    <row r="56" spans="1:38" x14ac:dyDescent="0.25">
      <c r="A56" s="53"/>
      <c r="B56" s="110" t="s">
        <v>795</v>
      </c>
      <c r="C56" s="7">
        <v>20</v>
      </c>
      <c r="D56" s="7">
        <v>5.0999999999999996</v>
      </c>
      <c r="E56" s="7">
        <v>12</v>
      </c>
      <c r="F56" s="7">
        <v>53.5</v>
      </c>
      <c r="G56" s="7">
        <v>24</v>
      </c>
      <c r="H56" s="7">
        <v>100</v>
      </c>
      <c r="I56" s="94">
        <v>244.179</v>
      </c>
      <c r="K56" s="149">
        <f t="shared" si="13"/>
        <v>8.1907125510383782E-11</v>
      </c>
      <c r="L56" s="150">
        <f t="shared" si="14"/>
        <v>2.0886317005147863E-11</v>
      </c>
      <c r="M56" s="150">
        <f t="shared" si="15"/>
        <v>4.9144275306230267E-11</v>
      </c>
      <c r="N56" s="150">
        <f t="shared" si="16"/>
        <v>2.191015607402766E-10</v>
      </c>
      <c r="O56" s="150">
        <f t="shared" si="17"/>
        <v>9.8288550612460533E-11</v>
      </c>
      <c r="P56" s="150">
        <f t="shared" si="18"/>
        <v>4.095356275519189E-10</v>
      </c>
      <c r="R56" s="57" t="s">
        <v>795</v>
      </c>
      <c r="S56" s="149"/>
      <c r="T56" s="150"/>
      <c r="W56" s="150"/>
      <c r="X56" s="150"/>
      <c r="Y56" s="150"/>
      <c r="Z56" s="150"/>
      <c r="AA56" s="150"/>
      <c r="AB56" s="159"/>
      <c r="AC56" s="53"/>
      <c r="AD56" s="130"/>
      <c r="AE56" s="130"/>
      <c r="AF56" s="130"/>
      <c r="AG56" s="130"/>
      <c r="AH56" s="130"/>
      <c r="AI56" s="130"/>
      <c r="AL56" s="57"/>
    </row>
    <row r="57" spans="1:38" x14ac:dyDescent="0.25">
      <c r="A57" s="53"/>
      <c r="B57" s="110" t="s">
        <v>289</v>
      </c>
      <c r="C57" s="7">
        <v>140</v>
      </c>
      <c r="D57" s="7">
        <v>34</v>
      </c>
      <c r="E57" s="7">
        <v>225</v>
      </c>
      <c r="F57" s="7">
        <v>36.5</v>
      </c>
      <c r="G57" s="7">
        <v>225</v>
      </c>
      <c r="H57" s="7" t="s">
        <v>769</v>
      </c>
      <c r="I57" s="94">
        <v>376.2</v>
      </c>
      <c r="K57" s="149">
        <f t="shared" si="13"/>
        <v>3.7214247740563533E-10</v>
      </c>
      <c r="L57" s="150">
        <f t="shared" si="14"/>
        <v>9.0377458798511433E-11</v>
      </c>
      <c r="M57" s="150">
        <f t="shared" si="15"/>
        <v>5.9808612440191394E-10</v>
      </c>
      <c r="N57" s="150">
        <f t="shared" si="16"/>
        <v>9.7022860180754927E-11</v>
      </c>
      <c r="O57" s="150">
        <f t="shared" si="17"/>
        <v>5.9808612440191394E-10</v>
      </c>
      <c r="P57" s="150">
        <f>1.7/$I57*10^-9</f>
        <v>4.5188729399255716E-12</v>
      </c>
      <c r="R57" s="57" t="s">
        <v>289</v>
      </c>
      <c r="S57" s="149"/>
      <c r="T57" s="150"/>
      <c r="W57" s="150"/>
      <c r="X57" s="150"/>
      <c r="Y57" s="150"/>
      <c r="Z57" s="150"/>
      <c r="AA57" s="150"/>
      <c r="AB57" s="159"/>
      <c r="AC57" s="53"/>
      <c r="AD57" s="130"/>
      <c r="AE57" s="130"/>
      <c r="AF57" s="130"/>
      <c r="AG57" s="130"/>
      <c r="AH57" s="130"/>
      <c r="AI57" s="130"/>
      <c r="AL57" s="57"/>
    </row>
    <row r="58" spans="1:38" x14ac:dyDescent="0.25">
      <c r="A58" s="53"/>
      <c r="B58" s="110" t="s">
        <v>796</v>
      </c>
      <c r="C58" s="7">
        <v>21</v>
      </c>
      <c r="D58" s="7">
        <v>45</v>
      </c>
      <c r="E58" s="7">
        <v>16</v>
      </c>
      <c r="F58" s="7">
        <v>30.5</v>
      </c>
      <c r="G58" s="7">
        <v>15</v>
      </c>
      <c r="H58" s="7">
        <v>38</v>
      </c>
      <c r="I58" s="94">
        <v>733.4</v>
      </c>
      <c r="K58" s="149">
        <f t="shared" si="13"/>
        <v>2.8633760567221167E-11</v>
      </c>
      <c r="L58" s="150">
        <f t="shared" si="14"/>
        <v>6.135805835833106E-11</v>
      </c>
      <c r="M58" s="150">
        <f t="shared" si="15"/>
        <v>2.1816198527406602E-11</v>
      </c>
      <c r="N58" s="150">
        <f t="shared" si="16"/>
        <v>4.1587128442868834E-11</v>
      </c>
      <c r="O58" s="150">
        <f t="shared" si="17"/>
        <v>2.0452686119443689E-11</v>
      </c>
      <c r="P58" s="150">
        <f t="shared" si="18"/>
        <v>5.1813471502590682E-11</v>
      </c>
      <c r="R58" s="57" t="s">
        <v>796</v>
      </c>
      <c r="S58" s="149"/>
      <c r="T58" s="150"/>
      <c r="W58" s="150"/>
      <c r="X58" s="150"/>
      <c r="Y58" s="150"/>
      <c r="Z58" s="150"/>
      <c r="AA58" s="150"/>
      <c r="AB58" s="159"/>
      <c r="AC58" s="53"/>
      <c r="AD58" s="130"/>
      <c r="AE58" s="130"/>
      <c r="AF58" s="130"/>
      <c r="AG58" s="130"/>
      <c r="AH58" s="130"/>
      <c r="AI58" s="130"/>
      <c r="AL58" s="57"/>
    </row>
    <row r="59" spans="1:38" x14ac:dyDescent="0.25">
      <c r="A59" s="53"/>
      <c r="B59" s="110" t="s">
        <v>297</v>
      </c>
      <c r="C59" s="7" t="s">
        <v>797</v>
      </c>
      <c r="D59" s="7" t="s">
        <v>797</v>
      </c>
      <c r="E59" s="128" t="s">
        <v>797</v>
      </c>
      <c r="F59" s="128" t="s">
        <v>797</v>
      </c>
      <c r="G59" s="7">
        <v>1.23</v>
      </c>
      <c r="H59" s="7" t="s">
        <v>797</v>
      </c>
      <c r="I59" s="94">
        <v>166</v>
      </c>
      <c r="K59" s="149">
        <f>0.057/$I59*10^-9</f>
        <v>3.4337349397590369E-13</v>
      </c>
      <c r="L59" s="150">
        <f>0.057/$I59*10^-9</f>
        <v>3.4337349397590369E-13</v>
      </c>
      <c r="M59" s="150">
        <f>0.057/$I59*10^-9</f>
        <v>3.4337349397590369E-13</v>
      </c>
      <c r="N59" s="150">
        <f>0.057/$I59*10^-9</f>
        <v>3.4337349397590369E-13</v>
      </c>
      <c r="O59" s="150">
        <f t="shared" si="17"/>
        <v>7.4096385542168681E-12</v>
      </c>
      <c r="P59" s="150">
        <f>0.057/$I59*10^-9</f>
        <v>3.4337349397590369E-13</v>
      </c>
      <c r="R59" s="57" t="s">
        <v>297</v>
      </c>
      <c r="S59" s="149"/>
      <c r="T59" s="150"/>
      <c r="W59" s="150"/>
      <c r="X59" s="150"/>
      <c r="Y59" s="150"/>
      <c r="Z59" s="150"/>
      <c r="AA59" s="150"/>
      <c r="AB59" s="159"/>
      <c r="AC59" s="53"/>
      <c r="AD59" s="130"/>
      <c r="AE59" s="130"/>
      <c r="AF59" s="130"/>
      <c r="AG59" s="130"/>
      <c r="AH59" s="130"/>
      <c r="AI59" s="130"/>
      <c r="AL59" s="57"/>
    </row>
    <row r="60" spans="1:38" x14ac:dyDescent="0.25">
      <c r="A60" s="53"/>
      <c r="B60" s="110" t="s">
        <v>303</v>
      </c>
      <c r="C60" s="7" t="s">
        <v>798</v>
      </c>
      <c r="D60" s="7" t="s">
        <v>798</v>
      </c>
      <c r="E60" s="7">
        <v>1.75</v>
      </c>
      <c r="F60" s="128" t="s">
        <v>798</v>
      </c>
      <c r="G60" s="7">
        <v>1.4</v>
      </c>
      <c r="H60" s="7" t="s">
        <v>798</v>
      </c>
      <c r="I60" s="94">
        <v>299.07299999999998</v>
      </c>
      <c r="K60" s="154">
        <f>0.91/$I60*10^-9</f>
        <v>3.0427353856750697E-12</v>
      </c>
      <c r="L60" s="153">
        <f>0.91/$I60*10^-9</f>
        <v>3.0427353856750697E-12</v>
      </c>
      <c r="M60" s="152">
        <f t="shared" si="15"/>
        <v>5.8514142032212877E-12</v>
      </c>
      <c r="N60" s="153">
        <f>0.91/$I60*10^-9</f>
        <v>3.0427353856750697E-12</v>
      </c>
      <c r="O60" s="152">
        <f t="shared" si="17"/>
        <v>4.6811313625770298E-12</v>
      </c>
      <c r="P60" s="153">
        <f>0.91/$I60*10^-9</f>
        <v>3.0427353856750697E-12</v>
      </c>
      <c r="R60" s="107" t="s">
        <v>303</v>
      </c>
      <c r="S60" s="149">
        <v>5.1757400690939107E-5</v>
      </c>
      <c r="T60" s="150">
        <f t="shared" si="31"/>
        <v>1.0765599034349476</v>
      </c>
      <c r="W60" s="150">
        <f>$S$60*K60*$T$60</f>
        <v>1.695410400931946E-16</v>
      </c>
      <c r="X60" s="150">
        <f t="shared" ref="X60:AA60" si="33">$S$60*L60*$T$60</f>
        <v>1.695410400931946E-16</v>
      </c>
      <c r="Y60" s="150">
        <f t="shared" si="33"/>
        <v>3.2604046171768189E-16</v>
      </c>
      <c r="Z60" s="150">
        <f t="shared" si="33"/>
        <v>1.695410400931946E-16</v>
      </c>
      <c r="AA60" s="150">
        <f t="shared" si="33"/>
        <v>2.6083236937414547E-16</v>
      </c>
      <c r="AB60" s="159">
        <f>$S$60*P60*$T$60</f>
        <v>1.695410400931946E-16</v>
      </c>
      <c r="AC60" s="53"/>
      <c r="AD60" s="130">
        <f t="shared" si="23"/>
        <v>3.8089243502605319</v>
      </c>
      <c r="AE60" s="130">
        <f t="shared" si="24"/>
        <v>6.7758443487259932</v>
      </c>
      <c r="AF60" s="130">
        <f t="shared" si="25"/>
        <v>5.292209666322595</v>
      </c>
      <c r="AG60" s="130">
        <f t="shared" si="26"/>
        <v>5.4938449984815962</v>
      </c>
      <c r="AH60" s="130">
        <f t="shared" si="27"/>
        <v>2.6090224175745922</v>
      </c>
      <c r="AI60" s="130">
        <f t="shared" si="28"/>
        <v>5.622283889236547</v>
      </c>
      <c r="AL60" s="57"/>
    </row>
    <row r="61" spans="1:38" x14ac:dyDescent="0.25">
      <c r="A61" s="53"/>
      <c r="B61" s="110" t="s">
        <v>308</v>
      </c>
      <c r="C61" s="7" t="s">
        <v>799</v>
      </c>
      <c r="D61" s="7" t="s">
        <v>799</v>
      </c>
      <c r="E61" s="128" t="s">
        <v>799</v>
      </c>
      <c r="F61" s="7" t="s">
        <v>799</v>
      </c>
      <c r="G61" s="128" t="s">
        <v>799</v>
      </c>
      <c r="H61" s="7" t="s">
        <v>799</v>
      </c>
      <c r="I61" s="94">
        <v>360.113</v>
      </c>
      <c r="K61" s="149">
        <f>1.5/$I61*10^-9</f>
        <v>4.1653592066934549E-12</v>
      </c>
      <c r="L61" s="150">
        <v>4.1653592066934549E-12</v>
      </c>
      <c r="M61" s="150">
        <v>4.1653592066934549E-12</v>
      </c>
      <c r="N61" s="150">
        <v>4.1653592066934549E-12</v>
      </c>
      <c r="O61" s="150">
        <v>4.1653592066934549E-12</v>
      </c>
      <c r="P61" s="150">
        <v>4.1653592066934549E-12</v>
      </c>
      <c r="R61" s="57" t="s">
        <v>308</v>
      </c>
      <c r="S61" s="149"/>
      <c r="T61" s="150"/>
      <c r="W61" s="150"/>
      <c r="X61" s="150"/>
      <c r="Y61" s="150"/>
      <c r="Z61" s="150"/>
      <c r="AA61" s="150"/>
      <c r="AB61" s="159"/>
      <c r="AC61" s="53"/>
      <c r="AD61" s="130"/>
      <c r="AE61" s="130"/>
      <c r="AF61" s="130"/>
      <c r="AG61" s="130"/>
      <c r="AH61" s="130"/>
      <c r="AI61" s="130"/>
      <c r="AL61" s="57"/>
    </row>
    <row r="62" spans="1:38" x14ac:dyDescent="0.25">
      <c r="A62" s="53"/>
      <c r="B62" s="110" t="s">
        <v>316</v>
      </c>
      <c r="C62" s="7">
        <v>470</v>
      </c>
      <c r="D62" s="7">
        <v>970</v>
      </c>
      <c r="E62" s="7">
        <v>335</v>
      </c>
      <c r="F62" s="7">
        <v>510</v>
      </c>
      <c r="G62" s="7">
        <v>300</v>
      </c>
      <c r="H62" s="7">
        <v>180</v>
      </c>
      <c r="I62" s="94">
        <v>501.65600000000001</v>
      </c>
      <c r="K62" s="149">
        <f t="shared" si="13"/>
        <v>9.3689699714545432E-10</v>
      </c>
      <c r="L62" s="150">
        <f t="shared" si="14"/>
        <v>1.9335959302789165E-9</v>
      </c>
      <c r="M62" s="150">
        <f t="shared" si="15"/>
        <v>6.6778828519941953E-10</v>
      </c>
      <c r="N62" s="150">
        <f t="shared" si="16"/>
        <v>1.0166329117961313E-9</v>
      </c>
      <c r="O62" s="150">
        <f t="shared" si="17"/>
        <v>5.9801935988007723E-10</v>
      </c>
      <c r="P62" s="150">
        <f t="shared" si="18"/>
        <v>3.5881161592804633E-10</v>
      </c>
      <c r="R62" s="57" t="s">
        <v>316</v>
      </c>
      <c r="S62" s="149"/>
      <c r="T62" s="150"/>
      <c r="W62" s="150"/>
      <c r="X62" s="150"/>
      <c r="Y62" s="150"/>
      <c r="Z62" s="150"/>
      <c r="AA62" s="150"/>
      <c r="AB62" s="159"/>
      <c r="AC62" s="53"/>
      <c r="AD62" s="130"/>
      <c r="AE62" s="130"/>
      <c r="AF62" s="130"/>
      <c r="AG62" s="130"/>
      <c r="AH62" s="130"/>
      <c r="AI62" s="130"/>
      <c r="AL62" s="57"/>
    </row>
    <row r="63" spans="1:38" x14ac:dyDescent="0.25">
      <c r="A63" s="53"/>
      <c r="B63" s="110" t="s">
        <v>321</v>
      </c>
      <c r="C63" s="7">
        <v>78</v>
      </c>
      <c r="D63" s="7">
        <v>100</v>
      </c>
      <c r="E63" s="7">
        <v>85</v>
      </c>
      <c r="F63" s="7">
        <v>110</v>
      </c>
      <c r="G63" s="7">
        <v>118</v>
      </c>
      <c r="H63" s="7">
        <v>170</v>
      </c>
      <c r="I63" s="94">
        <v>306.10000000000002</v>
      </c>
      <c r="K63" s="149">
        <f t="shared" si="13"/>
        <v>2.5481868670369158E-10</v>
      </c>
      <c r="L63" s="150">
        <f t="shared" si="14"/>
        <v>3.266906239790918E-10</v>
      </c>
      <c r="M63" s="150">
        <f t="shared" si="15"/>
        <v>2.7768703038222807E-10</v>
      </c>
      <c r="N63" s="150">
        <f t="shared" si="16"/>
        <v>3.5935968637700098E-10</v>
      </c>
      <c r="O63" s="150">
        <f t="shared" si="17"/>
        <v>3.8549493629532828E-10</v>
      </c>
      <c r="P63" s="150">
        <f t="shared" si="18"/>
        <v>5.5537406076445614E-10</v>
      </c>
      <c r="R63" s="57" t="s">
        <v>321</v>
      </c>
      <c r="S63" s="149"/>
      <c r="T63" s="150"/>
      <c r="W63" s="150"/>
      <c r="X63" s="150"/>
      <c r="Y63" s="150"/>
      <c r="Z63" s="150"/>
      <c r="AA63" s="150"/>
      <c r="AB63" s="159"/>
      <c r="AC63" s="53"/>
      <c r="AD63" s="130"/>
      <c r="AE63" s="130"/>
      <c r="AF63" s="130"/>
      <c r="AG63" s="130"/>
      <c r="AH63" s="130"/>
      <c r="AI63" s="130"/>
      <c r="AL63" s="57"/>
    </row>
    <row r="64" spans="1:38" x14ac:dyDescent="0.25">
      <c r="A64" s="53"/>
      <c r="B64" s="110" t="s">
        <v>329</v>
      </c>
      <c r="C64" s="7">
        <v>3.9</v>
      </c>
      <c r="D64" s="7">
        <v>17</v>
      </c>
      <c r="E64" s="7">
        <v>5.9</v>
      </c>
      <c r="F64" s="7">
        <v>8.5500000000000007</v>
      </c>
      <c r="G64" s="7">
        <v>13.5</v>
      </c>
      <c r="H64" s="7">
        <v>15</v>
      </c>
      <c r="I64" s="94">
        <v>309.13400000000001</v>
      </c>
      <c r="K64" s="149">
        <f t="shared" si="13"/>
        <v>1.2615888255578487E-11</v>
      </c>
      <c r="L64" s="150">
        <f t="shared" si="14"/>
        <v>5.499233342175238E-11</v>
      </c>
      <c r="M64" s="150">
        <f t="shared" si="15"/>
        <v>1.9085574540490533E-11</v>
      </c>
      <c r="N64" s="150">
        <f t="shared" si="16"/>
        <v>2.7657908867998992E-11</v>
      </c>
      <c r="O64" s="150">
        <f t="shared" si="17"/>
        <v>4.3670382423156305E-11</v>
      </c>
      <c r="P64" s="150">
        <f t="shared" si="18"/>
        <v>4.8522647136840334E-11</v>
      </c>
      <c r="R64" s="57" t="s">
        <v>329</v>
      </c>
      <c r="S64" s="149"/>
      <c r="T64" s="150"/>
      <c r="W64" s="150"/>
      <c r="X64" s="150"/>
      <c r="Y64" s="150"/>
      <c r="Z64" s="150"/>
      <c r="AA64" s="150"/>
      <c r="AB64" s="159"/>
      <c r="AC64" s="53"/>
      <c r="AD64" s="130"/>
      <c r="AE64" s="130"/>
      <c r="AF64" s="130"/>
      <c r="AG64" s="130"/>
      <c r="AH64" s="130"/>
      <c r="AI64" s="130"/>
      <c r="AL64" s="57"/>
    </row>
    <row r="65" spans="1:38" x14ac:dyDescent="0.25">
      <c r="A65" s="53"/>
      <c r="B65" s="110" t="s">
        <v>334</v>
      </c>
      <c r="C65" s="7">
        <v>2.5</v>
      </c>
      <c r="D65" s="7" t="s">
        <v>777</v>
      </c>
      <c r="E65" s="7">
        <v>1.95</v>
      </c>
      <c r="F65" s="128" t="s">
        <v>777</v>
      </c>
      <c r="G65" s="7">
        <v>3.75</v>
      </c>
      <c r="H65" s="7" t="s">
        <v>777</v>
      </c>
      <c r="I65" s="94">
        <v>301.10300000000001</v>
      </c>
      <c r="K65" s="149">
        <f t="shared" si="13"/>
        <v>8.3028066807703671E-12</v>
      </c>
      <c r="L65" s="150">
        <f>1.2/$I65*10^-9</f>
        <v>3.985347206769776E-12</v>
      </c>
      <c r="M65" s="150">
        <f t="shared" si="15"/>
        <v>6.476189211000887E-12</v>
      </c>
      <c r="N65" s="150">
        <v>3.985347206769776E-12</v>
      </c>
      <c r="O65" s="150">
        <f t="shared" si="17"/>
        <v>1.2454210021155553E-11</v>
      </c>
      <c r="P65" s="150">
        <v>3.985347206769776E-12</v>
      </c>
      <c r="R65" s="57" t="s">
        <v>334</v>
      </c>
      <c r="S65" s="149"/>
      <c r="T65" s="150"/>
      <c r="W65" s="150"/>
      <c r="X65" s="150"/>
      <c r="Y65" s="150"/>
      <c r="Z65" s="150"/>
      <c r="AA65" s="150"/>
      <c r="AB65" s="159"/>
      <c r="AC65" s="53"/>
      <c r="AD65" s="130"/>
      <c r="AE65" s="130"/>
      <c r="AF65" s="130"/>
      <c r="AG65" s="130"/>
      <c r="AH65" s="130"/>
      <c r="AI65" s="130"/>
      <c r="AL65" s="57"/>
    </row>
    <row r="66" spans="1:38" x14ac:dyDescent="0.25">
      <c r="A66" s="53"/>
      <c r="B66" s="110" t="s">
        <v>343</v>
      </c>
      <c r="C66" s="7">
        <v>900</v>
      </c>
      <c r="D66" s="7">
        <v>730</v>
      </c>
      <c r="E66" s="7">
        <v>695</v>
      </c>
      <c r="F66" s="7">
        <v>405</v>
      </c>
      <c r="G66" s="7">
        <v>835</v>
      </c>
      <c r="H66" s="7">
        <v>510</v>
      </c>
      <c r="I66" s="94">
        <v>330</v>
      </c>
      <c r="K66" s="149">
        <f t="shared" si="13"/>
        <v>2.7272727272727274E-9</v>
      </c>
      <c r="L66" s="150">
        <f t="shared" si="14"/>
        <v>2.2121212121212123E-9</v>
      </c>
      <c r="M66" s="150">
        <f t="shared" si="15"/>
        <v>2.1060606060606062E-9</v>
      </c>
      <c r="N66" s="150">
        <f t="shared" si="16"/>
        <v>1.2272727272727274E-9</v>
      </c>
      <c r="O66" s="150">
        <f t="shared" si="17"/>
        <v>2.5303030303030305E-9</v>
      </c>
      <c r="P66" s="150">
        <f t="shared" si="18"/>
        <v>1.5454545454545454E-9</v>
      </c>
      <c r="R66" s="57" t="s">
        <v>343</v>
      </c>
      <c r="S66" s="149"/>
      <c r="T66" s="150"/>
      <c r="W66" s="150"/>
      <c r="X66" s="150"/>
      <c r="Y66" s="150"/>
      <c r="Z66" s="150"/>
      <c r="AA66" s="150"/>
      <c r="AB66" s="159"/>
      <c r="AC66" s="53"/>
      <c r="AD66" s="130"/>
      <c r="AE66" s="130"/>
      <c r="AF66" s="130"/>
      <c r="AG66" s="130"/>
      <c r="AH66" s="130"/>
      <c r="AI66" s="130"/>
      <c r="AL66" s="57"/>
    </row>
    <row r="67" spans="1:38" x14ac:dyDescent="0.25">
      <c r="A67" s="53"/>
      <c r="B67" s="110" t="s">
        <v>348</v>
      </c>
      <c r="C67" s="7">
        <v>10</v>
      </c>
      <c r="D67" s="7" t="s">
        <v>800</v>
      </c>
      <c r="E67" s="7">
        <v>22.5</v>
      </c>
      <c r="F67" s="7">
        <v>41.5</v>
      </c>
      <c r="G67" s="7">
        <v>17</v>
      </c>
      <c r="H67" s="7" t="s">
        <v>800</v>
      </c>
      <c r="I67" s="94">
        <v>250.1</v>
      </c>
      <c r="K67" s="151">
        <f t="shared" si="13"/>
        <v>3.9984006397441032E-11</v>
      </c>
      <c r="L67" s="153">
        <f>4.8/$I67*10^-9</f>
        <v>1.9192323070771693E-11</v>
      </c>
      <c r="M67" s="152">
        <f t="shared" si="15"/>
        <v>8.9964014394242302E-11</v>
      </c>
      <c r="N67" s="152">
        <f t="shared" si="16"/>
        <v>1.6593362654938028E-10</v>
      </c>
      <c r="O67" s="152">
        <f t="shared" si="17"/>
        <v>6.7972810875649744E-11</v>
      </c>
      <c r="P67" s="153">
        <f>4.8/$I67*10^-9</f>
        <v>1.9192323070771693E-11</v>
      </c>
      <c r="R67" s="107" t="s">
        <v>348</v>
      </c>
      <c r="S67" s="149">
        <v>1.0015913269455142E-6</v>
      </c>
      <c r="T67" s="150">
        <f t="shared" si="31"/>
        <v>1.2873650539784087</v>
      </c>
      <c r="W67" s="150">
        <f>$S$67*K67*$T$67</f>
        <v>5.1555924537285809E-17</v>
      </c>
      <c r="X67" s="150">
        <f t="shared" ref="X67:AA67" si="34">$S$67*L67*$T$67</f>
        <v>2.4746843777897187E-17</v>
      </c>
      <c r="Y67" s="150">
        <f t="shared" si="34"/>
        <v>1.1600083020889306E-16</v>
      </c>
      <c r="Z67" s="150">
        <f t="shared" si="34"/>
        <v>2.1395708682973613E-16</v>
      </c>
      <c r="AA67" s="150">
        <f t="shared" si="34"/>
        <v>8.7645071713385873E-17</v>
      </c>
      <c r="AB67" s="159">
        <f>$S$67*P67*$T$67</f>
        <v>2.4746843777897187E-17</v>
      </c>
      <c r="AC67" s="53"/>
      <c r="AD67" s="130">
        <f t="shared" si="23"/>
        <v>1.1582600664848981</v>
      </c>
      <c r="AE67" s="130">
        <f t="shared" si="24"/>
        <v>0.98902756211179088</v>
      </c>
      <c r="AF67" s="130">
        <f t="shared" si="25"/>
        <v>1.8828973302845029</v>
      </c>
      <c r="AG67" s="130">
        <f t="shared" si="26"/>
        <v>6.933112305569848</v>
      </c>
      <c r="AH67" s="130">
        <f t="shared" si="27"/>
        <v>0.87668550279566182</v>
      </c>
      <c r="AI67" s="130">
        <f t="shared" si="28"/>
        <v>0.82064956665032218</v>
      </c>
      <c r="AL67" s="57"/>
    </row>
    <row r="68" spans="1:38" x14ac:dyDescent="0.25">
      <c r="A68" s="53"/>
      <c r="B68" s="110" t="s">
        <v>352</v>
      </c>
      <c r="C68" s="7">
        <v>11</v>
      </c>
      <c r="D68" s="7">
        <v>1.4</v>
      </c>
      <c r="E68" s="7">
        <v>10.75</v>
      </c>
      <c r="F68" s="7">
        <v>4.9000000000000004</v>
      </c>
      <c r="G68" s="7">
        <v>27</v>
      </c>
      <c r="H68" s="7">
        <v>3.7</v>
      </c>
      <c r="I68" s="94">
        <v>270.053</v>
      </c>
      <c r="K68" s="151">
        <f t="shared" si="13"/>
        <v>4.0732745053748709E-11</v>
      </c>
      <c r="L68" s="152">
        <f t="shared" si="14"/>
        <v>5.1841675522952908E-12</v>
      </c>
      <c r="M68" s="152">
        <f t="shared" si="15"/>
        <v>3.9807000847981694E-11</v>
      </c>
      <c r="N68" s="152">
        <f t="shared" si="16"/>
        <v>1.8144586433033519E-11</v>
      </c>
      <c r="O68" s="152">
        <f t="shared" si="17"/>
        <v>9.9980374222837749E-11</v>
      </c>
      <c r="P68" s="152">
        <f t="shared" si="18"/>
        <v>1.370101424535184E-11</v>
      </c>
      <c r="R68" s="107" t="s">
        <v>352</v>
      </c>
      <c r="S68" s="149">
        <v>7.7505164350545754E-6</v>
      </c>
      <c r="T68" s="150">
        <f t="shared" si="31"/>
        <v>1.1922474477232248</v>
      </c>
      <c r="W68" s="150">
        <f>$S$68*K68*$T$68</f>
        <v>3.7639229270009212E-16</v>
      </c>
      <c r="X68" s="150">
        <f t="shared" ref="X68:AA68" si="35">$S$68*L68*$T$68</f>
        <v>4.7904473616375364E-17</v>
      </c>
      <c r="Y68" s="150">
        <f t="shared" si="35"/>
        <v>3.6783792241145367E-16</v>
      </c>
      <c r="Z68" s="150">
        <f t="shared" si="35"/>
        <v>1.6766565765731379E-16</v>
      </c>
      <c r="AA68" s="150">
        <f t="shared" si="35"/>
        <v>9.2387199117295333E-16</v>
      </c>
      <c r="AB68" s="159">
        <f>$S$68*P68*$T$68</f>
        <v>1.2660468027184916E-16</v>
      </c>
      <c r="AC68" s="53"/>
      <c r="AD68" s="130">
        <f t="shared" si="23"/>
        <v>8.4560633114419428</v>
      </c>
      <c r="AE68" s="130">
        <f t="shared" si="24"/>
        <v>1.9145409079346545</v>
      </c>
      <c r="AF68" s="130">
        <f t="shared" si="25"/>
        <v>5.9706559068473535</v>
      </c>
      <c r="AG68" s="130">
        <f t="shared" si="26"/>
        <v>5.4330746952562503</v>
      </c>
      <c r="AH68" s="130">
        <f t="shared" si="27"/>
        <v>9.2411948015622229</v>
      </c>
      <c r="AI68" s="130">
        <f t="shared" si="28"/>
        <v>4.1984374627116239</v>
      </c>
      <c r="AL68" s="57"/>
    </row>
    <row r="69" spans="1:38" x14ac:dyDescent="0.25">
      <c r="A69" s="53"/>
      <c r="B69" s="110" t="s">
        <v>356</v>
      </c>
      <c r="C69" s="7" t="s">
        <v>802</v>
      </c>
      <c r="D69" s="7" t="s">
        <v>802</v>
      </c>
      <c r="E69" s="128" t="s">
        <v>802</v>
      </c>
      <c r="F69" s="128" t="s">
        <v>802</v>
      </c>
      <c r="G69" s="128" t="s">
        <v>802</v>
      </c>
      <c r="H69" s="7" t="s">
        <v>802</v>
      </c>
      <c r="I69" s="94">
        <v>493.14400000000001</v>
      </c>
      <c r="K69" s="149">
        <f>1.2/$I69*10^-9</f>
        <v>2.4333663189656573E-12</v>
      </c>
      <c r="L69" s="150">
        <v>2.4333663189656573E-12</v>
      </c>
      <c r="M69" s="150">
        <v>2.4333663189656573E-12</v>
      </c>
      <c r="N69" s="150">
        <v>2.4333663189656573E-12</v>
      </c>
      <c r="O69" s="150">
        <v>2.4333663189656573E-12</v>
      </c>
      <c r="P69" s="150">
        <v>2.4333663189656573E-12</v>
      </c>
      <c r="R69" s="57" t="s">
        <v>356</v>
      </c>
      <c r="S69" s="149"/>
      <c r="T69" s="150"/>
      <c r="W69" s="150"/>
      <c r="X69" s="150"/>
      <c r="Y69" s="150"/>
      <c r="Z69" s="150"/>
      <c r="AA69" s="150"/>
      <c r="AB69" s="159"/>
      <c r="AC69" s="53"/>
      <c r="AD69" s="130"/>
      <c r="AE69" s="130"/>
      <c r="AF69" s="130"/>
      <c r="AG69" s="130"/>
      <c r="AH69" s="130"/>
      <c r="AI69" s="130"/>
      <c r="AL69" s="57"/>
    </row>
    <row r="70" spans="1:38" x14ac:dyDescent="0.25">
      <c r="A70" s="53"/>
      <c r="B70" s="110" t="s">
        <v>361</v>
      </c>
      <c r="C70" s="7" t="s">
        <v>803</v>
      </c>
      <c r="D70" s="7" t="s">
        <v>803</v>
      </c>
      <c r="E70" s="128" t="s">
        <v>803</v>
      </c>
      <c r="F70" s="128" t="s">
        <v>803</v>
      </c>
      <c r="G70" s="128" t="s">
        <v>803</v>
      </c>
      <c r="H70" s="7" t="s">
        <v>803</v>
      </c>
      <c r="I70" s="94">
        <v>375.14</v>
      </c>
      <c r="K70" s="149">
        <f>1.3/$I70*10^-9</f>
        <v>3.465372927440423E-12</v>
      </c>
      <c r="L70" s="150">
        <v>3.465372927440423E-12</v>
      </c>
      <c r="M70" s="150">
        <v>3.465372927440423E-12</v>
      </c>
      <c r="N70" s="150">
        <v>3.465372927440423E-12</v>
      </c>
      <c r="O70" s="150">
        <v>3.465372927440423E-12</v>
      </c>
      <c r="P70" s="150">
        <v>3.465372927440423E-12</v>
      </c>
      <c r="R70" s="57" t="s">
        <v>361</v>
      </c>
      <c r="S70" s="149"/>
      <c r="T70" s="150"/>
      <c r="W70" s="150"/>
      <c r="X70" s="150"/>
      <c r="Y70" s="150"/>
      <c r="Z70" s="150"/>
      <c r="AA70" s="150"/>
      <c r="AB70" s="159"/>
      <c r="AC70" s="53"/>
      <c r="AD70" s="130"/>
      <c r="AE70" s="130"/>
      <c r="AF70" s="130"/>
      <c r="AG70" s="130"/>
      <c r="AH70" s="130"/>
      <c r="AI70" s="130"/>
      <c r="AL70" s="57"/>
    </row>
    <row r="71" spans="1:38" x14ac:dyDescent="0.25">
      <c r="A71" s="53"/>
      <c r="B71" s="110" t="s">
        <v>17635</v>
      </c>
      <c r="C71" s="7">
        <v>1300</v>
      </c>
      <c r="D71" s="7">
        <v>1800</v>
      </c>
      <c r="E71" s="7">
        <v>1200</v>
      </c>
      <c r="F71" s="7">
        <v>1450</v>
      </c>
      <c r="G71" s="7">
        <v>1020</v>
      </c>
      <c r="H71" s="7">
        <v>1200</v>
      </c>
      <c r="I71" s="94">
        <v>296.89999999999998</v>
      </c>
      <c r="K71" s="149">
        <f t="shared" si="13"/>
        <v>4.378578646008758E-9</v>
      </c>
      <c r="L71" s="150">
        <f t="shared" si="14"/>
        <v>6.0626473560121261E-9</v>
      </c>
      <c r="M71" s="150">
        <f t="shared" si="15"/>
        <v>4.041764904008084E-9</v>
      </c>
      <c r="N71" s="150">
        <f t="shared" si="16"/>
        <v>4.8837992590097685E-9</v>
      </c>
      <c r="O71" s="150">
        <f t="shared" si="17"/>
        <v>3.4355001684068713E-9</v>
      </c>
      <c r="P71" s="150">
        <f t="shared" si="18"/>
        <v>4.041764904008084E-9</v>
      </c>
      <c r="R71" s="57" t="s">
        <v>17635</v>
      </c>
      <c r="S71" s="149"/>
      <c r="T71" s="150"/>
      <c r="W71" s="150"/>
      <c r="X71" s="150"/>
      <c r="Y71" s="150"/>
      <c r="Z71" s="150"/>
      <c r="AA71" s="150"/>
      <c r="AB71" s="159"/>
      <c r="AC71" s="53"/>
      <c r="AD71" s="130"/>
      <c r="AE71" s="130"/>
      <c r="AF71" s="130"/>
      <c r="AG71" s="130"/>
      <c r="AH71" s="130"/>
      <c r="AI71" s="130"/>
      <c r="AL71" s="57"/>
    </row>
    <row r="72" spans="1:38" x14ac:dyDescent="0.25">
      <c r="A72" s="53"/>
      <c r="B72" s="110" t="s">
        <v>370</v>
      </c>
      <c r="C72" s="7" t="s">
        <v>799</v>
      </c>
      <c r="D72" s="7" t="s">
        <v>799</v>
      </c>
      <c r="E72" s="128" t="s">
        <v>799</v>
      </c>
      <c r="F72" s="128" t="s">
        <v>799</v>
      </c>
      <c r="G72" s="128" t="s">
        <v>799</v>
      </c>
      <c r="H72" s="7" t="s">
        <v>799</v>
      </c>
      <c r="I72" s="94">
        <v>260.02499999999998</v>
      </c>
      <c r="K72" s="149">
        <f>1.5/$I72*10^-9</f>
        <v>5.7686760888376126E-12</v>
      </c>
      <c r="L72" s="150">
        <v>5.7686760888376126E-12</v>
      </c>
      <c r="M72" s="150">
        <v>5.7686760888376126E-12</v>
      </c>
      <c r="N72" s="150">
        <v>5.7686760888376126E-12</v>
      </c>
      <c r="O72" s="150">
        <v>5.7686760888376126E-12</v>
      </c>
      <c r="P72" s="150">
        <v>5.7686760888376126E-12</v>
      </c>
      <c r="R72" s="57" t="s">
        <v>370</v>
      </c>
      <c r="S72" s="149"/>
      <c r="T72" s="150"/>
      <c r="W72" s="150"/>
      <c r="X72" s="150"/>
      <c r="Y72" s="150"/>
      <c r="Z72" s="150"/>
      <c r="AA72" s="150"/>
      <c r="AB72" s="159"/>
      <c r="AC72" s="53"/>
      <c r="AD72" s="130"/>
      <c r="AE72" s="130"/>
      <c r="AF72" s="130"/>
      <c r="AG72" s="130"/>
      <c r="AH72" s="130"/>
      <c r="AI72" s="130"/>
      <c r="AL72" s="57"/>
    </row>
    <row r="73" spans="1:38" x14ac:dyDescent="0.25">
      <c r="A73" s="53"/>
      <c r="B73" s="110" t="s">
        <v>375</v>
      </c>
      <c r="C73" s="7">
        <v>5</v>
      </c>
      <c r="D73" s="7">
        <v>2.6</v>
      </c>
      <c r="E73" s="7">
        <v>4.5999999999999996</v>
      </c>
      <c r="F73" s="7">
        <v>3.65</v>
      </c>
      <c r="G73" s="7">
        <v>10.25</v>
      </c>
      <c r="H73" s="7">
        <v>2.8</v>
      </c>
      <c r="I73" s="94">
        <v>296.048</v>
      </c>
      <c r="K73" s="151">
        <f t="shared" si="13"/>
        <v>1.6889153110306439E-11</v>
      </c>
      <c r="L73" s="152">
        <f t="shared" si="14"/>
        <v>8.7823596173593476E-12</v>
      </c>
      <c r="M73" s="152">
        <f t="shared" si="15"/>
        <v>1.5538020861481921E-11</v>
      </c>
      <c r="N73" s="152">
        <f t="shared" si="16"/>
        <v>1.2329081770523699E-11</v>
      </c>
      <c r="O73" s="152">
        <f t="shared" si="17"/>
        <v>3.4622763876128202E-11</v>
      </c>
      <c r="P73" s="152">
        <f t="shared" si="18"/>
        <v>9.4579257417716033E-12</v>
      </c>
      <c r="R73" s="107" t="s">
        <v>375</v>
      </c>
      <c r="S73" s="149">
        <v>7.4514142961194991E-6</v>
      </c>
      <c r="T73" s="150">
        <f t="shared" si="31"/>
        <v>1.0875601253850729</v>
      </c>
      <c r="W73" s="150">
        <f>$S$73*K73*$T$73</f>
        <v>1.3686735033143017E-16</v>
      </c>
      <c r="X73" s="150">
        <f t="shared" ref="X73:AA73" si="36">$S$73*L73*$T$73</f>
        <v>7.1171022172343684E-17</v>
      </c>
      <c r="Y73" s="150">
        <f t="shared" si="36"/>
        <v>1.2591796230491571E-16</v>
      </c>
      <c r="Z73" s="150">
        <f t="shared" si="36"/>
        <v>9.9913165741944009E-17</v>
      </c>
      <c r="AA73" s="150">
        <f t="shared" si="36"/>
        <v>2.8057806817943186E-16</v>
      </c>
      <c r="AB73" s="159">
        <f>$S$73*P73*$T$73</f>
        <v>7.6645716185600877E-17</v>
      </c>
      <c r="AC73" s="53"/>
      <c r="AD73" s="130">
        <f t="shared" si="23"/>
        <v>3.0748742790917269</v>
      </c>
      <c r="AE73" s="130">
        <f t="shared" si="24"/>
        <v>2.8444072781106211</v>
      </c>
      <c r="AF73" s="130">
        <f t="shared" si="25"/>
        <v>2.0438698122404833</v>
      </c>
      <c r="AG73" s="130">
        <f t="shared" si="26"/>
        <v>3.2376081071114955</v>
      </c>
      <c r="AH73" s="130">
        <f t="shared" si="27"/>
        <v>2.8065323008658436</v>
      </c>
      <c r="AI73" s="130">
        <f t="shared" si="28"/>
        <v>2.5417089281298919</v>
      </c>
      <c r="AL73" s="57"/>
    </row>
    <row r="74" spans="1:38" x14ac:dyDescent="0.25">
      <c r="A74" s="53"/>
      <c r="B74" s="110" t="s">
        <v>379</v>
      </c>
      <c r="C74" s="7">
        <v>320</v>
      </c>
      <c r="D74" s="7">
        <v>330</v>
      </c>
      <c r="E74" s="128" t="s">
        <v>794</v>
      </c>
      <c r="F74" s="128" t="s">
        <v>794</v>
      </c>
      <c r="G74" s="128" t="s">
        <v>794</v>
      </c>
      <c r="H74" s="7" t="s">
        <v>794</v>
      </c>
      <c r="I74" s="94">
        <v>790.87</v>
      </c>
      <c r="K74" s="149">
        <f t="shared" si="13"/>
        <v>4.0461769949549234E-10</v>
      </c>
      <c r="L74" s="150">
        <f t="shared" si="14"/>
        <v>4.1726200260472649E-10</v>
      </c>
      <c r="M74" s="150">
        <f>5/$I74*10^-9</f>
        <v>6.3221515546170679E-12</v>
      </c>
      <c r="N74" s="150">
        <v>6.3221515546170679E-12</v>
      </c>
      <c r="O74" s="150">
        <v>6.3221515546170679E-12</v>
      </c>
      <c r="P74" s="150">
        <v>6.3221515546170679E-12</v>
      </c>
      <c r="R74" s="57" t="s">
        <v>379</v>
      </c>
      <c r="S74" s="149"/>
      <c r="T74" s="150"/>
      <c r="W74" s="150"/>
      <c r="X74" s="150"/>
      <c r="Y74" s="150"/>
      <c r="Z74" s="150"/>
      <c r="AA74" s="150"/>
      <c r="AB74" s="159"/>
      <c r="AC74" s="53"/>
      <c r="AD74" s="130"/>
      <c r="AE74" s="130"/>
      <c r="AF74" s="130"/>
      <c r="AG74" s="130"/>
      <c r="AH74" s="130"/>
      <c r="AI74" s="130"/>
      <c r="AL74" s="57"/>
    </row>
    <row r="75" spans="1:38" x14ac:dyDescent="0.25">
      <c r="A75" s="53"/>
      <c r="B75" s="110" t="s">
        <v>384</v>
      </c>
      <c r="C75" s="7" t="s">
        <v>806</v>
      </c>
      <c r="D75" s="7" t="s">
        <v>806</v>
      </c>
      <c r="E75" s="128" t="s">
        <v>806</v>
      </c>
      <c r="F75" s="128" t="s">
        <v>806</v>
      </c>
      <c r="G75" s="128" t="s">
        <v>806</v>
      </c>
      <c r="H75" s="7" t="s">
        <v>806</v>
      </c>
      <c r="I75" s="94">
        <v>329.03300000000002</v>
      </c>
      <c r="K75" s="154">
        <f>1/$I75*10^-9</f>
        <v>3.039208833156553E-12</v>
      </c>
      <c r="L75" s="153">
        <f t="shared" ref="L75:P75" si="37">1/$I75*10^-9</f>
        <v>3.039208833156553E-12</v>
      </c>
      <c r="M75" s="153">
        <f t="shared" si="37"/>
        <v>3.039208833156553E-12</v>
      </c>
      <c r="N75" s="153">
        <f t="shared" si="37"/>
        <v>3.039208833156553E-12</v>
      </c>
      <c r="O75" s="153">
        <f t="shared" si="37"/>
        <v>3.039208833156553E-12</v>
      </c>
      <c r="P75" s="153">
        <f t="shared" si="37"/>
        <v>3.039208833156553E-12</v>
      </c>
      <c r="R75" s="107" t="s">
        <v>384</v>
      </c>
      <c r="S75" s="149">
        <v>2.1528880499224311E-5</v>
      </c>
      <c r="T75" s="150">
        <f t="shared" si="31"/>
        <v>0.97853406801141529</v>
      </c>
      <c r="W75" s="150">
        <f>$S$75*K75*$T$75</f>
        <v>6.4026231455925683E-17</v>
      </c>
      <c r="X75" s="150">
        <f t="shared" ref="X75:AA75" si="38">$S$75*L75*$T$75</f>
        <v>6.4026231455925683E-17</v>
      </c>
      <c r="Y75" s="150">
        <f t="shared" si="38"/>
        <v>6.4026231455925683E-17</v>
      </c>
      <c r="Z75" s="150">
        <f t="shared" si="38"/>
        <v>6.4026231455925683E-17</v>
      </c>
      <c r="AA75" s="150">
        <f t="shared" si="38"/>
        <v>6.4026231455925683E-17</v>
      </c>
      <c r="AB75" s="159">
        <f>$S$75*P75*$T$75</f>
        <v>6.4026231455925683E-17</v>
      </c>
      <c r="AC75" s="53"/>
      <c r="AD75" s="130">
        <f t="shared" si="23"/>
        <v>1.438419110286449</v>
      </c>
      <c r="AE75" s="130">
        <f t="shared" si="24"/>
        <v>2.5588599571076389</v>
      </c>
      <c r="AF75" s="130">
        <f t="shared" si="25"/>
        <v>1.0392582540956499</v>
      </c>
      <c r="AG75" s="130">
        <f t="shared" si="26"/>
        <v>2.0747200280381062</v>
      </c>
      <c r="AH75" s="130">
        <f t="shared" si="27"/>
        <v>0.64043382952103689</v>
      </c>
      <c r="AI75" s="130">
        <f t="shared" si="28"/>
        <v>2.1232242612485344</v>
      </c>
      <c r="AL75" s="57"/>
    </row>
    <row r="76" spans="1:38" x14ac:dyDescent="0.25">
      <c r="A76" s="53"/>
      <c r="B76" s="110" t="s">
        <v>388</v>
      </c>
      <c r="C76" s="7">
        <v>52</v>
      </c>
      <c r="D76" s="7">
        <v>120</v>
      </c>
      <c r="E76" s="7">
        <v>42.5</v>
      </c>
      <c r="F76" s="7">
        <v>62.5</v>
      </c>
      <c r="G76" s="7">
        <v>55</v>
      </c>
      <c r="H76" s="7">
        <v>57</v>
      </c>
      <c r="I76" s="94">
        <v>428.2</v>
      </c>
      <c r="K76" s="149">
        <f t="shared" ref="K76:K138" si="39">C76/$I76*10^-9</f>
        <v>1.2143858010275574E-10</v>
      </c>
      <c r="L76" s="150">
        <f t="shared" ref="L76:L138" si="40">D76/$I76*10^-9</f>
        <v>2.8024287716020553E-10</v>
      </c>
      <c r="M76" s="150">
        <f t="shared" ref="M76:M138" si="41">E76/$I76*10^-9</f>
        <v>9.9252685660906115E-11</v>
      </c>
      <c r="N76" s="150">
        <f t="shared" ref="N76:N138" si="42">F76/$I76*10^-9</f>
        <v>1.4595983185427372E-10</v>
      </c>
      <c r="O76" s="150">
        <f t="shared" ref="O76:O139" si="43">G76/$I76*10^-9</f>
        <v>1.2844465203176086E-10</v>
      </c>
      <c r="P76" s="150">
        <f t="shared" ref="P76:P139" si="44">H76/$I76*10^-9</f>
        <v>1.3311536665109764E-10</v>
      </c>
      <c r="R76" s="57" t="s">
        <v>388</v>
      </c>
      <c r="S76" s="149"/>
      <c r="T76" s="150"/>
      <c r="W76" s="150"/>
      <c r="X76" s="150"/>
      <c r="Y76" s="150"/>
      <c r="Z76" s="150"/>
      <c r="AA76" s="150"/>
      <c r="AB76" s="159"/>
      <c r="AC76" s="53"/>
      <c r="AD76" s="130"/>
      <c r="AE76" s="130"/>
      <c r="AF76" s="130"/>
      <c r="AG76" s="130"/>
      <c r="AH76" s="130"/>
      <c r="AI76" s="130"/>
      <c r="AL76" s="57"/>
    </row>
    <row r="77" spans="1:38" x14ac:dyDescent="0.25">
      <c r="A77" s="53"/>
      <c r="B77" s="110" t="s">
        <v>392</v>
      </c>
      <c r="C77" s="7">
        <v>2.2000000000000002</v>
      </c>
      <c r="D77" s="7" t="s">
        <v>777</v>
      </c>
      <c r="E77" s="128" t="s">
        <v>777</v>
      </c>
      <c r="F77" s="128" t="s">
        <v>777</v>
      </c>
      <c r="G77" s="128" t="s">
        <v>777</v>
      </c>
      <c r="H77" s="7" t="s">
        <v>777</v>
      </c>
      <c r="I77" s="94">
        <v>206.142</v>
      </c>
      <c r="K77" s="151">
        <f t="shared" si="39"/>
        <v>1.0672255047491536E-11</v>
      </c>
      <c r="L77" s="153">
        <f>1.2/$I77*10^-9</f>
        <v>5.8212300259044734E-12</v>
      </c>
      <c r="M77" s="153">
        <f t="shared" ref="M77:P77" si="45">1.2/$I77*10^-9</f>
        <v>5.8212300259044734E-12</v>
      </c>
      <c r="N77" s="153">
        <f t="shared" si="45"/>
        <v>5.8212300259044734E-12</v>
      </c>
      <c r="O77" s="153">
        <f t="shared" si="45"/>
        <v>5.8212300259044734E-12</v>
      </c>
      <c r="P77" s="153">
        <f t="shared" si="45"/>
        <v>5.8212300259044734E-12</v>
      </c>
      <c r="R77" s="107" t="s">
        <v>392</v>
      </c>
      <c r="S77" s="149">
        <v>3.3480532513940797E-6</v>
      </c>
      <c r="T77" s="150">
        <f t="shared" si="31"/>
        <v>1.5618845262003862</v>
      </c>
      <c r="W77" s="150">
        <f>$S$77*K77*$T$77</f>
        <v>5.5808130539841805E-17</v>
      </c>
      <c r="X77" s="150">
        <f t="shared" ref="X77:AA77" si="46">$S$77*L77*$T$77</f>
        <v>3.0440798476277345E-17</v>
      </c>
      <c r="Y77" s="150">
        <f t="shared" si="46"/>
        <v>3.0440798476277345E-17</v>
      </c>
      <c r="Z77" s="150">
        <f t="shared" si="46"/>
        <v>3.0440798476277345E-17</v>
      </c>
      <c r="AA77" s="150">
        <f t="shared" si="46"/>
        <v>3.0440798476277345E-17</v>
      </c>
      <c r="AB77" s="159">
        <f>$S$77*P77*$T$77</f>
        <v>3.0440798476277345E-17</v>
      </c>
      <c r="AC77" s="53"/>
      <c r="AD77" s="130">
        <f t="shared" si="23"/>
        <v>1.2537905113645367</v>
      </c>
      <c r="AE77" s="130">
        <f t="shared" si="24"/>
        <v>1.2165910520120142</v>
      </c>
      <c r="AF77" s="130">
        <f t="shared" si="25"/>
        <v>0.49410765491501674</v>
      </c>
      <c r="AG77" s="130">
        <f t="shared" si="26"/>
        <v>0.98641030140403996</v>
      </c>
      <c r="AH77" s="130">
        <f t="shared" si="27"/>
        <v>0.30448953028354658</v>
      </c>
      <c r="AI77" s="130">
        <f t="shared" si="28"/>
        <v>1.0094712805500856</v>
      </c>
      <c r="AL77" s="57"/>
    </row>
    <row r="78" spans="1:38" x14ac:dyDescent="0.25">
      <c r="A78" s="53"/>
      <c r="B78" s="110" t="s">
        <v>396</v>
      </c>
      <c r="C78" s="7">
        <v>390</v>
      </c>
      <c r="D78" s="7">
        <v>970</v>
      </c>
      <c r="E78" s="7">
        <v>360</v>
      </c>
      <c r="F78" s="7">
        <v>705</v>
      </c>
      <c r="G78" s="7">
        <v>545</v>
      </c>
      <c r="H78" s="7">
        <v>2000</v>
      </c>
      <c r="I78" s="94">
        <v>255</v>
      </c>
      <c r="K78" s="149">
        <f t="shared" si="39"/>
        <v>1.5294117647058824E-9</v>
      </c>
      <c r="L78" s="150">
        <f t="shared" si="40"/>
        <v>3.8039215686274509E-9</v>
      </c>
      <c r="M78" s="150">
        <f t="shared" si="41"/>
        <v>1.4117647058823532E-9</v>
      </c>
      <c r="N78" s="150">
        <f t="shared" si="42"/>
        <v>2.7647058823529412E-9</v>
      </c>
      <c r="O78" s="150">
        <f t="shared" si="43"/>
        <v>2.1372549019607842E-9</v>
      </c>
      <c r="P78" s="150">
        <f t="shared" si="44"/>
        <v>7.843137254901961E-9</v>
      </c>
      <c r="R78" s="57" t="s">
        <v>396</v>
      </c>
      <c r="S78" s="149"/>
      <c r="T78" s="150"/>
      <c r="W78" s="150"/>
      <c r="X78" s="150"/>
      <c r="Y78" s="150"/>
      <c r="Z78" s="150"/>
      <c r="AA78" s="150"/>
      <c r="AB78" s="159"/>
      <c r="AC78" s="53"/>
      <c r="AD78" s="130"/>
      <c r="AE78" s="130"/>
      <c r="AF78" s="130"/>
      <c r="AG78" s="130"/>
      <c r="AH78" s="130"/>
      <c r="AI78" s="130"/>
      <c r="AL78" s="57"/>
    </row>
    <row r="79" spans="1:38" x14ac:dyDescent="0.25">
      <c r="A79" s="53"/>
      <c r="B79" s="110" t="s">
        <v>400</v>
      </c>
      <c r="C79" s="7">
        <v>14000</v>
      </c>
      <c r="D79" s="7">
        <v>110</v>
      </c>
      <c r="E79" s="7">
        <v>18000</v>
      </c>
      <c r="F79" s="7">
        <v>150</v>
      </c>
      <c r="G79" s="7">
        <v>60000</v>
      </c>
      <c r="H79" s="7">
        <v>220</v>
      </c>
      <c r="I79" s="113">
        <v>406.6</v>
      </c>
      <c r="K79" s="149">
        <f t="shared" si="39"/>
        <v>3.4431874077717662E-8</v>
      </c>
      <c r="L79" s="150">
        <f t="shared" si="40"/>
        <v>2.7053615346778162E-10</v>
      </c>
      <c r="M79" s="150">
        <f t="shared" si="41"/>
        <v>4.426955238563699E-8</v>
      </c>
      <c r="N79" s="150">
        <f t="shared" si="42"/>
        <v>3.689129365469749E-10</v>
      </c>
      <c r="O79" s="150">
        <f t="shared" si="43"/>
        <v>1.4756517461878997E-7</v>
      </c>
      <c r="P79" s="150">
        <f t="shared" si="44"/>
        <v>5.4107230693556324E-10</v>
      </c>
      <c r="R79" s="57" t="s">
        <v>400</v>
      </c>
      <c r="S79" s="149"/>
      <c r="T79" s="150"/>
      <c r="W79" s="150"/>
      <c r="X79" s="150"/>
      <c r="Y79" s="150"/>
      <c r="Z79" s="150"/>
      <c r="AA79" s="150"/>
      <c r="AB79" s="159"/>
      <c r="AC79" s="53"/>
      <c r="AD79" s="130"/>
      <c r="AE79" s="130"/>
      <c r="AF79" s="130"/>
      <c r="AG79" s="130"/>
      <c r="AH79" s="130"/>
      <c r="AI79" s="130"/>
      <c r="AL79" s="57"/>
    </row>
    <row r="80" spans="1:38" x14ac:dyDescent="0.25">
      <c r="A80" s="53"/>
      <c r="B80" s="110" t="s">
        <v>405</v>
      </c>
      <c r="C80" s="7">
        <v>1.6</v>
      </c>
      <c r="D80" s="7">
        <v>3.1</v>
      </c>
      <c r="E80" s="128" t="s">
        <v>802</v>
      </c>
      <c r="F80" s="7">
        <v>2.8</v>
      </c>
      <c r="G80" s="7">
        <v>2.6500000000000004</v>
      </c>
      <c r="H80" s="7">
        <v>11</v>
      </c>
      <c r="I80" s="94">
        <v>204.072</v>
      </c>
      <c r="K80" s="149">
        <f t="shared" si="39"/>
        <v>7.8403700654670909E-12</v>
      </c>
      <c r="L80" s="150">
        <f t="shared" si="40"/>
        <v>1.5190717001842488E-11</v>
      </c>
      <c r="M80" s="150">
        <f>1.2/$I80*10^-9</f>
        <v>5.8802775491003178E-12</v>
      </c>
      <c r="N80" s="150">
        <f t="shared" si="42"/>
        <v>1.3720647614567408E-11</v>
      </c>
      <c r="O80" s="150">
        <f t="shared" si="43"/>
        <v>1.2985612920929871E-11</v>
      </c>
      <c r="P80" s="150">
        <f t="shared" si="44"/>
        <v>5.3902544200086244E-11</v>
      </c>
      <c r="R80" s="57" t="s">
        <v>405</v>
      </c>
      <c r="S80" s="149"/>
      <c r="T80" s="150"/>
      <c r="W80" s="150"/>
      <c r="X80" s="150"/>
      <c r="Y80" s="150"/>
      <c r="Z80" s="150"/>
      <c r="AA80" s="150"/>
      <c r="AB80" s="159"/>
      <c r="AC80" s="53"/>
      <c r="AD80" s="130"/>
      <c r="AE80" s="130"/>
      <c r="AF80" s="130"/>
      <c r="AG80" s="130"/>
      <c r="AH80" s="130"/>
      <c r="AI80" s="130"/>
      <c r="AL80" s="57"/>
    </row>
    <row r="81" spans="1:38" x14ac:dyDescent="0.25">
      <c r="A81" s="53"/>
      <c r="B81" s="110" t="s">
        <v>409</v>
      </c>
      <c r="C81" s="7">
        <v>1200</v>
      </c>
      <c r="D81" s="7">
        <v>1400</v>
      </c>
      <c r="E81" s="7">
        <v>225</v>
      </c>
      <c r="F81" s="7">
        <v>310</v>
      </c>
      <c r="G81" s="7">
        <v>335</v>
      </c>
      <c r="H81" s="7">
        <v>400</v>
      </c>
      <c r="I81" s="94">
        <v>234.1</v>
      </c>
      <c r="K81" s="149">
        <f t="shared" si="39"/>
        <v>5.1260145237078173E-9</v>
      </c>
      <c r="L81" s="150">
        <f t="shared" si="40"/>
        <v>5.9803502776591202E-9</v>
      </c>
      <c r="M81" s="150">
        <f t="shared" si="41"/>
        <v>9.6112772319521584E-10</v>
      </c>
      <c r="N81" s="150">
        <f t="shared" si="42"/>
        <v>1.3242204186245196E-9</v>
      </c>
      <c r="O81" s="150">
        <f t="shared" si="43"/>
        <v>1.4310123878684326E-9</v>
      </c>
      <c r="P81" s="150">
        <f t="shared" si="44"/>
        <v>1.708671507902606E-9</v>
      </c>
      <c r="R81" s="57" t="s">
        <v>409</v>
      </c>
      <c r="S81" s="149"/>
      <c r="T81" s="150"/>
      <c r="W81" s="150"/>
      <c r="X81" s="150"/>
      <c r="Y81" s="150"/>
      <c r="Z81" s="150"/>
      <c r="AA81" s="150"/>
      <c r="AB81" s="159"/>
      <c r="AC81" s="53"/>
      <c r="AD81" s="130"/>
      <c r="AE81" s="130"/>
      <c r="AF81" s="130"/>
      <c r="AG81" s="130"/>
      <c r="AH81" s="130"/>
      <c r="AI81" s="130"/>
      <c r="AL81" s="57"/>
    </row>
    <row r="82" spans="1:38" x14ac:dyDescent="0.25">
      <c r="A82" s="53"/>
      <c r="B82" s="110" t="s">
        <v>414</v>
      </c>
      <c r="C82" s="7">
        <v>1</v>
      </c>
      <c r="D82" s="7">
        <v>5</v>
      </c>
      <c r="E82" s="7">
        <v>2.5</v>
      </c>
      <c r="F82" s="7">
        <v>3.7</v>
      </c>
      <c r="G82" s="7">
        <v>2.0499999999999998</v>
      </c>
      <c r="H82" s="7">
        <v>2.9</v>
      </c>
      <c r="I82" s="94">
        <v>476.22300000000001</v>
      </c>
      <c r="K82" s="149">
        <f t="shared" si="39"/>
        <v>2.0998565797955997E-12</v>
      </c>
      <c r="L82" s="150">
        <f t="shared" si="40"/>
        <v>1.0499282898978001E-11</v>
      </c>
      <c r="M82" s="150">
        <f t="shared" si="41"/>
        <v>5.2496414494890006E-12</v>
      </c>
      <c r="N82" s="150">
        <f t="shared" si="42"/>
        <v>7.7694693452437212E-12</v>
      </c>
      <c r="O82" s="150">
        <f t="shared" si="43"/>
        <v>4.3047059885809791E-12</v>
      </c>
      <c r="P82" s="150">
        <f t="shared" si="44"/>
        <v>6.08958408140724E-12</v>
      </c>
      <c r="R82" s="57" t="s">
        <v>414</v>
      </c>
      <c r="S82" s="149"/>
      <c r="T82" s="150"/>
      <c r="W82" s="150"/>
      <c r="X82" s="150"/>
      <c r="Y82" s="150"/>
      <c r="Z82" s="150"/>
      <c r="AA82" s="150"/>
      <c r="AB82" s="159"/>
      <c r="AC82" s="53"/>
      <c r="AD82" s="130"/>
      <c r="AE82" s="130"/>
      <c r="AF82" s="130"/>
      <c r="AG82" s="130"/>
      <c r="AH82" s="130"/>
      <c r="AI82" s="130"/>
      <c r="AL82" s="57"/>
    </row>
    <row r="83" spans="1:38" x14ac:dyDescent="0.25">
      <c r="A83" s="53"/>
      <c r="B83" s="110" t="s">
        <v>419</v>
      </c>
      <c r="C83" s="7">
        <v>0.96</v>
      </c>
      <c r="D83" s="7">
        <v>2.1</v>
      </c>
      <c r="E83" s="128" t="s">
        <v>807</v>
      </c>
      <c r="F83" s="7">
        <v>0.92</v>
      </c>
      <c r="G83" s="128" t="s">
        <v>807</v>
      </c>
      <c r="H83" s="7">
        <v>0.97</v>
      </c>
      <c r="I83" s="94">
        <v>382.14499999999998</v>
      </c>
      <c r="K83" s="149">
        <f t="shared" si="39"/>
        <v>2.5121354459694619E-12</v>
      </c>
      <c r="L83" s="150">
        <f t="shared" si="40"/>
        <v>5.4952962880581988E-12</v>
      </c>
      <c r="M83" s="150">
        <f>0.86/$I83*10^-9</f>
        <v>2.2504546703476432E-12</v>
      </c>
      <c r="N83" s="150">
        <f t="shared" si="42"/>
        <v>2.4074631357207346E-12</v>
      </c>
      <c r="O83" s="150">
        <f>0.86/$I83*10^-9</f>
        <v>2.2504546703476432E-12</v>
      </c>
      <c r="P83" s="150">
        <f t="shared" si="44"/>
        <v>2.538303523531644E-12</v>
      </c>
      <c r="R83" s="57" t="s">
        <v>419</v>
      </c>
      <c r="S83" s="149"/>
      <c r="T83" s="150"/>
      <c r="W83" s="150"/>
      <c r="X83" s="150"/>
      <c r="Y83" s="150"/>
      <c r="Z83" s="150"/>
      <c r="AA83" s="150"/>
      <c r="AB83" s="159"/>
      <c r="AC83" s="53"/>
      <c r="AD83" s="130"/>
      <c r="AE83" s="130"/>
      <c r="AF83" s="130"/>
      <c r="AG83" s="130"/>
      <c r="AH83" s="130"/>
      <c r="AI83" s="130"/>
      <c r="AL83" s="57"/>
    </row>
    <row r="84" spans="1:38" x14ac:dyDescent="0.25">
      <c r="A84" s="53"/>
      <c r="B84" s="110" t="s">
        <v>423</v>
      </c>
      <c r="C84" s="7">
        <v>930</v>
      </c>
      <c r="D84" s="7">
        <v>1400</v>
      </c>
      <c r="E84" s="7">
        <v>1200</v>
      </c>
      <c r="F84" s="7">
        <v>1500</v>
      </c>
      <c r="G84" s="7">
        <v>1300</v>
      </c>
      <c r="H84" s="7">
        <v>100</v>
      </c>
      <c r="I84" s="94">
        <v>422.1</v>
      </c>
      <c r="K84" s="149">
        <f t="shared" si="39"/>
        <v>2.2032693674484719E-9</v>
      </c>
      <c r="L84" s="150">
        <f t="shared" si="40"/>
        <v>3.3167495854063019E-9</v>
      </c>
      <c r="M84" s="150">
        <f t="shared" si="41"/>
        <v>2.8429282160625448E-9</v>
      </c>
      <c r="N84" s="150">
        <f t="shared" si="42"/>
        <v>3.5536602700781806E-9</v>
      </c>
      <c r="O84" s="150">
        <f t="shared" si="43"/>
        <v>3.0798389007344235E-9</v>
      </c>
      <c r="P84" s="150">
        <f t="shared" si="44"/>
        <v>2.3691068467187871E-10</v>
      </c>
      <c r="R84" s="57" t="s">
        <v>423</v>
      </c>
      <c r="S84" s="149"/>
      <c r="T84" s="150"/>
      <c r="W84" s="150"/>
      <c r="X84" s="150"/>
      <c r="Y84" s="150"/>
      <c r="Z84" s="150"/>
      <c r="AA84" s="150"/>
      <c r="AB84" s="159"/>
      <c r="AC84" s="53"/>
      <c r="AD84" s="130"/>
      <c r="AE84" s="130"/>
      <c r="AF84" s="130"/>
      <c r="AG84" s="130"/>
      <c r="AH84" s="130"/>
      <c r="AI84" s="130"/>
      <c r="AL84" s="57"/>
    </row>
    <row r="85" spans="1:38" x14ac:dyDescent="0.25">
      <c r="A85" s="53"/>
      <c r="B85" s="110" t="s">
        <v>808</v>
      </c>
      <c r="C85" s="7">
        <v>130</v>
      </c>
      <c r="D85" s="7">
        <v>110</v>
      </c>
      <c r="E85" s="7">
        <v>12.4</v>
      </c>
      <c r="F85" s="7">
        <v>14.45</v>
      </c>
      <c r="G85" s="7">
        <v>7.1</v>
      </c>
      <c r="H85" s="7" t="s">
        <v>809</v>
      </c>
      <c r="I85" s="94">
        <v>214.65</v>
      </c>
      <c r="K85" s="149">
        <f t="shared" si="39"/>
        <v>6.0563708362450497E-10</v>
      </c>
      <c r="L85" s="150">
        <f t="shared" si="40"/>
        <v>5.124621476822735E-10</v>
      </c>
      <c r="M85" s="150">
        <f t="shared" si="41"/>
        <v>5.7768460284183555E-11</v>
      </c>
      <c r="N85" s="150">
        <f t="shared" si="42"/>
        <v>6.7318891218262299E-11</v>
      </c>
      <c r="O85" s="150">
        <f t="shared" si="43"/>
        <v>3.3077102259492198E-11</v>
      </c>
      <c r="P85" s="150">
        <f>1.5/$I85*10^-9</f>
        <v>6.9881201956673657E-12</v>
      </c>
      <c r="R85" s="57" t="s">
        <v>808</v>
      </c>
      <c r="S85" s="149"/>
      <c r="T85" s="150"/>
      <c r="W85" s="150"/>
      <c r="X85" s="150"/>
      <c r="Y85" s="150"/>
      <c r="Z85" s="150"/>
      <c r="AA85" s="150"/>
      <c r="AB85" s="159"/>
      <c r="AC85" s="53"/>
      <c r="AD85" s="130"/>
      <c r="AE85" s="130"/>
      <c r="AF85" s="130"/>
      <c r="AG85" s="130"/>
      <c r="AH85" s="130"/>
      <c r="AI85" s="130"/>
      <c r="AL85" s="57"/>
    </row>
    <row r="86" spans="1:38" x14ac:dyDescent="0.25">
      <c r="A86" s="53"/>
      <c r="B86" s="110" t="s">
        <v>431</v>
      </c>
      <c r="C86" s="7" t="s">
        <v>799</v>
      </c>
      <c r="D86" s="7" t="s">
        <v>799</v>
      </c>
      <c r="E86" s="7">
        <v>4.8</v>
      </c>
      <c r="F86" s="7">
        <v>4.05</v>
      </c>
      <c r="G86" s="7">
        <v>6</v>
      </c>
      <c r="H86" s="7">
        <v>2.5</v>
      </c>
      <c r="I86" s="94">
        <v>295.096</v>
      </c>
      <c r="K86" s="154">
        <f>1.5/$I86*10^-9</f>
        <v>5.0830916040881613E-12</v>
      </c>
      <c r="L86" s="153">
        <f>1.5/$I86*10^-9</f>
        <v>5.0830916040881613E-12</v>
      </c>
      <c r="M86" s="152">
        <f t="shared" si="41"/>
        <v>1.6265893133082116E-11</v>
      </c>
      <c r="N86" s="152">
        <f t="shared" si="42"/>
        <v>1.3724347331038036E-11</v>
      </c>
      <c r="O86" s="152">
        <f t="shared" si="43"/>
        <v>2.0332366416352645E-11</v>
      </c>
      <c r="P86" s="152">
        <f t="shared" si="44"/>
        <v>8.4718193401469357E-12</v>
      </c>
      <c r="R86" s="107" t="s">
        <v>431</v>
      </c>
      <c r="S86" s="149">
        <v>1.9488468653967376E-5</v>
      </c>
      <c r="T86" s="150">
        <f t="shared" si="31"/>
        <v>1.0910686691788436</v>
      </c>
      <c r="W86" s="150">
        <f>$S$86*K86*$T$86</f>
        <v>1.0808308597177425E-16</v>
      </c>
      <c r="X86" s="150">
        <f t="shared" ref="X86:AA86" si="47">$S$86*L86*$T$86</f>
        <v>1.0808308597177425E-16</v>
      </c>
      <c r="Y86" s="150">
        <f t="shared" si="47"/>
        <v>3.4586587510967759E-16</v>
      </c>
      <c r="Z86" s="150">
        <f t="shared" si="47"/>
        <v>2.9182433212379049E-16</v>
      </c>
      <c r="AA86" s="150">
        <f t="shared" si="47"/>
        <v>4.3233234388709701E-16</v>
      </c>
      <c r="AB86" s="159">
        <f>$S$86*P86*$T$86</f>
        <v>1.8013847661962374E-16</v>
      </c>
      <c r="AC86" s="53"/>
      <c r="AD86" s="130">
        <f t="shared" si="23"/>
        <v>2.4282043910011284</v>
      </c>
      <c r="AE86" s="130">
        <f t="shared" si="24"/>
        <v>4.3196276657978876</v>
      </c>
      <c r="AF86" s="130">
        <f t="shared" si="25"/>
        <v>5.6140109661956501</v>
      </c>
      <c r="AG86" s="130">
        <f t="shared" si="26"/>
        <v>9.4563395776753456</v>
      </c>
      <c r="AH86" s="130">
        <f t="shared" si="27"/>
        <v>4.3244815808348482</v>
      </c>
      <c r="AI86" s="130">
        <f t="shared" si="28"/>
        <v>5.9737138239414307</v>
      </c>
      <c r="AL86" s="57"/>
    </row>
    <row r="87" spans="1:38" x14ac:dyDescent="0.25">
      <c r="A87" s="53"/>
      <c r="B87" s="110" t="s">
        <v>810</v>
      </c>
      <c r="C87" s="7">
        <v>1.6</v>
      </c>
      <c r="D87" s="7" t="s">
        <v>811</v>
      </c>
      <c r="E87" s="128" t="s">
        <v>811</v>
      </c>
      <c r="F87" s="7">
        <v>2.7</v>
      </c>
      <c r="G87" s="128" t="s">
        <v>811</v>
      </c>
      <c r="H87" s="7">
        <v>5.8</v>
      </c>
      <c r="I87" s="94">
        <v>241.1</v>
      </c>
      <c r="K87" s="149">
        <f t="shared" si="39"/>
        <v>6.6362505184570729E-12</v>
      </c>
      <c r="L87" s="150">
        <f>1/$I87*10^-9</f>
        <v>4.1476565740356707E-12</v>
      </c>
      <c r="M87" s="150">
        <v>4.1476565740356707E-12</v>
      </c>
      <c r="N87" s="150">
        <f t="shared" si="42"/>
        <v>1.119867274989631E-11</v>
      </c>
      <c r="O87" s="150">
        <v>4.1476565740356707E-12</v>
      </c>
      <c r="P87" s="150">
        <f t="shared" si="44"/>
        <v>2.4056408129406888E-11</v>
      </c>
      <c r="R87" s="57" t="s">
        <v>810</v>
      </c>
      <c r="S87" s="149"/>
      <c r="T87" s="150"/>
      <c r="W87" s="150"/>
      <c r="X87" s="150"/>
      <c r="Y87" s="150"/>
      <c r="Z87" s="150"/>
      <c r="AA87" s="150"/>
      <c r="AB87" s="159"/>
      <c r="AC87" s="53"/>
      <c r="AD87" s="130"/>
      <c r="AE87" s="130"/>
      <c r="AF87" s="130"/>
      <c r="AG87" s="130"/>
      <c r="AH87" s="130"/>
      <c r="AI87" s="130"/>
      <c r="AL87" s="57"/>
    </row>
    <row r="88" spans="1:38" x14ac:dyDescent="0.25">
      <c r="A88" s="53"/>
      <c r="B88" s="110" t="s">
        <v>443</v>
      </c>
      <c r="C88" s="7">
        <v>19</v>
      </c>
      <c r="D88" s="7">
        <v>37</v>
      </c>
      <c r="E88" s="7">
        <v>18</v>
      </c>
      <c r="F88" s="7">
        <v>31.5</v>
      </c>
      <c r="G88" s="7">
        <v>12.5</v>
      </c>
      <c r="H88" s="7">
        <v>23</v>
      </c>
      <c r="I88" s="94">
        <v>179.30699999999999</v>
      </c>
      <c r="K88" s="149">
        <f t="shared" si="39"/>
        <v>1.0596351508864686E-10</v>
      </c>
      <c r="L88" s="150">
        <f t="shared" si="40"/>
        <v>2.0635000306736494E-10</v>
      </c>
      <c r="M88" s="150">
        <f t="shared" si="41"/>
        <v>1.0038648797871808E-10</v>
      </c>
      <c r="N88" s="150">
        <f t="shared" si="42"/>
        <v>1.7567635396275664E-10</v>
      </c>
      <c r="O88" s="150">
        <f t="shared" si="43"/>
        <v>6.9712838874109768E-11</v>
      </c>
      <c r="P88" s="150">
        <f t="shared" si="44"/>
        <v>1.2827162352836198E-10</v>
      </c>
      <c r="R88" s="57" t="s">
        <v>443</v>
      </c>
      <c r="S88" s="149"/>
      <c r="T88" s="150"/>
      <c r="W88" s="150"/>
      <c r="X88" s="150"/>
      <c r="Y88" s="150"/>
      <c r="Z88" s="150"/>
      <c r="AA88" s="150"/>
      <c r="AB88" s="159"/>
      <c r="AC88" s="53"/>
      <c r="AD88" s="130"/>
      <c r="AE88" s="130"/>
      <c r="AF88" s="130"/>
      <c r="AG88" s="130"/>
      <c r="AH88" s="130"/>
      <c r="AI88" s="130"/>
      <c r="AL88" s="57"/>
    </row>
    <row r="89" spans="1:38" x14ac:dyDescent="0.25">
      <c r="A89" s="53"/>
      <c r="B89" s="110" t="s">
        <v>448</v>
      </c>
      <c r="C89" s="7" t="s">
        <v>791</v>
      </c>
      <c r="D89" s="7" t="s">
        <v>791</v>
      </c>
      <c r="E89" s="128" t="s">
        <v>791</v>
      </c>
      <c r="F89" s="128" t="s">
        <v>791</v>
      </c>
      <c r="G89" s="128" t="s">
        <v>791</v>
      </c>
      <c r="H89" s="7" t="s">
        <v>791</v>
      </c>
      <c r="I89" s="94">
        <v>503.50700000000001</v>
      </c>
      <c r="K89" s="154">
        <f>1.3/$I89*10^-9</f>
        <v>2.5818906191969528E-12</v>
      </c>
      <c r="L89" s="153">
        <f t="shared" ref="L89:P89" si="48">1.3/$I89*10^-9</f>
        <v>2.5818906191969528E-12</v>
      </c>
      <c r="M89" s="153">
        <f t="shared" si="48"/>
        <v>2.5818906191969528E-12</v>
      </c>
      <c r="N89" s="153">
        <f t="shared" si="48"/>
        <v>2.5818906191969528E-12</v>
      </c>
      <c r="O89" s="153">
        <f t="shared" si="48"/>
        <v>2.5818906191969528E-12</v>
      </c>
      <c r="P89" s="153">
        <f t="shared" si="48"/>
        <v>2.5818906191969528E-12</v>
      </c>
      <c r="R89" s="108" t="s">
        <v>448</v>
      </c>
      <c r="S89" s="149">
        <v>2.8820960698689958E-5</v>
      </c>
      <c r="T89" s="150">
        <f>$U$3/I89</f>
        <v>0.63945486358680226</v>
      </c>
      <c r="W89" s="150">
        <f>$S$89*K89*$T$89</f>
        <v>4.7583478560631318E-17</v>
      </c>
      <c r="X89" s="150">
        <f t="shared" ref="X89:AB89" si="49">$S$89*L89*$T$89</f>
        <v>4.7583478560631318E-17</v>
      </c>
      <c r="Y89" s="150">
        <f t="shared" si="49"/>
        <v>4.7583478560631318E-17</v>
      </c>
      <c r="Z89" s="150">
        <f t="shared" si="49"/>
        <v>4.7583478560631318E-17</v>
      </c>
      <c r="AA89" s="150">
        <f t="shared" si="49"/>
        <v>4.7583478560631318E-17</v>
      </c>
      <c r="AB89" s="159">
        <f t="shared" si="49"/>
        <v>4.7583478560631318E-17</v>
      </c>
      <c r="AC89" s="53"/>
      <c r="AD89" s="130">
        <f t="shared" si="23"/>
        <v>1.0690147356655486</v>
      </c>
      <c r="AE89" s="130">
        <f t="shared" si="24"/>
        <v>1.9017120817505242</v>
      </c>
      <c r="AF89" s="130">
        <f t="shared" si="25"/>
        <v>0.77236347865891319</v>
      </c>
      <c r="AG89" s="130">
        <f t="shared" si="26"/>
        <v>1.541905461692245</v>
      </c>
      <c r="AH89" s="130">
        <f t="shared" si="27"/>
        <v>0.47596225333822723</v>
      </c>
      <c r="AI89" s="130">
        <f t="shared" si="28"/>
        <v>1.5779531891405962</v>
      </c>
      <c r="AL89" s="57"/>
    </row>
    <row r="90" spans="1:38" x14ac:dyDescent="0.25">
      <c r="A90" s="53"/>
      <c r="B90" s="110" t="s">
        <v>452</v>
      </c>
      <c r="C90" s="7" t="s">
        <v>813</v>
      </c>
      <c r="D90" s="7" t="s">
        <v>813</v>
      </c>
      <c r="E90" s="128" t="s">
        <v>813</v>
      </c>
      <c r="F90" s="128" t="s">
        <v>813</v>
      </c>
      <c r="G90" s="128" t="s">
        <v>813</v>
      </c>
      <c r="H90" s="7" t="s">
        <v>813</v>
      </c>
      <c r="I90" s="94">
        <v>202.08500000000001</v>
      </c>
      <c r="K90" s="154">
        <f>7.8/$I90*10^-9</f>
        <v>3.8597619813444836E-11</v>
      </c>
      <c r="L90" s="153">
        <f t="shared" ref="L90:P90" si="50">7.8/$I90*10^-9</f>
        <v>3.8597619813444836E-11</v>
      </c>
      <c r="M90" s="153">
        <f t="shared" si="50"/>
        <v>3.8597619813444836E-11</v>
      </c>
      <c r="N90" s="153">
        <f t="shared" si="50"/>
        <v>3.8597619813444836E-11</v>
      </c>
      <c r="O90" s="153">
        <f t="shared" si="50"/>
        <v>3.8597619813444836E-11</v>
      </c>
      <c r="P90" s="153">
        <f t="shared" si="50"/>
        <v>3.8597619813444836E-11</v>
      </c>
      <c r="R90" s="107" t="s">
        <v>452</v>
      </c>
      <c r="S90" s="149">
        <v>1.7643492473252317E-6</v>
      </c>
      <c r="T90" s="150">
        <f>$U$3/I90</f>
        <v>1.5932404681198507</v>
      </c>
      <c r="W90" s="150">
        <f>$S$90*K90*$T$90</f>
        <v>1.0849916837833482E-16</v>
      </c>
      <c r="X90" s="150">
        <f t="shared" ref="X90:AA90" si="51">$S$90*L90*$T$90</f>
        <v>1.0849916837833482E-16</v>
      </c>
      <c r="Y90" s="150">
        <f t="shared" si="51"/>
        <v>1.0849916837833482E-16</v>
      </c>
      <c r="Z90" s="150">
        <f t="shared" si="51"/>
        <v>1.0849916837833482E-16</v>
      </c>
      <c r="AA90" s="150">
        <f t="shared" si="51"/>
        <v>1.0849916837833482E-16</v>
      </c>
      <c r="AB90" s="159">
        <f>$S$90*P90*$T$90</f>
        <v>1.0849916837833482E-16</v>
      </c>
      <c r="AC90" s="53"/>
      <c r="AD90" s="130">
        <f t="shared" si="23"/>
        <v>2.4375521360025294</v>
      </c>
      <c r="AE90" s="130">
        <f t="shared" si="24"/>
        <v>4.3362567346153726</v>
      </c>
      <c r="AF90" s="130">
        <f t="shared" si="25"/>
        <v>1.7611321756039771</v>
      </c>
      <c r="AG90" s="130">
        <f t="shared" si="26"/>
        <v>3.515830817170114</v>
      </c>
      <c r="AH90" s="130">
        <f t="shared" si="27"/>
        <v>1.0852823338855706</v>
      </c>
      <c r="AI90" s="130">
        <f t="shared" si="28"/>
        <v>3.5980263305790663</v>
      </c>
      <c r="AL90" s="57"/>
    </row>
    <row r="91" spans="1:38" x14ac:dyDescent="0.25">
      <c r="A91" s="53"/>
      <c r="B91" s="110" t="s">
        <v>456</v>
      </c>
      <c r="C91" s="7">
        <v>23000</v>
      </c>
      <c r="D91" s="7">
        <v>16000</v>
      </c>
      <c r="E91" s="7">
        <v>21500</v>
      </c>
      <c r="F91" s="7">
        <v>5900</v>
      </c>
      <c r="G91" s="7">
        <v>16000</v>
      </c>
      <c r="H91" s="7">
        <v>710</v>
      </c>
      <c r="I91" s="94">
        <v>129.101</v>
      </c>
      <c r="K91" s="149">
        <f t="shared" si="39"/>
        <v>1.781550878769336E-7</v>
      </c>
      <c r="L91" s="150">
        <f t="shared" si="40"/>
        <v>1.2393397417525815E-7</v>
      </c>
      <c r="M91" s="150">
        <f t="shared" si="41"/>
        <v>1.6653627779800314E-7</v>
      </c>
      <c r="N91" s="150">
        <f t="shared" si="42"/>
        <v>4.5700652977126443E-8</v>
      </c>
      <c r="O91" s="150">
        <f t="shared" si="43"/>
        <v>1.2393397417525815E-7</v>
      </c>
      <c r="P91" s="150">
        <f t="shared" si="44"/>
        <v>5.4995701040270799E-9</v>
      </c>
      <c r="R91" s="57" t="s">
        <v>456</v>
      </c>
      <c r="S91" s="149"/>
      <c r="T91" s="150"/>
      <c r="W91" s="150"/>
      <c r="X91" s="150"/>
      <c r="Y91" s="150"/>
      <c r="Z91" s="150"/>
      <c r="AA91" s="150"/>
      <c r="AB91" s="159"/>
      <c r="AC91" s="53"/>
      <c r="AD91" s="130"/>
      <c r="AE91" s="130"/>
      <c r="AF91" s="130"/>
      <c r="AG91" s="130"/>
      <c r="AH91" s="130"/>
      <c r="AI91" s="130"/>
      <c r="AL91" s="57"/>
    </row>
    <row r="92" spans="1:38" x14ac:dyDescent="0.25">
      <c r="A92" s="53"/>
      <c r="B92" s="110" t="s">
        <v>460</v>
      </c>
      <c r="C92" s="7" t="s">
        <v>814</v>
      </c>
      <c r="D92" s="7">
        <v>6.8</v>
      </c>
      <c r="E92" s="7">
        <v>1.8</v>
      </c>
      <c r="F92" s="7">
        <v>3.5</v>
      </c>
      <c r="G92" s="7">
        <v>2.2600000000000002</v>
      </c>
      <c r="H92" s="7">
        <v>2.9</v>
      </c>
      <c r="I92" s="94">
        <v>454.17099999999999</v>
      </c>
      <c r="K92" s="149">
        <f>0.51/$I92*10^-9</f>
        <v>1.1229250656690983E-12</v>
      </c>
      <c r="L92" s="150">
        <f t="shared" si="40"/>
        <v>1.4972334208921309E-11</v>
      </c>
      <c r="M92" s="150">
        <f t="shared" si="41"/>
        <v>3.9632649376556415E-12</v>
      </c>
      <c r="N92" s="150">
        <f t="shared" si="42"/>
        <v>7.7063484898859695E-12</v>
      </c>
      <c r="O92" s="150">
        <f t="shared" si="43"/>
        <v>4.9760993106120832E-12</v>
      </c>
      <c r="P92" s="150">
        <f t="shared" si="44"/>
        <v>6.3852601773340879E-12</v>
      </c>
      <c r="R92" s="57" t="s">
        <v>460</v>
      </c>
      <c r="S92" s="149"/>
      <c r="T92" s="150"/>
      <c r="W92" s="150"/>
      <c r="X92" s="150"/>
      <c r="Y92" s="150"/>
      <c r="Z92" s="150"/>
      <c r="AA92" s="150"/>
      <c r="AB92" s="159"/>
      <c r="AC92" s="53"/>
      <c r="AD92" s="130"/>
      <c r="AE92" s="130"/>
      <c r="AF92" s="130"/>
      <c r="AG92" s="130"/>
      <c r="AH92" s="130"/>
      <c r="AI92" s="130"/>
      <c r="AL92" s="57"/>
    </row>
    <row r="93" spans="1:38" x14ac:dyDescent="0.25">
      <c r="A93" s="53"/>
      <c r="B93" s="110" t="s">
        <v>464</v>
      </c>
      <c r="C93" s="7" t="s">
        <v>815</v>
      </c>
      <c r="D93" s="7" t="s">
        <v>815</v>
      </c>
      <c r="E93" s="128" t="s">
        <v>815</v>
      </c>
      <c r="F93" s="128" t="s">
        <v>815</v>
      </c>
      <c r="G93" s="128" t="s">
        <v>815</v>
      </c>
      <c r="H93" s="7" t="s">
        <v>815</v>
      </c>
      <c r="I93" s="94">
        <v>152</v>
      </c>
      <c r="K93" s="154">
        <f>0.17/$I93*10^-9</f>
        <v>1.1184210526315792E-12</v>
      </c>
      <c r="L93" s="153">
        <f t="shared" ref="L93:P93" si="52">0.17/$I93*10^-9</f>
        <v>1.1184210526315792E-12</v>
      </c>
      <c r="M93" s="153">
        <f t="shared" si="52"/>
        <v>1.1184210526315792E-12</v>
      </c>
      <c r="N93" s="153">
        <f t="shared" si="52"/>
        <v>1.1184210526315792E-12</v>
      </c>
      <c r="O93" s="153">
        <f t="shared" si="52"/>
        <v>1.1184210526315792E-12</v>
      </c>
      <c r="P93" s="153">
        <f t="shared" si="52"/>
        <v>1.1184210526315792E-12</v>
      </c>
      <c r="R93" s="107" t="s">
        <v>464</v>
      </c>
      <c r="S93" s="149">
        <v>1.0421617719271674E-6</v>
      </c>
      <c r="T93" s="150">
        <f t="shared" si="31"/>
        <v>2.1182236842105264</v>
      </c>
      <c r="W93" s="150">
        <f>$S$93*K93*$T$93</f>
        <v>2.4689499813995988E-18</v>
      </c>
      <c r="X93" s="150">
        <f t="shared" ref="X93:AA93" si="53">$S$93*L93*$T$93</f>
        <v>2.4689499813995988E-18</v>
      </c>
      <c r="Y93" s="150">
        <f t="shared" si="53"/>
        <v>2.4689499813995988E-18</v>
      </c>
      <c r="Z93" s="150">
        <f t="shared" si="53"/>
        <v>2.4689499813995988E-18</v>
      </c>
      <c r="AA93" s="150">
        <f t="shared" si="53"/>
        <v>2.4689499813995988E-18</v>
      </c>
      <c r="AB93" s="159">
        <f>$S$93*P93*$T$93</f>
        <v>2.4689499813995988E-18</v>
      </c>
      <c r="AC93" s="53"/>
      <c r="AD93" s="130">
        <f t="shared" si="23"/>
        <v>5.5467653723009686E-2</v>
      </c>
      <c r="AE93" s="130">
        <f t="shared" si="24"/>
        <v>9.8673576436465016E-2</v>
      </c>
      <c r="AF93" s="130">
        <f t="shared" si="25"/>
        <v>4.0075397048553923E-2</v>
      </c>
      <c r="AG93" s="130">
        <f t="shared" si="26"/>
        <v>8.0004395981984305E-2</v>
      </c>
      <c r="AH93" s="130">
        <f t="shared" si="27"/>
        <v>2.4696113694776842E-2</v>
      </c>
      <c r="AI93" s="130">
        <f t="shared" si="28"/>
        <v>8.1874793832357934E-2</v>
      </c>
      <c r="AL93" s="57"/>
    </row>
    <row r="94" spans="1:38" x14ac:dyDescent="0.25">
      <c r="A94" s="53"/>
      <c r="B94" s="110" t="s">
        <v>468</v>
      </c>
      <c r="C94" s="7">
        <v>640</v>
      </c>
      <c r="D94" s="7">
        <v>1000</v>
      </c>
      <c r="E94" s="7">
        <v>480</v>
      </c>
      <c r="F94" s="7">
        <v>780</v>
      </c>
      <c r="G94" s="7">
        <v>805</v>
      </c>
      <c r="H94" s="7">
        <v>990</v>
      </c>
      <c r="I94" s="94">
        <v>267.10000000000002</v>
      </c>
      <c r="K94" s="149">
        <f t="shared" si="39"/>
        <v>2.3961063272182705E-9</v>
      </c>
      <c r="L94" s="150">
        <f t="shared" si="40"/>
        <v>3.7439161362785477E-9</v>
      </c>
      <c r="M94" s="150">
        <f t="shared" si="41"/>
        <v>1.7970797454137028E-9</v>
      </c>
      <c r="N94" s="150">
        <f t="shared" si="42"/>
        <v>2.9202545862972667E-9</v>
      </c>
      <c r="O94" s="150">
        <f t="shared" si="43"/>
        <v>3.0138524897042308E-9</v>
      </c>
      <c r="P94" s="150">
        <f t="shared" si="44"/>
        <v>3.7064769749157621E-9</v>
      </c>
      <c r="R94" s="57" t="s">
        <v>468</v>
      </c>
      <c r="S94" s="149"/>
      <c r="T94" s="150"/>
      <c r="W94" s="150"/>
      <c r="X94" s="150"/>
      <c r="Y94" s="150"/>
      <c r="Z94" s="150"/>
      <c r="AA94" s="150"/>
      <c r="AB94" s="159"/>
      <c r="AC94" s="53"/>
      <c r="AD94" s="130"/>
      <c r="AE94" s="130"/>
      <c r="AF94" s="130"/>
      <c r="AG94" s="130"/>
      <c r="AH94" s="130"/>
      <c r="AI94" s="130"/>
      <c r="AL94" s="57"/>
    </row>
    <row r="95" spans="1:38" x14ac:dyDescent="0.25">
      <c r="A95" s="53"/>
      <c r="B95" s="110" t="s">
        <v>472</v>
      </c>
      <c r="C95" s="7" t="s">
        <v>799</v>
      </c>
      <c r="D95" s="7">
        <v>17</v>
      </c>
      <c r="E95" s="7" t="s">
        <v>799</v>
      </c>
      <c r="F95" s="7">
        <v>42.5</v>
      </c>
      <c r="G95" s="7">
        <v>6.35</v>
      </c>
      <c r="H95" s="7">
        <v>8.9</v>
      </c>
      <c r="I95" s="94">
        <v>171</v>
      </c>
      <c r="K95" s="149">
        <f>1.5/$I95*10^-9</f>
        <v>8.7719298245614029E-12</v>
      </c>
      <c r="L95" s="150">
        <f t="shared" si="40"/>
        <v>9.9415204678362576E-11</v>
      </c>
      <c r="M95" s="150">
        <f>1.5/$I95*10^-9</f>
        <v>8.7719298245614029E-12</v>
      </c>
      <c r="N95" s="150">
        <f t="shared" si="42"/>
        <v>2.4853801169590645E-10</v>
      </c>
      <c r="O95" s="150">
        <f t="shared" si="43"/>
        <v>3.7134502923976603E-11</v>
      </c>
      <c r="P95" s="150">
        <f t="shared" si="44"/>
        <v>5.2046783625730999E-11</v>
      </c>
      <c r="R95" s="57" t="s">
        <v>472</v>
      </c>
      <c r="S95" s="149"/>
      <c r="T95" s="150"/>
      <c r="W95" s="150"/>
      <c r="X95" s="150"/>
      <c r="Y95" s="150"/>
      <c r="Z95" s="150"/>
      <c r="AA95" s="150"/>
      <c r="AB95" s="159"/>
      <c r="AC95" s="53"/>
      <c r="AD95" s="130"/>
      <c r="AE95" s="130"/>
      <c r="AF95" s="130"/>
      <c r="AG95" s="130"/>
      <c r="AH95" s="130"/>
      <c r="AI95" s="130"/>
      <c r="AL95" s="57"/>
    </row>
    <row r="96" spans="1:38" x14ac:dyDescent="0.25">
      <c r="A96" s="53"/>
      <c r="B96" s="110" t="s">
        <v>476</v>
      </c>
      <c r="C96" s="7" t="s">
        <v>800</v>
      </c>
      <c r="D96" s="7">
        <v>82</v>
      </c>
      <c r="E96" s="128" t="s">
        <v>800</v>
      </c>
      <c r="F96" s="7">
        <v>150</v>
      </c>
      <c r="G96" s="7">
        <v>13</v>
      </c>
      <c r="H96" s="7">
        <v>70</v>
      </c>
      <c r="I96" s="94">
        <v>187.15299999999999</v>
      </c>
      <c r="K96" s="149">
        <f>4.8/$I96*10^-9</f>
        <v>2.5647464908390465E-11</v>
      </c>
      <c r="L96" s="150">
        <f t="shared" si="40"/>
        <v>4.3814419218500374E-10</v>
      </c>
      <c r="M96" s="150">
        <f>4.8/$I96*10^-9</f>
        <v>2.5647464908390465E-11</v>
      </c>
      <c r="N96" s="150">
        <f t="shared" si="42"/>
        <v>8.0148327838720195E-10</v>
      </c>
      <c r="O96" s="150">
        <f t="shared" si="43"/>
        <v>6.9461884126890838E-11</v>
      </c>
      <c r="P96" s="150">
        <f t="shared" si="44"/>
        <v>3.7402552991402765E-10</v>
      </c>
      <c r="R96" s="57" t="s">
        <v>476</v>
      </c>
      <c r="S96" s="149"/>
      <c r="T96" s="150"/>
      <c r="W96" s="150"/>
      <c r="X96" s="150"/>
      <c r="Y96" s="150"/>
      <c r="Z96" s="150"/>
      <c r="AA96" s="150"/>
      <c r="AB96" s="159"/>
      <c r="AC96" s="53"/>
      <c r="AD96" s="130"/>
      <c r="AE96" s="130"/>
      <c r="AF96" s="130"/>
      <c r="AG96" s="130"/>
      <c r="AH96" s="130"/>
      <c r="AI96" s="130"/>
      <c r="AL96" s="57"/>
    </row>
    <row r="97" spans="1:38" x14ac:dyDescent="0.25">
      <c r="A97" s="53"/>
      <c r="B97" s="110" t="s">
        <v>481</v>
      </c>
      <c r="C97" s="7">
        <v>110</v>
      </c>
      <c r="D97" s="7">
        <v>150</v>
      </c>
      <c r="E97" s="7">
        <v>110</v>
      </c>
      <c r="F97" s="7">
        <v>135</v>
      </c>
      <c r="G97" s="7">
        <v>155</v>
      </c>
      <c r="H97" s="7">
        <v>180</v>
      </c>
      <c r="I97" s="94">
        <v>265.10000000000002</v>
      </c>
      <c r="K97" s="149">
        <f t="shared" si="39"/>
        <v>4.1493775933609958E-10</v>
      </c>
      <c r="L97" s="150">
        <f t="shared" si="40"/>
        <v>5.6582421727649935E-10</v>
      </c>
      <c r="M97" s="150">
        <f t="shared" si="41"/>
        <v>4.1493775933609958E-10</v>
      </c>
      <c r="N97" s="150">
        <f t="shared" si="42"/>
        <v>5.0924179554884946E-10</v>
      </c>
      <c r="O97" s="150">
        <f t="shared" si="43"/>
        <v>5.8468502451904942E-10</v>
      </c>
      <c r="P97" s="150">
        <f t="shared" si="44"/>
        <v>6.7898906073179924E-10</v>
      </c>
      <c r="R97" s="57" t="s">
        <v>481</v>
      </c>
      <c r="S97" s="149"/>
      <c r="T97" s="150"/>
      <c r="W97" s="150"/>
      <c r="X97" s="150"/>
      <c r="Y97" s="150"/>
      <c r="Z97" s="150"/>
      <c r="AA97" s="150"/>
      <c r="AB97" s="159"/>
      <c r="AC97" s="53"/>
      <c r="AD97" s="130"/>
      <c r="AE97" s="130"/>
      <c r="AF97" s="130"/>
      <c r="AG97" s="130"/>
      <c r="AH97" s="130"/>
      <c r="AI97" s="130"/>
      <c r="AL97" s="57"/>
    </row>
    <row r="98" spans="1:38" x14ac:dyDescent="0.25">
      <c r="A98" s="53"/>
      <c r="B98" s="110" t="s">
        <v>485</v>
      </c>
      <c r="C98" s="7">
        <v>57</v>
      </c>
      <c r="D98" s="7">
        <v>45</v>
      </c>
      <c r="E98" s="7">
        <v>46</v>
      </c>
      <c r="F98" s="7">
        <v>26.5</v>
      </c>
      <c r="G98" s="7">
        <v>53.5</v>
      </c>
      <c r="H98" s="7" t="s">
        <v>816</v>
      </c>
      <c r="I98" s="94">
        <v>154.102</v>
      </c>
      <c r="K98" s="149">
        <f t="shared" si="39"/>
        <v>3.6988488144216173E-10</v>
      </c>
      <c r="L98" s="150">
        <f t="shared" si="40"/>
        <v>2.9201438008591716E-10</v>
      </c>
      <c r="M98" s="150">
        <f t="shared" si="41"/>
        <v>2.9850358853227085E-10</v>
      </c>
      <c r="N98" s="150">
        <f t="shared" si="42"/>
        <v>1.7196402382837343E-10</v>
      </c>
      <c r="O98" s="150">
        <f t="shared" si="43"/>
        <v>3.4717265187992373E-10</v>
      </c>
      <c r="P98" s="150">
        <f>2.8/$I98*10^-9</f>
        <v>1.8169783649790397E-11</v>
      </c>
      <c r="R98" s="57" t="s">
        <v>485</v>
      </c>
      <c r="S98" s="149"/>
      <c r="T98" s="150"/>
      <c r="W98" s="150"/>
      <c r="X98" s="150"/>
      <c r="Y98" s="150"/>
      <c r="Z98" s="150"/>
      <c r="AA98" s="150"/>
      <c r="AB98" s="159"/>
      <c r="AC98" s="53"/>
      <c r="AD98" s="130"/>
      <c r="AE98" s="130"/>
      <c r="AF98" s="130"/>
      <c r="AG98" s="130"/>
      <c r="AH98" s="130"/>
      <c r="AI98" s="130"/>
      <c r="AL98" s="57"/>
    </row>
    <row r="99" spans="1:38" x14ac:dyDescent="0.25">
      <c r="A99" s="53"/>
      <c r="B99" s="110" t="s">
        <v>493</v>
      </c>
      <c r="C99" s="7">
        <v>70</v>
      </c>
      <c r="D99" s="7">
        <v>41</v>
      </c>
      <c r="E99" s="7">
        <v>100</v>
      </c>
      <c r="F99" s="7">
        <v>34.5</v>
      </c>
      <c r="G99" s="7">
        <v>36</v>
      </c>
      <c r="H99" s="7" t="s">
        <v>817</v>
      </c>
      <c r="I99" s="94">
        <v>161.142</v>
      </c>
      <c r="K99" s="149">
        <f t="shared" si="39"/>
        <v>4.3439947375606611E-10</v>
      </c>
      <c r="L99" s="150">
        <f t="shared" si="40"/>
        <v>2.5443397748569588E-10</v>
      </c>
      <c r="M99" s="150">
        <f t="shared" si="41"/>
        <v>6.2057067679438022E-10</v>
      </c>
      <c r="N99" s="150">
        <f t="shared" si="42"/>
        <v>2.1409688349406116E-10</v>
      </c>
      <c r="O99" s="150">
        <f t="shared" si="43"/>
        <v>2.2340544364597684E-10</v>
      </c>
      <c r="P99" s="150">
        <f>4.1/$I99*10^-9</f>
        <v>2.5443397748569585E-11</v>
      </c>
      <c r="R99" s="57" t="s">
        <v>493</v>
      </c>
      <c r="S99" s="149"/>
      <c r="T99" s="150"/>
      <c r="W99" s="150"/>
      <c r="X99" s="150"/>
      <c r="Y99" s="150"/>
      <c r="Z99" s="150"/>
      <c r="AA99" s="150"/>
      <c r="AB99" s="159"/>
      <c r="AC99" s="53"/>
      <c r="AD99" s="130"/>
      <c r="AE99" s="130"/>
      <c r="AF99" s="130"/>
      <c r="AG99" s="130"/>
      <c r="AH99" s="130"/>
      <c r="AI99" s="130"/>
      <c r="AL99" s="57"/>
    </row>
    <row r="100" spans="1:38" x14ac:dyDescent="0.25">
      <c r="A100" s="53"/>
      <c r="B100" s="110" t="s">
        <v>501</v>
      </c>
      <c r="C100" s="7" t="s">
        <v>818</v>
      </c>
      <c r="D100" s="7" t="s">
        <v>818</v>
      </c>
      <c r="E100" s="7">
        <v>180</v>
      </c>
      <c r="F100" s="128" t="s">
        <v>818</v>
      </c>
      <c r="G100" s="128" t="s">
        <v>818</v>
      </c>
      <c r="H100" s="7">
        <v>110</v>
      </c>
      <c r="I100" s="94">
        <v>122.125</v>
      </c>
      <c r="K100" s="149">
        <f>7.7/$I100*10^-9</f>
        <v>6.3050153531218022E-11</v>
      </c>
      <c r="L100" s="150">
        <v>6.3050153531218022E-11</v>
      </c>
      <c r="M100" s="150">
        <f t="shared" si="41"/>
        <v>1.4738996929375641E-9</v>
      </c>
      <c r="N100" s="150">
        <v>6.3050153531218022E-11</v>
      </c>
      <c r="O100" s="150">
        <v>6.3050153531218022E-11</v>
      </c>
      <c r="P100" s="150">
        <f t="shared" si="44"/>
        <v>9.0071647901740022E-10</v>
      </c>
      <c r="R100" s="57" t="s">
        <v>501</v>
      </c>
      <c r="S100" s="149"/>
      <c r="T100" s="150"/>
      <c r="W100" s="150"/>
      <c r="X100" s="150"/>
      <c r="Y100" s="150"/>
      <c r="Z100" s="150"/>
      <c r="AA100" s="150"/>
      <c r="AB100" s="159"/>
      <c r="AC100" s="53"/>
      <c r="AD100" s="130"/>
      <c r="AE100" s="130"/>
      <c r="AF100" s="130"/>
      <c r="AG100" s="130"/>
      <c r="AH100" s="130"/>
      <c r="AI100" s="130"/>
      <c r="AL100" s="57"/>
    </row>
    <row r="101" spans="1:38" x14ac:dyDescent="0.25">
      <c r="A101" s="53"/>
      <c r="B101" s="110" t="s">
        <v>506</v>
      </c>
      <c r="C101" s="7">
        <v>6400</v>
      </c>
      <c r="D101" s="7">
        <v>60</v>
      </c>
      <c r="E101" s="7">
        <v>8000</v>
      </c>
      <c r="F101" s="7">
        <v>54.5</v>
      </c>
      <c r="G101" s="7">
        <v>6500</v>
      </c>
      <c r="H101" s="7">
        <v>21</v>
      </c>
      <c r="I101" s="94">
        <v>162.1</v>
      </c>
      <c r="K101" s="149">
        <f t="shared" si="39"/>
        <v>3.9481801357186927E-8</v>
      </c>
      <c r="L101" s="150">
        <f t="shared" si="40"/>
        <v>3.7014188772362741E-10</v>
      </c>
      <c r="M101" s="150">
        <f t="shared" si="41"/>
        <v>4.9352251696483662E-8</v>
      </c>
      <c r="N101" s="150">
        <f t="shared" si="42"/>
        <v>3.3621221468229493E-10</v>
      </c>
      <c r="O101" s="150">
        <f t="shared" si="43"/>
        <v>4.009870450339297E-8</v>
      </c>
      <c r="P101" s="150">
        <f t="shared" si="44"/>
        <v>1.295496607032696E-10</v>
      </c>
      <c r="R101" s="57" t="s">
        <v>506</v>
      </c>
      <c r="S101" s="149"/>
      <c r="T101" s="150"/>
      <c r="W101" s="150"/>
      <c r="X101" s="150"/>
      <c r="Y101" s="150"/>
      <c r="Z101" s="150"/>
      <c r="AA101" s="150"/>
      <c r="AB101" s="159"/>
      <c r="AC101" s="53"/>
      <c r="AD101" s="130"/>
      <c r="AE101" s="130"/>
      <c r="AF101" s="130"/>
      <c r="AG101" s="130"/>
      <c r="AH101" s="130"/>
      <c r="AI101" s="130"/>
      <c r="AL101" s="57"/>
    </row>
    <row r="102" spans="1:38" x14ac:dyDescent="0.25">
      <c r="A102" s="53"/>
      <c r="B102" s="110" t="s">
        <v>510</v>
      </c>
      <c r="C102" s="7" t="s">
        <v>819</v>
      </c>
      <c r="D102" s="7">
        <v>0.11</v>
      </c>
      <c r="E102" s="7">
        <v>0.15</v>
      </c>
      <c r="F102" s="128" t="s">
        <v>819</v>
      </c>
      <c r="G102" s="7">
        <v>0.13500000000000001</v>
      </c>
      <c r="H102" s="7" t="s">
        <v>819</v>
      </c>
      <c r="I102" s="94">
        <v>295.11799999999999</v>
      </c>
      <c r="K102" s="149">
        <f>0.076/$I102*10^-9</f>
        <v>2.5752410900046762E-13</v>
      </c>
      <c r="L102" s="150">
        <f t="shared" si="40"/>
        <v>3.7273226302699267E-13</v>
      </c>
      <c r="M102" s="150">
        <f t="shared" si="41"/>
        <v>5.0827126776408082E-13</v>
      </c>
      <c r="N102" s="150">
        <v>2.5752410900046762E-13</v>
      </c>
      <c r="O102" s="150">
        <f t="shared" si="43"/>
        <v>4.5744414098767274E-13</v>
      </c>
      <c r="P102" s="150">
        <v>2.5752410900046762E-13</v>
      </c>
      <c r="R102" s="57" t="s">
        <v>510</v>
      </c>
      <c r="S102" s="149"/>
      <c r="T102" s="150"/>
      <c r="W102" s="150"/>
      <c r="X102" s="150"/>
      <c r="Y102" s="150"/>
      <c r="Z102" s="150"/>
      <c r="AA102" s="150"/>
      <c r="AB102" s="159"/>
      <c r="AC102" s="53"/>
      <c r="AD102" s="130"/>
      <c r="AE102" s="130"/>
      <c r="AF102" s="130"/>
      <c r="AG102" s="130"/>
      <c r="AH102" s="130"/>
      <c r="AI102" s="130"/>
      <c r="AL102" s="57"/>
    </row>
    <row r="103" spans="1:38" x14ac:dyDescent="0.25">
      <c r="A103" s="53"/>
      <c r="B103" s="110" t="s">
        <v>820</v>
      </c>
      <c r="C103" s="7" t="s">
        <v>821</v>
      </c>
      <c r="D103" s="7">
        <v>95</v>
      </c>
      <c r="E103" s="128" t="s">
        <v>821</v>
      </c>
      <c r="F103" s="128" t="s">
        <v>821</v>
      </c>
      <c r="G103" s="128" t="s">
        <v>821</v>
      </c>
      <c r="H103" s="7" t="s">
        <v>821</v>
      </c>
      <c r="I103" s="94">
        <v>291</v>
      </c>
      <c r="K103" s="149">
        <f>70/$I103*10^-9</f>
        <v>2.4054982817869416E-10</v>
      </c>
      <c r="L103" s="150">
        <f t="shared" si="40"/>
        <v>3.2646048109965638E-10</v>
      </c>
      <c r="M103" s="150">
        <v>2.4054982817869416E-10</v>
      </c>
      <c r="N103" s="150">
        <v>2.4054982817869416E-10</v>
      </c>
      <c r="O103" s="150">
        <v>2.4054982817869416E-10</v>
      </c>
      <c r="P103" s="150">
        <v>2.4054982817869416E-10</v>
      </c>
      <c r="R103" s="57" t="s">
        <v>820</v>
      </c>
      <c r="S103" s="149"/>
      <c r="T103" s="150"/>
      <c r="W103" s="150"/>
      <c r="X103" s="150"/>
      <c r="Y103" s="150"/>
      <c r="Z103" s="150"/>
      <c r="AA103" s="150"/>
      <c r="AB103" s="159"/>
      <c r="AC103" s="53"/>
      <c r="AD103" s="130"/>
      <c r="AE103" s="130"/>
      <c r="AF103" s="130"/>
      <c r="AG103" s="130"/>
      <c r="AH103" s="130"/>
      <c r="AI103" s="130"/>
      <c r="AL103" s="57"/>
    </row>
    <row r="104" spans="1:38" x14ac:dyDescent="0.25">
      <c r="A104" s="53"/>
      <c r="B104" s="110" t="s">
        <v>518</v>
      </c>
      <c r="C104" s="7">
        <v>2.1</v>
      </c>
      <c r="D104" s="7">
        <v>2</v>
      </c>
      <c r="E104" s="7">
        <v>4.3</v>
      </c>
      <c r="F104" s="7">
        <v>2.6</v>
      </c>
      <c r="G104" s="7">
        <v>13</v>
      </c>
      <c r="H104" s="7">
        <v>2.6</v>
      </c>
      <c r="I104" s="94">
        <v>361.14400000000001</v>
      </c>
      <c r="K104" s="149">
        <f t="shared" si="39"/>
        <v>5.814855016281594E-12</v>
      </c>
      <c r="L104" s="150">
        <f t="shared" si="40"/>
        <v>5.5379571583634232E-12</v>
      </c>
      <c r="M104" s="150">
        <f t="shared" si="41"/>
        <v>1.1906607890481359E-11</v>
      </c>
      <c r="N104" s="150">
        <f t="shared" si="42"/>
        <v>7.1993443058724504E-12</v>
      </c>
      <c r="O104" s="150">
        <f t="shared" si="43"/>
        <v>3.5996721529362252E-11</v>
      </c>
      <c r="P104" s="150">
        <f t="shared" si="44"/>
        <v>7.1993443058724504E-12</v>
      </c>
      <c r="R104" s="57" t="s">
        <v>518</v>
      </c>
      <c r="S104" s="149"/>
      <c r="T104" s="150"/>
      <c r="W104" s="150"/>
      <c r="X104" s="150"/>
      <c r="Y104" s="150"/>
      <c r="Z104" s="150"/>
      <c r="AA104" s="150"/>
      <c r="AB104" s="159"/>
      <c r="AC104" s="53"/>
      <c r="AD104" s="130"/>
      <c r="AE104" s="130"/>
      <c r="AF104" s="130"/>
      <c r="AG104" s="130"/>
      <c r="AH104" s="130"/>
      <c r="AI104" s="130"/>
      <c r="AL104" s="57"/>
    </row>
    <row r="105" spans="1:38" x14ac:dyDescent="0.25">
      <c r="A105" s="53"/>
      <c r="B105" s="110" t="s">
        <v>522</v>
      </c>
      <c r="C105" s="7" t="s">
        <v>823</v>
      </c>
      <c r="D105" s="7">
        <v>39</v>
      </c>
      <c r="E105" s="7" t="s">
        <v>823</v>
      </c>
      <c r="F105" s="7" t="s">
        <v>823</v>
      </c>
      <c r="G105" s="7" t="s">
        <v>823</v>
      </c>
      <c r="H105" s="7" t="s">
        <v>823</v>
      </c>
      <c r="I105" s="94">
        <v>282.25599999999997</v>
      </c>
      <c r="K105" s="149">
        <f>5.7/$I105*10^-9</f>
        <v>2.0194433422141606E-11</v>
      </c>
      <c r="L105" s="150">
        <f t="shared" si="40"/>
        <v>1.3817243920412676E-10</v>
      </c>
      <c r="M105" s="150">
        <v>2.0194433422141606E-11</v>
      </c>
      <c r="N105" s="150">
        <v>2.0194433422141606E-11</v>
      </c>
      <c r="O105" s="150">
        <v>2.0194433422141606E-11</v>
      </c>
      <c r="P105" s="150">
        <v>2.0194433422141606E-11</v>
      </c>
      <c r="R105" s="57" t="s">
        <v>522</v>
      </c>
      <c r="S105" s="149"/>
      <c r="T105" s="150"/>
      <c r="W105" s="150"/>
      <c r="X105" s="150"/>
      <c r="Y105" s="150"/>
      <c r="Z105" s="150"/>
      <c r="AA105" s="150"/>
      <c r="AB105" s="159"/>
      <c r="AC105" s="53"/>
      <c r="AD105" s="130"/>
      <c r="AE105" s="130"/>
      <c r="AF105" s="130"/>
      <c r="AG105" s="130"/>
      <c r="AH105" s="130"/>
      <c r="AI105" s="130"/>
      <c r="AL105" s="57"/>
    </row>
    <row r="106" spans="1:38" x14ac:dyDescent="0.25">
      <c r="A106" s="53"/>
      <c r="B106" s="110" t="s">
        <v>526</v>
      </c>
      <c r="C106" s="7">
        <v>180</v>
      </c>
      <c r="D106" s="7">
        <v>330</v>
      </c>
      <c r="E106" s="7">
        <v>235</v>
      </c>
      <c r="F106" s="7">
        <v>330</v>
      </c>
      <c r="G106" s="7">
        <v>245</v>
      </c>
      <c r="H106" s="7">
        <v>320</v>
      </c>
      <c r="I106" s="94">
        <v>286</v>
      </c>
      <c r="K106" s="149">
        <f t="shared" si="39"/>
        <v>6.2937062937062938E-10</v>
      </c>
      <c r="L106" s="150">
        <f t="shared" si="40"/>
        <v>1.1538461538461538E-9</v>
      </c>
      <c r="M106" s="150">
        <f t="shared" si="41"/>
        <v>8.2167832167832171E-10</v>
      </c>
      <c r="N106" s="150">
        <f t="shared" si="42"/>
        <v>1.1538461538461538E-9</v>
      </c>
      <c r="O106" s="150">
        <f t="shared" si="43"/>
        <v>8.5664335664335673E-10</v>
      </c>
      <c r="P106" s="150">
        <f t="shared" si="44"/>
        <v>1.1188811188811191E-9</v>
      </c>
      <c r="R106" s="57" t="s">
        <v>526</v>
      </c>
      <c r="S106" s="149"/>
      <c r="T106" s="150"/>
      <c r="W106" s="150"/>
      <c r="X106" s="150"/>
      <c r="Y106" s="150"/>
      <c r="Z106" s="150"/>
      <c r="AA106" s="150"/>
      <c r="AB106" s="159"/>
      <c r="AC106" s="53"/>
      <c r="AD106" s="130"/>
      <c r="AE106" s="130"/>
      <c r="AF106" s="130"/>
      <c r="AG106" s="130"/>
      <c r="AH106" s="130"/>
      <c r="AI106" s="130"/>
      <c r="AL106" s="57"/>
    </row>
    <row r="107" spans="1:38" x14ac:dyDescent="0.25">
      <c r="A107" s="53"/>
      <c r="B107" s="110" t="s">
        <v>530</v>
      </c>
      <c r="C107" s="7">
        <v>22</v>
      </c>
      <c r="D107" s="7">
        <v>17</v>
      </c>
      <c r="E107" s="7">
        <v>15</v>
      </c>
      <c r="F107" s="128" t="s">
        <v>824</v>
      </c>
      <c r="G107" s="7">
        <v>30.5</v>
      </c>
      <c r="H107" s="7">
        <v>14</v>
      </c>
      <c r="I107" s="94">
        <v>252.09</v>
      </c>
      <c r="K107" s="149">
        <f t="shared" si="39"/>
        <v>8.7270419294696343E-11</v>
      </c>
      <c r="L107" s="150">
        <f t="shared" si="40"/>
        <v>6.7436233091356262E-11</v>
      </c>
      <c r="M107" s="150">
        <f t="shared" si="41"/>
        <v>5.9502558610020232E-11</v>
      </c>
      <c r="N107" s="150">
        <f>5.5/$I107*10^-9</f>
        <v>2.1817604823674086E-11</v>
      </c>
      <c r="O107" s="150">
        <f t="shared" si="43"/>
        <v>1.2098853584037448E-10</v>
      </c>
      <c r="P107" s="150">
        <f t="shared" si="44"/>
        <v>5.5535721369352217E-11</v>
      </c>
      <c r="R107" s="57" t="s">
        <v>530</v>
      </c>
      <c r="S107" s="149"/>
      <c r="T107" s="150"/>
      <c r="W107" s="150"/>
      <c r="X107" s="150"/>
      <c r="Y107" s="150"/>
      <c r="Z107" s="150"/>
      <c r="AA107" s="150"/>
      <c r="AB107" s="159"/>
      <c r="AC107" s="53"/>
      <c r="AD107" s="130"/>
      <c r="AE107" s="130"/>
      <c r="AF107" s="130"/>
      <c r="AG107" s="130"/>
      <c r="AH107" s="130"/>
      <c r="AI107" s="130"/>
      <c r="AL107" s="57"/>
    </row>
    <row r="108" spans="1:38" x14ac:dyDescent="0.25">
      <c r="A108" s="53"/>
      <c r="B108" s="110" t="s">
        <v>825</v>
      </c>
      <c r="C108" s="7">
        <v>49</v>
      </c>
      <c r="D108" s="7">
        <v>17</v>
      </c>
      <c r="E108" s="7">
        <v>33</v>
      </c>
      <c r="F108" s="7">
        <v>9.1999999999999993</v>
      </c>
      <c r="G108" s="7">
        <v>101</v>
      </c>
      <c r="H108" s="7">
        <v>13</v>
      </c>
      <c r="I108" s="94">
        <v>228</v>
      </c>
      <c r="K108" s="151">
        <f t="shared" si="39"/>
        <v>2.149122807017544E-10</v>
      </c>
      <c r="L108" s="152">
        <f t="shared" si="40"/>
        <v>7.4561403508771925E-11</v>
      </c>
      <c r="M108" s="152">
        <f t="shared" si="41"/>
        <v>1.4473684210526316E-10</v>
      </c>
      <c r="N108" s="152">
        <f t="shared" si="42"/>
        <v>4.0350877192982449E-11</v>
      </c>
      <c r="O108" s="152">
        <f t="shared" si="43"/>
        <v>4.4298245614035091E-10</v>
      </c>
      <c r="P108" s="152">
        <f t="shared" si="44"/>
        <v>5.7017543859649123E-11</v>
      </c>
      <c r="R108" s="107" t="s">
        <v>825</v>
      </c>
      <c r="S108" s="149">
        <v>1.0857473652598109E-6</v>
      </c>
      <c r="T108" s="150">
        <f t="shared" ref="T108:T126" si="54">$U$3/I108</f>
        <v>1.4121491228070178</v>
      </c>
      <c r="W108" s="150">
        <f>$S$108*K108*$T$108</f>
        <v>3.2951150123965777E-16</v>
      </c>
      <c r="X108" s="150">
        <f t="shared" ref="X108:AA108" si="55">$S$108*L108*$T$108</f>
        <v>1.1432031675661593E-16</v>
      </c>
      <c r="Y108" s="150">
        <f t="shared" si="55"/>
        <v>2.2191590899813685E-16</v>
      </c>
      <c r="Z108" s="150">
        <f t="shared" si="55"/>
        <v>6.1867465538874504E-17</v>
      </c>
      <c r="AA108" s="150">
        <f t="shared" si="55"/>
        <v>6.7919717602460073E-16</v>
      </c>
      <c r="AB108" s="159">
        <f>$S$108*P108*$T$108</f>
        <v>8.7421418696235717E-17</v>
      </c>
      <c r="AC108" s="53"/>
      <c r="AD108" s="130">
        <f t="shared" ref="AD108:AD155" si="56">W108/$W$161*100</f>
        <v>7.4028352077628616</v>
      </c>
      <c r="AE108" s="130">
        <f t="shared" ref="AE108:AE155" si="57">X108/$X$161*100</f>
        <v>4.5689036224744424</v>
      </c>
      <c r="AF108" s="130">
        <f t="shared" ref="AF108:AF155" si="58">Y108/$Y$161*100</f>
        <v>3.6020851906645843</v>
      </c>
      <c r="AG108" s="130">
        <f t="shared" ref="AG108:AG155" si="59">Z108/$Z$161*100</f>
        <v>2.004766904418215</v>
      </c>
      <c r="AH108" s="130">
        <f t="shared" ref="AH108:AH155" si="60">AA108/$AA$161*100</f>
        <v>6.7937912094785808</v>
      </c>
      <c r="AI108" s="130">
        <f t="shared" ref="AI108:AI155" si="61">AB108/$AB$161*100</f>
        <v>2.8990504814637972</v>
      </c>
      <c r="AL108" s="57"/>
    </row>
    <row r="109" spans="1:38" x14ac:dyDescent="0.25">
      <c r="A109" s="53"/>
      <c r="B109" s="110" t="s">
        <v>539</v>
      </c>
      <c r="C109" s="7">
        <v>31</v>
      </c>
      <c r="D109" s="7">
        <v>40</v>
      </c>
      <c r="E109" s="7">
        <v>30</v>
      </c>
      <c r="F109" s="7">
        <v>41.5</v>
      </c>
      <c r="G109" s="7">
        <v>25</v>
      </c>
      <c r="H109" s="7">
        <v>26</v>
      </c>
      <c r="I109" s="94">
        <v>315.10000000000002</v>
      </c>
      <c r="K109" s="149">
        <f t="shared" si="39"/>
        <v>9.8381466201205965E-11</v>
      </c>
      <c r="L109" s="150">
        <f t="shared" si="40"/>
        <v>1.269438273563948E-10</v>
      </c>
      <c r="M109" s="150">
        <f t="shared" si="41"/>
        <v>9.5207870517296096E-11</v>
      </c>
      <c r="N109" s="150">
        <f t="shared" si="42"/>
        <v>1.317042208822596E-10</v>
      </c>
      <c r="O109" s="150">
        <f t="shared" si="43"/>
        <v>7.9339892097746741E-11</v>
      </c>
      <c r="P109" s="150">
        <f t="shared" si="44"/>
        <v>8.2513487781656622E-11</v>
      </c>
      <c r="R109" s="57" t="s">
        <v>539</v>
      </c>
      <c r="S109" s="149"/>
      <c r="T109" s="150"/>
      <c r="W109" s="150"/>
      <c r="X109" s="150"/>
      <c r="Y109" s="150"/>
      <c r="Z109" s="150"/>
      <c r="AA109" s="150"/>
      <c r="AB109" s="159"/>
      <c r="AC109" s="53"/>
      <c r="AD109" s="130"/>
      <c r="AE109" s="130"/>
      <c r="AF109" s="130"/>
      <c r="AG109" s="130"/>
      <c r="AH109" s="130"/>
      <c r="AI109" s="130"/>
      <c r="AL109" s="57"/>
    </row>
    <row r="110" spans="1:38" x14ac:dyDescent="0.25">
      <c r="A110" s="53"/>
      <c r="B110" s="110" t="s">
        <v>543</v>
      </c>
      <c r="C110" s="7">
        <v>17000</v>
      </c>
      <c r="D110" s="7">
        <v>88</v>
      </c>
      <c r="E110" s="7">
        <v>16500</v>
      </c>
      <c r="F110" s="7">
        <v>165</v>
      </c>
      <c r="G110" s="7">
        <v>19000</v>
      </c>
      <c r="H110" s="7" t="s">
        <v>826</v>
      </c>
      <c r="I110" s="94">
        <v>205.131</v>
      </c>
      <c r="K110" s="149">
        <f t="shared" si="39"/>
        <v>8.2873870843509763E-8</v>
      </c>
      <c r="L110" s="150">
        <f t="shared" si="40"/>
        <v>4.2899415495463874E-10</v>
      </c>
      <c r="M110" s="150">
        <f t="shared" si="41"/>
        <v>8.0436404053994767E-8</v>
      </c>
      <c r="N110" s="150">
        <f t="shared" si="42"/>
        <v>8.0436404053994763E-10</v>
      </c>
      <c r="O110" s="150">
        <f t="shared" si="43"/>
        <v>9.2623738001569736E-8</v>
      </c>
      <c r="P110" s="150">
        <f>36/$I110*10^-9</f>
        <v>1.7549760884507949E-10</v>
      </c>
      <c r="R110" s="57" t="s">
        <v>543</v>
      </c>
      <c r="S110" s="149"/>
      <c r="T110" s="150"/>
      <c r="W110" s="150"/>
      <c r="X110" s="150"/>
      <c r="Y110" s="150"/>
      <c r="Z110" s="150"/>
      <c r="AA110" s="150"/>
      <c r="AB110" s="159"/>
      <c r="AC110" s="53"/>
      <c r="AD110" s="130"/>
      <c r="AE110" s="130"/>
      <c r="AF110" s="130"/>
      <c r="AG110" s="130"/>
      <c r="AH110" s="130"/>
      <c r="AI110" s="130"/>
      <c r="AL110" s="57"/>
    </row>
    <row r="111" spans="1:38" x14ac:dyDescent="0.25">
      <c r="A111" s="53"/>
      <c r="B111" s="110" t="s">
        <v>548</v>
      </c>
      <c r="C111" s="7" t="s">
        <v>827</v>
      </c>
      <c r="D111" s="7">
        <v>57</v>
      </c>
      <c r="E111" s="7">
        <v>110</v>
      </c>
      <c r="F111" s="128" t="s">
        <v>827</v>
      </c>
      <c r="G111" s="7">
        <v>195</v>
      </c>
      <c r="H111" s="7" t="s">
        <v>827</v>
      </c>
      <c r="I111" s="94">
        <v>180.16399999999999</v>
      </c>
      <c r="K111" s="149">
        <f>45/$I111*10^-9</f>
        <v>2.497724295641749E-10</v>
      </c>
      <c r="L111" s="150">
        <f t="shared" si="40"/>
        <v>3.1637841078128822E-10</v>
      </c>
      <c r="M111" s="150">
        <f t="shared" si="41"/>
        <v>6.1055482782353864E-10</v>
      </c>
      <c r="N111" s="150">
        <v>2.497724295641749E-10</v>
      </c>
      <c r="O111" s="150">
        <f t="shared" si="43"/>
        <v>1.0823471947780911E-9</v>
      </c>
      <c r="P111" s="150">
        <v>2.497724295641749E-10</v>
      </c>
      <c r="R111" s="57" t="s">
        <v>548</v>
      </c>
      <c r="S111" s="149"/>
      <c r="T111" s="150"/>
      <c r="W111" s="150"/>
      <c r="X111" s="150"/>
      <c r="Y111" s="150"/>
      <c r="Z111" s="150"/>
      <c r="AA111" s="150"/>
      <c r="AB111" s="159"/>
      <c r="AC111" s="53"/>
      <c r="AD111" s="130"/>
      <c r="AE111" s="130"/>
      <c r="AF111" s="130"/>
      <c r="AG111" s="130"/>
      <c r="AH111" s="130"/>
      <c r="AI111" s="130"/>
      <c r="AL111" s="57"/>
    </row>
    <row r="112" spans="1:38" x14ac:dyDescent="0.25">
      <c r="A112" s="53"/>
      <c r="B112" s="110" t="s">
        <v>828</v>
      </c>
      <c r="C112" s="7" t="s">
        <v>802</v>
      </c>
      <c r="D112" s="7">
        <v>1.6</v>
      </c>
      <c r="E112" s="7">
        <v>1.4</v>
      </c>
      <c r="F112" s="128" t="s">
        <v>802</v>
      </c>
      <c r="G112" s="7">
        <v>1.5</v>
      </c>
      <c r="H112" s="7" t="s">
        <v>802</v>
      </c>
      <c r="I112" s="94">
        <v>329.1</v>
      </c>
      <c r="K112" s="149">
        <f>1.2/$I112*10^-9</f>
        <v>3.6463081130355511E-12</v>
      </c>
      <c r="L112" s="150">
        <f t="shared" si="40"/>
        <v>4.8617441507140687E-12</v>
      </c>
      <c r="M112" s="150">
        <f t="shared" si="41"/>
        <v>4.2540261318748103E-12</v>
      </c>
      <c r="N112" s="150">
        <v>3.6463081130355511E-12</v>
      </c>
      <c r="O112" s="150">
        <f t="shared" si="43"/>
        <v>4.5578851412944391E-12</v>
      </c>
      <c r="P112" s="150">
        <v>3.6463081130355511E-12</v>
      </c>
      <c r="R112" s="57" t="s">
        <v>828</v>
      </c>
      <c r="S112" s="149"/>
      <c r="T112" s="150"/>
      <c r="W112" s="150"/>
      <c r="X112" s="150"/>
      <c r="Y112" s="150"/>
      <c r="Z112" s="150"/>
      <c r="AA112" s="150"/>
      <c r="AB112" s="159"/>
      <c r="AC112" s="53"/>
      <c r="AD112" s="130"/>
      <c r="AE112" s="130"/>
      <c r="AF112" s="130"/>
      <c r="AG112" s="130"/>
      <c r="AH112" s="130"/>
      <c r="AI112" s="130"/>
      <c r="AL112" s="57"/>
    </row>
    <row r="113" spans="1:38" x14ac:dyDescent="0.25">
      <c r="A113" s="53"/>
      <c r="B113" s="110" t="s">
        <v>556</v>
      </c>
      <c r="C113" s="7" t="s">
        <v>829</v>
      </c>
      <c r="D113" s="7" t="s">
        <v>829</v>
      </c>
      <c r="E113" s="128" t="s">
        <v>829</v>
      </c>
      <c r="F113" s="128" t="s">
        <v>829</v>
      </c>
      <c r="G113" s="128" t="s">
        <v>829</v>
      </c>
      <c r="H113" s="7" t="s">
        <v>829</v>
      </c>
      <c r="I113" s="94">
        <v>283.06400000000002</v>
      </c>
      <c r="K113" s="149">
        <f>1.1/$I113*10^-9</f>
        <v>3.886046971709578E-12</v>
      </c>
      <c r="L113" s="150">
        <v>3.886046971709578E-12</v>
      </c>
      <c r="M113" s="150">
        <v>3.886046971709578E-12</v>
      </c>
      <c r="N113" s="150">
        <v>3.886046971709578E-12</v>
      </c>
      <c r="O113" s="150">
        <v>3.886046971709578E-12</v>
      </c>
      <c r="P113" s="150">
        <v>3.886046971709578E-12</v>
      </c>
      <c r="R113" s="57" t="s">
        <v>556</v>
      </c>
      <c r="S113" s="149"/>
      <c r="T113" s="150"/>
      <c r="W113" s="150"/>
      <c r="X113" s="150"/>
      <c r="Y113" s="150"/>
      <c r="Z113" s="150"/>
      <c r="AA113" s="150"/>
      <c r="AB113" s="159"/>
      <c r="AC113" s="53"/>
      <c r="AD113" s="130"/>
      <c r="AE113" s="130"/>
      <c r="AF113" s="130"/>
      <c r="AG113" s="130"/>
      <c r="AH113" s="130"/>
      <c r="AI113" s="130"/>
      <c r="AL113" s="57"/>
    </row>
    <row r="114" spans="1:38" x14ac:dyDescent="0.25">
      <c r="A114" s="53"/>
      <c r="B114" s="110" t="s">
        <v>830</v>
      </c>
      <c r="C114" s="7" t="s">
        <v>831</v>
      </c>
      <c r="D114" s="7" t="s">
        <v>831</v>
      </c>
      <c r="E114" s="128" t="s">
        <v>831</v>
      </c>
      <c r="F114" s="128" t="s">
        <v>831</v>
      </c>
      <c r="G114" s="128" t="s">
        <v>831</v>
      </c>
      <c r="H114" s="7" t="s">
        <v>831</v>
      </c>
      <c r="I114" s="94">
        <v>513.9</v>
      </c>
      <c r="K114" s="149">
        <f>0.4/$I114*10^-9</f>
        <v>7.7836154893948257E-13</v>
      </c>
      <c r="L114" s="150">
        <v>7.7836154893948257E-13</v>
      </c>
      <c r="M114" s="150">
        <v>7.7836154893948257E-13</v>
      </c>
      <c r="N114" s="150">
        <v>7.7836154893948257E-13</v>
      </c>
      <c r="O114" s="150">
        <v>7.7836154893948257E-13</v>
      </c>
      <c r="P114" s="150">
        <v>7.7836154893948257E-13</v>
      </c>
      <c r="R114" s="57" t="s">
        <v>830</v>
      </c>
      <c r="S114" s="149"/>
      <c r="T114" s="150"/>
      <c r="W114" s="150"/>
      <c r="X114" s="150"/>
      <c r="Y114" s="150"/>
      <c r="Z114" s="150"/>
      <c r="AA114" s="150"/>
      <c r="AB114" s="159"/>
      <c r="AC114" s="53"/>
      <c r="AD114" s="130"/>
      <c r="AE114" s="130"/>
      <c r="AF114" s="130"/>
      <c r="AG114" s="130"/>
      <c r="AH114" s="130"/>
      <c r="AI114" s="130"/>
      <c r="AL114" s="57"/>
    </row>
    <row r="115" spans="1:38" x14ac:dyDescent="0.25">
      <c r="A115" s="53"/>
      <c r="B115" s="110" t="s">
        <v>832</v>
      </c>
      <c r="C115" s="7" t="s">
        <v>833</v>
      </c>
      <c r="D115" s="7" t="s">
        <v>833</v>
      </c>
      <c r="E115" s="128" t="s">
        <v>833</v>
      </c>
      <c r="F115" s="128" t="s">
        <v>833</v>
      </c>
      <c r="G115" s="128" t="s">
        <v>833</v>
      </c>
      <c r="H115" s="7" t="s">
        <v>833</v>
      </c>
      <c r="I115" s="94">
        <v>613.9</v>
      </c>
      <c r="K115" s="155">
        <f>17/$I115*10^-9</f>
        <v>2.7691806483140582E-11</v>
      </c>
      <c r="L115" s="156">
        <f t="shared" ref="L115:P115" si="62">17/$I115*10^-9</f>
        <v>2.7691806483140582E-11</v>
      </c>
      <c r="M115" s="156">
        <f t="shared" si="62"/>
        <v>2.7691806483140582E-11</v>
      </c>
      <c r="N115" s="156">
        <f t="shared" si="62"/>
        <v>2.7691806483140582E-11</v>
      </c>
      <c r="O115" s="156">
        <f t="shared" si="62"/>
        <v>2.7691806483140582E-11</v>
      </c>
      <c r="P115" s="156">
        <f t="shared" si="62"/>
        <v>2.7691806483140582E-11</v>
      </c>
      <c r="R115" s="109" t="s">
        <v>832</v>
      </c>
      <c r="S115" s="149">
        <v>5.0000000000000004E-6</v>
      </c>
      <c r="T115" s="150">
        <f>U3/I115</f>
        <v>0.5244665254927513</v>
      </c>
      <c r="W115" s="150">
        <f>$S$115*K115*$T$115</f>
        <v>7.2617127654151935E-17</v>
      </c>
      <c r="X115" s="150">
        <f t="shared" ref="X115:AB115" si="63">$S$115*L115*$T$115</f>
        <v>7.2617127654151935E-17</v>
      </c>
      <c r="Y115" s="150">
        <f t="shared" si="63"/>
        <v>7.2617127654151935E-17</v>
      </c>
      <c r="Z115" s="150">
        <f t="shared" si="63"/>
        <v>7.2617127654151935E-17</v>
      </c>
      <c r="AA115" s="150">
        <f t="shared" si="63"/>
        <v>7.2617127654151935E-17</v>
      </c>
      <c r="AB115" s="159">
        <f t="shared" si="63"/>
        <v>7.2617127654151935E-17</v>
      </c>
      <c r="AC115" s="53"/>
      <c r="AD115" s="130">
        <f t="shared" si="56"/>
        <v>1.6314229617550828</v>
      </c>
      <c r="AE115" s="130">
        <f t="shared" si="57"/>
        <v>2.902202049519278</v>
      </c>
      <c r="AF115" s="130">
        <f t="shared" si="58"/>
        <v>1.1787035967476149</v>
      </c>
      <c r="AG115" s="130">
        <f t="shared" si="59"/>
        <v>2.3531013101462981</v>
      </c>
      <c r="AH115" s="130">
        <f t="shared" si="60"/>
        <v>0.72636580499635672</v>
      </c>
      <c r="AI115" s="130">
        <f t="shared" si="61"/>
        <v>2.4081137326286837</v>
      </c>
      <c r="AL115" s="57"/>
    </row>
    <row r="116" spans="1:38" x14ac:dyDescent="0.25">
      <c r="A116" s="53"/>
      <c r="B116" s="110" t="s">
        <v>834</v>
      </c>
      <c r="C116" s="7" t="s">
        <v>835</v>
      </c>
      <c r="D116" s="7" t="s">
        <v>835</v>
      </c>
      <c r="E116" s="128" t="s">
        <v>835</v>
      </c>
      <c r="F116" s="128" t="s">
        <v>835</v>
      </c>
      <c r="G116" s="128" t="s">
        <v>835</v>
      </c>
      <c r="H116" s="7" t="s">
        <v>835</v>
      </c>
      <c r="I116" s="94">
        <v>363.9</v>
      </c>
      <c r="K116" s="149">
        <f>2.6/$I116*10^-9</f>
        <v>7.1448200054960168E-12</v>
      </c>
      <c r="L116" s="150">
        <v>7.1448200054960168E-12</v>
      </c>
      <c r="M116" s="150">
        <v>7.1448200054960168E-12</v>
      </c>
      <c r="N116" s="150">
        <v>7.1448200054960168E-12</v>
      </c>
      <c r="O116" s="150">
        <v>7.1448200054960168E-12</v>
      </c>
      <c r="P116" s="150">
        <v>7.1448200054960168E-12</v>
      </c>
      <c r="R116" s="57" t="s">
        <v>834</v>
      </c>
      <c r="S116" s="149"/>
      <c r="T116" s="150"/>
      <c r="W116" s="150"/>
      <c r="X116" s="150"/>
      <c r="Y116" s="150"/>
      <c r="Z116" s="150"/>
      <c r="AA116" s="150"/>
      <c r="AB116" s="159"/>
      <c r="AC116" s="53"/>
      <c r="AD116" s="130"/>
      <c r="AE116" s="130"/>
      <c r="AF116" s="130"/>
      <c r="AG116" s="130"/>
      <c r="AH116" s="130"/>
      <c r="AI116" s="130"/>
      <c r="AL116" s="57"/>
    </row>
    <row r="117" spans="1:38" x14ac:dyDescent="0.25">
      <c r="A117" s="53"/>
      <c r="B117" s="110" t="s">
        <v>836</v>
      </c>
      <c r="C117" s="7" t="s">
        <v>837</v>
      </c>
      <c r="D117" s="7" t="s">
        <v>837</v>
      </c>
      <c r="E117" s="128" t="s">
        <v>837</v>
      </c>
      <c r="F117" s="128" t="s">
        <v>837</v>
      </c>
      <c r="G117" s="128" t="s">
        <v>837</v>
      </c>
      <c r="H117" s="7" t="s">
        <v>837</v>
      </c>
      <c r="I117" s="94">
        <v>313.89999999999998</v>
      </c>
      <c r="K117" s="149">
        <f>4.4/$I117*10^-9</f>
        <v>1.4017202930869707E-11</v>
      </c>
      <c r="L117" s="150">
        <v>1.4017202930869707E-11</v>
      </c>
      <c r="M117" s="150">
        <v>1.4017202930869707E-11</v>
      </c>
      <c r="N117" s="150">
        <v>1.4017202930869707E-11</v>
      </c>
      <c r="O117" s="150">
        <v>1.4017202930869707E-11</v>
      </c>
      <c r="P117" s="150">
        <v>1.4017202930869707E-11</v>
      </c>
      <c r="R117" s="57" t="s">
        <v>836</v>
      </c>
      <c r="S117" s="149"/>
      <c r="T117" s="150"/>
      <c r="W117" s="150"/>
      <c r="X117" s="150"/>
      <c r="Y117" s="150"/>
      <c r="Z117" s="150"/>
      <c r="AA117" s="150"/>
      <c r="AB117" s="159"/>
      <c r="AC117" s="53"/>
      <c r="AD117" s="130"/>
      <c r="AE117" s="130"/>
      <c r="AF117" s="130"/>
      <c r="AG117" s="130"/>
      <c r="AH117" s="130"/>
      <c r="AI117" s="130"/>
      <c r="AL117" s="57"/>
    </row>
    <row r="118" spans="1:38" x14ac:dyDescent="0.25">
      <c r="A118" s="53"/>
      <c r="B118" s="110" t="s">
        <v>838</v>
      </c>
      <c r="C118" s="7" t="s">
        <v>839</v>
      </c>
      <c r="D118" s="7" t="s">
        <v>839</v>
      </c>
      <c r="E118" s="128" t="s">
        <v>839</v>
      </c>
      <c r="F118" s="128" t="s">
        <v>839</v>
      </c>
      <c r="G118" s="128" t="s">
        <v>839</v>
      </c>
      <c r="H118" s="7" t="s">
        <v>839</v>
      </c>
      <c r="I118" s="94">
        <v>399.9</v>
      </c>
      <c r="K118" s="149">
        <f>5.4/$I118*10^-9</f>
        <v>1.3503375843960992E-11</v>
      </c>
      <c r="L118" s="150">
        <v>1.3503375843960992E-11</v>
      </c>
      <c r="M118" s="150">
        <v>1.3503375843960992E-11</v>
      </c>
      <c r="N118" s="150">
        <v>1.3503375843960992E-11</v>
      </c>
      <c r="O118" s="150">
        <v>1.3503375843960992E-11</v>
      </c>
      <c r="P118" s="150">
        <v>1.3503375843960992E-11</v>
      </c>
      <c r="R118" s="57" t="s">
        <v>838</v>
      </c>
      <c r="S118" s="149"/>
      <c r="T118" s="150"/>
      <c r="W118" s="150"/>
      <c r="X118" s="150"/>
      <c r="Y118" s="150"/>
      <c r="Z118" s="150"/>
      <c r="AA118" s="150"/>
      <c r="AB118" s="159"/>
      <c r="AC118" s="53"/>
      <c r="AD118" s="130"/>
      <c r="AE118" s="130"/>
      <c r="AF118" s="130"/>
      <c r="AG118" s="130"/>
      <c r="AH118" s="130"/>
      <c r="AI118" s="130"/>
      <c r="AL118" s="57"/>
    </row>
    <row r="119" spans="1:38" x14ac:dyDescent="0.25">
      <c r="A119" s="53"/>
      <c r="B119" s="110" t="s">
        <v>840</v>
      </c>
      <c r="C119" s="7" t="s">
        <v>841</v>
      </c>
      <c r="D119" s="7" t="s">
        <v>841</v>
      </c>
      <c r="E119" s="128" t="s">
        <v>841</v>
      </c>
      <c r="F119" s="7">
        <v>1.6</v>
      </c>
      <c r="G119" s="128" t="s">
        <v>841</v>
      </c>
      <c r="H119" s="7" t="s">
        <v>841</v>
      </c>
      <c r="I119" s="94">
        <v>463.9</v>
      </c>
      <c r="K119" s="149">
        <f>0.72/$I119*10^-9</f>
        <v>1.552058633326148E-12</v>
      </c>
      <c r="L119" s="150">
        <v>1.552058633326148E-12</v>
      </c>
      <c r="M119" s="150">
        <v>1.552058633326148E-12</v>
      </c>
      <c r="N119" s="150">
        <f t="shared" si="42"/>
        <v>3.449019185169218E-12</v>
      </c>
      <c r="O119" s="150">
        <v>1.552058633326148E-12</v>
      </c>
      <c r="P119" s="150">
        <v>1.552058633326148E-12</v>
      </c>
      <c r="R119" s="57" t="s">
        <v>840</v>
      </c>
      <c r="S119" s="149"/>
      <c r="T119" s="150"/>
      <c r="W119" s="150"/>
      <c r="X119" s="150"/>
      <c r="Y119" s="150"/>
      <c r="Z119" s="150"/>
      <c r="AA119" s="150"/>
      <c r="AB119" s="159"/>
      <c r="AC119" s="53"/>
      <c r="AD119" s="130"/>
      <c r="AE119" s="130"/>
      <c r="AF119" s="130"/>
      <c r="AG119" s="130"/>
      <c r="AH119" s="130"/>
      <c r="AI119" s="130"/>
      <c r="AL119" s="57"/>
    </row>
    <row r="120" spans="1:38" x14ac:dyDescent="0.25">
      <c r="A120" s="53"/>
      <c r="B120" s="110" t="s">
        <v>842</v>
      </c>
      <c r="C120" s="7">
        <v>18</v>
      </c>
      <c r="D120" s="7">
        <v>13</v>
      </c>
      <c r="E120" s="7">
        <v>7.8500000000000005</v>
      </c>
      <c r="F120" s="7" t="s">
        <v>843</v>
      </c>
      <c r="G120" s="7">
        <v>4.5999999999999996</v>
      </c>
      <c r="H120" s="7" t="s">
        <v>843</v>
      </c>
      <c r="I120" s="94">
        <v>413.9</v>
      </c>
      <c r="K120" s="149">
        <f t="shared" si="39"/>
        <v>4.3488765402271084E-11</v>
      </c>
      <c r="L120" s="150">
        <f t="shared" si="40"/>
        <v>3.1408552790529114E-11</v>
      </c>
      <c r="M120" s="150">
        <f t="shared" si="41"/>
        <v>1.8965933800434889E-11</v>
      </c>
      <c r="N120" s="150">
        <f>3.6/$I120*10^-9</f>
        <v>8.6977530804542181E-12</v>
      </c>
      <c r="O120" s="150">
        <f t="shared" si="43"/>
        <v>1.111379560280261E-11</v>
      </c>
      <c r="P120" s="150">
        <f>3.6/$I120*10^-9</f>
        <v>8.6977530804542181E-12</v>
      </c>
      <c r="R120" s="57" t="s">
        <v>842</v>
      </c>
      <c r="S120" s="149"/>
      <c r="T120" s="150"/>
      <c r="W120" s="150"/>
      <c r="X120" s="150"/>
      <c r="Y120" s="150"/>
      <c r="Z120" s="150"/>
      <c r="AA120" s="150"/>
      <c r="AB120" s="159"/>
      <c r="AC120" s="53"/>
      <c r="AD120" s="130"/>
      <c r="AE120" s="130"/>
      <c r="AF120" s="130"/>
      <c r="AG120" s="130"/>
      <c r="AH120" s="130"/>
      <c r="AI120" s="130"/>
      <c r="AL120" s="57"/>
    </row>
    <row r="121" spans="1:38" x14ac:dyDescent="0.25">
      <c r="A121" s="53"/>
      <c r="B121" s="110" t="s">
        <v>844</v>
      </c>
      <c r="C121" s="7" t="s">
        <v>845</v>
      </c>
      <c r="D121" s="7" t="s">
        <v>845</v>
      </c>
      <c r="E121" s="7" t="s">
        <v>845</v>
      </c>
      <c r="F121" s="7" t="s">
        <v>845</v>
      </c>
      <c r="G121" s="7" t="s">
        <v>845</v>
      </c>
      <c r="H121" s="7" t="s">
        <v>845</v>
      </c>
      <c r="I121" s="94">
        <v>499.9</v>
      </c>
      <c r="K121" s="149">
        <f>6.4/$I121*10^-9</f>
        <v>1.2802560512102423E-11</v>
      </c>
      <c r="L121" s="150">
        <v>1.2802560512102423E-11</v>
      </c>
      <c r="M121" s="150">
        <v>1.2802560512102423E-11</v>
      </c>
      <c r="N121" s="150">
        <v>1.2802560512102423E-11</v>
      </c>
      <c r="O121" s="150">
        <v>1.2802560512102423E-11</v>
      </c>
      <c r="P121" s="150">
        <v>1.2802560512102423E-11</v>
      </c>
      <c r="R121" s="57" t="s">
        <v>844</v>
      </c>
      <c r="S121" s="149"/>
      <c r="T121" s="150"/>
      <c r="W121" s="150"/>
      <c r="X121" s="150"/>
      <c r="Y121" s="150"/>
      <c r="Z121" s="150"/>
      <c r="AA121" s="150"/>
      <c r="AB121" s="159"/>
      <c r="AC121" s="53"/>
      <c r="AD121" s="130"/>
      <c r="AE121" s="130"/>
      <c r="AF121" s="130"/>
      <c r="AG121" s="130"/>
      <c r="AH121" s="130"/>
      <c r="AI121" s="130"/>
      <c r="AL121" s="57"/>
    </row>
    <row r="122" spans="1:38" x14ac:dyDescent="0.25">
      <c r="A122" s="53"/>
      <c r="B122" s="110" t="s">
        <v>846</v>
      </c>
      <c r="C122" s="7" t="s">
        <v>847</v>
      </c>
      <c r="D122" s="7" t="s">
        <v>847</v>
      </c>
      <c r="E122" s="128" t="s">
        <v>847</v>
      </c>
      <c r="F122" s="7">
        <v>3</v>
      </c>
      <c r="G122" s="128" t="s">
        <v>847</v>
      </c>
      <c r="H122" s="7" t="s">
        <v>847</v>
      </c>
      <c r="I122" s="94">
        <v>563.9</v>
      </c>
      <c r="K122" s="149">
        <f>1.4/$I122*10^-9</f>
        <v>2.4827097003014721E-12</v>
      </c>
      <c r="L122" s="150">
        <v>2.4827097003014721E-12</v>
      </c>
      <c r="M122" s="150">
        <v>2.4827097003014721E-12</v>
      </c>
      <c r="N122" s="150">
        <f t="shared" si="42"/>
        <v>5.3200922149317255E-12</v>
      </c>
      <c r="O122" s="150">
        <v>2.4827097003014721E-12</v>
      </c>
      <c r="P122" s="150">
        <v>2.4827097003014721E-12</v>
      </c>
      <c r="R122" s="57" t="s">
        <v>846</v>
      </c>
      <c r="S122" s="149"/>
      <c r="T122" s="150"/>
      <c r="W122" s="150"/>
      <c r="X122" s="150"/>
      <c r="Y122" s="150"/>
      <c r="Z122" s="150"/>
      <c r="AA122" s="150"/>
      <c r="AB122" s="159"/>
      <c r="AC122" s="53"/>
      <c r="AD122" s="130"/>
      <c r="AE122" s="130"/>
      <c r="AF122" s="130"/>
      <c r="AG122" s="130"/>
      <c r="AH122" s="130"/>
      <c r="AI122" s="130"/>
      <c r="AL122" s="57"/>
    </row>
    <row r="123" spans="1:38" x14ac:dyDescent="0.25">
      <c r="A123" s="53"/>
      <c r="B123" s="110" t="s">
        <v>596</v>
      </c>
      <c r="C123" s="7">
        <v>16</v>
      </c>
      <c r="D123" s="7">
        <v>22</v>
      </c>
      <c r="E123" s="7">
        <v>11</v>
      </c>
      <c r="F123" s="7">
        <v>18</v>
      </c>
      <c r="G123" s="7">
        <v>9.1</v>
      </c>
      <c r="H123" s="7">
        <v>13</v>
      </c>
      <c r="I123" s="94">
        <v>188.095</v>
      </c>
      <c r="K123" s="149">
        <f t="shared" si="39"/>
        <v>8.5063398814428885E-11</v>
      </c>
      <c r="L123" s="150">
        <f t="shared" si="40"/>
        <v>1.169621733698397E-10</v>
      </c>
      <c r="M123" s="150">
        <f t="shared" si="41"/>
        <v>5.848108668491985E-11</v>
      </c>
      <c r="N123" s="150">
        <f t="shared" si="42"/>
        <v>9.5696323666232494E-11</v>
      </c>
      <c r="O123" s="150">
        <f t="shared" si="43"/>
        <v>4.8379808075706424E-11</v>
      </c>
      <c r="P123" s="150">
        <f t="shared" si="44"/>
        <v>6.9114011536723459E-11</v>
      </c>
      <c r="R123" s="57" t="s">
        <v>596</v>
      </c>
      <c r="S123" s="149"/>
      <c r="T123" s="150"/>
      <c r="W123" s="150"/>
      <c r="X123" s="150"/>
      <c r="Y123" s="150"/>
      <c r="Z123" s="150"/>
      <c r="AA123" s="150"/>
      <c r="AB123" s="159"/>
      <c r="AC123" s="53"/>
      <c r="AD123" s="130"/>
      <c r="AE123" s="130"/>
      <c r="AF123" s="130"/>
      <c r="AG123" s="130"/>
      <c r="AH123" s="130"/>
      <c r="AI123" s="130"/>
      <c r="AL123" s="57"/>
    </row>
    <row r="124" spans="1:38" x14ac:dyDescent="0.25">
      <c r="A124" s="53"/>
      <c r="B124" s="110" t="s">
        <v>601</v>
      </c>
      <c r="C124" s="7">
        <v>53</v>
      </c>
      <c r="D124" s="7">
        <v>120</v>
      </c>
      <c r="E124" s="7">
        <v>22</v>
      </c>
      <c r="F124" s="7">
        <v>46.5</v>
      </c>
      <c r="G124" s="7">
        <v>4.0999999999999996</v>
      </c>
      <c r="H124" s="7">
        <v>11</v>
      </c>
      <c r="I124" s="94">
        <v>218.1</v>
      </c>
      <c r="K124" s="149">
        <f t="shared" si="39"/>
        <v>2.4300779458963779E-10</v>
      </c>
      <c r="L124" s="150">
        <f t="shared" si="40"/>
        <v>5.5020632737276477E-10</v>
      </c>
      <c r="M124" s="150">
        <f t="shared" si="41"/>
        <v>1.0087116001834023E-10</v>
      </c>
      <c r="N124" s="150">
        <f t="shared" si="42"/>
        <v>2.1320495185694636E-10</v>
      </c>
      <c r="O124" s="150">
        <f t="shared" si="43"/>
        <v>1.8798716185236129E-11</v>
      </c>
      <c r="P124" s="150">
        <f t="shared" si="44"/>
        <v>5.0435580009170115E-11</v>
      </c>
      <c r="R124" s="57" t="s">
        <v>601</v>
      </c>
      <c r="S124" s="149"/>
      <c r="T124" s="150"/>
      <c r="W124" s="150"/>
      <c r="X124" s="150"/>
      <c r="Y124" s="150"/>
      <c r="Z124" s="150"/>
      <c r="AA124" s="150"/>
      <c r="AB124" s="159"/>
      <c r="AC124" s="53"/>
      <c r="AD124" s="130"/>
      <c r="AE124" s="130"/>
      <c r="AF124" s="130"/>
      <c r="AG124" s="130"/>
      <c r="AH124" s="130"/>
      <c r="AI124" s="130"/>
      <c r="AL124" s="57"/>
    </row>
    <row r="125" spans="1:38" x14ac:dyDescent="0.25">
      <c r="A125" s="53"/>
      <c r="B125" s="110" t="s">
        <v>605</v>
      </c>
      <c r="C125" s="7">
        <v>20</v>
      </c>
      <c r="D125" s="7">
        <v>4.8</v>
      </c>
      <c r="E125" s="7">
        <v>31.5</v>
      </c>
      <c r="F125" s="7">
        <v>5.9499999999999993</v>
      </c>
      <c r="G125" s="7">
        <v>38.5</v>
      </c>
      <c r="H125" s="7" t="s">
        <v>777</v>
      </c>
      <c r="I125" s="94">
        <v>188.15199999999999</v>
      </c>
      <c r="K125" s="149">
        <f t="shared" si="39"/>
        <v>1.0629703643862411E-10</v>
      </c>
      <c r="L125" s="150">
        <f t="shared" si="40"/>
        <v>2.5511288745269784E-11</v>
      </c>
      <c r="M125" s="150">
        <f t="shared" si="41"/>
        <v>1.6741783239083298E-10</v>
      </c>
      <c r="N125" s="150">
        <f t="shared" si="42"/>
        <v>3.1623368340490664E-11</v>
      </c>
      <c r="O125" s="150">
        <f t="shared" si="43"/>
        <v>2.0462179514435139E-10</v>
      </c>
      <c r="P125" s="150">
        <f>1.3/$I125*10^-9</f>
        <v>6.9093073685105672E-12</v>
      </c>
      <c r="R125" s="57" t="s">
        <v>605</v>
      </c>
      <c r="S125" s="149"/>
      <c r="T125" s="150"/>
      <c r="W125" s="150"/>
      <c r="X125" s="150"/>
      <c r="Y125" s="150"/>
      <c r="Z125" s="150"/>
      <c r="AA125" s="150"/>
      <c r="AB125" s="159"/>
      <c r="AC125" s="53"/>
      <c r="AD125" s="130"/>
      <c r="AE125" s="130"/>
      <c r="AF125" s="130"/>
      <c r="AG125" s="130"/>
      <c r="AH125" s="130"/>
      <c r="AI125" s="130"/>
      <c r="AL125" s="57"/>
    </row>
    <row r="126" spans="1:38" x14ac:dyDescent="0.25">
      <c r="A126" s="53"/>
      <c r="B126" s="110" t="s">
        <v>609</v>
      </c>
      <c r="C126" s="7">
        <v>25</v>
      </c>
      <c r="D126" s="7">
        <v>25</v>
      </c>
      <c r="E126" s="7">
        <v>22.5</v>
      </c>
      <c r="F126" s="7">
        <v>16.5</v>
      </c>
      <c r="G126" s="7">
        <v>23.5</v>
      </c>
      <c r="H126" s="7">
        <v>9.6</v>
      </c>
      <c r="I126" s="94">
        <v>341.07</v>
      </c>
      <c r="K126" s="151">
        <f t="shared" si="39"/>
        <v>7.3298736329785681E-11</v>
      </c>
      <c r="L126" s="152">
        <f t="shared" si="40"/>
        <v>7.3298736329785681E-11</v>
      </c>
      <c r="M126" s="152">
        <f t="shared" si="41"/>
        <v>6.596886269680712E-11</v>
      </c>
      <c r="N126" s="152">
        <f t="shared" si="42"/>
        <v>4.8377165977658547E-11</v>
      </c>
      <c r="O126" s="152">
        <f t="shared" si="43"/>
        <v>6.8900812149998534E-11</v>
      </c>
      <c r="P126" s="152">
        <f t="shared" si="44"/>
        <v>2.8146714750637698E-11</v>
      </c>
      <c r="R126" s="107" t="s">
        <v>609</v>
      </c>
      <c r="S126" s="149">
        <v>1.9264937051560464E-6</v>
      </c>
      <c r="T126" s="150">
        <f t="shared" si="54"/>
        <v>0.94399976544404385</v>
      </c>
      <c r="W126" s="150">
        <f>$S$126*K126*$T$126</f>
        <v>1.3330178598211035E-16</v>
      </c>
      <c r="X126" s="150">
        <f t="shared" ref="X126:AA126" si="64">$S$126*L126*$T$126</f>
        <v>1.3330178598211035E-16</v>
      </c>
      <c r="Y126" s="150">
        <f t="shared" si="64"/>
        <v>1.1997160738389931E-16</v>
      </c>
      <c r="Z126" s="150">
        <f t="shared" si="64"/>
        <v>8.7979178748192808E-17</v>
      </c>
      <c r="AA126" s="150">
        <f t="shared" si="64"/>
        <v>1.2530367882318372E-16</v>
      </c>
      <c r="AB126" s="159">
        <f>$S$126*P126*$T$126</f>
        <v>5.1187885817130363E-17</v>
      </c>
      <c r="AC126" s="53"/>
      <c r="AD126" s="130">
        <f t="shared" si="56"/>
        <v>2.9947699877350153</v>
      </c>
      <c r="AE126" s="130">
        <f t="shared" si="57"/>
        <v>5.3275133426423995</v>
      </c>
      <c r="AF126" s="130">
        <f t="shared" si="58"/>
        <v>1.947350021946366</v>
      </c>
      <c r="AG126" s="130">
        <f t="shared" si="59"/>
        <v>2.8508965786135869</v>
      </c>
      <c r="AH126" s="130">
        <f t="shared" si="60"/>
        <v>1.253372454648485</v>
      </c>
      <c r="AI126" s="130">
        <f t="shared" si="61"/>
        <v>1.6974817754777007</v>
      </c>
      <c r="AL126" s="57"/>
    </row>
    <row r="127" spans="1:38" x14ac:dyDescent="0.25">
      <c r="A127" s="53"/>
      <c r="B127" s="110" t="s">
        <v>613</v>
      </c>
      <c r="C127" s="7">
        <v>28</v>
      </c>
      <c r="D127" s="7">
        <v>71</v>
      </c>
      <c r="E127" s="7">
        <v>38</v>
      </c>
      <c r="F127" s="7">
        <v>66</v>
      </c>
      <c r="G127" s="7">
        <v>42</v>
      </c>
      <c r="H127" s="7">
        <v>44</v>
      </c>
      <c r="I127" s="94">
        <v>259.10000000000002</v>
      </c>
      <c r="K127" s="149">
        <f t="shared" si="39"/>
        <v>1.080663836356619E-10</v>
      </c>
      <c r="L127" s="150">
        <f t="shared" si="40"/>
        <v>2.7402547279042842E-10</v>
      </c>
      <c r="M127" s="150">
        <f t="shared" si="41"/>
        <v>1.466615206483983E-10</v>
      </c>
      <c r="N127" s="150">
        <f t="shared" si="42"/>
        <v>2.5472790428406017E-10</v>
      </c>
      <c r="O127" s="150">
        <f t="shared" si="43"/>
        <v>1.6209957545349286E-10</v>
      </c>
      <c r="P127" s="150">
        <f t="shared" si="44"/>
        <v>1.6981860285604011E-10</v>
      </c>
      <c r="R127" s="57" t="s">
        <v>613</v>
      </c>
      <c r="S127" s="149"/>
      <c r="T127" s="150"/>
      <c r="W127" s="150"/>
      <c r="X127" s="150"/>
      <c r="Y127" s="150"/>
      <c r="Z127" s="150"/>
      <c r="AA127" s="150"/>
      <c r="AB127" s="159"/>
      <c r="AC127" s="53"/>
      <c r="AL127" s="57"/>
    </row>
    <row r="128" spans="1:38" x14ac:dyDescent="0.25">
      <c r="A128" s="53"/>
      <c r="B128" s="110" t="s">
        <v>617</v>
      </c>
      <c r="C128" s="7" t="s">
        <v>848</v>
      </c>
      <c r="D128" s="7" t="s">
        <v>848</v>
      </c>
      <c r="E128" s="7">
        <v>0.67</v>
      </c>
      <c r="F128" s="7">
        <v>0.11</v>
      </c>
      <c r="G128" s="7">
        <v>1.55</v>
      </c>
      <c r="H128" s="7" t="s">
        <v>848</v>
      </c>
      <c r="I128" s="94">
        <v>180</v>
      </c>
      <c r="K128" s="149">
        <f>0.077/$I128*10^-9</f>
        <v>4.2777777777777781E-13</v>
      </c>
      <c r="L128" s="150">
        <v>4.2777777777777781E-13</v>
      </c>
      <c r="M128" s="150">
        <f t="shared" si="41"/>
        <v>3.7222222222222228E-12</v>
      </c>
      <c r="N128" s="150">
        <f t="shared" si="42"/>
        <v>6.1111111111111109E-13</v>
      </c>
      <c r="O128" s="150">
        <f t="shared" si="43"/>
        <v>8.6111111111111115E-12</v>
      </c>
      <c r="P128" s="150">
        <v>4.2777777777777781E-13</v>
      </c>
      <c r="R128" s="57" t="s">
        <v>617</v>
      </c>
      <c r="S128" s="149"/>
      <c r="T128" s="150"/>
      <c r="W128" s="150"/>
      <c r="X128" s="150"/>
      <c r="Y128" s="150"/>
      <c r="Z128" s="150"/>
      <c r="AA128" s="150"/>
      <c r="AB128" s="159"/>
      <c r="AC128" s="53"/>
      <c r="AL128" s="57"/>
    </row>
    <row r="129" spans="1:38" x14ac:dyDescent="0.25">
      <c r="A129" s="53"/>
      <c r="B129" s="129" t="s">
        <v>621</v>
      </c>
      <c r="C129" s="7">
        <v>34</v>
      </c>
      <c r="D129" s="7">
        <v>25</v>
      </c>
      <c r="E129" s="7">
        <v>28</v>
      </c>
      <c r="F129" s="7">
        <v>16</v>
      </c>
      <c r="G129" s="7">
        <v>17</v>
      </c>
      <c r="H129" s="7">
        <v>12</v>
      </c>
      <c r="I129" s="94">
        <v>343.03100000000001</v>
      </c>
      <c r="K129" s="149">
        <f t="shared" si="39"/>
        <v>9.9116406388926956E-11</v>
      </c>
      <c r="L129" s="150">
        <f t="shared" si="40"/>
        <v>7.2879710580093348E-11</v>
      </c>
      <c r="M129" s="150">
        <f t="shared" si="41"/>
        <v>8.1625275849704546E-11</v>
      </c>
      <c r="N129" s="150">
        <f t="shared" si="42"/>
        <v>4.6643014771259741E-11</v>
      </c>
      <c r="O129" s="150">
        <f t="shared" si="43"/>
        <v>4.9558203194463478E-11</v>
      </c>
      <c r="P129" s="150">
        <f t="shared" si="44"/>
        <v>3.4982261078444812E-11</v>
      </c>
      <c r="R129" s="57" t="s">
        <v>621</v>
      </c>
      <c r="S129" s="149"/>
      <c r="T129" s="150"/>
      <c r="W129" s="150"/>
      <c r="X129" s="150"/>
      <c r="Y129" s="150"/>
      <c r="Z129" s="150"/>
      <c r="AA129" s="150"/>
      <c r="AB129" s="159"/>
      <c r="AC129" s="53"/>
      <c r="AL129" s="57"/>
    </row>
    <row r="130" spans="1:38" x14ac:dyDescent="0.25">
      <c r="A130" s="53"/>
      <c r="B130" s="110" t="s">
        <v>625</v>
      </c>
      <c r="C130" s="7">
        <v>310</v>
      </c>
      <c r="D130" s="7">
        <v>69</v>
      </c>
      <c r="E130" s="7">
        <v>265</v>
      </c>
      <c r="F130" s="7">
        <v>69</v>
      </c>
      <c r="G130" s="7">
        <v>215</v>
      </c>
      <c r="H130" s="7">
        <v>37</v>
      </c>
      <c r="I130" s="94">
        <v>169.178</v>
      </c>
      <c r="K130" s="149">
        <f t="shared" si="39"/>
        <v>1.8323895541973543E-9</v>
      </c>
      <c r="L130" s="150">
        <f t="shared" si="40"/>
        <v>4.0785444916005626E-10</v>
      </c>
      <c r="M130" s="150">
        <f t="shared" si="41"/>
        <v>1.5663975221364483E-9</v>
      </c>
      <c r="N130" s="150">
        <f t="shared" si="42"/>
        <v>4.0785444916005626E-10</v>
      </c>
      <c r="O130" s="150">
        <f t="shared" si="43"/>
        <v>1.2708508198465524E-9</v>
      </c>
      <c r="P130" s="150">
        <f t="shared" si="44"/>
        <v>2.1870455969452295E-10</v>
      </c>
      <c r="R130" s="57" t="s">
        <v>625</v>
      </c>
      <c r="S130" s="149"/>
      <c r="T130" s="150"/>
      <c r="W130" s="150"/>
      <c r="X130" s="150"/>
      <c r="Y130" s="150"/>
      <c r="Z130" s="150"/>
      <c r="AA130" s="150"/>
      <c r="AB130" s="159"/>
      <c r="AC130" s="53"/>
      <c r="AL130" s="57"/>
    </row>
    <row r="131" spans="1:38" x14ac:dyDescent="0.25">
      <c r="A131" s="53"/>
      <c r="B131" s="110" t="s">
        <v>629</v>
      </c>
      <c r="C131" s="7">
        <v>5.5</v>
      </c>
      <c r="D131" s="7">
        <v>9.6</v>
      </c>
      <c r="E131" s="7">
        <v>1.4</v>
      </c>
      <c r="F131" s="7">
        <v>1.6</v>
      </c>
      <c r="G131" s="7">
        <v>3.55</v>
      </c>
      <c r="H131" s="7">
        <v>1.9</v>
      </c>
      <c r="I131" s="94">
        <v>416.23099999999999</v>
      </c>
      <c r="K131" s="149">
        <f t="shared" si="39"/>
        <v>1.3213816366392702E-11</v>
      </c>
      <c r="L131" s="150">
        <f t="shared" si="40"/>
        <v>2.3064115839521804E-11</v>
      </c>
      <c r="M131" s="150">
        <f t="shared" si="41"/>
        <v>3.3635168932635966E-12</v>
      </c>
      <c r="N131" s="150">
        <f t="shared" si="42"/>
        <v>3.8440193065869677E-12</v>
      </c>
      <c r="O131" s="150">
        <f t="shared" si="43"/>
        <v>8.5289178364898327E-12</v>
      </c>
      <c r="P131" s="150">
        <f t="shared" si="44"/>
        <v>4.5647729265720243E-12</v>
      </c>
      <c r="R131" s="57" t="s">
        <v>629</v>
      </c>
      <c r="S131" s="149"/>
      <c r="T131" s="150"/>
      <c r="W131" s="150"/>
      <c r="X131" s="150"/>
      <c r="Y131" s="150"/>
      <c r="Z131" s="150"/>
      <c r="AA131" s="150"/>
      <c r="AB131" s="159"/>
      <c r="AC131" s="53"/>
      <c r="AL131" s="57"/>
    </row>
    <row r="132" spans="1:38" x14ac:dyDescent="0.25">
      <c r="A132" s="53"/>
      <c r="B132" s="110" t="s">
        <v>633</v>
      </c>
      <c r="C132" s="7">
        <v>4200</v>
      </c>
      <c r="D132" s="7">
        <v>2700</v>
      </c>
      <c r="E132" s="7">
        <v>5500</v>
      </c>
      <c r="F132" s="7">
        <v>3550</v>
      </c>
      <c r="G132" s="7">
        <v>14000</v>
      </c>
      <c r="H132" s="7">
        <v>3500</v>
      </c>
      <c r="I132" s="94">
        <v>314.10000000000002</v>
      </c>
      <c r="K132" s="149">
        <f t="shared" si="39"/>
        <v>1.3371537726838587E-8</v>
      </c>
      <c r="L132" s="150">
        <f t="shared" si="40"/>
        <v>8.5959885386819476E-9</v>
      </c>
      <c r="M132" s="150">
        <f t="shared" si="41"/>
        <v>1.7510347023241003E-8</v>
      </c>
      <c r="N132" s="150">
        <f t="shared" si="42"/>
        <v>1.1302133078637376E-8</v>
      </c>
      <c r="O132" s="150">
        <f t="shared" si="43"/>
        <v>4.4571792422795288E-8</v>
      </c>
      <c r="P132" s="150">
        <f t="shared" si="44"/>
        <v>1.1142948105698822E-8</v>
      </c>
      <c r="R132" s="57" t="s">
        <v>633</v>
      </c>
      <c r="S132" s="149"/>
      <c r="T132" s="150"/>
      <c r="W132" s="150"/>
      <c r="X132" s="150"/>
      <c r="Y132" s="150"/>
      <c r="Z132" s="150"/>
      <c r="AA132" s="150"/>
      <c r="AB132" s="159"/>
      <c r="AC132" s="53"/>
      <c r="AL132" s="57"/>
    </row>
    <row r="133" spans="1:38" x14ac:dyDescent="0.25">
      <c r="A133" s="53"/>
      <c r="B133" s="110" t="s">
        <v>642</v>
      </c>
      <c r="C133" s="7" t="s">
        <v>798</v>
      </c>
      <c r="D133" s="7" t="s">
        <v>798</v>
      </c>
      <c r="E133" s="128" t="s">
        <v>798</v>
      </c>
      <c r="F133" s="128" t="s">
        <v>798</v>
      </c>
      <c r="G133" s="7">
        <v>2.95</v>
      </c>
      <c r="H133" s="7">
        <v>3.6</v>
      </c>
      <c r="I133" s="94">
        <v>836.5</v>
      </c>
      <c r="K133" s="149">
        <f>0.91/$I133*10^-9</f>
        <v>1.087866108786611E-12</v>
      </c>
      <c r="L133" s="150">
        <v>1.087866108786611E-12</v>
      </c>
      <c r="M133" s="150">
        <v>1.087866108786611E-12</v>
      </c>
      <c r="N133" s="150">
        <v>1.087866108786611E-12</v>
      </c>
      <c r="O133" s="150">
        <f t="shared" si="43"/>
        <v>3.5265989240884641E-12</v>
      </c>
      <c r="P133" s="150">
        <f t="shared" si="44"/>
        <v>4.3036461446503285E-12</v>
      </c>
      <c r="R133" s="57" t="s">
        <v>642</v>
      </c>
      <c r="S133" s="149"/>
      <c r="T133" s="150"/>
      <c r="W133" s="150"/>
      <c r="X133" s="150"/>
      <c r="Y133" s="150"/>
      <c r="Z133" s="150"/>
      <c r="AA133" s="150"/>
      <c r="AB133" s="159"/>
      <c r="AC133" s="53"/>
      <c r="AL133" s="57"/>
    </row>
    <row r="134" spans="1:38" x14ac:dyDescent="0.25">
      <c r="A134" s="53"/>
      <c r="B134" s="110" t="s">
        <v>646</v>
      </c>
      <c r="C134" s="7">
        <v>3200</v>
      </c>
      <c r="D134" s="7">
        <v>48</v>
      </c>
      <c r="E134" s="7">
        <v>12700</v>
      </c>
      <c r="F134" s="7">
        <v>66</v>
      </c>
      <c r="G134" s="7">
        <v>26500</v>
      </c>
      <c r="H134" s="7">
        <v>27</v>
      </c>
      <c r="I134" s="94">
        <v>138</v>
      </c>
      <c r="K134" s="149">
        <f t="shared" si="39"/>
        <v>2.3188405797101449E-8</v>
      </c>
      <c r="L134" s="150">
        <f t="shared" si="40"/>
        <v>3.4782608695652173E-10</v>
      </c>
      <c r="M134" s="150">
        <f t="shared" si="41"/>
        <v>9.2028985507246377E-8</v>
      </c>
      <c r="N134" s="150">
        <f t="shared" si="42"/>
        <v>4.7826086956521744E-10</v>
      </c>
      <c r="O134" s="150">
        <f t="shared" si="43"/>
        <v>1.920289855072464E-7</v>
      </c>
      <c r="P134" s="150">
        <f t="shared" si="44"/>
        <v>1.9565217391304351E-10</v>
      </c>
      <c r="R134" s="57" t="s">
        <v>646</v>
      </c>
      <c r="S134" s="149"/>
      <c r="T134" s="150"/>
      <c r="W134" s="150"/>
      <c r="X134" s="150"/>
      <c r="Y134" s="150"/>
      <c r="Z134" s="150"/>
      <c r="AA134" s="150"/>
      <c r="AB134" s="159"/>
      <c r="AC134" s="53"/>
      <c r="AL134" s="57"/>
    </row>
    <row r="135" spans="1:38" x14ac:dyDescent="0.25">
      <c r="A135" s="53"/>
      <c r="B135" s="110" t="s">
        <v>650</v>
      </c>
      <c r="C135" s="7">
        <v>9.6</v>
      </c>
      <c r="D135" s="7">
        <v>51</v>
      </c>
      <c r="E135" s="7">
        <v>13</v>
      </c>
      <c r="F135" s="7">
        <v>16.5</v>
      </c>
      <c r="G135" s="7">
        <v>15</v>
      </c>
      <c r="H135" s="7">
        <v>19</v>
      </c>
      <c r="I135" s="94">
        <v>305</v>
      </c>
      <c r="K135" s="149">
        <f t="shared" si="39"/>
        <v>3.1475409836065576E-11</v>
      </c>
      <c r="L135" s="150">
        <f t="shared" si="40"/>
        <v>1.6721311475409836E-10</v>
      </c>
      <c r="M135" s="150">
        <f t="shared" si="41"/>
        <v>4.2622950819672133E-11</v>
      </c>
      <c r="N135" s="150">
        <f t="shared" si="42"/>
        <v>5.4098360655737707E-11</v>
      </c>
      <c r="O135" s="150">
        <f t="shared" si="43"/>
        <v>4.9180327868852459E-11</v>
      </c>
      <c r="P135" s="150">
        <f t="shared" si="44"/>
        <v>6.2295081967213118E-11</v>
      </c>
      <c r="R135" s="57" t="s">
        <v>650</v>
      </c>
      <c r="S135" s="149"/>
      <c r="T135" s="150"/>
      <c r="W135" s="150"/>
      <c r="X135" s="150"/>
      <c r="Y135" s="150"/>
      <c r="Z135" s="150"/>
      <c r="AA135" s="150"/>
      <c r="AB135" s="159"/>
      <c r="AC135" s="53"/>
      <c r="AL135" s="57"/>
    </row>
    <row r="136" spans="1:38" x14ac:dyDescent="0.25">
      <c r="A136" s="53"/>
      <c r="B136" s="110" t="s">
        <v>654</v>
      </c>
      <c r="C136" s="7">
        <v>2.1</v>
      </c>
      <c r="D136" s="7">
        <v>1.7</v>
      </c>
      <c r="E136" s="7" t="s">
        <v>791</v>
      </c>
      <c r="F136" s="7" t="s">
        <v>791</v>
      </c>
      <c r="G136" s="7" t="s">
        <v>791</v>
      </c>
      <c r="H136" s="7" t="s">
        <v>791</v>
      </c>
      <c r="I136" s="94">
        <v>201.078</v>
      </c>
      <c r="K136" s="149">
        <f t="shared" si="39"/>
        <v>1.0443708411661148E-11</v>
      </c>
      <c r="L136" s="150">
        <f t="shared" si="40"/>
        <v>8.4544306189637851E-12</v>
      </c>
      <c r="M136" s="150">
        <f>1.3/$I136*10^-9</f>
        <v>6.4651528262664246E-12</v>
      </c>
      <c r="N136" s="150">
        <v>6.4651528262664246E-12</v>
      </c>
      <c r="O136" s="150">
        <v>6.4651528262664246E-12</v>
      </c>
      <c r="P136" s="150">
        <v>6.4651528262664246E-12</v>
      </c>
      <c r="R136" s="57" t="s">
        <v>654</v>
      </c>
      <c r="S136" s="149"/>
      <c r="T136" s="150"/>
      <c r="W136" s="150"/>
      <c r="X136" s="150"/>
      <c r="Y136" s="150"/>
      <c r="Z136" s="150"/>
      <c r="AA136" s="150"/>
      <c r="AB136" s="159"/>
      <c r="AC136" s="53"/>
      <c r="AL136" s="57"/>
    </row>
    <row r="137" spans="1:38" x14ac:dyDescent="0.25">
      <c r="A137" s="53"/>
      <c r="B137" s="110" t="s">
        <v>658</v>
      </c>
      <c r="C137" s="7">
        <v>130</v>
      </c>
      <c r="D137" s="7">
        <v>66</v>
      </c>
      <c r="E137" s="7">
        <v>60.5</v>
      </c>
      <c r="F137" s="7">
        <v>54</v>
      </c>
      <c r="G137" s="7">
        <v>33</v>
      </c>
      <c r="H137" s="7">
        <v>28</v>
      </c>
      <c r="I137" s="94">
        <v>418.27199999999999</v>
      </c>
      <c r="K137" s="149">
        <f t="shared" si="39"/>
        <v>3.1080253997398821E-10</v>
      </c>
      <c r="L137" s="150">
        <f t="shared" si="40"/>
        <v>1.577920587560248E-10</v>
      </c>
      <c r="M137" s="150">
        <f t="shared" si="41"/>
        <v>1.4464272052635609E-10</v>
      </c>
      <c r="N137" s="150">
        <f t="shared" si="42"/>
        <v>1.2910259352765667E-10</v>
      </c>
      <c r="O137" s="150">
        <f t="shared" si="43"/>
        <v>7.8896029378012398E-11</v>
      </c>
      <c r="P137" s="150">
        <f t="shared" si="44"/>
        <v>6.6942085532859009E-11</v>
      </c>
      <c r="R137" s="57" t="s">
        <v>658</v>
      </c>
      <c r="S137" s="149"/>
      <c r="T137" s="150"/>
      <c r="W137" s="150"/>
      <c r="X137" s="150"/>
      <c r="Y137" s="150"/>
      <c r="Z137" s="150"/>
      <c r="AA137" s="150"/>
      <c r="AB137" s="159"/>
      <c r="AC137" s="53"/>
      <c r="AL137" s="57"/>
    </row>
    <row r="138" spans="1:38" x14ac:dyDescent="0.25">
      <c r="A138" s="53"/>
      <c r="B138" s="110" t="s">
        <v>663</v>
      </c>
      <c r="C138" s="7">
        <v>68</v>
      </c>
      <c r="D138" s="7">
        <v>100</v>
      </c>
      <c r="E138" s="7">
        <v>31</v>
      </c>
      <c r="F138" s="7">
        <v>37</v>
      </c>
      <c r="G138" s="7">
        <v>115</v>
      </c>
      <c r="H138" s="7">
        <v>140</v>
      </c>
      <c r="I138" s="94">
        <v>272.10000000000002</v>
      </c>
      <c r="K138" s="149">
        <f t="shared" si="39"/>
        <v>2.4990812201396545E-10</v>
      </c>
      <c r="L138" s="150">
        <f t="shared" si="40"/>
        <v>3.6751194413818444E-10</v>
      </c>
      <c r="M138" s="150">
        <f t="shared" si="41"/>
        <v>1.1392870268283718E-10</v>
      </c>
      <c r="N138" s="150">
        <f t="shared" si="42"/>
        <v>1.3597941933112827E-10</v>
      </c>
      <c r="O138" s="150">
        <f t="shared" si="43"/>
        <v>4.2263873575891216E-10</v>
      </c>
      <c r="P138" s="150">
        <f t="shared" si="44"/>
        <v>5.1451672179345823E-10</v>
      </c>
      <c r="R138" s="57" t="s">
        <v>663</v>
      </c>
      <c r="S138" s="149"/>
      <c r="T138" s="150"/>
      <c r="W138" s="150"/>
      <c r="X138" s="150"/>
      <c r="Y138" s="150"/>
      <c r="Z138" s="150"/>
      <c r="AA138" s="150"/>
      <c r="AB138" s="159"/>
      <c r="AC138" s="53"/>
      <c r="AL138" s="57"/>
    </row>
    <row r="139" spans="1:38" x14ac:dyDescent="0.25">
      <c r="A139" s="53"/>
      <c r="B139" s="110" t="s">
        <v>667</v>
      </c>
      <c r="C139" s="7">
        <v>170</v>
      </c>
      <c r="D139" s="7">
        <v>590</v>
      </c>
      <c r="E139" s="7">
        <v>73</v>
      </c>
      <c r="F139" s="7">
        <v>790</v>
      </c>
      <c r="G139" s="7">
        <v>34.5</v>
      </c>
      <c r="H139" s="7">
        <v>120</v>
      </c>
      <c r="I139" s="94">
        <v>392.166</v>
      </c>
      <c r="K139" s="149">
        <f t="shared" ref="K139:K160" si="65">C139/$I139*10^-9</f>
        <v>4.3348989968533738E-10</v>
      </c>
      <c r="L139" s="150">
        <f t="shared" ref="L139:L160" si="66">D139/$I139*10^-9</f>
        <v>1.5044649459667591E-9</v>
      </c>
      <c r="M139" s="150">
        <f t="shared" ref="M139:M160" si="67">E139/$I139*10^-9</f>
        <v>1.8614566280605663E-10</v>
      </c>
      <c r="N139" s="150">
        <f t="shared" ref="N139:N160" si="68">F139/$I139*10^-9</f>
        <v>2.0144530632436264E-9</v>
      </c>
      <c r="O139" s="150">
        <f t="shared" si="43"/>
        <v>8.7972950230259648E-11</v>
      </c>
      <c r="P139" s="150">
        <f t="shared" si="44"/>
        <v>3.0599287036612049E-10</v>
      </c>
      <c r="R139" s="57" t="s">
        <v>667</v>
      </c>
      <c r="S139" s="149"/>
      <c r="T139" s="150"/>
      <c r="W139" s="150"/>
      <c r="X139" s="150"/>
      <c r="Y139" s="150"/>
      <c r="Z139" s="150"/>
      <c r="AA139" s="150"/>
      <c r="AB139" s="159"/>
      <c r="AC139" s="53"/>
      <c r="AL139" s="57"/>
    </row>
    <row r="140" spans="1:38" x14ac:dyDescent="0.25">
      <c r="A140" s="53"/>
      <c r="B140" s="110" t="s">
        <v>671</v>
      </c>
      <c r="C140" s="7" t="s">
        <v>817</v>
      </c>
      <c r="D140" s="7" t="s">
        <v>817</v>
      </c>
      <c r="E140" s="7" t="s">
        <v>817</v>
      </c>
      <c r="F140" s="7">
        <v>5.0999999999999996</v>
      </c>
      <c r="G140" s="7" t="s">
        <v>817</v>
      </c>
      <c r="H140" s="7">
        <v>8.8000000000000007</v>
      </c>
      <c r="I140" s="94">
        <v>284.72199999999998</v>
      </c>
      <c r="K140" s="149">
        <f>4.1/$I140*10^-9</f>
        <v>1.4400011239033164E-11</v>
      </c>
      <c r="L140" s="150">
        <v>1.4400011239033164E-11</v>
      </c>
      <c r="M140" s="150">
        <v>1.4400011239033164E-11</v>
      </c>
      <c r="N140" s="150">
        <f t="shared" si="68"/>
        <v>1.7912209102211986E-11</v>
      </c>
      <c r="O140" s="150">
        <v>1.4400011239033164E-11</v>
      </c>
      <c r="P140" s="150">
        <f t="shared" ref="P140:P160" si="69">H140/$I140*10^-9</f>
        <v>3.0907341195973624E-11</v>
      </c>
      <c r="R140" s="57" t="s">
        <v>671</v>
      </c>
      <c r="S140" s="149"/>
      <c r="T140" s="150"/>
      <c r="W140" s="150"/>
      <c r="X140" s="150"/>
      <c r="Y140" s="150"/>
      <c r="Z140" s="150"/>
      <c r="AA140" s="150"/>
      <c r="AB140" s="159"/>
      <c r="AC140" s="53"/>
      <c r="AL140" s="57"/>
    </row>
    <row r="141" spans="1:38" x14ac:dyDescent="0.25">
      <c r="A141" s="53"/>
      <c r="B141" s="110" t="s">
        <v>676</v>
      </c>
      <c r="C141" s="7">
        <v>51</v>
      </c>
      <c r="D141" s="7">
        <v>86</v>
      </c>
      <c r="E141" s="7">
        <v>53</v>
      </c>
      <c r="F141" s="7">
        <v>52.5</v>
      </c>
      <c r="G141" s="7">
        <v>120</v>
      </c>
      <c r="H141" s="7">
        <v>56</v>
      </c>
      <c r="I141" s="94">
        <v>253</v>
      </c>
      <c r="K141" s="149">
        <f t="shared" si="65"/>
        <v>2.0158102766798419E-10</v>
      </c>
      <c r="L141" s="150">
        <f t="shared" si="66"/>
        <v>3.399209486166008E-10</v>
      </c>
      <c r="M141" s="150">
        <f t="shared" si="67"/>
        <v>2.0948616600790517E-10</v>
      </c>
      <c r="N141" s="150">
        <f t="shared" si="68"/>
        <v>2.075098814229249E-10</v>
      </c>
      <c r="O141" s="150">
        <f t="shared" ref="O141:O160" si="70">G141/$I141*10^-9</f>
        <v>4.7430830039525695E-10</v>
      </c>
      <c r="P141" s="150">
        <f t="shared" si="69"/>
        <v>2.2134387351778657E-10</v>
      </c>
      <c r="R141" s="57" t="s">
        <v>676</v>
      </c>
      <c r="S141" s="149"/>
      <c r="T141" s="150"/>
      <c r="W141" s="150"/>
      <c r="X141" s="150"/>
      <c r="Y141" s="150"/>
      <c r="Z141" s="150"/>
      <c r="AA141" s="150"/>
      <c r="AB141" s="159"/>
      <c r="AC141" s="53"/>
      <c r="AL141" s="57"/>
    </row>
    <row r="142" spans="1:38" x14ac:dyDescent="0.25">
      <c r="A142" s="53"/>
      <c r="B142" s="110" t="s">
        <v>680</v>
      </c>
      <c r="C142" s="7">
        <v>1800</v>
      </c>
      <c r="D142" s="7">
        <v>1900</v>
      </c>
      <c r="E142" s="7">
        <v>2000</v>
      </c>
      <c r="F142" s="7">
        <v>2200</v>
      </c>
      <c r="G142" s="7">
        <v>2600</v>
      </c>
      <c r="H142" s="7">
        <v>1200</v>
      </c>
      <c r="I142" s="94">
        <v>308.03500000000003</v>
      </c>
      <c r="K142" s="149">
        <f t="shared" si="65"/>
        <v>5.8434918109955036E-9</v>
      </c>
      <c r="L142" s="150">
        <f t="shared" si="66"/>
        <v>6.1681302449396982E-9</v>
      </c>
      <c r="M142" s="150">
        <f t="shared" si="67"/>
        <v>6.4927686788838935E-9</v>
      </c>
      <c r="N142" s="150">
        <f t="shared" si="68"/>
        <v>7.1420455467722825E-9</v>
      </c>
      <c r="O142" s="150">
        <f t="shared" si="70"/>
        <v>8.4405992825490605E-9</v>
      </c>
      <c r="P142" s="150">
        <f t="shared" si="69"/>
        <v>3.8956612073303358E-9</v>
      </c>
      <c r="R142" s="57" t="s">
        <v>680</v>
      </c>
      <c r="S142" s="149"/>
      <c r="T142" s="150"/>
      <c r="W142" s="150"/>
      <c r="X142" s="150"/>
      <c r="Y142" s="150"/>
      <c r="Z142" s="150"/>
      <c r="AA142" s="150"/>
      <c r="AB142" s="159"/>
      <c r="AC142" s="53"/>
      <c r="AL142" s="57"/>
    </row>
    <row r="143" spans="1:38" x14ac:dyDescent="0.25">
      <c r="A143" s="53"/>
      <c r="B143" s="110" t="s">
        <v>684</v>
      </c>
      <c r="C143" s="7">
        <v>12</v>
      </c>
      <c r="D143" s="7">
        <v>31</v>
      </c>
      <c r="E143" s="7">
        <v>12.95</v>
      </c>
      <c r="F143" s="7">
        <v>30</v>
      </c>
      <c r="G143" s="7">
        <v>20</v>
      </c>
      <c r="H143" s="7">
        <v>40</v>
      </c>
      <c r="I143" s="94">
        <v>514.23699999999997</v>
      </c>
      <c r="K143" s="149">
        <f t="shared" si="65"/>
        <v>2.3335543727892007E-11</v>
      </c>
      <c r="L143" s="150">
        <f t="shared" si="66"/>
        <v>6.0283487963721016E-11</v>
      </c>
      <c r="M143" s="150">
        <f t="shared" si="67"/>
        <v>2.5182940939683455E-11</v>
      </c>
      <c r="N143" s="150">
        <f t="shared" si="68"/>
        <v>5.8338859319730015E-11</v>
      </c>
      <c r="O143" s="150">
        <f t="shared" si="70"/>
        <v>3.8892572879820014E-11</v>
      </c>
      <c r="P143" s="150">
        <f t="shared" si="69"/>
        <v>7.7785145759640029E-11</v>
      </c>
      <c r="R143" s="57" t="s">
        <v>684</v>
      </c>
      <c r="S143" s="149"/>
      <c r="T143" s="150"/>
      <c r="W143" s="150"/>
      <c r="X143" s="150"/>
      <c r="Y143" s="150"/>
      <c r="Z143" s="150"/>
      <c r="AA143" s="150"/>
      <c r="AB143" s="159"/>
      <c r="AC143" s="53"/>
      <c r="AL143" s="57"/>
    </row>
    <row r="144" spans="1:38" x14ac:dyDescent="0.25">
      <c r="A144" s="53"/>
      <c r="B144" s="110" t="s">
        <v>688</v>
      </c>
      <c r="C144" s="7">
        <v>2.2999999999999998</v>
      </c>
      <c r="D144" s="7" t="s">
        <v>850</v>
      </c>
      <c r="E144" s="7">
        <v>6</v>
      </c>
      <c r="F144" s="7">
        <v>2.2999999999999998</v>
      </c>
      <c r="G144" s="7">
        <v>8.9499999999999993</v>
      </c>
      <c r="H144" s="7">
        <v>4.0999999999999996</v>
      </c>
      <c r="I144" s="94">
        <v>225.136</v>
      </c>
      <c r="K144" s="149">
        <f t="shared" si="65"/>
        <v>1.0216047189254495E-11</v>
      </c>
      <c r="L144" s="150">
        <f>1.4/$I144*10^-9</f>
        <v>6.2184635065027363E-12</v>
      </c>
      <c r="M144" s="150">
        <f t="shared" si="67"/>
        <v>2.6650557885011728E-11</v>
      </c>
      <c r="N144" s="150">
        <f t="shared" si="68"/>
        <v>1.0216047189254495E-11</v>
      </c>
      <c r="O144" s="150">
        <f t="shared" si="70"/>
        <v>3.9753748845142494E-11</v>
      </c>
      <c r="P144" s="150">
        <f t="shared" si="69"/>
        <v>1.821121455475801E-11</v>
      </c>
      <c r="R144" s="57" t="s">
        <v>688</v>
      </c>
      <c r="S144" s="149"/>
      <c r="T144" s="150"/>
      <c r="W144" s="150"/>
      <c r="X144" s="150"/>
      <c r="Y144" s="150"/>
      <c r="Z144" s="150"/>
      <c r="AA144" s="150"/>
      <c r="AB144" s="159"/>
      <c r="AC144" s="53"/>
      <c r="AL144" s="57"/>
    </row>
    <row r="145" spans="1:38" x14ac:dyDescent="0.25">
      <c r="A145" s="53"/>
      <c r="B145" s="110" t="s">
        <v>693</v>
      </c>
      <c r="C145" s="7" t="s">
        <v>777</v>
      </c>
      <c r="D145" s="7" t="s">
        <v>777</v>
      </c>
      <c r="E145" s="7" t="s">
        <v>777</v>
      </c>
      <c r="F145" s="7" t="s">
        <v>777</v>
      </c>
      <c r="G145" s="128" t="s">
        <v>777</v>
      </c>
      <c r="H145" s="7" t="s">
        <v>777</v>
      </c>
      <c r="I145" s="94">
        <v>229.10900000000001</v>
      </c>
      <c r="K145" s="149">
        <f>1.2/$I145*10^-9</f>
        <v>5.2376816275222705E-12</v>
      </c>
      <c r="L145" s="150">
        <v>5.2376816275222705E-12</v>
      </c>
      <c r="M145" s="150">
        <v>5.2376816275222705E-12</v>
      </c>
      <c r="N145" s="150">
        <v>5.2376816275222705E-12</v>
      </c>
      <c r="O145" s="150">
        <v>5.2376816275222705E-12</v>
      </c>
      <c r="P145" s="150">
        <v>5.2376816275222705E-12</v>
      </c>
      <c r="R145" s="57" t="s">
        <v>693</v>
      </c>
      <c r="S145" s="149"/>
      <c r="T145" s="150"/>
      <c r="W145" s="150"/>
      <c r="X145" s="150"/>
      <c r="Y145" s="150"/>
      <c r="Z145" s="150"/>
      <c r="AA145" s="150"/>
      <c r="AB145" s="159"/>
      <c r="AC145" s="53"/>
      <c r="AL145" s="57"/>
    </row>
    <row r="146" spans="1:38" x14ac:dyDescent="0.25">
      <c r="A146" s="53"/>
      <c r="B146" s="110" t="s">
        <v>697</v>
      </c>
      <c r="C146" s="7">
        <v>18</v>
      </c>
      <c r="D146" s="7">
        <v>13</v>
      </c>
      <c r="E146" s="7">
        <v>8.65</v>
      </c>
      <c r="F146" s="7">
        <v>6.7</v>
      </c>
      <c r="G146" s="7">
        <v>6.8</v>
      </c>
      <c r="H146" s="7">
        <v>3.5</v>
      </c>
      <c r="I146" s="94">
        <v>241.136</v>
      </c>
      <c r="K146" s="149">
        <f t="shared" si="65"/>
        <v>7.4646672417225145E-11</v>
      </c>
      <c r="L146" s="150">
        <f t="shared" si="66"/>
        <v>5.3911485634662599E-11</v>
      </c>
      <c r="M146" s="150">
        <f t="shared" si="67"/>
        <v>3.5871873133833193E-11</v>
      </c>
      <c r="N146" s="150">
        <f t="shared" si="68"/>
        <v>2.7785150288633805E-11</v>
      </c>
      <c r="O146" s="150">
        <f t="shared" si="70"/>
        <v>2.819985402428505E-11</v>
      </c>
      <c r="P146" s="150">
        <f t="shared" si="69"/>
        <v>1.4514630747793778E-11</v>
      </c>
      <c r="R146" s="57" t="s">
        <v>697</v>
      </c>
      <c r="S146" s="149"/>
      <c r="T146" s="150"/>
      <c r="W146" s="150"/>
      <c r="X146" s="150"/>
      <c r="Y146" s="150"/>
      <c r="Z146" s="150"/>
      <c r="AA146" s="150"/>
      <c r="AB146" s="159"/>
      <c r="AC146" s="53"/>
      <c r="AL146" s="57"/>
    </row>
    <row r="147" spans="1:38" x14ac:dyDescent="0.25">
      <c r="A147" s="53"/>
      <c r="B147" s="110" t="s">
        <v>701</v>
      </c>
      <c r="C147" s="7">
        <v>34</v>
      </c>
      <c r="D147" s="7">
        <v>23</v>
      </c>
      <c r="E147" s="7">
        <v>155</v>
      </c>
      <c r="F147" s="7">
        <v>24</v>
      </c>
      <c r="G147" s="7">
        <v>445</v>
      </c>
      <c r="H147" s="7" t="s">
        <v>851</v>
      </c>
      <c r="I147" s="94">
        <v>444.15300000000002</v>
      </c>
      <c r="K147" s="149">
        <f t="shared" si="65"/>
        <v>7.6550197792202234E-11</v>
      </c>
      <c r="L147" s="150">
        <f t="shared" si="66"/>
        <v>5.1783957330019161E-11</v>
      </c>
      <c r="M147" s="150">
        <f t="shared" si="67"/>
        <v>3.489788428762161E-10</v>
      </c>
      <c r="N147" s="150">
        <f t="shared" si="68"/>
        <v>5.4035433735672169E-11</v>
      </c>
      <c r="O147" s="150">
        <f t="shared" si="70"/>
        <v>1.0019070005155883E-9</v>
      </c>
      <c r="P147" s="150">
        <f>18/$I147*10^-9</f>
        <v>4.0526575301754125E-11</v>
      </c>
      <c r="R147" s="57" t="s">
        <v>701</v>
      </c>
      <c r="S147" s="149"/>
      <c r="T147" s="150"/>
      <c r="W147" s="150"/>
      <c r="X147" s="150"/>
      <c r="Y147" s="150"/>
      <c r="Z147" s="150"/>
      <c r="AA147" s="150"/>
      <c r="AB147" s="159"/>
      <c r="AC147" s="53"/>
      <c r="AL147" s="57"/>
    </row>
    <row r="148" spans="1:38" x14ac:dyDescent="0.25">
      <c r="A148" s="53"/>
      <c r="B148" s="110" t="s">
        <v>705</v>
      </c>
      <c r="C148" s="7">
        <v>31000</v>
      </c>
      <c r="D148" s="7">
        <v>1400</v>
      </c>
      <c r="E148" s="7">
        <v>19000</v>
      </c>
      <c r="F148" s="7">
        <v>435</v>
      </c>
      <c r="G148" s="7">
        <v>17500</v>
      </c>
      <c r="H148" s="7">
        <v>260</v>
      </c>
      <c r="I148" s="94">
        <v>194.22499999999999</v>
      </c>
      <c r="K148" s="149">
        <f t="shared" si="65"/>
        <v>1.5960870124855196E-7</v>
      </c>
      <c r="L148" s="150">
        <f t="shared" si="66"/>
        <v>7.208134895095895E-9</v>
      </c>
      <c r="M148" s="150">
        <f t="shared" si="67"/>
        <v>9.782468786201571E-8</v>
      </c>
      <c r="N148" s="150">
        <f t="shared" si="68"/>
        <v>2.2396704852619387E-9</v>
      </c>
      <c r="O148" s="150">
        <f t="shared" si="70"/>
        <v>9.0101686188698686E-8</v>
      </c>
      <c r="P148" s="150">
        <f t="shared" si="69"/>
        <v>1.3386536233749518E-9</v>
      </c>
      <c r="R148" s="57" t="s">
        <v>705</v>
      </c>
      <c r="S148" s="149"/>
      <c r="T148" s="150"/>
      <c r="W148" s="150"/>
      <c r="X148" s="150"/>
      <c r="Y148" s="150"/>
      <c r="Z148" s="150"/>
      <c r="AA148" s="150"/>
      <c r="AB148" s="159"/>
      <c r="AC148" s="53"/>
      <c r="AL148" s="57"/>
    </row>
    <row r="149" spans="1:38" x14ac:dyDescent="0.25">
      <c r="A149" s="53"/>
      <c r="B149" s="110" t="s">
        <v>709</v>
      </c>
      <c r="C149" s="7">
        <v>2100</v>
      </c>
      <c r="D149" s="7">
        <v>120</v>
      </c>
      <c r="E149" s="7">
        <v>2050</v>
      </c>
      <c r="F149" s="7">
        <v>7.4</v>
      </c>
      <c r="G149" s="7">
        <v>2150</v>
      </c>
      <c r="H149" s="7">
        <v>3.8</v>
      </c>
      <c r="I149" s="94">
        <v>180.16</v>
      </c>
      <c r="K149" s="149">
        <f t="shared" si="65"/>
        <v>1.1656305506216697E-8</v>
      </c>
      <c r="L149" s="150">
        <f t="shared" si="66"/>
        <v>6.6607460035523982E-10</v>
      </c>
      <c r="M149" s="150">
        <f t="shared" si="67"/>
        <v>1.1378774422735348E-8</v>
      </c>
      <c r="N149" s="150">
        <f t="shared" si="68"/>
        <v>4.1074600355239796E-11</v>
      </c>
      <c r="O149" s="150">
        <f t="shared" si="70"/>
        <v>1.1933836589698047E-8</v>
      </c>
      <c r="P149" s="150">
        <f t="shared" si="69"/>
        <v>2.1092362344582594E-11</v>
      </c>
      <c r="R149" s="57" t="s">
        <v>709</v>
      </c>
      <c r="S149" s="149"/>
      <c r="T149" s="150"/>
      <c r="W149" s="150"/>
      <c r="X149" s="150"/>
      <c r="Y149" s="150"/>
      <c r="Z149" s="150"/>
      <c r="AA149" s="150"/>
      <c r="AB149" s="159"/>
      <c r="AC149" s="53"/>
      <c r="AL149" s="57"/>
    </row>
    <row r="150" spans="1:38" x14ac:dyDescent="0.25">
      <c r="A150" s="53"/>
      <c r="B150" s="110" t="s">
        <v>714</v>
      </c>
      <c r="C150" s="7">
        <v>3.8</v>
      </c>
      <c r="D150" s="7">
        <v>8</v>
      </c>
      <c r="E150" s="7">
        <v>6.35</v>
      </c>
      <c r="F150" s="7">
        <v>10.1</v>
      </c>
      <c r="G150" s="7">
        <v>9.75</v>
      </c>
      <c r="H150" s="7">
        <v>13</v>
      </c>
      <c r="I150" s="94">
        <v>201.036</v>
      </c>
      <c r="K150" s="151">
        <f t="shared" si="65"/>
        <v>1.8902087188364274E-11</v>
      </c>
      <c r="L150" s="152">
        <f t="shared" si="66"/>
        <v>3.9793867764977421E-11</v>
      </c>
      <c r="M150" s="152">
        <f t="shared" si="67"/>
        <v>3.1586382538450825E-11</v>
      </c>
      <c r="N150" s="152">
        <f t="shared" si="68"/>
        <v>5.0239758053283985E-11</v>
      </c>
      <c r="O150" s="152">
        <f t="shared" si="70"/>
        <v>4.8498776338566225E-11</v>
      </c>
      <c r="P150" s="152">
        <f t="shared" si="69"/>
        <v>6.4665035118088309E-11</v>
      </c>
      <c r="R150" s="107" t="s">
        <v>714</v>
      </c>
      <c r="S150" s="149">
        <v>1.2410973958787118E-5</v>
      </c>
      <c r="T150" s="150">
        <f>$U$3/I150</f>
        <v>1.6015539505362224</v>
      </c>
      <c r="W150" s="150">
        <f>$S$150*K150*$T$150</f>
        <v>3.7571384538118158E-16</v>
      </c>
      <c r="X150" s="150">
        <f t="shared" ref="X150:AA150" si="71">$S$150*L150*$T$150</f>
        <v>7.9097651659196117E-16</v>
      </c>
      <c r="Y150" s="150">
        <f t="shared" si="71"/>
        <v>6.2783761004486922E-16</v>
      </c>
      <c r="Z150" s="150">
        <f t="shared" si="71"/>
        <v>9.9860785219735081E-16</v>
      </c>
      <c r="AA150" s="150">
        <f t="shared" si="71"/>
        <v>9.6400262959645269E-16</v>
      </c>
      <c r="AB150" s="159">
        <f>$S$150*P150*$T$150</f>
        <v>1.285336839461937E-15</v>
      </c>
      <c r="AC150" s="53"/>
      <c r="AD150" s="165">
        <f t="shared" si="56"/>
        <v>8.4408212525755655</v>
      </c>
      <c r="AE150" s="165">
        <f t="shared" si="57"/>
        <v>31.612014158805106</v>
      </c>
      <c r="AF150" s="165">
        <f t="shared" si="58"/>
        <v>10.190907751926233</v>
      </c>
      <c r="AG150" s="165">
        <f t="shared" si="59"/>
        <v>32.359107571967066</v>
      </c>
      <c r="AH150" s="165">
        <f t="shared" si="60"/>
        <v>9.6426086886871882</v>
      </c>
      <c r="AI150" s="165">
        <f t="shared" si="61"/>
        <v>42.624066720227368</v>
      </c>
      <c r="AJ150" s="131"/>
      <c r="AK150" s="131" t="s">
        <v>714</v>
      </c>
      <c r="AL150" s="57"/>
    </row>
    <row r="151" spans="1:38" x14ac:dyDescent="0.25">
      <c r="A151" s="53"/>
      <c r="B151" s="110" t="s">
        <v>719</v>
      </c>
      <c r="C151" s="7" t="s">
        <v>855</v>
      </c>
      <c r="D151" s="7" t="s">
        <v>855</v>
      </c>
      <c r="E151" s="128" t="s">
        <v>855</v>
      </c>
      <c r="F151" s="128" t="s">
        <v>855</v>
      </c>
      <c r="G151" s="7">
        <v>3.8499999999999996</v>
      </c>
      <c r="H151" s="7" t="s">
        <v>855</v>
      </c>
      <c r="I151" s="94">
        <v>252.024</v>
      </c>
      <c r="K151" s="149">
        <f>1.7/$I151*10^-9</f>
        <v>6.7453893280005082E-12</v>
      </c>
      <c r="L151" s="150">
        <v>6.7453893280005082E-12</v>
      </c>
      <c r="M151" s="150">
        <v>6.7453893280005082E-12</v>
      </c>
      <c r="N151" s="150">
        <v>6.7453893280005082E-12</v>
      </c>
      <c r="O151" s="150">
        <f t="shared" si="70"/>
        <v>1.5276322889883502E-11</v>
      </c>
      <c r="P151" s="150">
        <v>6.7453893280005082E-12</v>
      </c>
      <c r="R151" s="57" t="s">
        <v>719</v>
      </c>
      <c r="S151" s="149"/>
      <c r="T151" s="150"/>
      <c r="W151" s="150"/>
      <c r="X151" s="150"/>
      <c r="Y151" s="150"/>
      <c r="Z151" s="150"/>
      <c r="AA151" s="150"/>
      <c r="AB151" s="159"/>
      <c r="AC151" s="53"/>
      <c r="AL151" s="57"/>
    </row>
    <row r="152" spans="1:38" x14ac:dyDescent="0.25">
      <c r="A152" s="53"/>
      <c r="B152" s="110" t="s">
        <v>723</v>
      </c>
      <c r="C152" s="7">
        <v>2.1</v>
      </c>
      <c r="D152" s="7" t="s">
        <v>771</v>
      </c>
      <c r="E152" s="128" t="s">
        <v>771</v>
      </c>
      <c r="F152" s="7" t="s">
        <v>771</v>
      </c>
      <c r="G152" s="128" t="s">
        <v>771</v>
      </c>
      <c r="H152" s="7" t="s">
        <v>771</v>
      </c>
      <c r="I152" s="94">
        <v>291.71499999999997</v>
      </c>
      <c r="K152" s="149">
        <f t="shared" si="65"/>
        <v>7.1988070548309153E-12</v>
      </c>
      <c r="L152" s="150">
        <f>1.8/$I152*10^-9</f>
        <v>6.1704060469979272E-12</v>
      </c>
      <c r="M152" s="150">
        <v>6.1704060469979272E-12</v>
      </c>
      <c r="N152" s="150">
        <v>6.1704060469979272E-12</v>
      </c>
      <c r="O152" s="150">
        <v>6.1704060469979272E-12</v>
      </c>
      <c r="P152" s="150">
        <v>6.1704060469979272E-12</v>
      </c>
      <c r="R152" s="57" t="s">
        <v>723</v>
      </c>
      <c r="S152" s="149"/>
      <c r="T152" s="150"/>
      <c r="W152" s="150"/>
      <c r="X152" s="150"/>
      <c r="Y152" s="150"/>
      <c r="Z152" s="150"/>
      <c r="AA152" s="150"/>
      <c r="AB152" s="159"/>
      <c r="AC152" s="53"/>
      <c r="AL152" s="57"/>
    </row>
    <row r="153" spans="1:38" x14ac:dyDescent="0.25">
      <c r="A153" s="53"/>
      <c r="B153" s="110" t="s">
        <v>727</v>
      </c>
      <c r="C153" s="7">
        <v>740</v>
      </c>
      <c r="D153" s="7">
        <v>1100</v>
      </c>
      <c r="E153" s="7">
        <v>790</v>
      </c>
      <c r="F153" s="7">
        <v>1200</v>
      </c>
      <c r="G153" s="7">
        <v>850</v>
      </c>
      <c r="H153" s="7">
        <v>1600</v>
      </c>
      <c r="I153" s="94">
        <v>263.10000000000002</v>
      </c>
      <c r="K153" s="149">
        <f t="shared" si="65"/>
        <v>2.8126187761307486E-9</v>
      </c>
      <c r="L153" s="150">
        <f t="shared" si="66"/>
        <v>4.1809198023565189E-9</v>
      </c>
      <c r="M153" s="150">
        <f t="shared" si="67"/>
        <v>3.0026605853287725E-9</v>
      </c>
      <c r="N153" s="150">
        <f t="shared" si="68"/>
        <v>4.5610034207525658E-9</v>
      </c>
      <c r="O153" s="150">
        <f t="shared" si="70"/>
        <v>3.2307107563664007E-9</v>
      </c>
      <c r="P153" s="150">
        <f t="shared" si="69"/>
        <v>6.0813378943367536E-9</v>
      </c>
      <c r="R153" s="57" t="s">
        <v>727</v>
      </c>
      <c r="S153" s="149"/>
      <c r="T153" s="150"/>
      <c r="W153" s="150"/>
      <c r="X153" s="150"/>
      <c r="Y153" s="150"/>
      <c r="Z153" s="150"/>
      <c r="AA153" s="150"/>
      <c r="AB153" s="159"/>
      <c r="AC153" s="53"/>
      <c r="AL153" s="57"/>
    </row>
    <row r="154" spans="1:38" x14ac:dyDescent="0.25">
      <c r="A154" s="53"/>
      <c r="B154" s="110" t="s">
        <v>732</v>
      </c>
      <c r="C154" s="7">
        <v>99</v>
      </c>
      <c r="D154" s="7">
        <v>77</v>
      </c>
      <c r="E154" s="7">
        <v>88.5</v>
      </c>
      <c r="F154" s="7">
        <v>96.5</v>
      </c>
      <c r="G154" s="7">
        <v>117</v>
      </c>
      <c r="H154" s="7">
        <v>22</v>
      </c>
      <c r="I154" s="94">
        <v>402.22500000000002</v>
      </c>
      <c r="K154" s="149">
        <f t="shared" si="65"/>
        <v>2.4613089688607123E-10</v>
      </c>
      <c r="L154" s="150">
        <f t="shared" si="66"/>
        <v>1.9143514202249984E-10</v>
      </c>
      <c r="M154" s="150">
        <f t="shared" si="67"/>
        <v>2.2002610479209398E-10</v>
      </c>
      <c r="N154" s="150">
        <f t="shared" si="68"/>
        <v>2.3991547019702906E-10</v>
      </c>
      <c r="O154" s="150">
        <f t="shared" si="70"/>
        <v>2.9088196904717507E-10</v>
      </c>
      <c r="P154" s="150">
        <f t="shared" si="69"/>
        <v>5.4695754863571384E-11</v>
      </c>
      <c r="R154" s="57" t="s">
        <v>732</v>
      </c>
      <c r="S154" s="149"/>
      <c r="T154" s="150"/>
      <c r="W154" s="150"/>
      <c r="X154" s="150"/>
      <c r="Y154" s="150"/>
      <c r="Z154" s="150"/>
      <c r="AA154" s="150"/>
      <c r="AB154" s="159"/>
      <c r="AC154" s="53"/>
      <c r="AL154" s="57"/>
    </row>
    <row r="155" spans="1:38" x14ac:dyDescent="0.25">
      <c r="A155" s="53"/>
      <c r="B155" s="110" t="s">
        <v>736</v>
      </c>
      <c r="C155" s="7" t="s">
        <v>777</v>
      </c>
      <c r="D155" s="7" t="s">
        <v>777</v>
      </c>
      <c r="E155" s="7" t="s">
        <v>777</v>
      </c>
      <c r="F155" s="7" t="s">
        <v>777</v>
      </c>
      <c r="G155" s="7" t="s">
        <v>777</v>
      </c>
      <c r="H155" s="7" t="s">
        <v>777</v>
      </c>
      <c r="I155" s="94">
        <v>492.10399999999998</v>
      </c>
      <c r="K155" s="154">
        <f>1.2/$I155*10^-9</f>
        <v>2.4385089330710582E-12</v>
      </c>
      <c r="L155" s="153">
        <f t="shared" ref="L155:P155" si="72">1.2/$I155*10^-9</f>
        <v>2.4385089330710582E-12</v>
      </c>
      <c r="M155" s="153">
        <f t="shared" si="72"/>
        <v>2.4385089330710582E-12</v>
      </c>
      <c r="N155" s="153">
        <f t="shared" si="72"/>
        <v>2.4385089330710582E-12</v>
      </c>
      <c r="O155" s="153">
        <f t="shared" si="72"/>
        <v>2.4385089330710582E-12</v>
      </c>
      <c r="P155" s="153">
        <f t="shared" si="72"/>
        <v>2.4385089330710582E-12</v>
      </c>
      <c r="R155" s="108" t="s">
        <v>736</v>
      </c>
      <c r="S155" s="149">
        <v>5.0285714285714286E-5</v>
      </c>
      <c r="T155" s="150">
        <f>$U$3/I155</f>
        <v>0.65427226765074054</v>
      </c>
      <c r="W155" s="150">
        <f>$S$155*K155*$T$155</f>
        <v>8.0228280971871459E-17</v>
      </c>
      <c r="X155" s="150">
        <f t="shared" ref="X155:AB155" si="73">$S$155*L155*$T$155</f>
        <v>8.0228280971871459E-17</v>
      </c>
      <c r="Y155" s="150">
        <f t="shared" si="73"/>
        <v>8.0228280971871459E-17</v>
      </c>
      <c r="Z155" s="150">
        <f t="shared" si="73"/>
        <v>8.0228280971871459E-17</v>
      </c>
      <c r="AA155" s="150">
        <f t="shared" si="73"/>
        <v>8.0228280971871459E-17</v>
      </c>
      <c r="AB155" s="159">
        <f t="shared" si="73"/>
        <v>8.0228280971871459E-17</v>
      </c>
      <c r="AC155" s="53"/>
      <c r="AD155" s="130">
        <f t="shared" si="56"/>
        <v>1.8024158210031596</v>
      </c>
      <c r="AE155" s="130">
        <f t="shared" si="57"/>
        <v>3.2063879278576937</v>
      </c>
      <c r="AF155" s="130">
        <f t="shared" si="58"/>
        <v>1.3022459906814599</v>
      </c>
      <c r="AG155" s="130">
        <f t="shared" si="59"/>
        <v>2.5997347893572611</v>
      </c>
      <c r="AH155" s="130">
        <f t="shared" si="60"/>
        <v>0.80249772710853551</v>
      </c>
      <c r="AI155" s="130">
        <f t="shared" si="61"/>
        <v>2.6605131791178729</v>
      </c>
      <c r="AL155" s="57"/>
    </row>
    <row r="156" spans="1:38" x14ac:dyDescent="0.25">
      <c r="A156" s="53"/>
      <c r="B156" s="110" t="s">
        <v>740</v>
      </c>
      <c r="C156" s="7">
        <v>42</v>
      </c>
      <c r="D156" s="7">
        <v>78</v>
      </c>
      <c r="E156" s="7">
        <v>36</v>
      </c>
      <c r="F156" s="7">
        <v>95</v>
      </c>
      <c r="G156" s="7">
        <v>100.5</v>
      </c>
      <c r="H156" s="7">
        <v>110</v>
      </c>
      <c r="I156" s="94">
        <v>290.10000000000002</v>
      </c>
      <c r="K156" s="149">
        <f t="shared" si="65"/>
        <v>1.4477766287487075E-10</v>
      </c>
      <c r="L156" s="150">
        <f t="shared" si="66"/>
        <v>2.6887280248190278E-10</v>
      </c>
      <c r="M156" s="150">
        <f t="shared" si="67"/>
        <v>1.2409513960703206E-10</v>
      </c>
      <c r="N156" s="150">
        <f t="shared" si="68"/>
        <v>3.2747328507411234E-10</v>
      </c>
      <c r="O156" s="150">
        <f t="shared" si="70"/>
        <v>3.4643226473629779E-10</v>
      </c>
      <c r="P156" s="150">
        <f t="shared" si="69"/>
        <v>3.7917959324370906E-10</v>
      </c>
      <c r="R156" s="57" t="s">
        <v>740</v>
      </c>
      <c r="S156" s="149"/>
      <c r="T156" s="150"/>
      <c r="AB156" s="57"/>
      <c r="AC156" s="53"/>
      <c r="AL156" s="57"/>
    </row>
    <row r="157" spans="1:38" ht="15.75" thickBot="1" x14ac:dyDescent="0.3">
      <c r="A157" s="53"/>
      <c r="B157" s="110" t="s">
        <v>744</v>
      </c>
      <c r="C157" s="7" t="s">
        <v>777</v>
      </c>
      <c r="D157" s="7" t="s">
        <v>777</v>
      </c>
      <c r="E157" s="7">
        <v>5</v>
      </c>
      <c r="F157" s="128" t="s">
        <v>777</v>
      </c>
      <c r="G157" s="7">
        <v>6.4</v>
      </c>
      <c r="H157" s="7" t="s">
        <v>777</v>
      </c>
      <c r="I157" s="94">
        <v>317.12900000000002</v>
      </c>
      <c r="K157" s="149">
        <f>1.2/$I157*10^-9</f>
        <v>3.78394911849752E-12</v>
      </c>
      <c r="L157" s="150">
        <v>3.78394911849752E-12</v>
      </c>
      <c r="M157" s="150">
        <f t="shared" si="67"/>
        <v>1.5766454660406334E-11</v>
      </c>
      <c r="N157" s="150">
        <v>3.78394911849752E-12</v>
      </c>
      <c r="O157" s="150">
        <f t="shared" si="70"/>
        <v>2.0181061965320108E-11</v>
      </c>
      <c r="P157" s="150">
        <v>3.78394911849752E-12</v>
      </c>
      <c r="R157" s="57" t="s">
        <v>744</v>
      </c>
      <c r="S157" s="149"/>
      <c r="T157" s="150"/>
      <c r="AB157" s="57"/>
      <c r="AC157" s="83"/>
      <c r="AD157" s="68"/>
      <c r="AE157" s="68"/>
      <c r="AF157" s="68"/>
      <c r="AG157" s="68"/>
      <c r="AH157" s="68"/>
      <c r="AI157" s="68"/>
      <c r="AJ157" s="68"/>
      <c r="AK157" s="68"/>
      <c r="AL157" s="69"/>
    </row>
    <row r="158" spans="1:38" x14ac:dyDescent="0.25">
      <c r="A158" s="53"/>
      <c r="B158" s="110" t="s">
        <v>748</v>
      </c>
      <c r="C158" s="7">
        <v>210</v>
      </c>
      <c r="D158" s="7">
        <v>380</v>
      </c>
      <c r="E158" s="7">
        <v>180</v>
      </c>
      <c r="F158" s="7">
        <v>260</v>
      </c>
      <c r="G158" s="7">
        <v>150</v>
      </c>
      <c r="H158" s="7">
        <v>11</v>
      </c>
      <c r="I158" s="94">
        <v>435.2</v>
      </c>
      <c r="K158" s="149">
        <f t="shared" si="65"/>
        <v>4.8253676470588242E-10</v>
      </c>
      <c r="L158" s="150">
        <f t="shared" si="66"/>
        <v>8.731617647058824E-10</v>
      </c>
      <c r="M158" s="150">
        <f t="shared" si="67"/>
        <v>4.1360294117647062E-10</v>
      </c>
      <c r="N158" s="150">
        <f t="shared" si="68"/>
        <v>5.9742647058823529E-10</v>
      </c>
      <c r="O158" s="150">
        <f t="shared" si="70"/>
        <v>3.4466911764705887E-10</v>
      </c>
      <c r="P158" s="150">
        <f t="shared" si="69"/>
        <v>2.527573529411765E-11</v>
      </c>
      <c r="R158" s="57" t="s">
        <v>748</v>
      </c>
      <c r="S158" s="149"/>
      <c r="T158" s="150"/>
      <c r="AB158" s="57"/>
    </row>
    <row r="159" spans="1:38" x14ac:dyDescent="0.25">
      <c r="A159" s="53"/>
      <c r="B159" s="110" t="s">
        <v>752</v>
      </c>
      <c r="C159" s="7">
        <v>390</v>
      </c>
      <c r="D159" s="7">
        <v>620</v>
      </c>
      <c r="E159" s="7">
        <v>465</v>
      </c>
      <c r="F159" s="7">
        <v>660</v>
      </c>
      <c r="G159" s="7">
        <v>535</v>
      </c>
      <c r="H159" s="7">
        <v>810</v>
      </c>
      <c r="I159" s="94">
        <v>277.2</v>
      </c>
      <c r="K159" s="149">
        <f t="shared" si="65"/>
        <v>1.4069264069264069E-9</v>
      </c>
      <c r="L159" s="150">
        <f t="shared" si="66"/>
        <v>2.2366522366522369E-9</v>
      </c>
      <c r="M159" s="150">
        <f t="shared" si="67"/>
        <v>1.6774891774891777E-9</v>
      </c>
      <c r="N159" s="150">
        <f t="shared" si="68"/>
        <v>2.380952380952381E-9</v>
      </c>
      <c r="O159" s="150">
        <f t="shared" si="70"/>
        <v>1.9300144300144303E-9</v>
      </c>
      <c r="P159" s="150">
        <f t="shared" si="69"/>
        <v>2.9220779220779225E-9</v>
      </c>
      <c r="R159" s="57" t="s">
        <v>752</v>
      </c>
      <c r="S159" s="149"/>
      <c r="T159" s="150"/>
      <c r="W159" s="96"/>
      <c r="AB159" s="57"/>
    </row>
    <row r="160" spans="1:38" ht="15.75" thickBot="1" x14ac:dyDescent="0.3">
      <c r="A160" s="83"/>
      <c r="B160" s="114" t="s">
        <v>756</v>
      </c>
      <c r="C160" s="115">
        <v>1.1000000000000001</v>
      </c>
      <c r="D160" s="115">
        <v>6.4</v>
      </c>
      <c r="E160" s="115">
        <v>1.7000000000000002</v>
      </c>
      <c r="F160" s="115">
        <v>3.75</v>
      </c>
      <c r="G160" s="115">
        <v>1.85</v>
      </c>
      <c r="H160" s="115">
        <v>2.2999999999999998</v>
      </c>
      <c r="I160" s="116">
        <v>454.28300000000002</v>
      </c>
      <c r="K160" s="149">
        <f t="shared" si="65"/>
        <v>2.4213981152717585E-12</v>
      </c>
      <c r="L160" s="150">
        <f t="shared" si="66"/>
        <v>1.4088134488853865E-11</v>
      </c>
      <c r="M160" s="150">
        <f t="shared" si="67"/>
        <v>3.7421607236018078E-12</v>
      </c>
      <c r="N160" s="150">
        <f t="shared" si="68"/>
        <v>8.2547663020628114E-12</v>
      </c>
      <c r="O160" s="150">
        <f t="shared" si="70"/>
        <v>4.0723513756843212E-12</v>
      </c>
      <c r="P160" s="150">
        <f t="shared" si="69"/>
        <v>5.0629233319318566E-12</v>
      </c>
      <c r="Q160" s="68"/>
      <c r="R160" s="69" t="s">
        <v>756</v>
      </c>
      <c r="S160" s="53"/>
      <c r="AB160" s="57"/>
    </row>
    <row r="161" spans="10:28" ht="15.75" thickBot="1" x14ac:dyDescent="0.3">
      <c r="J161" s="93"/>
      <c r="K161" s="157" t="s">
        <v>17594</v>
      </c>
      <c r="L161" s="157" t="s">
        <v>17595</v>
      </c>
      <c r="M161" s="157" t="s">
        <v>17596</v>
      </c>
      <c r="N161" s="157" t="s">
        <v>17597</v>
      </c>
      <c r="O161" s="157" t="s">
        <v>17598</v>
      </c>
      <c r="P161" s="158" t="s">
        <v>17599</v>
      </c>
      <c r="S161" s="83"/>
      <c r="T161" s="68"/>
      <c r="U161" s="102"/>
      <c r="V161" s="103" t="s">
        <v>17616</v>
      </c>
      <c r="W161" s="104">
        <f>SUM(W37:W160)</f>
        <v>4.4511527271891845E-15</v>
      </c>
      <c r="X161" s="104">
        <f t="shared" ref="X161:AA161" si="74">SUM(X37:X160)</f>
        <v>2.5021389419175783E-15</v>
      </c>
      <c r="Y161" s="104">
        <f t="shared" si="74"/>
        <v>6.1607623710085941E-15</v>
      </c>
      <c r="Z161" s="104">
        <f t="shared" si="74"/>
        <v>3.0860179007608114E-15</v>
      </c>
      <c r="AA161" s="104">
        <f t="shared" si="74"/>
        <v>9.9973218940993734E-15</v>
      </c>
      <c r="AB161" s="105">
        <f>SUM(AB37:AB160)</f>
        <v>3.0155190209759518E-15</v>
      </c>
    </row>
    <row r="162" spans="10:28" x14ac:dyDescent="0.25">
      <c r="J162" s="95" t="s">
        <v>17612</v>
      </c>
      <c r="K162" s="150">
        <f>SUM(K5:K160)</f>
        <v>8.7221548671109638E-7</v>
      </c>
      <c r="L162" s="150">
        <f t="shared" ref="L162:P162" si="75">SUM(L5:L160)</f>
        <v>2.3123999686557925E-7</v>
      </c>
      <c r="M162" s="150">
        <f t="shared" si="75"/>
        <v>8.8310274694872208E-7</v>
      </c>
      <c r="N162" s="150">
        <f t="shared" si="75"/>
        <v>1.3096797484923301E-7</v>
      </c>
      <c r="O162" s="150">
        <f t="shared" si="75"/>
        <v>1.1362928146925629E-6</v>
      </c>
      <c r="P162" s="159">
        <f t="shared" si="75"/>
        <v>8.681386174998613E-8</v>
      </c>
      <c r="U162" s="53"/>
      <c r="W162" s="26" t="s">
        <v>17604</v>
      </c>
      <c r="X162" s="26" t="s">
        <v>17605</v>
      </c>
      <c r="Y162" s="26" t="s">
        <v>17606</v>
      </c>
      <c r="Z162" s="26" t="s">
        <v>17607</v>
      </c>
      <c r="AA162" s="26" t="s">
        <v>17608</v>
      </c>
      <c r="AB162" s="94" t="s">
        <v>17609</v>
      </c>
    </row>
    <row r="163" spans="10:28" x14ac:dyDescent="0.25">
      <c r="J163" s="95" t="s">
        <v>17614</v>
      </c>
      <c r="K163" s="150"/>
      <c r="L163" s="150">
        <f>(K162-L162)/K162*100</f>
        <v>73.488203272160803</v>
      </c>
      <c r="M163" s="150"/>
      <c r="N163" s="150">
        <f t="shared" ref="N163:P163" si="76">(M162-N162)/M162*100</f>
        <v>85.169565455237134</v>
      </c>
      <c r="O163" s="150"/>
      <c r="P163" s="159">
        <f t="shared" si="76"/>
        <v>92.35990401175998</v>
      </c>
      <c r="U163" s="53"/>
      <c r="W163" s="9" t="s">
        <v>17594</v>
      </c>
      <c r="X163" s="9" t="s">
        <v>17595</v>
      </c>
      <c r="Y163" s="9" t="s">
        <v>17596</v>
      </c>
      <c r="Z163" s="9" t="s">
        <v>17597</v>
      </c>
      <c r="AA163" s="9" t="s">
        <v>17598</v>
      </c>
      <c r="AB163" s="60" t="s">
        <v>17599</v>
      </c>
    </row>
    <row r="164" spans="10:28" ht="15.75" thickBot="1" x14ac:dyDescent="0.3">
      <c r="J164" s="83"/>
      <c r="K164" s="160"/>
      <c r="L164" s="160"/>
      <c r="M164" s="160"/>
      <c r="N164" s="160"/>
      <c r="O164" s="160"/>
      <c r="P164" s="161"/>
      <c r="U164" s="53"/>
      <c r="AB164" s="57"/>
    </row>
    <row r="165" spans="10:28" x14ac:dyDescent="0.25">
      <c r="U165" s="53"/>
      <c r="AB165" s="57"/>
    </row>
    <row r="166" spans="10:28" x14ac:dyDescent="0.25">
      <c r="U166" s="95" t="s">
        <v>17621</v>
      </c>
      <c r="V166" t="s">
        <v>17636</v>
      </c>
      <c r="W166" s="150">
        <v>1.0108672087564053E-10</v>
      </c>
      <c r="X166" s="150">
        <v>2.5900858784477381E-11</v>
      </c>
      <c r="Y166" s="150">
        <v>1.1136410787019326E-10</v>
      </c>
      <c r="Z166" s="150">
        <v>3.0288230229242372E-11</v>
      </c>
      <c r="AA166" s="150">
        <v>3.6731652463017055E-10</v>
      </c>
      <c r="AB166" s="159">
        <v>1.779700620790921E-11</v>
      </c>
    </row>
    <row r="167" spans="10:28" x14ac:dyDescent="0.25">
      <c r="U167" s="53"/>
      <c r="V167" t="s">
        <v>17637</v>
      </c>
      <c r="W167" s="150">
        <v>4.9028921620387555E-10</v>
      </c>
      <c r="X167" s="150">
        <v>2.257549910424563E-10</v>
      </c>
      <c r="Y167" s="150">
        <v>5.8752678821248711E-10</v>
      </c>
      <c r="Z167" s="150">
        <v>1.4268354614754882E-10</v>
      </c>
      <c r="AA167" s="150">
        <v>3.7147117052984946E-10</v>
      </c>
      <c r="AB167" s="159">
        <v>1.1014149424295134E-10</v>
      </c>
    </row>
    <row r="168" spans="10:28" x14ac:dyDescent="0.25">
      <c r="U168" s="53"/>
      <c r="V168" t="s">
        <v>17638</v>
      </c>
      <c r="W168" s="150">
        <v>2.7653967289280153E-13</v>
      </c>
      <c r="X168" s="150"/>
      <c r="Y168" s="150">
        <v>1.3479204248972962E-13</v>
      </c>
      <c r="Z168" s="150"/>
      <c r="AA168" s="150">
        <v>8.9899579122318053E-14</v>
      </c>
      <c r="AB168" s="159"/>
    </row>
    <row r="169" spans="10:28" x14ac:dyDescent="0.25">
      <c r="U169" s="53"/>
      <c r="W169" s="150"/>
      <c r="X169" s="150"/>
      <c r="Y169" s="150"/>
      <c r="Z169" s="150"/>
      <c r="AA169" s="150"/>
      <c r="AB169" s="159"/>
    </row>
    <row r="170" spans="10:28" x14ac:dyDescent="0.25">
      <c r="U170" s="53"/>
      <c r="V170" s="97" t="s">
        <v>17631</v>
      </c>
      <c r="W170" s="150">
        <f>$W$161/W166*100</f>
        <v>4.4033011345427919E-3</v>
      </c>
      <c r="X170" s="150">
        <f>$X$161/X166*100</f>
        <v>9.6604477972642849E-3</v>
      </c>
      <c r="Y170" s="150">
        <f>$Y$161/Y166*100</f>
        <v>5.53208972696088E-3</v>
      </c>
      <c r="Z170" s="150">
        <f>$Z$161/Z166*100</f>
        <v>1.0188835324492992E-2</v>
      </c>
      <c r="AA170" s="150">
        <f>$AA$161/AA166*100</f>
        <v>2.7217185244157176E-3</v>
      </c>
      <c r="AB170" s="159">
        <f>$AB$161/AB166*100</f>
        <v>1.6943967910938964E-2</v>
      </c>
    </row>
    <row r="171" spans="10:28" x14ac:dyDescent="0.25">
      <c r="U171" s="53"/>
      <c r="W171" s="150">
        <f>$W$161/W167*100</f>
        <v>9.0786266148229434E-4</v>
      </c>
      <c r="X171" s="150">
        <f>$X$161/X167*100</f>
        <v>1.1083426906149849E-3</v>
      </c>
      <c r="Y171" s="150">
        <f t="shared" ref="Y171" si="77">$Y$161/Y167*100</f>
        <v>1.0485925909442056E-3</v>
      </c>
      <c r="Z171" s="150">
        <f t="shared" ref="Z171" si="78">$Z$161/Z167*100</f>
        <v>2.1628407648136005E-3</v>
      </c>
      <c r="AA171" s="150">
        <f t="shared" ref="AA171:AA172" si="79">$AA$161/AA167*100</f>
        <v>2.6912780014232739E-3</v>
      </c>
      <c r="AB171" s="159">
        <f t="shared" ref="AB171" si="80">$AB$161/AB167*100</f>
        <v>2.7378591889486137E-3</v>
      </c>
    </row>
    <row r="172" spans="10:28" x14ac:dyDescent="0.25">
      <c r="U172" s="53"/>
      <c r="W172" s="150">
        <f>$W$161/W168*100</f>
        <v>1.6095892067228414</v>
      </c>
      <c r="X172" s="150"/>
      <c r="Y172" s="150">
        <f>$Y$161/Y168*100</f>
        <v>4.5705683044887531</v>
      </c>
      <c r="Z172" s="150"/>
      <c r="AA172" s="150">
        <f t="shared" si="79"/>
        <v>11.120543601763631</v>
      </c>
      <c r="AB172" s="159"/>
    </row>
    <row r="173" spans="10:28" x14ac:dyDescent="0.25">
      <c r="U173" s="53"/>
      <c r="W173" s="150"/>
      <c r="X173" s="150"/>
      <c r="Y173" s="150"/>
      <c r="Z173" s="150"/>
      <c r="AA173" s="150"/>
      <c r="AB173" s="159"/>
    </row>
    <row r="174" spans="10:28" x14ac:dyDescent="0.25">
      <c r="U174" s="95" t="s">
        <v>17623</v>
      </c>
      <c r="V174" t="s">
        <v>17636</v>
      </c>
      <c r="W174" s="150">
        <v>2.5549994707125763E-10</v>
      </c>
      <c r="X174" s="150">
        <v>6.546525588336488E-11</v>
      </c>
      <c r="Y174" s="150">
        <v>2.8147637414687195E-10</v>
      </c>
      <c r="Z174" s="150">
        <v>7.6554478703229146E-11</v>
      </c>
      <c r="AA174" s="150">
        <v>9.2840436200183768E-10</v>
      </c>
      <c r="AB174" s="159">
        <v>4.4982507145935103E-11</v>
      </c>
    </row>
    <row r="175" spans="10:28" x14ac:dyDescent="0.25">
      <c r="U175" s="53"/>
      <c r="V175" t="s">
        <v>17637</v>
      </c>
      <c r="W175" s="150">
        <v>3.4594401608783985E-9</v>
      </c>
      <c r="X175" s="150">
        <v>1.5929085460575608E-9</v>
      </c>
      <c r="Y175" s="150">
        <v>4.1455404270792705E-9</v>
      </c>
      <c r="Z175" s="150">
        <v>1.0067633011820564E-9</v>
      </c>
      <c r="AA175" s="150">
        <v>2.6210698572760315E-9</v>
      </c>
      <c r="AB175" s="159">
        <v>7.7714927428626341E-10</v>
      </c>
    </row>
    <row r="176" spans="10:28" x14ac:dyDescent="0.25">
      <c r="U176" s="53"/>
      <c r="V176" t="s">
        <v>17638</v>
      </c>
      <c r="W176" s="150">
        <v>4.0867845574104924E-11</v>
      </c>
      <c r="X176" s="150"/>
      <c r="Y176" s="150">
        <v>1.9919964175353058E-11</v>
      </c>
      <c r="Z176" s="150"/>
      <c r="AA176" s="150">
        <v>1.3285624005826171E-11</v>
      </c>
      <c r="AB176" s="159"/>
    </row>
    <row r="177" spans="21:28" x14ac:dyDescent="0.25">
      <c r="U177" s="53"/>
      <c r="W177" s="150"/>
      <c r="X177" s="150"/>
      <c r="Y177" s="150"/>
      <c r="Z177" s="150"/>
      <c r="AA177" s="150"/>
      <c r="AB177" s="159"/>
    </row>
    <row r="178" spans="21:28" x14ac:dyDescent="0.25">
      <c r="U178" s="53"/>
      <c r="V178" s="97" t="s">
        <v>17631</v>
      </c>
      <c r="W178" s="150">
        <f>$W$161/W174*100</f>
        <v>1.7421345006963078E-3</v>
      </c>
      <c r="X178" s="150">
        <f>$X$161/X174*100</f>
        <v>3.8220868583718273E-3</v>
      </c>
      <c r="Y178" s="150">
        <f>$Y$161/Y174*100</f>
        <v>2.1887316083565728E-3</v>
      </c>
      <c r="Z178" s="150">
        <f>$Z$161/Z174*100</f>
        <v>4.0311395923993661E-3</v>
      </c>
      <c r="AA178" s="150">
        <f>$AA$161/AA174*100</f>
        <v>1.0768284061637773E-3</v>
      </c>
      <c r="AB178" s="159">
        <f>$AB$161/AB174*100</f>
        <v>6.7037593329176024E-3</v>
      </c>
    </row>
    <row r="179" spans="21:28" x14ac:dyDescent="0.25">
      <c r="U179" s="53"/>
      <c r="W179" s="150">
        <f>$W$161/W175*100</f>
        <v>1.2866685128783893E-4</v>
      </c>
      <c r="X179" s="150">
        <f>$X$161/X175*100</f>
        <v>1.5707988685918959E-4</v>
      </c>
      <c r="Y179" s="150">
        <f t="shared" ref="Y179" si="81">$Y$161/Y175*100</f>
        <v>1.4861180295735633E-4</v>
      </c>
      <c r="Z179" s="150">
        <f t="shared" ref="Z179" si="82">$Z$161/Z175*100</f>
        <v>3.0652864453218248E-4</v>
      </c>
      <c r="AA179" s="150">
        <f t="shared" ref="AA179:AA180" si="83">$AA$161/AA175*100</f>
        <v>3.8142142096468857E-4</v>
      </c>
      <c r="AB179" s="159">
        <f>$AB$161/AB175*100</f>
        <v>3.8802314056658093E-4</v>
      </c>
    </row>
    <row r="180" spans="21:28" x14ac:dyDescent="0.25">
      <c r="U180" s="53"/>
      <c r="W180" s="150">
        <f>$W$161/W176*100</f>
        <v>1.089157665313673E-2</v>
      </c>
      <c r="X180" s="150"/>
      <c r="Y180" s="150">
        <f>$Y$161/Y176*100</f>
        <v>3.0927577563775423E-2</v>
      </c>
      <c r="Z180" s="150"/>
      <c r="AA180" s="150">
        <f t="shared" si="83"/>
        <v>7.524917075566212E-2</v>
      </c>
      <c r="AB180" s="159"/>
    </row>
    <row r="181" spans="21:28" x14ac:dyDescent="0.25">
      <c r="U181" s="53"/>
      <c r="W181" s="150"/>
      <c r="X181" s="150"/>
      <c r="Y181" s="150"/>
      <c r="Z181" s="150"/>
      <c r="AA181" s="150"/>
      <c r="AB181" s="159"/>
    </row>
    <row r="182" spans="21:28" x14ac:dyDescent="0.25">
      <c r="U182" s="95" t="s">
        <v>17625</v>
      </c>
      <c r="V182" t="s">
        <v>17636</v>
      </c>
      <c r="W182" s="150">
        <v>9.6627339837770413E-11</v>
      </c>
      <c r="X182" s="150">
        <v>2.4758257683882346E-11</v>
      </c>
      <c r="Y182" s="150">
        <v>1.064513459699768E-10</v>
      </c>
      <c r="Z182" s="150">
        <v>2.8952082826448584E-11</v>
      </c>
      <c r="AA182" s="150">
        <v>3.5111257290789395E-10</v>
      </c>
      <c r="AB182" s="159">
        <v>1.7011901781462912E-11</v>
      </c>
    </row>
    <row r="183" spans="21:28" x14ac:dyDescent="0.25">
      <c r="U183" s="53"/>
      <c r="V183" t="s">
        <v>17637</v>
      </c>
      <c r="W183" s="150">
        <v>5.5094783968231709E-10</v>
      </c>
      <c r="X183" s="150">
        <v>2.5368541771194475E-10</v>
      </c>
      <c r="Y183" s="150">
        <v>6.6021565236009226E-10</v>
      </c>
      <c r="Z183" s="150">
        <v>1.603363665977829E-10</v>
      </c>
      <c r="AA183" s="150">
        <v>4.1742961530399747E-10</v>
      </c>
      <c r="AB183" s="159">
        <v>1.2376820926712593E-10</v>
      </c>
    </row>
    <row r="184" spans="21:28" x14ac:dyDescent="0.25">
      <c r="U184" s="53"/>
      <c r="V184" t="s">
        <v>17638</v>
      </c>
      <c r="W184" s="150">
        <v>6.9372632233400871E-13</v>
      </c>
      <c r="X184" s="150"/>
      <c r="Y184" s="150">
        <v>3.3813878109466606E-13</v>
      </c>
      <c r="Z184" s="150"/>
      <c r="AA184" s="150">
        <v>2.2552172623736528E-13</v>
      </c>
      <c r="AB184" s="159"/>
    </row>
    <row r="185" spans="21:28" x14ac:dyDescent="0.25">
      <c r="U185" s="53"/>
      <c r="W185" s="150"/>
      <c r="X185" s="150"/>
      <c r="Y185" s="150"/>
      <c r="Z185" s="150"/>
      <c r="AA185" s="150"/>
      <c r="AB185" s="159"/>
    </row>
    <row r="186" spans="21:28" x14ac:dyDescent="0.25">
      <c r="U186" s="53"/>
      <c r="V186" s="97" t="s">
        <v>17631</v>
      </c>
      <c r="W186" s="150">
        <f>$W$161/W182*100</f>
        <v>4.6065148172994459E-3</v>
      </c>
      <c r="X186" s="150">
        <f>$X$161/X182*100</f>
        <v>1.0106280392850397E-2</v>
      </c>
      <c r="Y186" s="150">
        <f>$Y$161/Y182*100</f>
        <v>5.7873973455874906E-3</v>
      </c>
      <c r="Z186" s="150">
        <f>$Z$161/Z182*100</f>
        <v>1.0659053164705798E-2</v>
      </c>
      <c r="AA186" s="150">
        <f>$AA$161/AA182*100</f>
        <v>2.8473266597382526E-3</v>
      </c>
      <c r="AB186" s="159">
        <f>$AB$161/AB182*100</f>
        <v>1.7725937168658147E-2</v>
      </c>
    </row>
    <row r="187" spans="21:28" x14ac:dyDescent="0.25">
      <c r="U187" s="53"/>
      <c r="W187" s="150">
        <f>$W$161/W183*100</f>
        <v>8.079081914098748E-4</v>
      </c>
      <c r="X187" s="150">
        <f>$X$161/X183*100</f>
        <v>9.8631563630461119E-4</v>
      </c>
      <c r="Y187" s="150">
        <f t="shared" ref="Y187" si="84">$Y$161/Y183*100</f>
        <v>9.331439430412679E-4</v>
      </c>
      <c r="Z187" s="150">
        <f t="shared" ref="Z187" si="85">$Z$161/Z183*100</f>
        <v>1.9247148767580246E-3</v>
      </c>
      <c r="AA187" s="150">
        <f t="shared" ref="AA187:AA188" si="86">$AA$161/AA183*100</f>
        <v>2.3949718773112728E-3</v>
      </c>
      <c r="AB187" s="159">
        <f>$AB$161/AB183*100</f>
        <v>2.4364245381199869E-3</v>
      </c>
    </row>
    <row r="188" spans="21:28" x14ac:dyDescent="0.25">
      <c r="U188" s="53"/>
      <c r="W188" s="150">
        <f>$W$161/W184*100</f>
        <v>0.64162949911046996</v>
      </c>
      <c r="X188" s="150"/>
      <c r="Y188" s="150">
        <f>$Y$161/Y184*100</f>
        <v>1.8219626719727882</v>
      </c>
      <c r="Z188" s="150"/>
      <c r="AA188" s="150">
        <f t="shared" si="86"/>
        <v>4.4329750667024559</v>
      </c>
      <c r="AB188" s="159"/>
    </row>
    <row r="189" spans="21:28" x14ac:dyDescent="0.25">
      <c r="U189" s="132"/>
      <c r="W189" s="150"/>
      <c r="X189" s="150"/>
      <c r="Y189" s="150"/>
      <c r="Z189" s="150"/>
      <c r="AA189" s="150"/>
      <c r="AB189" s="163"/>
    </row>
    <row r="190" spans="21:28" x14ac:dyDescent="0.25">
      <c r="U190" s="133" t="s">
        <v>17627</v>
      </c>
      <c r="V190" t="s">
        <v>17636</v>
      </c>
      <c r="W190" s="150">
        <v>5.9170226804903865E-11</v>
      </c>
      <c r="X190" s="150">
        <v>1.5160840864594941E-11</v>
      </c>
      <c r="Y190" s="150">
        <v>6.5186005278691466E-11</v>
      </c>
      <c r="Z190" s="150">
        <v>1.7728950317699786E-11</v>
      </c>
      <c r="AA190" s="150">
        <v>2.1500551094435263E-10</v>
      </c>
      <c r="AB190" s="163">
        <v>1.0417321727804018E-11</v>
      </c>
    </row>
    <row r="191" spans="21:28" x14ac:dyDescent="0.25">
      <c r="U191" s="132"/>
      <c r="V191" t="s">
        <v>17637</v>
      </c>
      <c r="W191" s="150">
        <v>4.5742289998600928E-10</v>
      </c>
      <c r="X191" s="150">
        <v>2.1062160715771346E-10</v>
      </c>
      <c r="Y191" s="150">
        <v>5.481421952627018E-10</v>
      </c>
      <c r="Z191" s="150">
        <v>1.3311881906038025E-10</v>
      </c>
      <c r="AA191" s="150">
        <v>3.4656976835138885E-10</v>
      </c>
      <c r="AB191" s="163">
        <v>1.0275820891082635E-10</v>
      </c>
    </row>
    <row r="192" spans="21:28" x14ac:dyDescent="0.25">
      <c r="U192" s="132"/>
      <c r="V192" t="s">
        <v>17638</v>
      </c>
      <c r="W192" s="150">
        <v>1.4354042348933272E-12</v>
      </c>
      <c r="X192" s="150"/>
      <c r="Y192" s="150">
        <v>6.9965031272269085E-13</v>
      </c>
      <c r="Z192" s="150"/>
      <c r="AA192" s="150">
        <v>4.6663191301786666E-13</v>
      </c>
      <c r="AB192" s="163"/>
    </row>
    <row r="193" spans="21:28" x14ac:dyDescent="0.25">
      <c r="U193" s="132"/>
      <c r="W193" s="150"/>
      <c r="X193" s="150"/>
      <c r="Y193" s="150"/>
      <c r="Z193" s="150"/>
      <c r="AA193" s="150"/>
      <c r="AB193" s="163"/>
    </row>
    <row r="194" spans="21:28" x14ac:dyDescent="0.25">
      <c r="U194" s="132"/>
      <c r="V194" s="97" t="s">
        <v>17631</v>
      </c>
      <c r="W194" s="150">
        <f>$W$161/W190*100</f>
        <v>7.5226223855208978E-3</v>
      </c>
      <c r="X194" s="150">
        <f>$X$161/X190*100</f>
        <v>1.6503958878434078E-2</v>
      </c>
      <c r="Y194" s="150">
        <f>$Y$161/Y190*100</f>
        <v>9.4510506429552211E-3</v>
      </c>
      <c r="Z194" s="150">
        <f>$Z$161/Z190*100</f>
        <v>1.7406658857179323E-2</v>
      </c>
      <c r="AA194" s="150">
        <f>$AA$161/AA190*100</f>
        <v>4.6497979750327722E-3</v>
      </c>
      <c r="AB194" s="163">
        <f>$AB$161/AB190*100</f>
        <v>2.8947162233911597E-2</v>
      </c>
    </row>
    <row r="195" spans="21:28" x14ac:dyDescent="0.25">
      <c r="U195" s="132"/>
      <c r="W195" s="150">
        <f t="shared" ref="W195:W196" si="87">$W$161/W191*100</f>
        <v>9.7309354807669825E-4</v>
      </c>
      <c r="X195" s="150">
        <f t="shared" ref="X195" si="88">$X$161/X191*100</f>
        <v>1.187978278051965E-3</v>
      </c>
      <c r="Y195" s="150">
        <f t="shared" ref="Y195:Y196" si="89">$Y$161/Y191*100</f>
        <v>1.123935070909109E-3</v>
      </c>
      <c r="Z195" s="150">
        <f t="shared" ref="Z195" si="90">$Z$161/Z191*100</f>
        <v>2.318243147395298E-3</v>
      </c>
      <c r="AA195" s="150">
        <f t="shared" ref="AA195:AA196" si="91">$AA$161/AA191*100</f>
        <v>2.8846491549612135E-3</v>
      </c>
      <c r="AB195" s="163">
        <f t="shared" ref="AB195" si="92">$AB$161/AB191*100</f>
        <v>2.9345772497775058E-3</v>
      </c>
    </row>
    <row r="196" spans="21:28" x14ac:dyDescent="0.25">
      <c r="U196" s="132"/>
      <c r="W196" s="150">
        <f t="shared" si="87"/>
        <v>0.31009750556573867</v>
      </c>
      <c r="X196" s="150"/>
      <c r="Y196" s="150">
        <f t="shared" si="89"/>
        <v>0.88054879115739593</v>
      </c>
      <c r="Z196" s="150"/>
      <c r="AA196" s="150">
        <f t="shared" si="91"/>
        <v>2.1424428152466697</v>
      </c>
      <c r="AB196" s="163"/>
    </row>
    <row r="197" spans="21:28" x14ac:dyDescent="0.25">
      <c r="U197" s="132"/>
      <c r="W197" s="150"/>
      <c r="X197" s="150"/>
      <c r="Y197" s="150"/>
      <c r="Z197" s="150"/>
      <c r="AA197" s="150"/>
      <c r="AB197" s="163"/>
    </row>
    <row r="198" spans="21:28" x14ac:dyDescent="0.25">
      <c r="U198" s="133" t="s">
        <v>17629</v>
      </c>
      <c r="V198" t="s">
        <v>17636</v>
      </c>
      <c r="W198" s="150">
        <v>6.6665434608310253E-11</v>
      </c>
      <c r="X198" s="150">
        <v>1.7081294087280523E-11</v>
      </c>
      <c r="Y198" s="150">
        <v>7.3443243451002236E-11</v>
      </c>
      <c r="Z198" s="150">
        <v>1.9974710963599738E-11</v>
      </c>
      <c r="AA198" s="150">
        <v>2.4224067752093119E-10</v>
      </c>
      <c r="AB198" s="163">
        <v>1.1736904148237812E-11</v>
      </c>
    </row>
    <row r="199" spans="21:28" x14ac:dyDescent="0.25">
      <c r="U199" s="132"/>
      <c r="V199" t="s">
        <v>17637</v>
      </c>
      <c r="W199" s="150">
        <v>3.9367393228088181E-10</v>
      </c>
      <c r="X199" s="150">
        <v>1.8126822315986423E-10</v>
      </c>
      <c r="Y199" s="150">
        <v>4.7175008829847142E-10</v>
      </c>
      <c r="Z199" s="150">
        <v>1.1456664929038307E-10</v>
      </c>
      <c r="AA199" s="150">
        <v>2.9826990192388393E-10</v>
      </c>
      <c r="AB199" s="163">
        <v>8.8437260524784954E-11</v>
      </c>
    </row>
    <row r="200" spans="21:28" x14ac:dyDescent="0.25">
      <c r="U200" s="132"/>
      <c r="V200" t="s">
        <v>17638</v>
      </c>
      <c r="W200" s="150">
        <v>2.3504889131079297E-13</v>
      </c>
      <c r="X200" s="150"/>
      <c r="Y200" s="150">
        <v>1.1456844442355945E-13</v>
      </c>
      <c r="Z200" s="150"/>
      <c r="AA200" s="150">
        <v>7.6411446433579011E-14</v>
      </c>
      <c r="AB200" s="163"/>
    </row>
    <row r="201" spans="21:28" x14ac:dyDescent="0.25">
      <c r="U201" s="132"/>
      <c r="W201" s="150"/>
      <c r="X201" s="150"/>
      <c r="Y201" s="150"/>
      <c r="Z201" s="150"/>
      <c r="AA201" s="150"/>
      <c r="AB201" s="163"/>
    </row>
    <row r="202" spans="21:28" x14ac:dyDescent="0.25">
      <c r="U202" s="132"/>
      <c r="V202" s="97" t="s">
        <v>17631</v>
      </c>
      <c r="W202" s="150">
        <f>$W$161/W198*100</f>
        <v>6.676852484862255E-3</v>
      </c>
      <c r="X202" s="150">
        <f>$X$161/X198*100</f>
        <v>1.4648415565778356E-2</v>
      </c>
      <c r="Y202" s="150">
        <f>$Y$161/Y198*100</f>
        <v>8.3884671775406473E-3</v>
      </c>
      <c r="Z202" s="150">
        <f>$Z$161/Z198*100</f>
        <v>1.5449624810013598E-2</v>
      </c>
      <c r="AA202" s="150">
        <f>$AA$161/AA198*100</f>
        <v>4.1270202826424723E-3</v>
      </c>
      <c r="AB202" s="163">
        <f>$AB$161/AB198*100</f>
        <v>2.5692627143323005E-2</v>
      </c>
    </row>
    <row r="203" spans="21:28" x14ac:dyDescent="0.25">
      <c r="U203" s="132"/>
      <c r="W203" s="150">
        <f>$W$161/W199*100</f>
        <v>1.1306699179699149E-3</v>
      </c>
      <c r="X203" s="150">
        <f>$X$161/X199*100</f>
        <v>1.3803516679869972E-3</v>
      </c>
      <c r="Y203" s="150">
        <f>$Y$161/Y199*100</f>
        <v>1.305937725041981E-3</v>
      </c>
      <c r="Z203" s="150">
        <f>$Z$161/Z199*100</f>
        <v>2.6936441973954609E-3</v>
      </c>
      <c r="AA203" s="150">
        <f t="shared" ref="AA203" si="93">$AA$161/AA199*100</f>
        <v>3.3517702690131334E-3</v>
      </c>
      <c r="AB203" s="163">
        <f t="shared" ref="AB203" si="94">$AB$161/AB199*100</f>
        <v>3.4097833911655808E-3</v>
      </c>
    </row>
    <row r="204" spans="21:28" x14ac:dyDescent="0.25">
      <c r="U204" s="132"/>
      <c r="W204" s="150">
        <f>$W$161/W200*100</f>
        <v>1.8937135599179047</v>
      </c>
      <c r="X204" s="150"/>
      <c r="Y204" s="150">
        <f>$Y$161/Y200*100</f>
        <v>5.3773640743800799</v>
      </c>
      <c r="Z204" s="150"/>
      <c r="AA204" s="150">
        <f>$AA$161/AA200*100</f>
        <v>13.083539653695194</v>
      </c>
      <c r="AB204" s="163"/>
    </row>
    <row r="205" spans="21:28" ht="15.75" thickBot="1" x14ac:dyDescent="0.3">
      <c r="U205" s="134"/>
      <c r="V205" s="68"/>
      <c r="W205" s="160"/>
      <c r="X205" s="160"/>
      <c r="Y205" s="160"/>
      <c r="Z205" s="160"/>
      <c r="AA205" s="160"/>
      <c r="AB205" s="164"/>
    </row>
    <row r="206" spans="21:28" x14ac:dyDescent="0.25">
      <c r="AB206" s="135"/>
    </row>
  </sheetData>
  <autoFilter ref="B4:I160" xr:uid="{00000000-0009-0000-0000-000005000000}">
    <sortState xmlns:xlrd2="http://schemas.microsoft.com/office/spreadsheetml/2017/richdata2" ref="B5:I160">
      <sortCondition ref="B4:B160"/>
    </sortState>
  </autoFilter>
  <mergeCells count="2">
    <mergeCell ref="AD34:AE34"/>
    <mergeCell ref="AD7:AE7"/>
  </mergeCells>
  <conditionalFormatting sqref="C5:D134 H5:H134 F21:F22 E57:G58 E120:G121 F124:F128 E124:E129 G124:G129">
    <cfRule type="cellIs" dxfId="4" priority="5" operator="greaterThan">
      <formula>100000000000</formula>
    </cfRule>
  </conditionalFormatting>
  <conditionalFormatting sqref="C135:D160 H135:H160 E136:E143 G136:G143 F136:F145 E145 E148 G148 F148:F149 F152 F154:G156 F158:G158">
    <cfRule type="cellIs" dxfId="3" priority="4" operator="greaterThan">
      <formula>11000.3</formula>
    </cfRule>
  </conditionalFormatting>
  <conditionalFormatting sqref="E10 G10 F13 E17:F18 G18 E23 E29:E30 G37 E41:F41 F53 F61 F67:F68 E68 G68 E71 G71 E84:G85 E91 G91 E94:G95 E109 F123:G123 F130:F131 E131:E132 G131:G132">
    <cfRule type="cellIs" dxfId="2" priority="3" operator="greaterThan">
      <formula>100000000000</formula>
    </cfRule>
  </conditionalFormatting>
  <conditionalFormatting sqref="E154:E158">
    <cfRule type="cellIs" dxfId="1" priority="1" operator="greaterThan">
      <formula>11000.3</formula>
    </cfRule>
  </conditionalFormatting>
  <conditionalFormatting sqref="E105:G105">
    <cfRule type="cellIs" dxfId="0" priority="2" operator="greaterThan">
      <formula>100000000000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SI12_index</vt:lpstr>
      <vt:lpstr>compounds_total</vt:lpstr>
      <vt:lpstr>compounds_detected</vt:lpstr>
      <vt:lpstr>REPs_AhR_Comptox_tcpl</vt:lpstr>
      <vt:lpstr>AhR_OChem_QSAR</vt:lpstr>
      <vt:lpstr>REPs_identified</vt:lpstr>
      <vt:lpstr>bioassays_CT_NA compounds</vt:lpstr>
      <vt:lpstr>REP_BEQ_calculations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Oksana Golovko</dc:creator>
  <cp:keywords/>
  <dc:description/>
  <cp:lastModifiedBy>Sebastian Lungu-Mitea</cp:lastModifiedBy>
  <cp:revision/>
  <dcterms:created xsi:type="dcterms:W3CDTF">2019-02-23T11:25:59Z</dcterms:created>
  <dcterms:modified xsi:type="dcterms:W3CDTF">2026-03-06T14:40:13Z</dcterms:modified>
  <cp:category/>
  <cp:contentStatus/>
</cp:coreProperties>
</file>