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https://svelantbruksuniversitet-my.sharepoint.com/personal/sebastian_lungu_slu_se/Documents/Documents/own papers/wwtp fish vs mammal/manuscript_submission/SI_supplementary information/"/>
    </mc:Choice>
  </mc:AlternateContent>
  <xr:revisionPtr revIDLastSave="330" documentId="13_ncr:1_{305EA257-13A4-41C9-9A20-72ADD086E327}" xr6:coauthVersionLast="47" xr6:coauthVersionMax="47" xr10:uidLastSave="{4BC7E71B-095E-4AA0-9C6C-405BFAB19FA7}"/>
  <bookViews>
    <workbookView xWindow="-120" yWindow="-120" windowWidth="51840" windowHeight="21120" xr2:uid="{14734B93-5673-40D2-82A7-FB08D2B1F271}"/>
  </bookViews>
  <sheets>
    <sheet name="SI13_index" sheetId="18" r:id="rId1"/>
    <sheet name="LSER_summary" sheetId="3" r:id="rId2"/>
    <sheet name="AREc32_MZC" sheetId="1" r:id="rId3"/>
    <sheet name="ZF4_MZC" sheetId="2" r:id="rId4"/>
    <sheet name="AREc32_tBHQ" sheetId="4" r:id="rId5"/>
    <sheet name="ZF4_tBHQ" sheetId="5" r:id="rId6"/>
    <sheet name="HepG2_TCDD" sheetId="6" r:id="rId7"/>
    <sheet name="ZFL_TCDD" sheetId="7" r:id="rId8"/>
    <sheet name="DRE_TCDD" sheetId="8" r:id="rId9"/>
    <sheet name="HepG2_DAI" sheetId="9" r:id="rId10"/>
    <sheet name="ZFL_DAI" sheetId="10" r:id="rId11"/>
    <sheet name="DRE_DAI" sheetId="11" r:id="rId12"/>
    <sheet name="HepG2_CLB" sheetId="12" r:id="rId13"/>
    <sheet name="ZFL_CLB" sheetId="13" r:id="rId14"/>
    <sheet name="DRE_CLB" sheetId="14" r:id="rId15"/>
    <sheet name="HepG2_TBDZ" sheetId="15" r:id="rId16"/>
    <sheet name="ZFL_TBDZ" sheetId="16" r:id="rId17"/>
    <sheet name="DRE_TBDZ" sheetId="17"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12" i="3" l="1"/>
  <c r="AT9" i="3"/>
  <c r="AW15" i="3" l="1"/>
  <c r="AZ15" i="3"/>
  <c r="AT15" i="3"/>
  <c r="AZ9" i="3"/>
  <c r="AW9" i="3"/>
  <c r="AE22" i="3" l="1"/>
  <c r="AE23" i="3"/>
  <c r="AL22" i="3"/>
  <c r="Y22" i="3"/>
  <c r="AT18" i="3"/>
  <c r="AW18" i="3"/>
  <c r="AZ18" i="3"/>
  <c r="AW12" i="3"/>
  <c r="AZ12" i="3"/>
  <c r="AL23" i="3"/>
  <c r="AL24" i="3"/>
  <c r="V24" i="3"/>
  <c r="V23" i="3"/>
  <c r="V22" i="3"/>
  <c r="AB22" i="3"/>
  <c r="AI22" i="3"/>
  <c r="Y23" i="3"/>
  <c r="AB23" i="3"/>
  <c r="AI23" i="3"/>
  <c r="Y24" i="3"/>
  <c r="AB24" i="3"/>
  <c r="AE24" i="3"/>
  <c r="AI24" i="3"/>
  <c r="AO22" i="3"/>
  <c r="AR22" i="3"/>
  <c r="AO23" i="3"/>
  <c r="AR23" i="3"/>
  <c r="AO24" i="3"/>
  <c r="AR24" i="3"/>
  <c r="AP49" i="17"/>
  <c r="AO49" i="17"/>
  <c r="AQ56" i="14"/>
  <c r="AP56" i="14"/>
  <c r="AP47" i="11"/>
  <c r="AO47" i="11"/>
  <c r="AP47" i="8"/>
  <c r="AR47" i="8" s="1"/>
  <c r="AO47" i="8"/>
  <c r="AP49" i="16"/>
  <c r="AO49" i="16"/>
  <c r="AP56" i="13"/>
  <c r="AO56" i="13"/>
  <c r="AP47" i="10"/>
  <c r="AO47" i="10"/>
  <c r="AP47" i="7"/>
  <c r="AR47" i="7" s="1"/>
  <c r="AO47" i="7"/>
  <c r="AP49" i="15"/>
  <c r="AO49" i="15"/>
  <c r="AP56" i="12"/>
  <c r="AO56" i="12"/>
  <c r="AP47" i="9"/>
  <c r="AO47" i="9"/>
  <c r="AP47" i="6"/>
  <c r="AR47" i="6" s="1"/>
  <c r="AO47" i="6"/>
  <c r="G11" i="3" l="1"/>
  <c r="O21" i="3" l="1"/>
  <c r="O18" i="3"/>
  <c r="O15" i="3"/>
  <c r="O12" i="3"/>
  <c r="N14" i="3" l="1"/>
  <c r="N15" i="3"/>
  <c r="N17" i="3"/>
  <c r="N18" i="3"/>
  <c r="N20" i="3"/>
  <c r="N21" i="3"/>
  <c r="N12" i="3"/>
  <c r="N11" i="3"/>
  <c r="G13" i="3"/>
  <c r="AB47" i="8"/>
  <c r="AB51" i="1"/>
  <c r="AA51" i="1"/>
  <c r="AC59" i="4"/>
  <c r="AB59" i="4"/>
  <c r="AC59" i="5"/>
  <c r="AB59" i="5"/>
  <c r="AB47" i="6"/>
  <c r="AA47" i="6"/>
  <c r="AB47" i="7"/>
  <c r="AA47" i="7"/>
  <c r="AA47" i="8"/>
  <c r="AB47" i="9"/>
  <c r="AA47" i="9"/>
  <c r="AB47" i="10"/>
  <c r="AA47" i="10"/>
  <c r="AB47" i="11"/>
  <c r="AA47" i="11"/>
  <c r="AB56" i="12"/>
  <c r="AA56" i="12"/>
  <c r="AB56" i="13"/>
  <c r="AA56" i="13"/>
  <c r="AC56" i="14"/>
  <c r="AB56" i="14"/>
  <c r="AA49" i="17"/>
  <c r="AB49" i="17"/>
  <c r="AB49" i="16"/>
  <c r="AA49" i="16"/>
  <c r="AB49" i="15"/>
  <c r="AA49" i="15"/>
  <c r="AB51" i="2"/>
  <c r="AA51" i="2"/>
</calcChain>
</file>

<file path=xl/sharedStrings.xml><?xml version="1.0" encoding="utf-8"?>
<sst xmlns="http://schemas.openxmlformats.org/spreadsheetml/2006/main" count="4438" uniqueCount="340">
  <si>
    <t>Different types of the equation</t>
  </si>
  <si>
    <t>EQ ID</t>
  </si>
  <si>
    <t>EQUATION</t>
  </si>
  <si>
    <t>SP = l * L + s * S + a * A + b * B + v * V + const</t>
  </si>
  <si>
    <t>SP = l * L + s * S + a * A + b * B + e * E + const</t>
  </si>
  <si>
    <t>SP = v * V + s * S + a * A + b * B + e * E + const</t>
  </si>
  <si>
    <t>SP = l * L + a * A + b * B + const</t>
  </si>
  <si>
    <t>SP = r * mr + a * A + b * B + const</t>
  </si>
  <si>
    <t>experimental descriptors</t>
  </si>
  <si>
    <t>Query</t>
  </si>
  <si>
    <t>Name</t>
  </si>
  <si>
    <t>CAS-RN</t>
  </si>
  <si>
    <t>SMILES</t>
  </si>
  <si>
    <t>E</t>
  </si>
  <si>
    <t>S</t>
  </si>
  <si>
    <t>A</t>
  </si>
  <si>
    <t>B</t>
  </si>
  <si>
    <t>V</t>
  </si>
  <si>
    <t>L</t>
  </si>
  <si>
    <t>B0</t>
  </si>
  <si>
    <t>Literature</t>
  </si>
  <si>
    <t>ClCC(=O)N(c1c(C)cccc1C)Cn1cccn1</t>
  </si>
  <si>
    <t>Metazachlor</t>
  </si>
  <si>
    <t>67129-08-2</t>
  </si>
  <si>
    <t>Bronner, G., Goss, K.-U. (2010) Fluid Phase Equilibria, 299, 207-215.</t>
  </si>
  <si>
    <t>Stenzel, A., Goss, K.-U., Endo, S. (2013) Environ. Sci. Technol., 47, 14204-14214.</t>
  </si>
  <si>
    <t>LSER Dataset for CompTox users (2017)</t>
  </si>
  <si>
    <t>Tülp, H. C., Goss, K.-U., Schwarzenbach, R. P., Fenner, K. (2008) Environ. Sci. Technol., 42, 2034-2040. (E-ACD)</t>
  </si>
  <si>
    <t>Stenzel, A., Endo, S., Goss, K.-U. (2012) J. Chromatogr. A, 1220, 132-142</t>
  </si>
  <si>
    <t>equations</t>
  </si>
  <si>
    <t>SYSTEM</t>
  </si>
  <si>
    <t>SP</t>
  </si>
  <si>
    <t>e</t>
  </si>
  <si>
    <t>s</t>
  </si>
  <si>
    <t>a</t>
  </si>
  <si>
    <t>b</t>
  </si>
  <si>
    <t>v</t>
  </si>
  <si>
    <t>l</t>
  </si>
  <si>
    <t>c</t>
  </si>
  <si>
    <t>R2</t>
  </si>
  <si>
    <t>N</t>
  </si>
  <si>
    <t>SE</t>
  </si>
  <si>
    <t>TEMP</t>
  </si>
  <si>
    <t>NOTE</t>
  </si>
  <si>
    <t>REF</t>
  </si>
  <si>
    <t>membrane lipid-water</t>
  </si>
  <si>
    <t>logK membrane/water  [Lwater/Lmembrane]</t>
  </si>
  <si>
    <t>37°C</t>
  </si>
  <si>
    <t>Endo, S.; Escher, B. I.; Goss, K.-U. Environ. Sci. Technol. 2011, 45 (14), 5912-5921.</t>
  </si>
  <si>
    <t>bovine serum albumin-water</t>
  </si>
  <si>
    <t>logK albumin/water  [Lwater/Lalbumin]</t>
  </si>
  <si>
    <t>Determined for heat shock fraction, fatty acid free protein.</t>
  </si>
  <si>
    <t>Endo, S.; Goss, K.-U. Chem. Res. Toxicol. 2011, 24 (12), 2293-2301.</t>
  </si>
  <si>
    <t>bio materials</t>
  </si>
  <si>
    <t xml:space="preserve"> </t>
  </si>
  <si>
    <t>partition system reference</t>
  </si>
  <si>
    <t>equation type</t>
  </si>
  <si>
    <t>Reference for solute descriptor</t>
  </si>
  <si>
    <t>incomplete chemical descriptors</t>
  </si>
  <si>
    <t>Cfree type 1</t>
  </si>
  <si>
    <t>Fraction in water</t>
  </si>
  <si>
    <t>C free [uM]</t>
  </si>
  <si>
    <t>Concentration of analyte: 3 uM</t>
  </si>
  <si>
    <t>Medium volume: 100 µL</t>
  </si>
  <si>
    <t>Type of base medium: DMEM Glutamax</t>
  </si>
  <si>
    <t>Fraction of base medium: 90 %</t>
  </si>
  <si>
    <t>Type of serum: FBS</t>
  </si>
  <si>
    <t>Fraction of serum: 10 %</t>
  </si>
  <si>
    <t>Cell line: HepG2</t>
  </si>
  <si>
    <t>cell number: 15000</t>
  </si>
  <si>
    <t>Volume of water: 0.09940195 mL</t>
  </si>
  <si>
    <t>Volume of protein: 0.000609305 mL</t>
  </si>
  <si>
    <t>Volume of lipid: 3.42535E-5 mL</t>
  </si>
  <si>
    <t>Ulrich, N., Endo, S., Brown, T.N., Watanabe, N., Bronner, G., Abraham, M.H., Goss, K.-U., UFZ-LSER database v 3.2.1 [Internet], Leipzig, Germany, Helmholtz Centre for Environmental Research-UFZ. 2017. Available from http://www.ufz.de/lserd</t>
  </si>
  <si>
    <t>cell number: 25000</t>
  </si>
  <si>
    <t>Volume of water: 0.09942845 mL</t>
  </si>
  <si>
    <t>Volume of protein: 0.000612175 mL</t>
  </si>
  <si>
    <t>Volume of lipid: 3.52225E-5 mL</t>
  </si>
  <si>
    <t>Calculated discriptors</t>
  </si>
  <si>
    <t>Estimated SMILES</t>
  </si>
  <si>
    <r>
      <t>E</t>
    </r>
    <r>
      <rPr>
        <b/>
        <vertAlign val="subscript"/>
        <sz val="11"/>
        <color rgb="FFFFFFFF"/>
        <rFont val="Calibri"/>
        <family val="2"/>
      </rPr>
      <t xml:space="preserve"> QSPR</t>
    </r>
  </si>
  <si>
    <r>
      <t>S</t>
    </r>
    <r>
      <rPr>
        <b/>
        <vertAlign val="subscript"/>
        <sz val="11"/>
        <color rgb="FFFFFFFF"/>
        <rFont val="Calibri"/>
        <family val="2"/>
      </rPr>
      <t xml:space="preserve"> QSPR</t>
    </r>
  </si>
  <si>
    <r>
      <t>A</t>
    </r>
    <r>
      <rPr>
        <b/>
        <vertAlign val="subscript"/>
        <sz val="11"/>
        <color rgb="FFFFFFFF"/>
        <rFont val="Calibri"/>
        <family val="2"/>
      </rPr>
      <t xml:space="preserve"> QSPR</t>
    </r>
  </si>
  <si>
    <r>
      <t>B</t>
    </r>
    <r>
      <rPr>
        <b/>
        <vertAlign val="subscript"/>
        <sz val="11"/>
        <color rgb="FFFFFFFF"/>
        <rFont val="Calibri"/>
        <family val="2"/>
      </rPr>
      <t xml:space="preserve"> QSPR</t>
    </r>
  </si>
  <si>
    <r>
      <t>L</t>
    </r>
    <r>
      <rPr>
        <b/>
        <vertAlign val="subscript"/>
        <sz val="11"/>
        <color rgb="FFFFFFFF"/>
        <rFont val="Calibri"/>
        <family val="2"/>
      </rPr>
      <t xml:space="preserve"> QSPR</t>
    </r>
  </si>
  <si>
    <r>
      <t>CSS</t>
    </r>
    <r>
      <rPr>
        <b/>
        <vertAlign val="subscript"/>
        <sz val="11"/>
        <color rgb="FFFFFFFF"/>
        <rFont val="Calibri"/>
        <family val="2"/>
      </rPr>
      <t xml:space="preserve"> E</t>
    </r>
  </si>
  <si>
    <r>
      <t>&gt;%</t>
    </r>
    <r>
      <rPr>
        <b/>
        <vertAlign val="subscript"/>
        <sz val="11"/>
        <color rgb="FFFFFFFF"/>
        <rFont val="Calibri"/>
        <family val="2"/>
      </rPr>
      <t xml:space="preserve"> E</t>
    </r>
  </si>
  <si>
    <r>
      <t>lev</t>
    </r>
    <r>
      <rPr>
        <b/>
        <vertAlign val="subscript"/>
        <sz val="11"/>
        <color rgb="FFFFFFFF"/>
        <rFont val="Calibri"/>
        <family val="2"/>
      </rPr>
      <t xml:space="preserve"> E</t>
    </r>
  </si>
  <si>
    <r>
      <t>warning</t>
    </r>
    <r>
      <rPr>
        <b/>
        <vertAlign val="subscript"/>
        <sz val="11"/>
        <color rgb="FFFFFFFF"/>
        <rFont val="Calibri"/>
        <family val="2"/>
      </rPr>
      <t xml:space="preserve"> E</t>
    </r>
  </si>
  <si>
    <r>
      <t>warn level</t>
    </r>
    <r>
      <rPr>
        <b/>
        <vertAlign val="subscript"/>
        <sz val="11"/>
        <color rgb="FFFFFFFF"/>
        <rFont val="Calibri"/>
        <family val="2"/>
      </rPr>
      <t xml:space="preserve"> E</t>
    </r>
  </si>
  <si>
    <r>
      <t>CSS</t>
    </r>
    <r>
      <rPr>
        <b/>
        <vertAlign val="subscript"/>
        <sz val="11"/>
        <color rgb="FFFFFFFF"/>
        <rFont val="Calibri"/>
        <family val="2"/>
      </rPr>
      <t xml:space="preserve"> S</t>
    </r>
  </si>
  <si>
    <r>
      <t>&gt;%</t>
    </r>
    <r>
      <rPr>
        <b/>
        <vertAlign val="subscript"/>
        <sz val="11"/>
        <color rgb="FFFFFFFF"/>
        <rFont val="Calibri"/>
        <family val="2"/>
      </rPr>
      <t xml:space="preserve"> S</t>
    </r>
  </si>
  <si>
    <r>
      <t>lev</t>
    </r>
    <r>
      <rPr>
        <b/>
        <vertAlign val="subscript"/>
        <sz val="11"/>
        <color rgb="FFFFFFFF"/>
        <rFont val="Calibri"/>
        <family val="2"/>
      </rPr>
      <t xml:space="preserve"> S</t>
    </r>
  </si>
  <si>
    <r>
      <t>warning</t>
    </r>
    <r>
      <rPr>
        <b/>
        <vertAlign val="subscript"/>
        <sz val="11"/>
        <color rgb="FFFFFFFF"/>
        <rFont val="Calibri"/>
        <family val="2"/>
      </rPr>
      <t xml:space="preserve"> S</t>
    </r>
  </si>
  <si>
    <r>
      <t>warn level</t>
    </r>
    <r>
      <rPr>
        <b/>
        <vertAlign val="subscript"/>
        <sz val="11"/>
        <color rgb="FFFFFFFF"/>
        <rFont val="Calibri"/>
        <family val="2"/>
      </rPr>
      <t xml:space="preserve"> S</t>
    </r>
  </si>
  <si>
    <r>
      <t>CSS</t>
    </r>
    <r>
      <rPr>
        <b/>
        <vertAlign val="subscript"/>
        <sz val="11"/>
        <color rgb="FFFFFFFF"/>
        <rFont val="Calibri"/>
        <family val="2"/>
      </rPr>
      <t xml:space="preserve"> A</t>
    </r>
  </si>
  <si>
    <r>
      <t>&gt;%</t>
    </r>
    <r>
      <rPr>
        <b/>
        <vertAlign val="subscript"/>
        <sz val="11"/>
        <color rgb="FFFFFFFF"/>
        <rFont val="Calibri"/>
        <family val="2"/>
      </rPr>
      <t xml:space="preserve"> A</t>
    </r>
  </si>
  <si>
    <r>
      <t>lev</t>
    </r>
    <r>
      <rPr>
        <b/>
        <vertAlign val="subscript"/>
        <sz val="11"/>
        <color rgb="FFFFFFFF"/>
        <rFont val="Calibri"/>
        <family val="2"/>
      </rPr>
      <t xml:space="preserve"> A</t>
    </r>
  </si>
  <si>
    <r>
      <t>warning</t>
    </r>
    <r>
      <rPr>
        <b/>
        <vertAlign val="subscript"/>
        <sz val="11"/>
        <color rgb="FFFFFFFF"/>
        <rFont val="Calibri"/>
        <family val="2"/>
      </rPr>
      <t xml:space="preserve"> A</t>
    </r>
  </si>
  <si>
    <r>
      <t>warn level</t>
    </r>
    <r>
      <rPr>
        <b/>
        <vertAlign val="subscript"/>
        <sz val="11"/>
        <color rgb="FFFFFFFF"/>
        <rFont val="Calibri"/>
        <family val="2"/>
      </rPr>
      <t xml:space="preserve"> A</t>
    </r>
  </si>
  <si>
    <r>
      <t>CSS</t>
    </r>
    <r>
      <rPr>
        <b/>
        <vertAlign val="subscript"/>
        <sz val="11"/>
        <color rgb="FFFFFFFF"/>
        <rFont val="Calibri"/>
        <family val="2"/>
      </rPr>
      <t xml:space="preserve"> B</t>
    </r>
  </si>
  <si>
    <r>
      <t>&gt;%</t>
    </r>
    <r>
      <rPr>
        <b/>
        <vertAlign val="subscript"/>
        <sz val="11"/>
        <color rgb="FFFFFFFF"/>
        <rFont val="Calibri"/>
        <family val="2"/>
      </rPr>
      <t xml:space="preserve"> B</t>
    </r>
  </si>
  <si>
    <r>
      <t>lev</t>
    </r>
    <r>
      <rPr>
        <b/>
        <vertAlign val="subscript"/>
        <sz val="11"/>
        <color rgb="FFFFFFFF"/>
        <rFont val="Calibri"/>
        <family val="2"/>
      </rPr>
      <t xml:space="preserve"> B</t>
    </r>
  </si>
  <si>
    <r>
      <t>warning</t>
    </r>
    <r>
      <rPr>
        <b/>
        <vertAlign val="subscript"/>
        <sz val="11"/>
        <color rgb="FFFFFFFF"/>
        <rFont val="Calibri"/>
        <family val="2"/>
      </rPr>
      <t xml:space="preserve"> B</t>
    </r>
  </si>
  <si>
    <r>
      <t>warn level</t>
    </r>
    <r>
      <rPr>
        <b/>
        <vertAlign val="subscript"/>
        <sz val="11"/>
        <color rgb="FFFFFFFF"/>
        <rFont val="Calibri"/>
        <family val="2"/>
      </rPr>
      <t xml:space="preserve"> B</t>
    </r>
  </si>
  <si>
    <r>
      <t>CSS</t>
    </r>
    <r>
      <rPr>
        <b/>
        <vertAlign val="subscript"/>
        <sz val="11"/>
        <color rgb="FFFFFFFF"/>
        <rFont val="Calibri"/>
        <family val="2"/>
      </rPr>
      <t xml:space="preserve"> L</t>
    </r>
  </si>
  <si>
    <r>
      <t>&gt;%</t>
    </r>
    <r>
      <rPr>
        <b/>
        <vertAlign val="subscript"/>
        <sz val="11"/>
        <color rgb="FFFFFFFF"/>
        <rFont val="Calibri"/>
        <family val="2"/>
      </rPr>
      <t xml:space="preserve"> L</t>
    </r>
  </si>
  <si>
    <r>
      <t>lev</t>
    </r>
    <r>
      <rPr>
        <b/>
        <vertAlign val="subscript"/>
        <sz val="11"/>
        <color rgb="FFFFFFFF"/>
        <rFont val="Calibri"/>
        <family val="2"/>
      </rPr>
      <t xml:space="preserve"> L</t>
    </r>
  </si>
  <si>
    <r>
      <t>warning</t>
    </r>
    <r>
      <rPr>
        <b/>
        <vertAlign val="subscript"/>
        <sz val="11"/>
        <color rgb="FFFFFFFF"/>
        <rFont val="Calibri"/>
        <family val="2"/>
      </rPr>
      <t xml:space="preserve"> L</t>
    </r>
  </si>
  <si>
    <r>
      <t>warn level</t>
    </r>
    <r>
      <rPr>
        <b/>
        <vertAlign val="subscript"/>
        <sz val="11"/>
        <color rgb="FFFFFFFF"/>
        <rFont val="Calibri"/>
        <family val="2"/>
      </rPr>
      <t xml:space="preserve"> L</t>
    </r>
  </si>
  <si>
    <t>Oc1ccc(O)cc1C(C)(C)C</t>
  </si>
  <si>
    <t>Oc1ccc(c(c1)C(C)(C)C)O</t>
  </si>
  <si>
    <t>low similarity</t>
  </si>
  <si>
    <t>out of domain</t>
  </si>
  <si>
    <t>high leverage low similarity</t>
  </si>
  <si>
    <t>General information about the application domain as specified in the calculated descriptors sheet.</t>
  </si>
  <si>
    <t>The application domain is given for each descriptor separately.</t>
  </si>
  <si>
    <t>Headline</t>
  </si>
  <si>
    <t>Explanation</t>
  </si>
  <si>
    <t>CSS</t>
  </si>
  <si>
    <t>Chemical Similarity Score (CSS)</t>
  </si>
  <si>
    <t>&gt;%</t>
  </si>
  <si>
    <t>Percent of chemicals in the training dataset the CSS is greater than</t>
  </si>
  <si>
    <t>lev</t>
  </si>
  <si>
    <t>Leverage value, also referred to as hat value</t>
  </si>
  <si>
    <t>warning</t>
  </si>
  <si>
    <t>Warning messages</t>
  </si>
  <si>
    <t>Warning level</t>
  </si>
  <si>
    <t>Warning</t>
  </si>
  <si>
    <t>no fragment overlap (A and B)</t>
  </si>
  <si>
    <t>The chemical contains no fragments in the model and the predicted value is just zero. If the chemical is has no groups expected to be hydrogen bond donors then this is a good prediction, but otherwise a predicted value is not possible with this model.</t>
  </si>
  <si>
    <t>no fragment overlap (E and S)</t>
  </si>
  <si>
    <t>The chemical contains no fragments in the model and the predicted value is just zero. If the chemical is an aliphatic hydrocarbon this is a good prediction, but otherwise a predicted value is not possible with this model.</t>
  </si>
  <si>
    <t>no fragment overlap (L)</t>
  </si>
  <si>
    <t>The chemical contains no fragments in the model and the predicted value is just zero. If the chemical is small this may still be a good prediction, but otherwise a predicted value is not possible with this model.</t>
  </si>
  <si>
    <t>The chemical has a low CSS meaning it has a low similarity to chemicals in the training dataset. Predictions for these chemicals are less reliable and should be interpreted carefully.</t>
  </si>
  <si>
    <t>high leverage</t>
  </si>
  <si>
    <t>The chemical has a high leverage value meaning its fragment counts are likely near the limits of the fitted values. Predictions for these chemicals are slightly less reliable.</t>
  </si>
  <si>
    <t>The chemical has both high leverage and a low CSS meaning it has a low similarity to chemicals in the training dataset and its fragment counts are likely near the limits of the fitted values. Predictions for these chemicals are less reliable and should be interpreted carefully.</t>
  </si>
  <si>
    <t>The chemical has a very low CSS meaning is out of the domain of applicability of the model. The prediction might still be correct but it should not be used alone without applying some external check of its validity.</t>
  </si>
  <si>
    <t>structural outlier</t>
  </si>
  <si>
    <t>The chemical has a very high leverage value meaning it is a structural outlier from the training chemicals. This prediction involves some structural extrapolation and should not be used alone without applying some external check of its validity.</t>
  </si>
  <si>
    <t>out of domain structural outlier</t>
  </si>
  <si>
    <t>The chemical has a very low CSS and a very high leverage, meaning it is both out of the domain of applicability and is a structural outlier. This prediction has a high probability of being grossly inaccurate and should not be used alone without applying some external check of its validity.</t>
  </si>
  <si>
    <t>leverage &gt; 1</t>
  </si>
  <si>
    <t>The chemical contains at least one fragment count for which a group contribution cannot be validly extrapolated from the training data. The prediction will almost certainly be grossly inaccurate and should not be used.</t>
  </si>
  <si>
    <t>The calculation of the application domain is described in:</t>
  </si>
  <si>
    <t>Brown, T.N., J.A. Arnot, and F. Wania, Iterative fragment selection: A group contribution approach to predicting fish biotransformation half-lives. Environmental Science &amp; Technology, 2012. 46(15): p. 8253-60.</t>
  </si>
  <si>
    <t>Equations</t>
  </si>
  <si>
    <t>Bio matrials</t>
  </si>
  <si>
    <t>calculated descriptors</t>
  </si>
  <si>
    <t>1746-01-6</t>
  </si>
  <si>
    <t>2,3,7,8-Tetrachlorodibenzodioxin</t>
  </si>
  <si>
    <t>Clc1cc2Oc3cc(Cl)c(cc3Oc2cc1Cl)Cl</t>
  </si>
  <si>
    <t>Abraham, M. H., Gola, J. M. R., Ibrahim, A., Acree, W. E., Liu, X. L. (2014) Pest Manage. Sci. 70, 1130-1137.</t>
  </si>
  <si>
    <t>Abraham Absolv</t>
  </si>
  <si>
    <t>bio matrials</t>
  </si>
  <si>
    <t>C free [nM]</t>
  </si>
  <si>
    <t>Concentration of analyte: 30 nM</t>
  </si>
  <si>
    <t>Fraction of base medium: 95 %</t>
  </si>
  <si>
    <t>Fraction of serum: 5 %</t>
  </si>
  <si>
    <t>Volume of water: 0.09966835 mL</t>
  </si>
  <si>
    <t>Volume of protein: 0.000349805 mL</t>
  </si>
  <si>
    <t>Volume of lipid: 2.73535E-5 mL</t>
  </si>
  <si>
    <t>cell number: 10000</t>
  </si>
  <si>
    <t>daidzein</t>
  </si>
  <si>
    <t>Daidzein</t>
  </si>
  <si>
    <t>486-66-8</t>
  </si>
  <si>
    <t>Oc1ccc(cc1)c1coc2c(c1=O)ccc(c2)O</t>
  </si>
  <si>
    <t>Abraham, M. H., Ibrahim, A., Zhao, Y., Acree, W. E. (2006) J. Pharma. Sci., 95, 2091-2100.</t>
  </si>
  <si>
    <t>Volume of water: 0.0996551 mL</t>
  </si>
  <si>
    <t>Volume of protein: 0.00034837 mL</t>
  </si>
  <si>
    <t>Volume of lipid: 2.6869E-5 mL</t>
  </si>
  <si>
    <t>CC(C)(C)C(=O)C(N1C=CN=C1)OC2=CC=C(C=C2)Cl</t>
  </si>
  <si>
    <t>Clc1ccc(cc1)OC(C(=O)C(C)(C)C)n1cncc1</t>
  </si>
  <si>
    <t>no fragment overlap</t>
  </si>
  <si>
    <t>148-79-8</t>
  </si>
  <si>
    <t>Thiabendazole</t>
  </si>
  <si>
    <t>c1scc(n1)c1nc2c([nH]1)cccc2</t>
  </si>
  <si>
    <t>mean</t>
  </si>
  <si>
    <t>geo_mean</t>
  </si>
  <si>
    <t>Data generated via Linear solvation energy relationships QSPRs from UFZ-LSER</t>
  </si>
  <si>
    <t>compound</t>
  </si>
  <si>
    <t>MZC</t>
  </si>
  <si>
    <t>tBHQ</t>
  </si>
  <si>
    <t>Nrf2-Keap1-pathway (ox. stress)</t>
  </si>
  <si>
    <t>C_nom [uM]</t>
  </si>
  <si>
    <t>C_free_geomean [uM]</t>
  </si>
  <si>
    <t>AhR-ARNT-pathway (xen. metabolism)</t>
  </si>
  <si>
    <t>C_nom [nM]</t>
  </si>
  <si>
    <t>C_free_geomean [nM]</t>
  </si>
  <si>
    <t>HepG2</t>
  </si>
  <si>
    <t>ZFL</t>
  </si>
  <si>
    <t>DRE</t>
  </si>
  <si>
    <t>TCDD</t>
  </si>
  <si>
    <t>DAI</t>
  </si>
  <si>
    <t>CLB</t>
  </si>
  <si>
    <t>TBDZ</t>
  </si>
  <si>
    <t>ratio</t>
  </si>
  <si>
    <t>ratio (ZF4/AREc32)</t>
  </si>
  <si>
    <t>ratio (ZFL/HepG2_DRE)</t>
  </si>
  <si>
    <t>ratio (DRE/HepG2)</t>
  </si>
  <si>
    <t>AREc32 - MZC</t>
  </si>
  <si>
    <t>ZF4 - MZC</t>
  </si>
  <si>
    <t>AREc32 -tBHQ</t>
  </si>
  <si>
    <t>ZF4 - tBHQ</t>
  </si>
  <si>
    <t>TCDD EC50 computed_3PNL</t>
  </si>
  <si>
    <t>TCDD 30 nM</t>
  </si>
  <si>
    <t>Concentration of analyte: 0.576859987776562 nM</t>
  </si>
  <si>
    <t>TCDD EC50nom</t>
  </si>
  <si>
    <t>5.8e-10 M</t>
  </si>
  <si>
    <t>DAI 30 nM</t>
  </si>
  <si>
    <t>DAI EC50nom</t>
  </si>
  <si>
    <t>C free [M]</t>
  </si>
  <si>
    <t>Concentration of analyte: 0.000009189 M</t>
  </si>
  <si>
    <t>0.000009189 M</t>
  </si>
  <si>
    <t>CLB 30 nM</t>
  </si>
  <si>
    <t>CLB EC50nom</t>
  </si>
  <si>
    <t>Concentration of analyte: 0.00003698 M</t>
  </si>
  <si>
    <t xml:space="preserve"> 0.00003698 M</t>
  </si>
  <si>
    <t>EC50nom</t>
  </si>
  <si>
    <t>Concentration of analyte: 3.07803 nM</t>
  </si>
  <si>
    <t>Concentration of analyte: 0.00000009921 M</t>
  </si>
  <si>
    <t>0.00000009921 M</t>
  </si>
  <si>
    <t>Concentration of analyte: 0.000001247 M</t>
  </si>
  <si>
    <t>30nm</t>
  </si>
  <si>
    <t>Concentration of analyte: 0.0000001778 M</t>
  </si>
  <si>
    <t>C free [pM]</t>
  </si>
  <si>
    <t>Concentration of analyte: 7.57588767363449 pM</t>
  </si>
  <si>
    <t>30 nM</t>
  </si>
  <si>
    <t>Concentration of analyte: 0.000003692 M</t>
  </si>
  <si>
    <t>30 nm</t>
  </si>
  <si>
    <t>Concentration of analyte: 0.000002928 M</t>
  </si>
  <si>
    <t>Concentration of analyte: 0.000005866 M</t>
  </si>
  <si>
    <t>30nM</t>
  </si>
  <si>
    <t>[M]</t>
  </si>
  <si>
    <t>REP_TCDD</t>
  </si>
  <si>
    <t>TCDD Cfree</t>
  </si>
  <si>
    <t>DAI Cfree</t>
  </si>
  <si>
    <t>CLB Cfree</t>
  </si>
  <si>
    <t>TBDZ Cfree</t>
  </si>
  <si>
    <t>EC50noms from 3PNL and derived EC50frees</t>
  </si>
  <si>
    <t>Concentration of analyte: 0.000001014 M</t>
  </si>
  <si>
    <t>from Cnom</t>
  </si>
  <si>
    <t>from Cfree</t>
  </si>
  <si>
    <t>Ratios HepG2/DRE</t>
  </si>
  <si>
    <t>Tab</t>
  </si>
  <si>
    <t>Tab name</t>
  </si>
  <si>
    <t>content</t>
  </si>
  <si>
    <t>Tab1</t>
  </si>
  <si>
    <t>index</t>
  </si>
  <si>
    <t>Tab2</t>
  </si>
  <si>
    <t>Tab3</t>
  </si>
  <si>
    <t>Tab4</t>
  </si>
  <si>
    <t>Tab5</t>
  </si>
  <si>
    <t>Tab6</t>
  </si>
  <si>
    <t>Tab7</t>
  </si>
  <si>
    <t>Tab8</t>
  </si>
  <si>
    <t>INDEX of supplementary information file SI13 ("SI13_LSER_modelling")</t>
  </si>
  <si>
    <t>Overall content: Analysis &amp; statistics: bioavailability (C_free concentrations) data generated via linear solvation energy relationships QSPRs from UFZ-LSER</t>
  </si>
  <si>
    <t>SI12_index</t>
  </si>
  <si>
    <t>LSER_summary</t>
  </si>
  <si>
    <t>AREc32_MZC</t>
  </si>
  <si>
    <t>ZF4_MZC</t>
  </si>
  <si>
    <t>AREc32_tBHQ</t>
  </si>
  <si>
    <t>ZF4_tBHQ</t>
  </si>
  <si>
    <t>HepG2_TCDD</t>
  </si>
  <si>
    <t>ZFL_TCDD</t>
  </si>
  <si>
    <t>DRE_TCDD</t>
  </si>
  <si>
    <t>HepG2_DAI</t>
  </si>
  <si>
    <t>ZFL_DAI</t>
  </si>
  <si>
    <t>DRE_DAI</t>
  </si>
  <si>
    <t>HepG2_CLB</t>
  </si>
  <si>
    <t>ZFL_CLB</t>
  </si>
  <si>
    <t>DRE_CLB</t>
  </si>
  <si>
    <t>HepG2_TBDZ</t>
  </si>
  <si>
    <t>ZFL_TBDZ</t>
  </si>
  <si>
    <t>DRE_TBDZ</t>
  </si>
  <si>
    <t>Tab9</t>
  </si>
  <si>
    <t>Tab10</t>
  </si>
  <si>
    <t>Tab11</t>
  </si>
  <si>
    <t>Tab12</t>
  </si>
  <si>
    <t>Tab13</t>
  </si>
  <si>
    <t>Tab14</t>
  </si>
  <si>
    <t>Tab15</t>
  </si>
  <si>
    <t>Tab16</t>
  </si>
  <si>
    <t>Tab17</t>
  </si>
  <si>
    <t>Tab18</t>
  </si>
  <si>
    <t>Legend (for all tabs)</t>
  </si>
  <si>
    <t>LSER</t>
  </si>
  <si>
    <t>QSPR</t>
  </si>
  <si>
    <t>Linear solvation energy relationship</t>
  </si>
  <si>
    <t>Quantitative Structure-Property Relationship</t>
  </si>
  <si>
    <t>AREc32</t>
  </si>
  <si>
    <t>ZF4</t>
  </si>
  <si>
    <t>C_nom</t>
  </si>
  <si>
    <t>C_free</t>
  </si>
  <si>
    <t>geomean</t>
  </si>
  <si>
    <t>REP</t>
  </si>
  <si>
    <t>Cfree type 1 EQ ID</t>
  </si>
  <si>
    <t>Cfree type 3 EQ ID</t>
  </si>
  <si>
    <t>E, S, A, B, V, L</t>
  </si>
  <si>
    <t>Physicochemical descriptors, if not available (tBHQ, CLB) predicted (see LSER homepage for detailed description)</t>
  </si>
  <si>
    <t>Climbazole</t>
  </si>
  <si>
    <t>2,3,7,8-Tetrachlorodibenzo-p-dioxin</t>
  </si>
  <si>
    <t>tert-Butylhydroquinone</t>
  </si>
  <si>
    <t>MFC7/AREc32 oxidative stress reporter line</t>
  </si>
  <si>
    <t>ZF4-based oxidative stress reporter line</t>
  </si>
  <si>
    <t>HepG2-based xenobiotic metabolism reporter line</t>
  </si>
  <si>
    <t>ZFL-based xenobiotic metabolism reporter line</t>
  </si>
  <si>
    <t>DREco xenobiotic metabolism reporter line</t>
  </si>
  <si>
    <t>nominal concentration</t>
  </si>
  <si>
    <t>free cellular (bioavailable) concentration</t>
  </si>
  <si>
    <t>geometric mean of computed free cellular concentrations from type 1 and 3 forward dosimetry equations</t>
  </si>
  <si>
    <t>mean of computed free cellular concentrations from type 1 and 3 forward dosimetry equations</t>
  </si>
  <si>
    <t>relative effect potency</t>
  </si>
  <si>
    <t>3PNL</t>
  </si>
  <si>
    <t>3-parametric nonlinear regression</t>
  </si>
  <si>
    <t>Summary of all computed free cellular concentrations for all selected compounds; computed EC50free from EC50nom; bioavailability adjusted REPs</t>
  </si>
  <si>
    <t>Forward dosimetry models, physicochemical descriptors, and free cellular concentrations calculations of MZC in the AREc32 reporter line</t>
  </si>
  <si>
    <t>Forward dosimetry models, physicochemical descriptors, and free cellular concentrations calculations of TCDD in the ZFL reporter line</t>
  </si>
  <si>
    <t>Forward dosimetry models, physicochemical descriptors, and free cellular concentrations calculations of TCDD in the DRE reporter line</t>
  </si>
  <si>
    <t>Forward dosimetry models, physicochemical descriptors, and free cellular concentrations calculations of DAI in the HepG2 reporter line</t>
  </si>
  <si>
    <t>Forward dosimetry models, physicochemical descriptors, and free cellular concentrations calculations of DAI in the ZFL reporter line</t>
  </si>
  <si>
    <t>Forward dosimetry models, physicochemical descriptors, and free cellular concentrations calculations of DAI in the DRE reporter line</t>
  </si>
  <si>
    <t>Forward dosimetry models, physicochemical descriptors, and free cellular concentrations calculations of CLB in the HepG2 reporter line</t>
  </si>
  <si>
    <t>Forward dosimetry models, physicochemical descriptors, and free cellular concentrations calculations of CLB in the ZFL reporter line</t>
  </si>
  <si>
    <t>Forward dosimetry models, physicochemical descriptors, and free cellular concentrations calculations of CLB in the DRE reporter line</t>
  </si>
  <si>
    <t>Forward dosimetry models, physicochemical descriptors, and free cellular concentrations calculations of TBDZ in the HepG2 reporter line</t>
  </si>
  <si>
    <t>Forward dosimetry models, physicochemical descriptors, and free cellular concentrations calculations of TBDZ in the ZFL reporter line</t>
  </si>
  <si>
    <t>Forward dosimetry models, physicochemical descriptors, and free cellular concentrations calculations of TBDZ in the DRE reporter line</t>
  </si>
  <si>
    <t>Forward dosimetry models, physicochemical descriptors, and free cellular concentrations calculations of MZC in the ZF4 repoter line</t>
  </si>
  <si>
    <t>Forward dosimetry models, physicochemical descriptors, and free cellular concentrations calculations of tBHQ in the AREc32 reporter line</t>
  </si>
  <si>
    <t>Forward dosimetry models, physicochemical descriptors, and free cellular concentrations calculations of tBHQ in the ZF4 repoter line</t>
  </si>
  <si>
    <t>Forward dosimetry models, physicochemical descriptors, and free cellular concentrations calculations of TCDD in the HepG2 reporter line</t>
  </si>
  <si>
    <t>Primarily associated article: main article and supplementary manuscript</t>
  </si>
  <si>
    <t>DAI AC50 computed_3PNL</t>
  </si>
  <si>
    <t>CLB AC50 computed_3PNL</t>
  </si>
  <si>
    <t>TBDZ AC50 computed_3PNL</t>
  </si>
  <si>
    <t>REP_TCDD_free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</si>
</sst>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00"/>
    <numFmt numFmtId="165" formatCode="0.0000"/>
    <numFmt numFmtId="166" formatCode="0.00000"/>
    <numFmt numFmtId="167" formatCode="0.000000"/>
    <numFmt numFmtId="168" formatCode="0.0000000"/>
    <numFmt numFmtId="169" formatCode="0.00000000"/>
    <numFmt numFmtId="170" formatCode="0.000000000"/>
    <numFmt numFmtId="171" formatCode="0.0000000000"/>
    <numFmt numFmtId="172" formatCode="0.00000000000"/>
    <numFmt numFmtId="173" formatCode="0.000000000000"/>
    <numFmt numFmtId="174" formatCode="0.0000000000000"/>
    <numFmt numFmtId="176" formatCode="0.000E+00"/>
  </numFmts>
  <fonts count="19" x14ac:knownFonts="1">
    <font>
      <sz val="11"/>
      <color theme="1"/>
      <name val="Calibri"/>
      <family val="2"/>
      <scheme val="minor"/>
    </font>
    <font>
      <b/>
      <sz val="11"/>
      <color theme="1"/>
      <name val="Calibri"/>
      <family val="2"/>
      <scheme val="minor"/>
    </font>
    <font>
      <sz val="11"/>
      <color rgb="FF000000"/>
      <name val="Calibri"/>
      <family val="2"/>
    </font>
    <font>
      <b/>
      <sz val="11"/>
      <color rgb="FFFFFFFF"/>
      <name val="Calibri"/>
      <family val="2"/>
    </font>
    <font>
      <b/>
      <sz val="11"/>
      <color rgb="FFFF0000"/>
      <name val="Calibri"/>
      <family val="2"/>
    </font>
    <font>
      <sz val="11"/>
      <color rgb="FF000000"/>
      <name val="Calibri"/>
      <family val="2"/>
    </font>
    <font>
      <b/>
      <sz val="11"/>
      <color rgb="FFFFFFFF"/>
      <name val="Calibri"/>
      <family val="2"/>
    </font>
    <font>
      <b/>
      <sz val="11"/>
      <color rgb="FFFF0000"/>
      <name val="Calibri"/>
      <family val="2"/>
    </font>
    <font>
      <b/>
      <sz val="11"/>
      <color rgb="FF000000"/>
      <name val="Calibri"/>
      <family val="2"/>
    </font>
    <font>
      <sz val="11"/>
      <color rgb="FF333333"/>
      <name val="Calibri"/>
      <family val="2"/>
      <scheme val="minor"/>
    </font>
    <font>
      <b/>
      <vertAlign val="subscript"/>
      <sz val="11"/>
      <color rgb="FFFFFFFF"/>
      <name val="Calibri"/>
      <family val="2"/>
    </font>
    <font>
      <sz val="11"/>
      <color rgb="FFFF0000"/>
      <name val="Calibri"/>
      <family val="2"/>
    </font>
    <font>
      <b/>
      <sz val="11"/>
      <color rgb="FFFF0000"/>
      <name val="Calibri"/>
      <family val="2"/>
      <scheme val="minor"/>
    </font>
    <font>
      <sz val="11"/>
      <color rgb="FFFF0000"/>
      <name val="Calibri"/>
      <family val="2"/>
      <scheme val="minor"/>
    </font>
    <font>
      <b/>
      <sz val="11"/>
      <color rgb="FFFFFFFF"/>
      <name val="Calibri"/>
      <family val="2"/>
    </font>
    <font>
      <b/>
      <sz val="11"/>
      <color rgb="FFFF0000"/>
      <name val="Calibri"/>
      <family val="2"/>
    </font>
    <font>
      <sz val="11"/>
      <color theme="1"/>
      <name val="Calibri"/>
      <family val="2"/>
      <scheme val="minor"/>
    </font>
    <font>
      <b/>
      <sz val="16"/>
      <color theme="1"/>
      <name val="Calibri"/>
      <family val="2"/>
      <scheme val="minor"/>
    </font>
    <font>
      <sz val="8"/>
      <name val="Calibri"/>
      <family val="2"/>
      <scheme val="minor"/>
    </font>
  </fonts>
  <fills count="11">
    <fill>
      <patternFill patternType="none"/>
    </fill>
    <fill>
      <patternFill patternType="gray125"/>
    </fill>
    <fill>
      <patternFill patternType="solid">
        <fgColor rgb="FF00589C"/>
        <bgColor rgb="FF000000"/>
      </patternFill>
    </fill>
    <fill>
      <patternFill patternType="solid">
        <fgColor rgb="FF5E2028"/>
        <bgColor rgb="FF000000"/>
      </patternFill>
    </fill>
    <fill>
      <patternFill patternType="solid">
        <fgColor rgb="FFFFFFFF"/>
        <bgColor rgb="FF000000"/>
      </patternFill>
    </fill>
    <fill>
      <patternFill patternType="solid">
        <fgColor rgb="FFFFFF00"/>
        <bgColor rgb="FF000000"/>
      </patternFill>
    </fill>
    <fill>
      <patternFill patternType="solid">
        <fgColor rgb="FF86E69D"/>
        <bgColor rgb="FF000000"/>
      </patternFill>
    </fill>
    <fill>
      <patternFill patternType="solid">
        <fgColor rgb="FFFFFF69"/>
        <bgColor rgb="FF000000"/>
      </patternFill>
    </fill>
    <fill>
      <patternFill patternType="solid">
        <fgColor rgb="FFF89D52"/>
        <bgColor rgb="FF000000"/>
      </patternFill>
    </fill>
    <fill>
      <patternFill patternType="solid">
        <fgColor rgb="FFFF4343"/>
        <bgColor rgb="FF000000"/>
      </patternFill>
    </fill>
    <fill>
      <patternFill patternType="solid">
        <fgColor rgb="FFFFFF0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2" fillId="0" borderId="0"/>
    <xf numFmtId="0" fontId="5" fillId="0" borderId="0"/>
  </cellStyleXfs>
  <cellXfs count="136">
    <xf numFmtId="0" fontId="0" fillId="0" borderId="0" xfId="0"/>
    <xf numFmtId="0" fontId="2" fillId="0" borderId="0" xfId="1"/>
    <xf numFmtId="0" fontId="3" fillId="2" borderId="0" xfId="1" applyFont="1" applyFill="1" applyAlignment="1">
      <alignment horizontal="center" vertical="center"/>
    </xf>
    <xf numFmtId="0" fontId="2" fillId="0" borderId="1" xfId="1" applyBorder="1" applyAlignment="1">
      <alignment horizontal="center"/>
    </xf>
    <xf numFmtId="0" fontId="2" fillId="0" borderId="1" xfId="1" applyBorder="1" applyAlignment="1">
      <alignment horizontal="left" vertical="center"/>
    </xf>
    <xf numFmtId="0" fontId="2" fillId="0" borderId="1" xfId="1" applyBorder="1" applyAlignment="1">
      <alignment horizontal="center" vertical="center"/>
    </xf>
    <xf numFmtId="0" fontId="2" fillId="0" borderId="0" xfId="1" applyAlignment="1">
      <alignment horizontal="left" vertical="center"/>
    </xf>
    <xf numFmtId="0" fontId="6" fillId="2" borderId="0" xfId="2" applyFont="1" applyFill="1" applyAlignment="1">
      <alignment horizontal="center" vertical="center"/>
    </xf>
    <xf numFmtId="0" fontId="5" fillId="0" borderId="1" xfId="2" applyBorder="1" applyAlignment="1">
      <alignment horizontal="center" vertical="center"/>
    </xf>
    <xf numFmtId="0" fontId="5" fillId="0" borderId="1" xfId="2" applyBorder="1" applyAlignment="1">
      <alignment vertical="center"/>
    </xf>
    <xf numFmtId="0" fontId="7" fillId="0" borderId="1" xfId="2" applyFont="1" applyBorder="1" applyAlignment="1">
      <alignment horizontal="left" vertical="center"/>
    </xf>
    <xf numFmtId="0" fontId="6" fillId="2" borderId="0" xfId="2" applyFont="1" applyFill="1" applyAlignment="1">
      <alignment vertical="center"/>
    </xf>
    <xf numFmtId="0" fontId="6" fillId="3" borderId="0" xfId="2" applyFont="1" applyFill="1" applyAlignment="1">
      <alignment vertical="center"/>
    </xf>
    <xf numFmtId="0" fontId="6" fillId="3" borderId="0" xfId="2" applyFont="1" applyFill="1" applyAlignment="1">
      <alignment horizontal="center" vertical="center"/>
    </xf>
    <xf numFmtId="0" fontId="1" fillId="0" borderId="0" xfId="0" applyFont="1"/>
    <xf numFmtId="0" fontId="8" fillId="0" borderId="0" xfId="1" applyFont="1" applyAlignment="1">
      <alignment horizontal="left" vertical="center"/>
    </xf>
    <xf numFmtId="0" fontId="8" fillId="0" borderId="0" xfId="1" applyFont="1"/>
    <xf numFmtId="2" fontId="2" fillId="5" borderId="1" xfId="1" applyNumberFormat="1" applyFill="1" applyBorder="1" applyAlignment="1">
      <alignment horizontal="center" vertical="center"/>
    </xf>
    <xf numFmtId="0" fontId="4" fillId="0" borderId="1" xfId="1" applyFont="1" applyBorder="1" applyAlignment="1">
      <alignment horizontal="left" vertical="center"/>
    </xf>
    <xf numFmtId="0" fontId="3" fillId="2" borderId="0" xfId="1" applyFont="1" applyFill="1" applyAlignment="1">
      <alignment vertical="center"/>
    </xf>
    <xf numFmtId="0" fontId="2" fillId="4" borderId="1" xfId="1" applyFill="1" applyBorder="1" applyAlignment="1">
      <alignment vertical="center"/>
    </xf>
    <xf numFmtId="0" fontId="2" fillId="4" borderId="1" xfId="1" applyFill="1" applyBorder="1" applyAlignment="1">
      <alignment horizontal="center" vertical="center"/>
    </xf>
    <xf numFmtId="2" fontId="2" fillId="4" borderId="1" xfId="1" applyNumberFormat="1" applyFill="1" applyBorder="1" applyAlignment="1">
      <alignment horizontal="center" vertical="center"/>
    </xf>
    <xf numFmtId="0" fontId="9" fillId="0" borderId="0" xfId="0" applyFont="1"/>
    <xf numFmtId="0" fontId="2" fillId="0" borderId="1" xfId="1" applyBorder="1" applyAlignment="1">
      <alignment vertical="center"/>
    </xf>
    <xf numFmtId="0" fontId="3" fillId="3" borderId="0" xfId="1" applyFont="1" applyFill="1" applyAlignment="1">
      <alignment vertical="center"/>
    </xf>
    <xf numFmtId="0" fontId="3" fillId="3" borderId="0" xfId="1" applyFont="1" applyFill="1" applyAlignment="1">
      <alignment horizontal="center" vertical="center"/>
    </xf>
    <xf numFmtId="0" fontId="2" fillId="6" borderId="1" xfId="1" applyFill="1" applyBorder="1" applyAlignment="1">
      <alignment horizontal="center" vertical="center"/>
    </xf>
    <xf numFmtId="0" fontId="2" fillId="7" borderId="1" xfId="1" applyFill="1" applyBorder="1" applyAlignment="1">
      <alignment horizontal="center" vertical="center"/>
    </xf>
    <xf numFmtId="0" fontId="2" fillId="8" borderId="1" xfId="1" applyFill="1" applyBorder="1" applyAlignment="1">
      <alignment horizontal="center" vertical="center"/>
    </xf>
    <xf numFmtId="165" fontId="2" fillId="5" borderId="1" xfId="1" applyNumberForma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horizontal="center"/>
    </xf>
    <xf numFmtId="0" fontId="0" fillId="0" borderId="1" xfId="0" applyBorder="1" applyAlignment="1">
      <alignment horizontal="left" vertical="center"/>
    </xf>
    <xf numFmtId="0" fontId="0" fillId="0" borderId="1" xfId="0" applyBorder="1" applyAlignment="1">
      <alignment horizontal="center" vertical="center"/>
    </xf>
    <xf numFmtId="0" fontId="0" fillId="0" borderId="0" xfId="0" applyAlignment="1">
      <alignment horizontal="left" vertical="center"/>
    </xf>
    <xf numFmtId="0" fontId="3" fillId="2" borderId="0" xfId="0" applyFont="1" applyFill="1" applyAlignment="1">
      <alignment vertical="center"/>
    </xf>
    <xf numFmtId="0" fontId="3" fillId="3" borderId="0" xfId="0" applyFont="1" applyFill="1" applyAlignment="1">
      <alignment vertical="center"/>
    </xf>
    <xf numFmtId="0" fontId="3" fillId="3" borderId="0" xfId="0" applyFont="1" applyFill="1" applyAlignment="1">
      <alignment horizontal="center" vertical="center"/>
    </xf>
    <xf numFmtId="0" fontId="0" fillId="0" borderId="1" xfId="0" applyBorder="1" applyAlignment="1">
      <alignment vertical="center"/>
    </xf>
    <xf numFmtId="0" fontId="4" fillId="0" borderId="1" xfId="0" applyFont="1" applyBorder="1" applyAlignment="1">
      <alignment horizontal="left" vertical="center"/>
    </xf>
    <xf numFmtId="0" fontId="0" fillId="4" borderId="1" xfId="0" applyFill="1" applyBorder="1" applyAlignment="1">
      <alignment vertical="center"/>
    </xf>
    <xf numFmtId="0" fontId="0" fillId="4" borderId="1" xfId="0" applyFill="1" applyBorder="1" applyAlignment="1">
      <alignment horizontal="center" vertical="center"/>
    </xf>
    <xf numFmtId="2" fontId="0" fillId="4" borderId="1" xfId="0" applyNumberFormat="1" applyFill="1" applyBorder="1" applyAlignment="1">
      <alignment horizontal="center" vertical="center"/>
    </xf>
    <xf numFmtId="165" fontId="0" fillId="5" borderId="1" xfId="0" applyNumberFormat="1" applyFill="1" applyBorder="1" applyAlignment="1">
      <alignment horizontal="center" vertical="center"/>
    </xf>
    <xf numFmtId="0" fontId="5" fillId="0" borderId="0" xfId="2"/>
    <xf numFmtId="0" fontId="5" fillId="4" borderId="1" xfId="2" applyFill="1" applyBorder="1" applyAlignment="1">
      <alignment vertical="center"/>
    </xf>
    <xf numFmtId="0" fontId="5" fillId="4" borderId="1" xfId="2" applyFill="1" applyBorder="1" applyAlignment="1">
      <alignment horizontal="center" vertical="center"/>
    </xf>
    <xf numFmtId="2" fontId="5" fillId="4" borderId="1" xfId="2" applyNumberFormat="1" applyFill="1" applyBorder="1" applyAlignment="1">
      <alignment horizontal="center" vertical="center"/>
    </xf>
    <xf numFmtId="165" fontId="5" fillId="5" borderId="1" xfId="2" applyNumberFormat="1" applyFill="1" applyBorder="1" applyAlignment="1">
      <alignment horizontal="center" vertical="center"/>
    </xf>
    <xf numFmtId="165" fontId="7" fillId="10" borderId="1" xfId="2" applyNumberFormat="1" applyFont="1" applyFill="1" applyBorder="1" applyAlignment="1">
      <alignment horizontal="left" vertical="center"/>
    </xf>
    <xf numFmtId="0" fontId="5" fillId="0" borderId="1" xfId="2" applyBorder="1" applyAlignment="1">
      <alignment horizontal="center"/>
    </xf>
    <xf numFmtId="0" fontId="5" fillId="0" borderId="0" xfId="2" applyAlignment="1">
      <alignment horizontal="left" vertical="center"/>
    </xf>
    <xf numFmtId="0" fontId="5" fillId="0" borderId="1" xfId="2" applyBorder="1" applyAlignment="1">
      <alignment horizontal="left" vertical="center"/>
    </xf>
    <xf numFmtId="2" fontId="5" fillId="5" borderId="1" xfId="2" applyNumberFormat="1" applyFill="1" applyBorder="1" applyAlignment="1">
      <alignment horizontal="center" vertical="center"/>
    </xf>
    <xf numFmtId="0" fontId="7" fillId="10" borderId="1" xfId="2" applyFont="1" applyFill="1" applyBorder="1" applyAlignment="1">
      <alignment horizontal="left" vertical="center"/>
    </xf>
    <xf numFmtId="2" fontId="2" fillId="5" borderId="1" xfId="2" applyNumberFormat="1" applyFont="1" applyFill="1" applyBorder="1" applyAlignment="1">
      <alignment horizontal="center" vertical="center"/>
    </xf>
    <xf numFmtId="0" fontId="11" fillId="10" borderId="1" xfId="2" applyFont="1" applyFill="1" applyBorder="1" applyAlignment="1">
      <alignment horizontal="left" vertical="center"/>
    </xf>
    <xf numFmtId="2" fontId="0" fillId="0" borderId="0" xfId="0" applyNumberFormat="1"/>
    <xf numFmtId="0" fontId="4" fillId="0" borderId="0" xfId="1" applyFont="1"/>
    <xf numFmtId="0" fontId="12" fillId="0" borderId="0" xfId="0" applyFont="1"/>
    <xf numFmtId="2" fontId="12" fillId="0" borderId="0" xfId="0" applyNumberFormat="1" applyFont="1"/>
    <xf numFmtId="166" fontId="12" fillId="0" borderId="0" xfId="0" applyNumberFormat="1" applyFont="1"/>
    <xf numFmtId="167" fontId="0" fillId="0" borderId="0" xfId="0" applyNumberFormat="1"/>
    <xf numFmtId="164" fontId="0" fillId="0" borderId="0" xfId="0" applyNumberFormat="1"/>
    <xf numFmtId="166" fontId="5" fillId="5" borderId="1" xfId="2" applyNumberFormat="1" applyFill="1" applyBorder="1" applyAlignment="1">
      <alignment horizontal="center" vertical="center"/>
    </xf>
    <xf numFmtId="11" fontId="0" fillId="0" borderId="0" xfId="0" applyNumberFormat="1"/>
    <xf numFmtId="0" fontId="14" fillId="2" borderId="0" xfId="0" applyFont="1" applyFill="1" applyAlignment="1">
      <alignment vertical="center"/>
    </xf>
    <xf numFmtId="0" fontId="14" fillId="2" borderId="0" xfId="0" applyFont="1" applyFill="1" applyAlignment="1">
      <alignment horizontal="center" vertical="center"/>
    </xf>
    <xf numFmtId="168" fontId="0" fillId="5" borderId="1" xfId="0" applyNumberFormat="1" applyFill="1" applyBorder="1" applyAlignment="1">
      <alignment horizontal="center" vertical="center"/>
    </xf>
    <xf numFmtId="0" fontId="15" fillId="0" borderId="1" xfId="0" applyFont="1" applyBorder="1" applyAlignment="1">
      <alignment horizontal="left" vertical="center"/>
    </xf>
    <xf numFmtId="169" fontId="0" fillId="4" borderId="1" xfId="0" applyNumberFormat="1" applyFill="1" applyBorder="1" applyAlignment="1">
      <alignment horizontal="center" vertical="center"/>
    </xf>
    <xf numFmtId="171" fontId="0" fillId="5" borderId="1" xfId="0" applyNumberFormat="1" applyFill="1" applyBorder="1" applyAlignment="1">
      <alignment horizontal="center" vertical="center"/>
    </xf>
    <xf numFmtId="167" fontId="0" fillId="5" borderId="1" xfId="0" applyNumberFormat="1" applyFill="1" applyBorder="1" applyAlignment="1">
      <alignment horizontal="center" vertical="center"/>
    </xf>
    <xf numFmtId="169" fontId="0" fillId="5" borderId="1" xfId="0" applyNumberFormat="1" applyFill="1" applyBorder="1" applyAlignment="1">
      <alignment horizontal="center" vertical="center"/>
    </xf>
    <xf numFmtId="171" fontId="15" fillId="10" borderId="1" xfId="0" applyNumberFormat="1" applyFont="1" applyFill="1" applyBorder="1" applyAlignment="1">
      <alignment horizontal="left" vertical="center"/>
    </xf>
    <xf numFmtId="0" fontId="15" fillId="10" borderId="1" xfId="0" applyFont="1" applyFill="1" applyBorder="1" applyAlignment="1">
      <alignment horizontal="left" vertical="center"/>
    </xf>
    <xf numFmtId="170" fontId="0" fillId="5" borderId="1" xfId="0" applyNumberFormat="1" applyFill="1" applyBorder="1" applyAlignment="1">
      <alignment horizontal="center" vertical="center"/>
    </xf>
    <xf numFmtId="170" fontId="15" fillId="10" borderId="1" xfId="0" applyNumberFormat="1" applyFont="1" applyFill="1" applyBorder="1" applyAlignment="1">
      <alignment horizontal="left" vertical="center"/>
    </xf>
    <xf numFmtId="172" fontId="0" fillId="5" borderId="1" xfId="0" applyNumberFormat="1" applyFill="1" applyBorder="1" applyAlignment="1">
      <alignment horizontal="center" vertical="center"/>
    </xf>
    <xf numFmtId="173" fontId="0" fillId="5" borderId="1" xfId="0" applyNumberFormat="1" applyFill="1" applyBorder="1" applyAlignment="1">
      <alignment horizontal="center" vertical="center"/>
    </xf>
    <xf numFmtId="174" fontId="0" fillId="5" borderId="1" xfId="0" applyNumberFormat="1" applyFill="1" applyBorder="1" applyAlignment="1">
      <alignment horizontal="center" vertical="center"/>
    </xf>
    <xf numFmtId="0" fontId="2" fillId="0" borderId="1" xfId="2" applyFont="1" applyBorder="1" applyAlignment="1">
      <alignment horizontal="left" vertical="center"/>
    </xf>
    <xf numFmtId="172" fontId="15" fillId="10" borderId="1" xfId="0" applyNumberFormat="1" applyFont="1" applyFill="1" applyBorder="1" applyAlignment="1">
      <alignment horizontal="left" vertical="center"/>
    </xf>
    <xf numFmtId="173" fontId="15" fillId="10" borderId="1" xfId="0" applyNumberFormat="1" applyFont="1" applyFill="1" applyBorder="1" applyAlignment="1">
      <alignment horizontal="left" vertical="center"/>
    </xf>
    <xf numFmtId="0" fontId="13" fillId="0" borderId="0" xfId="0" applyFont="1"/>
    <xf numFmtId="0" fontId="17" fillId="0" borderId="0" xfId="0" applyFont="1"/>
    <xf numFmtId="0" fontId="16" fillId="0" borderId="0" xfId="0" applyFont="1"/>
    <xf numFmtId="0" fontId="8" fillId="0" borderId="0" xfId="0" applyFont="1"/>
    <xf numFmtId="0" fontId="8" fillId="0" borderId="0" xfId="2" applyFont="1"/>
    <xf numFmtId="0" fontId="2" fillId="0" borderId="0" xfId="2" applyFont="1"/>
    <xf numFmtId="0" fontId="2" fillId="10" borderId="1" xfId="1" applyFill="1" applyBorder="1" applyAlignment="1">
      <alignment horizontal="center"/>
    </xf>
    <xf numFmtId="0" fontId="5" fillId="10" borderId="1" xfId="2" applyFill="1" applyBorder="1" applyAlignment="1">
      <alignment horizontal="center"/>
    </xf>
    <xf numFmtId="0" fontId="0" fillId="10" borderId="1" xfId="0" applyFill="1" applyBorder="1" applyAlignment="1">
      <alignment horizontal="center"/>
    </xf>
    <xf numFmtId="0" fontId="1" fillId="0" borderId="5" xfId="0" applyFont="1"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2" fillId="0" borderId="2" xfId="1" applyBorder="1"/>
    <xf numFmtId="0" fontId="2" fillId="0" borderId="3" xfId="1" applyBorder="1"/>
    <xf numFmtId="0" fontId="2" fillId="0" borderId="4" xfId="1" applyBorder="1"/>
    <xf numFmtId="0" fontId="3" fillId="2" borderId="0" xfId="1" applyFont="1" applyFill="1" applyAlignment="1">
      <alignment horizontal="center" vertical="center"/>
    </xf>
    <xf numFmtId="0" fontId="2" fillId="10" borderId="2" xfId="1" applyFill="1" applyBorder="1"/>
    <xf numFmtId="0" fontId="2" fillId="10" borderId="3" xfId="1" applyFill="1" applyBorder="1"/>
    <xf numFmtId="0" fontId="2" fillId="10" borderId="4" xfId="1" applyFill="1" applyBorder="1"/>
    <xf numFmtId="0" fontId="2" fillId="0" borderId="0" xfId="1"/>
    <xf numFmtId="0" fontId="2" fillId="0" borderId="1" xfId="1" applyBorder="1" applyAlignment="1">
      <alignment horizontal="center" vertical="center"/>
    </xf>
    <xf numFmtId="0" fontId="2" fillId="6" borderId="1" xfId="1" applyFill="1" applyBorder="1" applyAlignment="1">
      <alignment horizontal="center" vertical="center"/>
    </xf>
    <xf numFmtId="0" fontId="2" fillId="6" borderId="1" xfId="1" applyFill="1" applyBorder="1" applyAlignment="1">
      <alignment horizontal="center" vertical="center" wrapText="1"/>
    </xf>
    <xf numFmtId="0" fontId="2" fillId="7" borderId="1" xfId="1" applyFill="1" applyBorder="1" applyAlignment="1">
      <alignment horizontal="center" vertical="center"/>
    </xf>
    <xf numFmtId="0" fontId="2" fillId="7" borderId="1" xfId="1" applyFill="1" applyBorder="1" applyAlignment="1">
      <alignment horizontal="center" vertical="center" wrapText="1"/>
    </xf>
    <xf numFmtId="0" fontId="2" fillId="9" borderId="1" xfId="1" applyFill="1" applyBorder="1" applyAlignment="1">
      <alignment horizontal="center" vertical="center"/>
    </xf>
    <xf numFmtId="0" fontId="2" fillId="9" borderId="1" xfId="1" applyFill="1" applyBorder="1" applyAlignment="1">
      <alignment horizontal="center" vertical="center" wrapText="1"/>
    </xf>
    <xf numFmtId="0" fontId="2" fillId="8" borderId="1" xfId="1" applyFill="1" applyBorder="1" applyAlignment="1">
      <alignment horizontal="center" vertical="center"/>
    </xf>
    <xf numFmtId="0" fontId="2" fillId="8" borderId="1" xfId="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3" fillId="2" borderId="0" xfId="0" applyFont="1" applyFill="1" applyAlignment="1">
      <alignment horizontal="center" vertical="center"/>
    </xf>
    <xf numFmtId="0" fontId="0" fillId="10" borderId="2" xfId="0" applyFill="1" applyBorder="1"/>
    <xf numFmtId="0" fontId="0" fillId="10" borderId="3" xfId="0" applyFill="1" applyBorder="1"/>
    <xf numFmtId="0" fontId="0" fillId="10" borderId="4" xfId="0" applyFill="1" applyBorder="1"/>
    <xf numFmtId="0" fontId="5" fillId="0" borderId="2" xfId="2" applyBorder="1"/>
    <xf numFmtId="0" fontId="5" fillId="0" borderId="3" xfId="2" applyBorder="1"/>
    <xf numFmtId="0" fontId="5" fillId="0" borderId="4" xfId="2" applyBorder="1"/>
    <xf numFmtId="0" fontId="6" fillId="2" borderId="0" xfId="2" applyFont="1" applyFill="1" applyAlignment="1">
      <alignment horizontal="center" vertical="center"/>
    </xf>
    <xf numFmtId="0" fontId="5" fillId="10" borderId="2" xfId="2" applyFill="1" applyBorder="1"/>
    <xf numFmtId="0" fontId="5" fillId="10" borderId="3" xfId="2" applyFill="1" applyBorder="1"/>
    <xf numFmtId="0" fontId="5" fillId="10" borderId="4" xfId="2" applyFill="1" applyBorder="1"/>
    <xf numFmtId="11" fontId="13" fillId="0" borderId="0" xfId="0" applyNumberFormat="1" applyFont="1"/>
    <xf numFmtId="176" fontId="0" fillId="0" borderId="0" xfId="0" applyNumberFormat="1"/>
    <xf numFmtId="176" fontId="13" fillId="0" borderId="0" xfId="0" applyNumberFormat="1" applyFont="1"/>
  </cellXfs>
  <cellStyles count="3">
    <cellStyle name="Normal" xfId="0" builtinId="0"/>
    <cellStyle name="Normal 2" xfId="1" xr:uid="{00000000-0005-0000-0000-00002F000000}"/>
    <cellStyle name="Normal 3" xfId="2"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Bioavailability</a:t>
            </a:r>
            <a:r>
              <a:rPr lang="sv-SE"/>
              <a:t> - ox. stress [uM]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LSER_summary!$C$10</c:f>
              <c:strCache>
                <c:ptCount val="1"/>
                <c:pt idx="0">
                  <c:v>AREc32 - MZC</c:v>
                </c:pt>
              </c:strCache>
            </c:strRef>
          </c:tx>
          <c:spPr>
            <a:solidFill>
              <a:schemeClr val="accent1"/>
            </a:solidFill>
            <a:ln>
              <a:noFill/>
            </a:ln>
            <a:effectLst/>
          </c:spPr>
          <c:invertIfNegative val="0"/>
          <c:cat>
            <c:strRef>
              <c:f>LSER_summary!$E$9:$F$9</c:f>
              <c:strCache>
                <c:ptCount val="2"/>
                <c:pt idx="0">
                  <c:v>C_nom [uM]</c:v>
                </c:pt>
                <c:pt idx="1">
                  <c:v>C_free_geomean [uM]</c:v>
                </c:pt>
              </c:strCache>
            </c:strRef>
          </c:cat>
          <c:val>
            <c:numRef>
              <c:f>LSER_summary!$E$10:$F$10</c:f>
              <c:numCache>
                <c:formatCode>0.000</c:formatCode>
                <c:ptCount val="2"/>
                <c:pt idx="0" formatCode="General">
                  <c:v>3</c:v>
                </c:pt>
                <c:pt idx="1">
                  <c:v>1.504299953989964</c:v>
                </c:pt>
              </c:numCache>
            </c:numRef>
          </c:val>
          <c:extLst>
            <c:ext xmlns:c16="http://schemas.microsoft.com/office/drawing/2014/chart" uri="{C3380CC4-5D6E-409C-BE32-E72D297353CC}">
              <c16:uniqueId val="{00000000-3F74-41CD-9421-B620A9C2F4E4}"/>
            </c:ext>
          </c:extLst>
        </c:ser>
        <c:ser>
          <c:idx val="1"/>
          <c:order val="1"/>
          <c:tx>
            <c:strRef>
              <c:f>LSER_summary!$C$11</c:f>
              <c:strCache>
                <c:ptCount val="1"/>
                <c:pt idx="0">
                  <c:v>ZF4 - MZC</c:v>
                </c:pt>
              </c:strCache>
            </c:strRef>
          </c:tx>
          <c:spPr>
            <a:solidFill>
              <a:schemeClr val="accent2"/>
            </a:solidFill>
            <a:ln>
              <a:noFill/>
            </a:ln>
            <a:effectLst/>
          </c:spPr>
          <c:invertIfNegative val="0"/>
          <c:cat>
            <c:strRef>
              <c:f>LSER_summary!$E$9:$F$9</c:f>
              <c:strCache>
                <c:ptCount val="2"/>
                <c:pt idx="0">
                  <c:v>C_nom [uM]</c:v>
                </c:pt>
                <c:pt idx="1">
                  <c:v>C_free_geomean [uM]</c:v>
                </c:pt>
              </c:strCache>
            </c:strRef>
          </c:cat>
          <c:val>
            <c:numRef>
              <c:f>LSER_summary!$E$11:$F$11</c:f>
              <c:numCache>
                <c:formatCode>0.000</c:formatCode>
                <c:ptCount val="2"/>
                <c:pt idx="0" formatCode="General">
                  <c:v>3</c:v>
                </c:pt>
                <c:pt idx="1">
                  <c:v>1.4992907430373734</c:v>
                </c:pt>
              </c:numCache>
            </c:numRef>
          </c:val>
          <c:extLst>
            <c:ext xmlns:c16="http://schemas.microsoft.com/office/drawing/2014/chart" uri="{C3380CC4-5D6E-409C-BE32-E72D297353CC}">
              <c16:uniqueId val="{00000001-3F74-41CD-9421-B620A9C2F4E4}"/>
            </c:ext>
          </c:extLst>
        </c:ser>
        <c:ser>
          <c:idx val="2"/>
          <c:order val="2"/>
          <c:tx>
            <c:strRef>
              <c:f>LSER_summary!$C$12</c:f>
              <c:strCache>
                <c:ptCount val="1"/>
                <c:pt idx="0">
                  <c:v>AREc32 -tBHQ</c:v>
                </c:pt>
              </c:strCache>
            </c:strRef>
          </c:tx>
          <c:spPr>
            <a:solidFill>
              <a:schemeClr val="accent3"/>
            </a:solidFill>
            <a:ln>
              <a:noFill/>
            </a:ln>
            <a:effectLst/>
          </c:spPr>
          <c:invertIfNegative val="0"/>
          <c:cat>
            <c:strRef>
              <c:f>LSER_summary!$E$9:$F$9</c:f>
              <c:strCache>
                <c:ptCount val="2"/>
                <c:pt idx="0">
                  <c:v>C_nom [uM]</c:v>
                </c:pt>
                <c:pt idx="1">
                  <c:v>C_free_geomean [uM]</c:v>
                </c:pt>
              </c:strCache>
            </c:strRef>
          </c:cat>
          <c:val>
            <c:numRef>
              <c:f>LSER_summary!$E$12:$F$12</c:f>
              <c:numCache>
                <c:formatCode>0.000</c:formatCode>
                <c:ptCount val="2"/>
                <c:pt idx="0" formatCode="General">
                  <c:v>3</c:v>
                </c:pt>
                <c:pt idx="1">
                  <c:v>0.22734556791543745</c:v>
                </c:pt>
              </c:numCache>
            </c:numRef>
          </c:val>
          <c:extLst>
            <c:ext xmlns:c16="http://schemas.microsoft.com/office/drawing/2014/chart" uri="{C3380CC4-5D6E-409C-BE32-E72D297353CC}">
              <c16:uniqueId val="{00000002-3F74-41CD-9421-B620A9C2F4E4}"/>
            </c:ext>
          </c:extLst>
        </c:ser>
        <c:ser>
          <c:idx val="3"/>
          <c:order val="3"/>
          <c:tx>
            <c:strRef>
              <c:f>LSER_summary!$C$13</c:f>
              <c:strCache>
                <c:ptCount val="1"/>
                <c:pt idx="0">
                  <c:v>ZF4 - tBHQ</c:v>
                </c:pt>
              </c:strCache>
            </c:strRef>
          </c:tx>
          <c:spPr>
            <a:solidFill>
              <a:schemeClr val="accent4"/>
            </a:solidFill>
            <a:ln>
              <a:noFill/>
            </a:ln>
            <a:effectLst/>
          </c:spPr>
          <c:invertIfNegative val="0"/>
          <c:cat>
            <c:strRef>
              <c:f>LSER_summary!$E$9:$F$9</c:f>
              <c:strCache>
                <c:ptCount val="2"/>
                <c:pt idx="0">
                  <c:v>C_nom [uM]</c:v>
                </c:pt>
                <c:pt idx="1">
                  <c:v>C_free_geomean [uM]</c:v>
                </c:pt>
              </c:strCache>
            </c:strRef>
          </c:cat>
          <c:val>
            <c:numRef>
              <c:f>LSER_summary!$E$13:$F$13</c:f>
              <c:numCache>
                <c:formatCode>0.000</c:formatCode>
                <c:ptCount val="2"/>
                <c:pt idx="0" formatCode="General">
                  <c:v>3</c:v>
                </c:pt>
                <c:pt idx="1">
                  <c:v>0.22600150537851113</c:v>
                </c:pt>
              </c:numCache>
            </c:numRef>
          </c:val>
          <c:extLst>
            <c:ext xmlns:c16="http://schemas.microsoft.com/office/drawing/2014/chart" uri="{C3380CC4-5D6E-409C-BE32-E72D297353CC}">
              <c16:uniqueId val="{00000003-3F74-41CD-9421-B620A9C2F4E4}"/>
            </c:ext>
          </c:extLst>
        </c:ser>
        <c:dLbls>
          <c:showLegendKey val="0"/>
          <c:showVal val="0"/>
          <c:showCatName val="0"/>
          <c:showSerName val="0"/>
          <c:showPercent val="0"/>
          <c:showBubbleSize val="0"/>
        </c:dLbls>
        <c:gapWidth val="150"/>
        <c:axId val="1821994399"/>
        <c:axId val="716123055"/>
      </c:barChart>
      <c:catAx>
        <c:axId val="18219943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716123055"/>
        <c:crosses val="autoZero"/>
        <c:auto val="1"/>
        <c:lblAlgn val="ctr"/>
        <c:lblOffset val="100"/>
        <c:noMultiLvlLbl val="0"/>
      </c:catAx>
      <c:valAx>
        <c:axId val="71612305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2199439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Bioavailability</a:t>
            </a:r>
            <a:r>
              <a:rPr lang="sv-SE" baseline="0"/>
              <a:t> TCDD [nM]</a:t>
            </a: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LSER_summary!$J$10</c:f>
              <c:strCache>
                <c:ptCount val="1"/>
                <c:pt idx="0">
                  <c:v>HepG2</c:v>
                </c:pt>
              </c:strCache>
            </c:strRef>
          </c:tx>
          <c:spPr>
            <a:solidFill>
              <a:schemeClr val="accent1"/>
            </a:solidFill>
            <a:ln>
              <a:noFill/>
            </a:ln>
            <a:effectLst/>
          </c:spPr>
          <c:invertIfNegative val="0"/>
          <c:cat>
            <c:strRef>
              <c:f>LSER_summary!$L$9:$M$9</c:f>
              <c:strCache>
                <c:ptCount val="2"/>
                <c:pt idx="0">
                  <c:v>C_nom [nM]</c:v>
                </c:pt>
                <c:pt idx="1">
                  <c:v>C_free_geomean [nM]</c:v>
                </c:pt>
              </c:strCache>
            </c:strRef>
          </c:cat>
          <c:val>
            <c:numRef>
              <c:f>LSER_summary!$L$10:$M$10</c:f>
              <c:numCache>
                <c:formatCode>0.000</c:formatCode>
                <c:ptCount val="2"/>
                <c:pt idx="0" formatCode="General">
                  <c:v>30</c:v>
                </c:pt>
                <c:pt idx="1">
                  <c:v>5.5558953650863465E-3</c:v>
                </c:pt>
              </c:numCache>
            </c:numRef>
          </c:val>
          <c:extLst>
            <c:ext xmlns:c16="http://schemas.microsoft.com/office/drawing/2014/chart" uri="{C3380CC4-5D6E-409C-BE32-E72D297353CC}">
              <c16:uniqueId val="{00000000-2DE0-4306-9871-55162146C341}"/>
            </c:ext>
          </c:extLst>
        </c:ser>
        <c:ser>
          <c:idx val="1"/>
          <c:order val="1"/>
          <c:tx>
            <c:strRef>
              <c:f>LSER_summary!$J$11</c:f>
              <c:strCache>
                <c:ptCount val="1"/>
                <c:pt idx="0">
                  <c:v>ZFL</c:v>
                </c:pt>
              </c:strCache>
            </c:strRef>
          </c:tx>
          <c:spPr>
            <a:solidFill>
              <a:schemeClr val="accent2"/>
            </a:solidFill>
            <a:ln>
              <a:noFill/>
            </a:ln>
            <a:effectLst/>
          </c:spPr>
          <c:invertIfNegative val="0"/>
          <c:cat>
            <c:strRef>
              <c:f>LSER_summary!$L$9:$M$9</c:f>
              <c:strCache>
                <c:ptCount val="2"/>
                <c:pt idx="0">
                  <c:v>C_nom [nM]</c:v>
                </c:pt>
                <c:pt idx="1">
                  <c:v>C_free_geomean [nM]</c:v>
                </c:pt>
              </c:strCache>
            </c:strRef>
          </c:cat>
          <c:val>
            <c:numRef>
              <c:f>LSER_summary!$L$11:$M$11</c:f>
              <c:numCache>
                <c:formatCode>0.000</c:formatCode>
                <c:ptCount val="2"/>
                <c:pt idx="0" formatCode="General">
                  <c:v>30</c:v>
                </c:pt>
                <c:pt idx="1">
                  <c:v>8.5094383185977864E-3</c:v>
                </c:pt>
              </c:numCache>
            </c:numRef>
          </c:val>
          <c:extLst>
            <c:ext xmlns:c16="http://schemas.microsoft.com/office/drawing/2014/chart" uri="{C3380CC4-5D6E-409C-BE32-E72D297353CC}">
              <c16:uniqueId val="{00000001-2DE0-4306-9871-55162146C341}"/>
            </c:ext>
          </c:extLst>
        </c:ser>
        <c:ser>
          <c:idx val="2"/>
          <c:order val="2"/>
          <c:tx>
            <c:strRef>
              <c:f>LSER_summary!$J$12</c:f>
              <c:strCache>
                <c:ptCount val="1"/>
                <c:pt idx="0">
                  <c:v>DRE</c:v>
                </c:pt>
              </c:strCache>
            </c:strRef>
          </c:tx>
          <c:spPr>
            <a:solidFill>
              <a:schemeClr val="accent3"/>
            </a:solidFill>
            <a:ln>
              <a:noFill/>
            </a:ln>
            <a:effectLst/>
          </c:spPr>
          <c:invertIfNegative val="0"/>
          <c:cat>
            <c:strRef>
              <c:f>LSER_summary!$L$9:$M$9</c:f>
              <c:strCache>
                <c:ptCount val="2"/>
                <c:pt idx="0">
                  <c:v>C_nom [nM]</c:v>
                </c:pt>
                <c:pt idx="1">
                  <c:v>C_free_geomean [nM]</c:v>
                </c:pt>
              </c:strCache>
            </c:strRef>
          </c:cat>
          <c:val>
            <c:numRef>
              <c:f>LSER_summary!$L$12:$M$12</c:f>
              <c:numCache>
                <c:formatCode>0.000</c:formatCode>
                <c:ptCount val="2"/>
                <c:pt idx="0" formatCode="General">
                  <c:v>30</c:v>
                </c:pt>
                <c:pt idx="1">
                  <c:v>8.594649860098131E-3</c:v>
                </c:pt>
              </c:numCache>
            </c:numRef>
          </c:val>
          <c:extLst>
            <c:ext xmlns:c16="http://schemas.microsoft.com/office/drawing/2014/chart" uri="{C3380CC4-5D6E-409C-BE32-E72D297353CC}">
              <c16:uniqueId val="{00000002-2DE0-4306-9871-55162146C341}"/>
            </c:ext>
          </c:extLst>
        </c:ser>
        <c:dLbls>
          <c:showLegendKey val="0"/>
          <c:showVal val="0"/>
          <c:showCatName val="0"/>
          <c:showSerName val="0"/>
          <c:showPercent val="0"/>
          <c:showBubbleSize val="0"/>
        </c:dLbls>
        <c:gapWidth val="219"/>
        <c:overlap val="-27"/>
        <c:axId val="1819057999"/>
        <c:axId val="1813116079"/>
      </c:barChart>
      <c:catAx>
        <c:axId val="1819057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3116079"/>
        <c:crosses val="autoZero"/>
        <c:auto val="1"/>
        <c:lblAlgn val="ctr"/>
        <c:lblOffset val="100"/>
        <c:noMultiLvlLbl val="0"/>
      </c:catAx>
      <c:valAx>
        <c:axId val="1813116079"/>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9057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Bioavailability</a:t>
            </a:r>
            <a:r>
              <a:rPr lang="sv-SE" baseline="0"/>
              <a:t> DAI [nM]             </a:t>
            </a: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LSER_summary!$J$13</c:f>
              <c:strCache>
                <c:ptCount val="1"/>
                <c:pt idx="0">
                  <c:v>HepG2</c:v>
                </c:pt>
              </c:strCache>
            </c:strRef>
          </c:tx>
          <c:spPr>
            <a:solidFill>
              <a:schemeClr val="accent1"/>
            </a:solidFill>
            <a:ln>
              <a:noFill/>
            </a:ln>
            <a:effectLst/>
          </c:spPr>
          <c:invertIfNegative val="0"/>
          <c:cat>
            <c:strRef>
              <c:f>LSER_summary!$L$9:$M$9</c:f>
              <c:strCache>
                <c:ptCount val="2"/>
                <c:pt idx="0">
                  <c:v>C_nom [nM]</c:v>
                </c:pt>
                <c:pt idx="1">
                  <c:v>C_free_geomean [nM]</c:v>
                </c:pt>
              </c:strCache>
            </c:strRef>
          </c:cat>
          <c:val>
            <c:numRef>
              <c:f>LSER_summary!$L$13:$M$13</c:f>
              <c:numCache>
                <c:formatCode>0.000</c:formatCode>
                <c:ptCount val="2"/>
                <c:pt idx="0" formatCode="General">
                  <c:v>30</c:v>
                </c:pt>
                <c:pt idx="1">
                  <c:v>6.8892296131875428</c:v>
                </c:pt>
              </c:numCache>
            </c:numRef>
          </c:val>
          <c:extLst>
            <c:ext xmlns:c16="http://schemas.microsoft.com/office/drawing/2014/chart" uri="{C3380CC4-5D6E-409C-BE32-E72D297353CC}">
              <c16:uniqueId val="{00000000-AEF1-41ED-8A93-13AB6A1BB1E2}"/>
            </c:ext>
          </c:extLst>
        </c:ser>
        <c:ser>
          <c:idx val="1"/>
          <c:order val="1"/>
          <c:tx>
            <c:strRef>
              <c:f>LSER_summary!$J$14</c:f>
              <c:strCache>
                <c:ptCount val="1"/>
                <c:pt idx="0">
                  <c:v>ZFL</c:v>
                </c:pt>
              </c:strCache>
            </c:strRef>
          </c:tx>
          <c:spPr>
            <a:solidFill>
              <a:schemeClr val="accent2"/>
            </a:solidFill>
            <a:ln>
              <a:noFill/>
            </a:ln>
            <a:effectLst/>
          </c:spPr>
          <c:invertIfNegative val="0"/>
          <c:cat>
            <c:strRef>
              <c:f>LSER_summary!$L$9:$M$9</c:f>
              <c:strCache>
                <c:ptCount val="2"/>
                <c:pt idx="0">
                  <c:v>C_nom [nM]</c:v>
                </c:pt>
                <c:pt idx="1">
                  <c:v>C_free_geomean [nM]</c:v>
                </c:pt>
              </c:strCache>
            </c:strRef>
          </c:cat>
          <c:val>
            <c:numRef>
              <c:f>LSER_summary!$L$14:$M$14</c:f>
              <c:numCache>
                <c:formatCode>0.000</c:formatCode>
                <c:ptCount val="2"/>
                <c:pt idx="0" formatCode="General">
                  <c:v>30</c:v>
                </c:pt>
                <c:pt idx="1">
                  <c:v>9.9948149482647128</c:v>
                </c:pt>
              </c:numCache>
            </c:numRef>
          </c:val>
          <c:extLst>
            <c:ext xmlns:c16="http://schemas.microsoft.com/office/drawing/2014/chart" uri="{C3380CC4-5D6E-409C-BE32-E72D297353CC}">
              <c16:uniqueId val="{00000001-AEF1-41ED-8A93-13AB6A1BB1E2}"/>
            </c:ext>
          </c:extLst>
        </c:ser>
        <c:ser>
          <c:idx val="2"/>
          <c:order val="2"/>
          <c:tx>
            <c:strRef>
              <c:f>LSER_summary!$J$15</c:f>
              <c:strCache>
                <c:ptCount val="1"/>
                <c:pt idx="0">
                  <c:v>DRE</c:v>
                </c:pt>
              </c:strCache>
            </c:strRef>
          </c:tx>
          <c:spPr>
            <a:solidFill>
              <a:schemeClr val="accent3"/>
            </a:solidFill>
            <a:ln>
              <a:noFill/>
            </a:ln>
            <a:effectLst/>
          </c:spPr>
          <c:invertIfNegative val="0"/>
          <c:cat>
            <c:strRef>
              <c:f>LSER_summary!$L$9:$M$9</c:f>
              <c:strCache>
                <c:ptCount val="2"/>
                <c:pt idx="0">
                  <c:v>C_nom [nM]</c:v>
                </c:pt>
                <c:pt idx="1">
                  <c:v>C_free_geomean [nM]</c:v>
                </c:pt>
              </c:strCache>
            </c:strRef>
          </c:cat>
          <c:val>
            <c:numRef>
              <c:f>LSER_summary!$L$15:$M$15</c:f>
              <c:numCache>
                <c:formatCode>0.000</c:formatCode>
                <c:ptCount val="2"/>
                <c:pt idx="0" formatCode="General">
                  <c:v>30</c:v>
                </c:pt>
                <c:pt idx="1">
                  <c:v>10.029613713643544</c:v>
                </c:pt>
              </c:numCache>
            </c:numRef>
          </c:val>
          <c:extLst>
            <c:ext xmlns:c16="http://schemas.microsoft.com/office/drawing/2014/chart" uri="{C3380CC4-5D6E-409C-BE32-E72D297353CC}">
              <c16:uniqueId val="{00000002-AEF1-41ED-8A93-13AB6A1BB1E2}"/>
            </c:ext>
          </c:extLst>
        </c:ser>
        <c:dLbls>
          <c:showLegendKey val="0"/>
          <c:showVal val="0"/>
          <c:showCatName val="0"/>
          <c:showSerName val="0"/>
          <c:showPercent val="0"/>
          <c:showBubbleSize val="0"/>
        </c:dLbls>
        <c:gapWidth val="219"/>
        <c:overlap val="-27"/>
        <c:axId val="1819057999"/>
        <c:axId val="1813116079"/>
      </c:barChart>
      <c:catAx>
        <c:axId val="1819057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3116079"/>
        <c:crosses val="autoZero"/>
        <c:auto val="1"/>
        <c:lblAlgn val="ctr"/>
        <c:lblOffset val="100"/>
        <c:noMultiLvlLbl val="0"/>
      </c:catAx>
      <c:valAx>
        <c:axId val="1813116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9057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Bioavailability</a:t>
            </a:r>
            <a:r>
              <a:rPr lang="sv-SE" baseline="0"/>
              <a:t> CLB [nM]</a:t>
            </a: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LSER_summary!$J$16</c:f>
              <c:strCache>
                <c:ptCount val="1"/>
                <c:pt idx="0">
                  <c:v>HepG2</c:v>
                </c:pt>
              </c:strCache>
            </c:strRef>
          </c:tx>
          <c:spPr>
            <a:solidFill>
              <a:schemeClr val="accent1"/>
            </a:solidFill>
            <a:ln>
              <a:noFill/>
            </a:ln>
            <a:effectLst/>
          </c:spPr>
          <c:invertIfNegative val="0"/>
          <c:cat>
            <c:strRef>
              <c:f>LSER_summary!$L$9:$M$9</c:f>
              <c:strCache>
                <c:ptCount val="2"/>
                <c:pt idx="0">
                  <c:v>C_nom [nM]</c:v>
                </c:pt>
                <c:pt idx="1">
                  <c:v>C_free_geomean [nM]</c:v>
                </c:pt>
              </c:strCache>
            </c:strRef>
          </c:cat>
          <c:val>
            <c:numRef>
              <c:f>LSER_summary!$L$16:$M$16</c:f>
              <c:numCache>
                <c:formatCode>0.000</c:formatCode>
                <c:ptCount val="2"/>
                <c:pt idx="0" formatCode="General">
                  <c:v>30</c:v>
                </c:pt>
                <c:pt idx="1">
                  <c:v>13.029162659424614</c:v>
                </c:pt>
              </c:numCache>
            </c:numRef>
          </c:val>
          <c:extLst>
            <c:ext xmlns:c16="http://schemas.microsoft.com/office/drawing/2014/chart" uri="{C3380CC4-5D6E-409C-BE32-E72D297353CC}">
              <c16:uniqueId val="{00000000-843B-4ED8-81BE-193FE939171D}"/>
            </c:ext>
          </c:extLst>
        </c:ser>
        <c:ser>
          <c:idx val="1"/>
          <c:order val="1"/>
          <c:tx>
            <c:strRef>
              <c:f>LSER_summary!$J$17</c:f>
              <c:strCache>
                <c:ptCount val="1"/>
                <c:pt idx="0">
                  <c:v>ZFL</c:v>
                </c:pt>
              </c:strCache>
            </c:strRef>
          </c:tx>
          <c:spPr>
            <a:solidFill>
              <a:schemeClr val="accent2"/>
            </a:solidFill>
            <a:ln>
              <a:noFill/>
            </a:ln>
            <a:effectLst/>
          </c:spPr>
          <c:invertIfNegative val="0"/>
          <c:cat>
            <c:strRef>
              <c:f>LSER_summary!$L$9:$M$9</c:f>
              <c:strCache>
                <c:ptCount val="2"/>
                <c:pt idx="0">
                  <c:v>C_nom [nM]</c:v>
                </c:pt>
                <c:pt idx="1">
                  <c:v>C_free_geomean [nM]</c:v>
                </c:pt>
              </c:strCache>
            </c:strRef>
          </c:cat>
          <c:val>
            <c:numRef>
              <c:f>LSER_summary!$L$17:$M$17</c:f>
              <c:numCache>
                <c:formatCode>0.000</c:formatCode>
                <c:ptCount val="2"/>
                <c:pt idx="0" formatCode="General">
                  <c:v>30</c:v>
                </c:pt>
                <c:pt idx="1">
                  <c:v>16.92147407828082</c:v>
                </c:pt>
              </c:numCache>
            </c:numRef>
          </c:val>
          <c:extLst>
            <c:ext xmlns:c16="http://schemas.microsoft.com/office/drawing/2014/chart" uri="{C3380CC4-5D6E-409C-BE32-E72D297353CC}">
              <c16:uniqueId val="{00000001-843B-4ED8-81BE-193FE939171D}"/>
            </c:ext>
          </c:extLst>
        </c:ser>
        <c:ser>
          <c:idx val="2"/>
          <c:order val="2"/>
          <c:tx>
            <c:strRef>
              <c:f>LSER_summary!$J$18</c:f>
              <c:strCache>
                <c:ptCount val="1"/>
                <c:pt idx="0">
                  <c:v>DRE</c:v>
                </c:pt>
              </c:strCache>
            </c:strRef>
          </c:tx>
          <c:spPr>
            <a:solidFill>
              <a:schemeClr val="accent3"/>
            </a:solidFill>
            <a:ln>
              <a:noFill/>
            </a:ln>
            <a:effectLst/>
          </c:spPr>
          <c:invertIfNegative val="0"/>
          <c:cat>
            <c:strRef>
              <c:f>LSER_summary!$L$9:$M$9</c:f>
              <c:strCache>
                <c:ptCount val="2"/>
                <c:pt idx="0">
                  <c:v>C_nom [nM]</c:v>
                </c:pt>
                <c:pt idx="1">
                  <c:v>C_free_geomean [nM]</c:v>
                </c:pt>
              </c:strCache>
            </c:strRef>
          </c:cat>
          <c:val>
            <c:numRef>
              <c:f>LSER_summary!$L$18:$M$18</c:f>
              <c:numCache>
                <c:formatCode>0.000</c:formatCode>
                <c:ptCount val="2"/>
                <c:pt idx="0" formatCode="General">
                  <c:v>30</c:v>
                </c:pt>
                <c:pt idx="1">
                  <c:v>16.962887973046673</c:v>
                </c:pt>
              </c:numCache>
            </c:numRef>
          </c:val>
          <c:extLst>
            <c:ext xmlns:c16="http://schemas.microsoft.com/office/drawing/2014/chart" uri="{C3380CC4-5D6E-409C-BE32-E72D297353CC}">
              <c16:uniqueId val="{00000002-843B-4ED8-81BE-193FE939171D}"/>
            </c:ext>
          </c:extLst>
        </c:ser>
        <c:dLbls>
          <c:showLegendKey val="0"/>
          <c:showVal val="0"/>
          <c:showCatName val="0"/>
          <c:showSerName val="0"/>
          <c:showPercent val="0"/>
          <c:showBubbleSize val="0"/>
        </c:dLbls>
        <c:gapWidth val="219"/>
        <c:overlap val="-27"/>
        <c:axId val="1819057999"/>
        <c:axId val="1813116079"/>
      </c:barChart>
      <c:catAx>
        <c:axId val="1819057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3116079"/>
        <c:crosses val="autoZero"/>
        <c:auto val="1"/>
        <c:lblAlgn val="ctr"/>
        <c:lblOffset val="100"/>
        <c:noMultiLvlLbl val="0"/>
      </c:catAx>
      <c:valAx>
        <c:axId val="1813116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9057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Bioavailability</a:t>
            </a:r>
            <a:r>
              <a:rPr lang="sv-SE" baseline="0"/>
              <a:t> TBDZ [nM]</a:t>
            </a: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LSER_summary!$J$19</c:f>
              <c:strCache>
                <c:ptCount val="1"/>
                <c:pt idx="0">
                  <c:v>HepG2</c:v>
                </c:pt>
              </c:strCache>
            </c:strRef>
          </c:tx>
          <c:spPr>
            <a:solidFill>
              <a:schemeClr val="accent1"/>
            </a:solidFill>
            <a:ln>
              <a:noFill/>
            </a:ln>
            <a:effectLst/>
          </c:spPr>
          <c:invertIfNegative val="0"/>
          <c:cat>
            <c:strRef>
              <c:f>LSER_summary!$L$9:$M$9</c:f>
              <c:strCache>
                <c:ptCount val="2"/>
                <c:pt idx="0">
                  <c:v>C_nom [nM]</c:v>
                </c:pt>
                <c:pt idx="1">
                  <c:v>C_free_geomean [nM]</c:v>
                </c:pt>
              </c:strCache>
            </c:strRef>
          </c:cat>
          <c:val>
            <c:numRef>
              <c:f>LSER_summary!$L$19:$M$19</c:f>
              <c:numCache>
                <c:formatCode>0.000</c:formatCode>
                <c:ptCount val="2"/>
                <c:pt idx="0" formatCode="General">
                  <c:v>30</c:v>
                </c:pt>
                <c:pt idx="1">
                  <c:v>7.7595751396308543</c:v>
                </c:pt>
              </c:numCache>
            </c:numRef>
          </c:val>
          <c:extLst>
            <c:ext xmlns:c16="http://schemas.microsoft.com/office/drawing/2014/chart" uri="{C3380CC4-5D6E-409C-BE32-E72D297353CC}">
              <c16:uniqueId val="{00000000-5DC2-4911-86EE-A80E8362FFF6}"/>
            </c:ext>
          </c:extLst>
        </c:ser>
        <c:ser>
          <c:idx val="1"/>
          <c:order val="1"/>
          <c:tx>
            <c:strRef>
              <c:f>LSER_summary!$J$20</c:f>
              <c:strCache>
                <c:ptCount val="1"/>
                <c:pt idx="0">
                  <c:v>ZFL</c:v>
                </c:pt>
              </c:strCache>
            </c:strRef>
          </c:tx>
          <c:spPr>
            <a:solidFill>
              <a:schemeClr val="accent2"/>
            </a:solidFill>
            <a:ln>
              <a:noFill/>
            </a:ln>
            <a:effectLst/>
          </c:spPr>
          <c:invertIfNegative val="0"/>
          <c:cat>
            <c:strRef>
              <c:f>LSER_summary!$L$9:$M$9</c:f>
              <c:strCache>
                <c:ptCount val="2"/>
                <c:pt idx="0">
                  <c:v>C_nom [nM]</c:v>
                </c:pt>
                <c:pt idx="1">
                  <c:v>C_free_geomean [nM]</c:v>
                </c:pt>
              </c:strCache>
            </c:strRef>
          </c:cat>
          <c:val>
            <c:numRef>
              <c:f>LSER_summary!$L$20:$M$20</c:f>
              <c:numCache>
                <c:formatCode>0.000</c:formatCode>
                <c:ptCount val="2"/>
                <c:pt idx="0" formatCode="General">
                  <c:v>30</c:v>
                </c:pt>
                <c:pt idx="1">
                  <c:v>11.066121378999426</c:v>
                </c:pt>
              </c:numCache>
            </c:numRef>
          </c:val>
          <c:extLst>
            <c:ext xmlns:c16="http://schemas.microsoft.com/office/drawing/2014/chart" uri="{C3380CC4-5D6E-409C-BE32-E72D297353CC}">
              <c16:uniqueId val="{00000001-5DC2-4911-86EE-A80E8362FFF6}"/>
            </c:ext>
          </c:extLst>
        </c:ser>
        <c:ser>
          <c:idx val="2"/>
          <c:order val="2"/>
          <c:tx>
            <c:strRef>
              <c:f>LSER_summary!$J$21</c:f>
              <c:strCache>
                <c:ptCount val="1"/>
                <c:pt idx="0">
                  <c:v>DRE</c:v>
                </c:pt>
              </c:strCache>
            </c:strRef>
          </c:tx>
          <c:spPr>
            <a:solidFill>
              <a:schemeClr val="accent3"/>
            </a:solidFill>
            <a:ln>
              <a:noFill/>
            </a:ln>
            <a:effectLst/>
          </c:spPr>
          <c:invertIfNegative val="0"/>
          <c:cat>
            <c:strRef>
              <c:f>LSER_summary!$L$9:$M$9</c:f>
              <c:strCache>
                <c:ptCount val="2"/>
                <c:pt idx="0">
                  <c:v>C_nom [nM]</c:v>
                </c:pt>
                <c:pt idx="1">
                  <c:v>C_free_geomean [nM]</c:v>
                </c:pt>
              </c:strCache>
            </c:strRef>
          </c:cat>
          <c:val>
            <c:numRef>
              <c:f>LSER_summary!$L$21:$M$21</c:f>
              <c:numCache>
                <c:formatCode>0.000</c:formatCode>
                <c:ptCount val="2"/>
                <c:pt idx="0" formatCode="General">
                  <c:v>30</c:v>
                </c:pt>
                <c:pt idx="1">
                  <c:v>11.107601380655757</c:v>
                </c:pt>
              </c:numCache>
            </c:numRef>
          </c:val>
          <c:extLst>
            <c:ext xmlns:c16="http://schemas.microsoft.com/office/drawing/2014/chart" uri="{C3380CC4-5D6E-409C-BE32-E72D297353CC}">
              <c16:uniqueId val="{00000002-5DC2-4911-86EE-A80E8362FFF6}"/>
            </c:ext>
          </c:extLst>
        </c:ser>
        <c:dLbls>
          <c:showLegendKey val="0"/>
          <c:showVal val="0"/>
          <c:showCatName val="0"/>
          <c:showSerName val="0"/>
          <c:showPercent val="0"/>
          <c:showBubbleSize val="0"/>
        </c:dLbls>
        <c:gapWidth val="219"/>
        <c:overlap val="-27"/>
        <c:axId val="1819057999"/>
        <c:axId val="1813116079"/>
      </c:barChart>
      <c:catAx>
        <c:axId val="1819057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3116079"/>
        <c:crosses val="autoZero"/>
        <c:auto val="1"/>
        <c:lblAlgn val="ctr"/>
        <c:lblOffset val="100"/>
        <c:noMultiLvlLbl val="0"/>
      </c:catAx>
      <c:valAx>
        <c:axId val="1813116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18190579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EC50nom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LSER_summary!$U$10</c:f>
              <c:strCache>
                <c:ptCount val="1"/>
                <c:pt idx="0">
                  <c:v>HepG2</c:v>
                </c:pt>
              </c:strCache>
            </c:strRef>
          </c:tx>
          <c:spPr>
            <a:solidFill>
              <a:schemeClr val="accent1"/>
            </a:solidFill>
            <a:ln>
              <a:noFill/>
            </a:ln>
            <a:effectLst/>
          </c:spPr>
          <c:invertIfNegative val="0"/>
          <c:cat>
            <c:strRef>
              <c:f>LSER_summary!$V$9:$AE$9</c:f>
              <c:strCache>
                <c:ptCount val="10"/>
                <c:pt idx="0">
                  <c:v>TCDD EC50 computed_3PNL</c:v>
                </c:pt>
                <c:pt idx="3">
                  <c:v>DAI AC50 computed_3PNL</c:v>
                </c:pt>
                <c:pt idx="6">
                  <c:v>CLB AC50 computed_3PNL</c:v>
                </c:pt>
                <c:pt idx="9">
                  <c:v>TBDZ AC50 computed_3PNL</c:v>
                </c:pt>
              </c:strCache>
            </c:strRef>
          </c:cat>
          <c:val>
            <c:numRef>
              <c:f>LSER_summary!$V$10:$AE$10</c:f>
              <c:numCache>
                <c:formatCode>0.00E+00</c:formatCode>
                <c:ptCount val="10"/>
                <c:pt idx="0">
                  <c:v>5.7685998777656154E-10</c:v>
                </c:pt>
                <c:pt idx="3">
                  <c:v>9.1889999999999996E-6</c:v>
                </c:pt>
                <c:pt idx="6">
                  <c:v>3.6980000000000002E-5</c:v>
                </c:pt>
                <c:pt idx="9">
                  <c:v>1.0139999999999999E-6</c:v>
                </c:pt>
              </c:numCache>
            </c:numRef>
          </c:val>
          <c:extLst>
            <c:ext xmlns:c16="http://schemas.microsoft.com/office/drawing/2014/chart" uri="{C3380CC4-5D6E-409C-BE32-E72D297353CC}">
              <c16:uniqueId val="{00000000-61B0-4C69-B724-AC721F97BC87}"/>
            </c:ext>
          </c:extLst>
        </c:ser>
        <c:ser>
          <c:idx val="1"/>
          <c:order val="1"/>
          <c:tx>
            <c:strRef>
              <c:f>LSER_summary!$U$11</c:f>
              <c:strCache>
                <c:ptCount val="1"/>
                <c:pt idx="0">
                  <c:v>ZFL</c:v>
                </c:pt>
              </c:strCache>
            </c:strRef>
          </c:tx>
          <c:spPr>
            <a:solidFill>
              <a:schemeClr val="accent2"/>
            </a:solidFill>
            <a:ln>
              <a:noFill/>
            </a:ln>
            <a:effectLst/>
          </c:spPr>
          <c:invertIfNegative val="0"/>
          <c:cat>
            <c:strRef>
              <c:f>LSER_summary!$V$9:$AE$9</c:f>
              <c:strCache>
                <c:ptCount val="10"/>
                <c:pt idx="0">
                  <c:v>TCDD EC50 computed_3PNL</c:v>
                </c:pt>
                <c:pt idx="3">
                  <c:v>DAI AC50 computed_3PNL</c:v>
                </c:pt>
                <c:pt idx="6">
                  <c:v>CLB AC50 computed_3PNL</c:v>
                </c:pt>
                <c:pt idx="9">
                  <c:v>TBDZ AC50 computed_3PNL</c:v>
                </c:pt>
              </c:strCache>
            </c:strRef>
          </c:cat>
          <c:val>
            <c:numRef>
              <c:f>LSER_summary!$V$11:$AE$11</c:f>
              <c:numCache>
                <c:formatCode>0.00E+00</c:formatCode>
                <c:ptCount val="10"/>
                <c:pt idx="0">
                  <c:v>3.0780297209779057E-9</c:v>
                </c:pt>
                <c:pt idx="3">
                  <c:v>9.921E-8</c:v>
                </c:pt>
                <c:pt idx="6">
                  <c:v>1.2470000000000001E-6</c:v>
                </c:pt>
                <c:pt idx="9">
                  <c:v>1.7779999999999999E-7</c:v>
                </c:pt>
              </c:numCache>
            </c:numRef>
          </c:val>
          <c:extLst>
            <c:ext xmlns:c16="http://schemas.microsoft.com/office/drawing/2014/chart" uri="{C3380CC4-5D6E-409C-BE32-E72D297353CC}">
              <c16:uniqueId val="{00000001-61B0-4C69-B724-AC721F97BC87}"/>
            </c:ext>
          </c:extLst>
        </c:ser>
        <c:ser>
          <c:idx val="2"/>
          <c:order val="2"/>
          <c:tx>
            <c:strRef>
              <c:f>LSER_summary!$U$12</c:f>
              <c:strCache>
                <c:ptCount val="1"/>
                <c:pt idx="0">
                  <c:v>DRE</c:v>
                </c:pt>
              </c:strCache>
            </c:strRef>
          </c:tx>
          <c:spPr>
            <a:solidFill>
              <a:schemeClr val="accent3"/>
            </a:solidFill>
            <a:ln>
              <a:noFill/>
            </a:ln>
            <a:effectLst/>
          </c:spPr>
          <c:invertIfNegative val="0"/>
          <c:cat>
            <c:strRef>
              <c:f>LSER_summary!$V$9:$AE$9</c:f>
              <c:strCache>
                <c:ptCount val="10"/>
                <c:pt idx="0">
                  <c:v>TCDD EC50 computed_3PNL</c:v>
                </c:pt>
                <c:pt idx="3">
                  <c:v>DAI AC50 computed_3PNL</c:v>
                </c:pt>
                <c:pt idx="6">
                  <c:v>CLB AC50 computed_3PNL</c:v>
                </c:pt>
                <c:pt idx="9">
                  <c:v>TBDZ AC50 computed_3PNL</c:v>
                </c:pt>
              </c:strCache>
            </c:strRef>
          </c:cat>
          <c:val>
            <c:numRef>
              <c:f>LSER_summary!$V$12:$AE$12</c:f>
              <c:numCache>
                <c:formatCode>0.00E+00</c:formatCode>
                <c:ptCount val="10"/>
                <c:pt idx="0">
                  <c:v>7.5758876736344894E-12</c:v>
                </c:pt>
                <c:pt idx="3">
                  <c:v>3.692E-6</c:v>
                </c:pt>
                <c:pt idx="6">
                  <c:v>2.9280000000000002E-6</c:v>
                </c:pt>
                <c:pt idx="9">
                  <c:v>5.8660000000000002E-6</c:v>
                </c:pt>
              </c:numCache>
            </c:numRef>
          </c:val>
          <c:extLst>
            <c:ext xmlns:c16="http://schemas.microsoft.com/office/drawing/2014/chart" uri="{C3380CC4-5D6E-409C-BE32-E72D297353CC}">
              <c16:uniqueId val="{00000002-61B0-4C69-B724-AC721F97BC87}"/>
            </c:ext>
          </c:extLst>
        </c:ser>
        <c:dLbls>
          <c:showLegendKey val="0"/>
          <c:showVal val="0"/>
          <c:showCatName val="0"/>
          <c:showSerName val="0"/>
          <c:showPercent val="0"/>
          <c:showBubbleSize val="0"/>
        </c:dLbls>
        <c:gapWidth val="75"/>
        <c:overlap val="-25"/>
        <c:axId val="541269936"/>
        <c:axId val="2118439072"/>
      </c:barChart>
      <c:catAx>
        <c:axId val="5412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2118439072"/>
        <c:crosses val="autoZero"/>
        <c:auto val="1"/>
        <c:lblAlgn val="ctr"/>
        <c:lblOffset val="100"/>
        <c:noMultiLvlLbl val="0"/>
      </c:catAx>
      <c:valAx>
        <c:axId val="2118439072"/>
        <c:scaling>
          <c:logBase val="10"/>
          <c:orientation val="minMax"/>
          <c:max val="1.0000000000000002E-3"/>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412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REPs</a:t>
            </a:r>
            <a:r>
              <a:rPr lang="sv-SE" baseline="0"/>
              <a:t> nom</a:t>
            </a: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LSER_summary!$U$10</c:f>
              <c:strCache>
                <c:ptCount val="1"/>
                <c:pt idx="0">
                  <c:v>HepG2</c:v>
                </c:pt>
              </c:strCache>
            </c:strRef>
          </c:tx>
          <c:spPr>
            <a:solidFill>
              <a:schemeClr val="accent1"/>
            </a:solidFill>
            <a:ln>
              <a:noFill/>
            </a:ln>
            <a:effectLst/>
          </c:spPr>
          <c:invertIfNegative val="0"/>
          <c:cat>
            <c:strRef>
              <c:f>LSER_summary!$AL$9:$AR$9</c:f>
              <c:strCache>
                <c:ptCount val="7"/>
                <c:pt idx="0">
                  <c:v>REP_TCDD</c:v>
                </c:pt>
                <c:pt idx="3">
                  <c:v>REP_TCDD</c:v>
                </c:pt>
                <c:pt idx="6">
                  <c:v>REP_TCDD</c:v>
                </c:pt>
              </c:strCache>
            </c:strRef>
          </c:cat>
          <c:val>
            <c:numRef>
              <c:f>LSER_summary!$AL$10:$AR$10</c:f>
              <c:numCache>
                <c:formatCode>0.000E+00</c:formatCode>
                <c:ptCount val="7"/>
                <c:pt idx="0">
                  <c:v>6.277723231870297E-5</c:v>
                </c:pt>
                <c:pt idx="3">
                  <c:v>1.5599242503422431E-5</c:v>
                </c:pt>
                <c:pt idx="6">
                  <c:v>5.688954514561751E-4</c:v>
                </c:pt>
              </c:numCache>
            </c:numRef>
          </c:val>
          <c:extLst>
            <c:ext xmlns:c16="http://schemas.microsoft.com/office/drawing/2014/chart" uri="{C3380CC4-5D6E-409C-BE32-E72D297353CC}">
              <c16:uniqueId val="{00000000-B7CA-4B20-9940-13E641A75A96}"/>
            </c:ext>
          </c:extLst>
        </c:ser>
        <c:ser>
          <c:idx val="1"/>
          <c:order val="1"/>
          <c:tx>
            <c:strRef>
              <c:f>LSER_summary!$U$11</c:f>
              <c:strCache>
                <c:ptCount val="1"/>
                <c:pt idx="0">
                  <c:v>ZFL</c:v>
                </c:pt>
              </c:strCache>
            </c:strRef>
          </c:tx>
          <c:spPr>
            <a:solidFill>
              <a:schemeClr val="accent2"/>
            </a:solidFill>
            <a:ln>
              <a:noFill/>
            </a:ln>
            <a:effectLst/>
          </c:spPr>
          <c:invertIfNegative val="0"/>
          <c:cat>
            <c:strRef>
              <c:f>LSER_summary!$AL$9:$AR$9</c:f>
              <c:strCache>
                <c:ptCount val="7"/>
                <c:pt idx="0">
                  <c:v>REP_TCDD</c:v>
                </c:pt>
                <c:pt idx="3">
                  <c:v>REP_TCDD</c:v>
                </c:pt>
                <c:pt idx="6">
                  <c:v>REP_TCDD</c:v>
                </c:pt>
              </c:strCache>
            </c:strRef>
          </c:cat>
          <c:val>
            <c:numRef>
              <c:f>LSER_summary!$AL$11:$AR$11</c:f>
              <c:numCache>
                <c:formatCode>0.000E+00</c:formatCode>
                <c:ptCount val="7"/>
                <c:pt idx="0">
                  <c:v>3.1025397852816307E-2</c:v>
                </c:pt>
                <c:pt idx="3">
                  <c:v>2.4683478115299965E-3</c:v>
                </c:pt>
                <c:pt idx="6">
                  <c:v>1.7311753211349302E-2</c:v>
                </c:pt>
              </c:numCache>
            </c:numRef>
          </c:val>
          <c:extLst>
            <c:ext xmlns:c16="http://schemas.microsoft.com/office/drawing/2014/chart" uri="{C3380CC4-5D6E-409C-BE32-E72D297353CC}">
              <c16:uniqueId val="{00000003-B7CA-4B20-9940-13E641A75A96}"/>
            </c:ext>
          </c:extLst>
        </c:ser>
        <c:ser>
          <c:idx val="2"/>
          <c:order val="2"/>
          <c:tx>
            <c:strRef>
              <c:f>LSER_summary!$U$12</c:f>
              <c:strCache>
                <c:ptCount val="1"/>
                <c:pt idx="0">
                  <c:v>DRE</c:v>
                </c:pt>
              </c:strCache>
            </c:strRef>
          </c:tx>
          <c:spPr>
            <a:solidFill>
              <a:schemeClr val="accent3"/>
            </a:solidFill>
            <a:ln>
              <a:noFill/>
            </a:ln>
            <a:effectLst/>
          </c:spPr>
          <c:invertIfNegative val="0"/>
          <c:cat>
            <c:strRef>
              <c:f>LSER_summary!$AL$9:$AR$9</c:f>
              <c:strCache>
                <c:ptCount val="7"/>
                <c:pt idx="0">
                  <c:v>REP_TCDD</c:v>
                </c:pt>
                <c:pt idx="3">
                  <c:v>REP_TCDD</c:v>
                </c:pt>
                <c:pt idx="6">
                  <c:v>REP_TCDD</c:v>
                </c:pt>
              </c:strCache>
            </c:strRef>
          </c:cat>
          <c:val>
            <c:numRef>
              <c:f>LSER_summary!$AL$12:$AR$12</c:f>
              <c:numCache>
                <c:formatCode>0.000E+00</c:formatCode>
                <c:ptCount val="7"/>
                <c:pt idx="0">
                  <c:v>2.0519739094351273E-6</c:v>
                </c:pt>
                <c:pt idx="3">
                  <c:v>2.5873933311593202E-6</c:v>
                </c:pt>
                <c:pt idx="6">
                  <c:v>1.2914912501934008E-6</c:v>
                </c:pt>
              </c:numCache>
            </c:numRef>
          </c:val>
          <c:extLst>
            <c:ext xmlns:c16="http://schemas.microsoft.com/office/drawing/2014/chart" uri="{C3380CC4-5D6E-409C-BE32-E72D297353CC}">
              <c16:uniqueId val="{00000004-B7CA-4B20-9940-13E641A75A96}"/>
            </c:ext>
          </c:extLst>
        </c:ser>
        <c:dLbls>
          <c:showLegendKey val="0"/>
          <c:showVal val="0"/>
          <c:showCatName val="0"/>
          <c:showSerName val="0"/>
          <c:showPercent val="0"/>
          <c:showBubbleSize val="0"/>
        </c:dLbls>
        <c:gapWidth val="75"/>
        <c:overlap val="-25"/>
        <c:axId val="541269936"/>
        <c:axId val="2118439072"/>
        <c:extLst/>
      </c:barChart>
      <c:catAx>
        <c:axId val="5412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2118439072"/>
        <c:crosses val="autoZero"/>
        <c:auto val="1"/>
        <c:lblAlgn val="ctr"/>
        <c:lblOffset val="100"/>
        <c:noMultiLvlLbl val="0"/>
      </c:catAx>
      <c:valAx>
        <c:axId val="2118439072"/>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412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EC50free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LSER_summary!$U$16</c:f>
              <c:strCache>
                <c:ptCount val="1"/>
                <c:pt idx="0">
                  <c:v>HepG2</c:v>
                </c:pt>
              </c:strCache>
            </c:strRef>
          </c:tx>
          <c:spPr>
            <a:solidFill>
              <a:schemeClr val="accent1"/>
            </a:solidFill>
            <a:ln>
              <a:noFill/>
            </a:ln>
            <a:effectLst/>
          </c:spPr>
          <c:invertIfNegative val="0"/>
          <c:cat>
            <c:strRef>
              <c:f>LSER_summary!$V$15:$AE$15</c:f>
              <c:strCache>
                <c:ptCount val="10"/>
                <c:pt idx="0">
                  <c:v>TCDD Cfree</c:v>
                </c:pt>
                <c:pt idx="3">
                  <c:v>DAI Cfree</c:v>
                </c:pt>
                <c:pt idx="6">
                  <c:v>CLB Cfree</c:v>
                </c:pt>
                <c:pt idx="9">
                  <c:v>TBDZ Cfree</c:v>
                </c:pt>
              </c:strCache>
            </c:strRef>
          </c:cat>
          <c:val>
            <c:numRef>
              <c:f>LSER_summary!$V$16:$AE$16</c:f>
              <c:numCache>
                <c:formatCode>0.00E+00</c:formatCode>
                <c:ptCount val="10"/>
                <c:pt idx="0">
                  <c:v>1.0683245774638556E-13</c:v>
                </c:pt>
                <c:pt idx="3">
                  <c:v>2.1101710305193446E-6</c:v>
                </c:pt>
                <c:pt idx="6">
                  <c:v>1.6060614504850734E-5</c:v>
                </c:pt>
                <c:pt idx="9">
                  <c:v>2.6227363971952288E-7</c:v>
                </c:pt>
              </c:numCache>
            </c:numRef>
          </c:val>
          <c:extLst>
            <c:ext xmlns:c16="http://schemas.microsoft.com/office/drawing/2014/chart" uri="{C3380CC4-5D6E-409C-BE32-E72D297353CC}">
              <c16:uniqueId val="{00000000-0CD5-4597-906C-AD36F812CA7B}"/>
            </c:ext>
          </c:extLst>
        </c:ser>
        <c:ser>
          <c:idx val="1"/>
          <c:order val="1"/>
          <c:tx>
            <c:strRef>
              <c:f>LSER_summary!$U$17</c:f>
              <c:strCache>
                <c:ptCount val="1"/>
                <c:pt idx="0">
                  <c:v>ZFL</c:v>
                </c:pt>
              </c:strCache>
            </c:strRef>
          </c:tx>
          <c:spPr>
            <a:solidFill>
              <a:schemeClr val="accent2"/>
            </a:solidFill>
            <a:ln>
              <a:noFill/>
            </a:ln>
            <a:effectLst/>
          </c:spPr>
          <c:invertIfNegative val="0"/>
          <c:cat>
            <c:strRef>
              <c:f>LSER_summary!$V$15:$AE$15</c:f>
              <c:strCache>
                <c:ptCount val="10"/>
                <c:pt idx="0">
                  <c:v>TCDD Cfree</c:v>
                </c:pt>
                <c:pt idx="3">
                  <c:v>DAI Cfree</c:v>
                </c:pt>
                <c:pt idx="6">
                  <c:v>CLB Cfree</c:v>
                </c:pt>
                <c:pt idx="9">
                  <c:v>TBDZ Cfree</c:v>
                </c:pt>
              </c:strCache>
            </c:strRef>
          </c:cat>
          <c:val>
            <c:numRef>
              <c:f>LSER_summary!$V$17:$AE$17</c:f>
              <c:numCache>
                <c:formatCode>0.00E+00</c:formatCode>
                <c:ptCount val="10"/>
                <c:pt idx="0">
                  <c:v>8.7307688092645138E-13</c:v>
                </c:pt>
                <c:pt idx="3">
                  <c:v>3.3052853033911408E-8</c:v>
                </c:pt>
                <c:pt idx="6">
                  <c:v>7.0336927252053937E-7</c:v>
                </c:pt>
                <c:pt idx="9">
                  <c:v>6.5585212706203267E-8</c:v>
                </c:pt>
              </c:numCache>
            </c:numRef>
          </c:val>
          <c:extLst>
            <c:ext xmlns:c16="http://schemas.microsoft.com/office/drawing/2014/chart" uri="{C3380CC4-5D6E-409C-BE32-E72D297353CC}">
              <c16:uniqueId val="{00000001-0CD5-4597-906C-AD36F812CA7B}"/>
            </c:ext>
          </c:extLst>
        </c:ser>
        <c:ser>
          <c:idx val="2"/>
          <c:order val="2"/>
          <c:tx>
            <c:strRef>
              <c:f>LSER_summary!$U$18</c:f>
              <c:strCache>
                <c:ptCount val="1"/>
                <c:pt idx="0">
                  <c:v>DRE</c:v>
                </c:pt>
              </c:strCache>
            </c:strRef>
          </c:tx>
          <c:spPr>
            <a:solidFill>
              <a:schemeClr val="accent3"/>
            </a:solidFill>
            <a:ln>
              <a:noFill/>
            </a:ln>
            <a:effectLst/>
          </c:spPr>
          <c:invertIfNegative val="0"/>
          <c:cat>
            <c:strRef>
              <c:f>LSER_summary!$V$15:$AE$15</c:f>
              <c:strCache>
                <c:ptCount val="10"/>
                <c:pt idx="0">
                  <c:v>TCDD Cfree</c:v>
                </c:pt>
                <c:pt idx="3">
                  <c:v>DAI Cfree</c:v>
                </c:pt>
                <c:pt idx="6">
                  <c:v>CLB Cfree</c:v>
                </c:pt>
                <c:pt idx="9">
                  <c:v>TBDZ Cfree</c:v>
                </c:pt>
              </c:strCache>
            </c:strRef>
          </c:cat>
          <c:val>
            <c:numRef>
              <c:f>LSER_summary!$V$18:$AE$18</c:f>
              <c:numCache>
                <c:formatCode>0.00E+00</c:formatCode>
                <c:ptCount val="10"/>
                <c:pt idx="0">
                  <c:v>2.1704033978107269E-15</c:v>
                </c:pt>
                <c:pt idx="3">
                  <c:v>1.2343111276923988E-6</c:v>
                </c:pt>
                <c:pt idx="6">
                  <c:v>1.6555778661693552E-6</c:v>
                </c:pt>
                <c:pt idx="9">
                  <c:v>2.1719063232975556E-6</c:v>
                </c:pt>
              </c:numCache>
            </c:numRef>
          </c:val>
          <c:extLst>
            <c:ext xmlns:c16="http://schemas.microsoft.com/office/drawing/2014/chart" uri="{C3380CC4-5D6E-409C-BE32-E72D297353CC}">
              <c16:uniqueId val="{00000002-0CD5-4597-906C-AD36F812CA7B}"/>
            </c:ext>
          </c:extLst>
        </c:ser>
        <c:dLbls>
          <c:showLegendKey val="0"/>
          <c:showVal val="0"/>
          <c:showCatName val="0"/>
          <c:showSerName val="0"/>
          <c:showPercent val="0"/>
          <c:showBubbleSize val="0"/>
        </c:dLbls>
        <c:gapWidth val="75"/>
        <c:overlap val="-25"/>
        <c:axId val="541269936"/>
        <c:axId val="2118439072"/>
      </c:barChart>
      <c:catAx>
        <c:axId val="5412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2118439072"/>
        <c:crosses val="autoZero"/>
        <c:auto val="1"/>
        <c:lblAlgn val="ctr"/>
        <c:lblOffset val="100"/>
        <c:noMultiLvlLbl val="0"/>
      </c:catAx>
      <c:valAx>
        <c:axId val="2118439072"/>
        <c:scaling>
          <c:logBase val="10"/>
          <c:orientation val="minMax"/>
          <c:max val="1.0000000000000002E-3"/>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412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v-SE"/>
              <a:t>REPs</a:t>
            </a:r>
            <a:r>
              <a:rPr lang="sv-SE" baseline="0"/>
              <a:t> free</a:t>
            </a: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barChart>
        <c:barDir val="col"/>
        <c:grouping val="clustered"/>
        <c:varyColors val="0"/>
        <c:ser>
          <c:idx val="0"/>
          <c:order val="0"/>
          <c:tx>
            <c:strRef>
              <c:f>LSER_summary!$U$16</c:f>
              <c:strCache>
                <c:ptCount val="1"/>
                <c:pt idx="0">
                  <c:v>HepG2</c:v>
                </c:pt>
              </c:strCache>
            </c:strRef>
          </c:tx>
          <c:spPr>
            <a:solidFill>
              <a:schemeClr val="accent1"/>
            </a:solidFill>
            <a:ln>
              <a:noFill/>
            </a:ln>
            <a:effectLst/>
          </c:spPr>
          <c:invertIfNegative val="0"/>
          <c:cat>
            <c:strRef>
              <c:f>LSER_summary!$AL$9:$AR$9</c:f>
              <c:strCache>
                <c:ptCount val="7"/>
                <c:pt idx="0">
                  <c:v>REP_TCDD</c:v>
                </c:pt>
                <c:pt idx="3">
                  <c:v>REP_TCDD</c:v>
                </c:pt>
                <c:pt idx="6">
                  <c:v>REP_TCDD</c:v>
                </c:pt>
              </c:strCache>
            </c:strRef>
          </c:cat>
          <c:val>
            <c:numRef>
              <c:f>LSER_summary!$AL$16:$AR$16</c:f>
              <c:numCache>
                <c:formatCode>0.000E+00</c:formatCode>
                <c:ptCount val="7"/>
                <c:pt idx="0">
                  <c:v>5.0627392851702898E-8</c:v>
                </c:pt>
                <c:pt idx="3">
                  <c:v>6.651828777418156E-9</c:v>
                </c:pt>
                <c:pt idx="6">
                  <c:v>4.0733204396992724E-7</c:v>
                </c:pt>
              </c:numCache>
            </c:numRef>
          </c:val>
          <c:extLst>
            <c:ext xmlns:c16="http://schemas.microsoft.com/office/drawing/2014/chart" uri="{C3380CC4-5D6E-409C-BE32-E72D297353CC}">
              <c16:uniqueId val="{00000000-6930-42DC-BC83-93786BD0A05F}"/>
            </c:ext>
          </c:extLst>
        </c:ser>
        <c:ser>
          <c:idx val="1"/>
          <c:order val="1"/>
          <c:tx>
            <c:strRef>
              <c:f>LSER_summary!$U$17</c:f>
              <c:strCache>
                <c:ptCount val="1"/>
                <c:pt idx="0">
                  <c:v>ZFL</c:v>
                </c:pt>
              </c:strCache>
            </c:strRef>
          </c:tx>
          <c:spPr>
            <a:solidFill>
              <a:schemeClr val="accent2"/>
            </a:solidFill>
            <a:ln>
              <a:noFill/>
            </a:ln>
            <a:effectLst/>
          </c:spPr>
          <c:invertIfNegative val="0"/>
          <c:cat>
            <c:strRef>
              <c:f>LSER_summary!$AL$9:$AR$9</c:f>
              <c:strCache>
                <c:ptCount val="7"/>
                <c:pt idx="0">
                  <c:v>REP_TCDD</c:v>
                </c:pt>
                <c:pt idx="3">
                  <c:v>REP_TCDD</c:v>
                </c:pt>
                <c:pt idx="6">
                  <c:v>REP_TCDD</c:v>
                </c:pt>
              </c:strCache>
            </c:strRef>
          </c:cat>
          <c:val>
            <c:numRef>
              <c:f>LSER_summary!$AL$17:$AR$17</c:f>
              <c:numCache>
                <c:formatCode>0.000E+00</c:formatCode>
                <c:ptCount val="7"/>
                <c:pt idx="0">
                  <c:v>2.6414569417977205E-5</c:v>
                </c:pt>
                <c:pt idx="3">
                  <c:v>1.2412781095735971E-6</c:v>
                </c:pt>
                <c:pt idx="6">
                  <c:v>1.3312099555695623E-5</c:v>
                </c:pt>
              </c:numCache>
            </c:numRef>
          </c:val>
          <c:extLst>
            <c:ext xmlns:c16="http://schemas.microsoft.com/office/drawing/2014/chart" uri="{C3380CC4-5D6E-409C-BE32-E72D297353CC}">
              <c16:uniqueId val="{00000001-6930-42DC-BC83-93786BD0A05F}"/>
            </c:ext>
          </c:extLst>
        </c:ser>
        <c:ser>
          <c:idx val="2"/>
          <c:order val="2"/>
          <c:tx>
            <c:strRef>
              <c:f>LSER_summary!$U$18</c:f>
              <c:strCache>
                <c:ptCount val="1"/>
                <c:pt idx="0">
                  <c:v>DRE</c:v>
                </c:pt>
              </c:strCache>
            </c:strRef>
          </c:tx>
          <c:spPr>
            <a:solidFill>
              <a:schemeClr val="accent3"/>
            </a:solidFill>
            <a:ln>
              <a:noFill/>
            </a:ln>
            <a:effectLst/>
          </c:spPr>
          <c:invertIfNegative val="0"/>
          <c:cat>
            <c:strRef>
              <c:f>LSER_summary!$AL$9:$AR$9</c:f>
              <c:strCache>
                <c:ptCount val="7"/>
                <c:pt idx="0">
                  <c:v>REP_TCDD</c:v>
                </c:pt>
                <c:pt idx="3">
                  <c:v>REP_TCDD</c:v>
                </c:pt>
                <c:pt idx="6">
                  <c:v>REP_TCDD</c:v>
                </c:pt>
              </c:strCache>
            </c:strRef>
          </c:cat>
          <c:val>
            <c:numRef>
              <c:f>LSER_summary!$AL$18:$AR$18</c:f>
              <c:numCache>
                <c:formatCode>0.000E+00</c:formatCode>
                <c:ptCount val="7"/>
                <c:pt idx="0">
                  <c:v>1.7583924742446382E-9</c:v>
                </c:pt>
                <c:pt idx="3">
                  <c:v>1.3109642513115771E-9</c:v>
                </c:pt>
                <c:pt idx="6">
                  <c:v>9.9930801551120908E-10</c:v>
                </c:pt>
              </c:numCache>
            </c:numRef>
          </c:val>
          <c:extLst>
            <c:ext xmlns:c16="http://schemas.microsoft.com/office/drawing/2014/chart" uri="{C3380CC4-5D6E-409C-BE32-E72D297353CC}">
              <c16:uniqueId val="{00000002-6930-42DC-BC83-93786BD0A05F}"/>
            </c:ext>
          </c:extLst>
        </c:ser>
        <c:dLbls>
          <c:showLegendKey val="0"/>
          <c:showVal val="0"/>
          <c:showCatName val="0"/>
          <c:showSerName val="0"/>
          <c:showPercent val="0"/>
          <c:showBubbleSize val="0"/>
        </c:dLbls>
        <c:gapWidth val="75"/>
        <c:overlap val="-25"/>
        <c:axId val="541269936"/>
        <c:axId val="2118439072"/>
        <c:extLst/>
      </c:barChart>
      <c:catAx>
        <c:axId val="54126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2118439072"/>
        <c:crosses val="autoZero"/>
        <c:auto val="1"/>
        <c:lblAlgn val="ctr"/>
        <c:lblOffset val="100"/>
        <c:noMultiLvlLbl val="0"/>
      </c:catAx>
      <c:valAx>
        <c:axId val="2118439072"/>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412699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xdr:col>
      <xdr:colOff>114300</xdr:colOff>
      <xdr:row>14</xdr:row>
      <xdr:rowOff>138112</xdr:rowOff>
    </xdr:from>
    <xdr:to>
      <xdr:col>6</xdr:col>
      <xdr:colOff>1095375</xdr:colOff>
      <xdr:row>29</xdr:row>
      <xdr:rowOff>23812</xdr:rowOff>
    </xdr:to>
    <xdr:graphicFrame macro="">
      <xdr:nvGraphicFramePr>
        <xdr:cNvPr id="3" name="Chart 2">
          <a:extLst>
            <a:ext uri="{FF2B5EF4-FFF2-40B4-BE49-F238E27FC236}">
              <a16:creationId xmlns:a16="http://schemas.microsoft.com/office/drawing/2014/main" id="{7D9544EC-8382-4827-B576-A62AC5A05C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257175</xdr:colOff>
      <xdr:row>23</xdr:row>
      <xdr:rowOff>176212</xdr:rowOff>
    </xdr:from>
    <xdr:to>
      <xdr:col>13</xdr:col>
      <xdr:colOff>9525</xdr:colOff>
      <xdr:row>38</xdr:row>
      <xdr:rowOff>61912</xdr:rowOff>
    </xdr:to>
    <xdr:graphicFrame macro="">
      <xdr:nvGraphicFramePr>
        <xdr:cNvPr id="4" name="Chart 3">
          <a:extLst>
            <a:ext uri="{FF2B5EF4-FFF2-40B4-BE49-F238E27FC236}">
              <a16:creationId xmlns:a16="http://schemas.microsoft.com/office/drawing/2014/main" id="{F68221D8-ABFB-4946-9C97-5089061BAB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371475</xdr:colOff>
      <xdr:row>23</xdr:row>
      <xdr:rowOff>133350</xdr:rowOff>
    </xdr:from>
    <xdr:to>
      <xdr:col>18</xdr:col>
      <xdr:colOff>400050</xdr:colOff>
      <xdr:row>38</xdr:row>
      <xdr:rowOff>19050</xdr:rowOff>
    </xdr:to>
    <xdr:graphicFrame macro="">
      <xdr:nvGraphicFramePr>
        <xdr:cNvPr id="5" name="Chart 4">
          <a:extLst>
            <a:ext uri="{FF2B5EF4-FFF2-40B4-BE49-F238E27FC236}">
              <a16:creationId xmlns:a16="http://schemas.microsoft.com/office/drawing/2014/main" id="{12A24EF7-5025-4F50-9663-B119AD1E0E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247650</xdr:colOff>
      <xdr:row>39</xdr:row>
      <xdr:rowOff>85725</xdr:rowOff>
    </xdr:from>
    <xdr:to>
      <xdr:col>13</xdr:col>
      <xdr:colOff>0</xdr:colOff>
      <xdr:row>53</xdr:row>
      <xdr:rowOff>161925</xdr:rowOff>
    </xdr:to>
    <xdr:graphicFrame macro="">
      <xdr:nvGraphicFramePr>
        <xdr:cNvPr id="6" name="Chart 5">
          <a:extLst>
            <a:ext uri="{FF2B5EF4-FFF2-40B4-BE49-F238E27FC236}">
              <a16:creationId xmlns:a16="http://schemas.microsoft.com/office/drawing/2014/main" id="{99C9091B-34E2-432C-9231-E5F06550C2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371475</xdr:colOff>
      <xdr:row>39</xdr:row>
      <xdr:rowOff>133350</xdr:rowOff>
    </xdr:from>
    <xdr:to>
      <xdr:col>18</xdr:col>
      <xdr:colOff>400050</xdr:colOff>
      <xdr:row>54</xdr:row>
      <xdr:rowOff>19050</xdr:rowOff>
    </xdr:to>
    <xdr:graphicFrame macro="">
      <xdr:nvGraphicFramePr>
        <xdr:cNvPr id="7" name="Chart 6">
          <a:extLst>
            <a:ext uri="{FF2B5EF4-FFF2-40B4-BE49-F238E27FC236}">
              <a16:creationId xmlns:a16="http://schemas.microsoft.com/office/drawing/2014/main" id="{E039D956-8DAF-4DC0-9F3F-C4AEE34513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142875</xdr:colOff>
      <xdr:row>27</xdr:row>
      <xdr:rowOff>4762</xdr:rowOff>
    </xdr:from>
    <xdr:to>
      <xdr:col>26</xdr:col>
      <xdr:colOff>257175</xdr:colOff>
      <xdr:row>41</xdr:row>
      <xdr:rowOff>80962</xdr:rowOff>
    </xdr:to>
    <xdr:graphicFrame macro="">
      <xdr:nvGraphicFramePr>
        <xdr:cNvPr id="2" name="Chart 1">
          <a:extLst>
            <a:ext uri="{FF2B5EF4-FFF2-40B4-BE49-F238E27FC236}">
              <a16:creationId xmlns:a16="http://schemas.microsoft.com/office/drawing/2014/main" id="{85B6F5D3-3D9B-49DA-A835-364DB979EE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247650</xdr:colOff>
      <xdr:row>42</xdr:row>
      <xdr:rowOff>95250</xdr:rowOff>
    </xdr:from>
    <xdr:to>
      <xdr:col>26</xdr:col>
      <xdr:colOff>361950</xdr:colOff>
      <xdr:row>56</xdr:row>
      <xdr:rowOff>171450</xdr:rowOff>
    </xdr:to>
    <xdr:graphicFrame macro="">
      <xdr:nvGraphicFramePr>
        <xdr:cNvPr id="8" name="Chart 7">
          <a:extLst>
            <a:ext uri="{FF2B5EF4-FFF2-40B4-BE49-F238E27FC236}">
              <a16:creationId xmlns:a16="http://schemas.microsoft.com/office/drawing/2014/main" id="{9BC7C2E7-7CA7-43C7-B369-A2D95A5A24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27</xdr:col>
      <xdr:colOff>47625</xdr:colOff>
      <xdr:row>27</xdr:row>
      <xdr:rowOff>47625</xdr:rowOff>
    </xdr:from>
    <xdr:to>
      <xdr:col>33</xdr:col>
      <xdr:colOff>571500</xdr:colOff>
      <xdr:row>41</xdr:row>
      <xdr:rowOff>123825</xdr:rowOff>
    </xdr:to>
    <xdr:graphicFrame macro="">
      <xdr:nvGraphicFramePr>
        <xdr:cNvPr id="9" name="Chart 8">
          <a:extLst>
            <a:ext uri="{FF2B5EF4-FFF2-40B4-BE49-F238E27FC236}">
              <a16:creationId xmlns:a16="http://schemas.microsoft.com/office/drawing/2014/main" id="{05DB5E72-8EE8-43A5-900D-348D0091E1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27</xdr:col>
      <xdr:colOff>76200</xdr:colOff>
      <xdr:row>42</xdr:row>
      <xdr:rowOff>123825</xdr:rowOff>
    </xdr:from>
    <xdr:to>
      <xdr:col>33</xdr:col>
      <xdr:colOff>600075</xdr:colOff>
      <xdr:row>57</xdr:row>
      <xdr:rowOff>9525</xdr:rowOff>
    </xdr:to>
    <xdr:graphicFrame macro="">
      <xdr:nvGraphicFramePr>
        <xdr:cNvPr id="10" name="Chart 9">
          <a:extLst>
            <a:ext uri="{FF2B5EF4-FFF2-40B4-BE49-F238E27FC236}">
              <a16:creationId xmlns:a16="http://schemas.microsoft.com/office/drawing/2014/main" id="{98A852B6-16C5-4AD8-ACB3-18C26D6A0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38E8C-DFC5-4298-B0CA-35DDE5B513DE}">
  <dimension ref="B2:J47"/>
  <sheetViews>
    <sheetView tabSelected="1" workbookViewId="0">
      <selection activeCell="T24" sqref="T24"/>
    </sheetView>
  </sheetViews>
  <sheetFormatPr defaultRowHeight="15" x14ac:dyDescent="0.25"/>
  <cols>
    <col min="2" max="2" width="14.42578125" customWidth="1"/>
    <col min="3" max="3" width="42.5703125" customWidth="1"/>
  </cols>
  <sheetData>
    <row r="2" spans="2:5" ht="21" x14ac:dyDescent="0.35">
      <c r="B2" s="86" t="s">
        <v>258</v>
      </c>
      <c r="C2" s="86"/>
      <c r="D2" s="86"/>
      <c r="E2" s="86"/>
    </row>
    <row r="3" spans="2:5" x14ac:dyDescent="0.25">
      <c r="B3" t="s">
        <v>259</v>
      </c>
    </row>
    <row r="4" spans="2:5" x14ac:dyDescent="0.25">
      <c r="B4" t="s">
        <v>335</v>
      </c>
    </row>
    <row r="6" spans="2:5" x14ac:dyDescent="0.25">
      <c r="B6" s="14" t="s">
        <v>246</v>
      </c>
      <c r="C6" s="14" t="s">
        <v>247</v>
      </c>
      <c r="D6" s="14" t="s">
        <v>248</v>
      </c>
    </row>
    <row r="7" spans="2:5" x14ac:dyDescent="0.25">
      <c r="B7" t="s">
        <v>249</v>
      </c>
      <c r="C7" t="s">
        <v>260</v>
      </c>
      <c r="D7" t="s">
        <v>250</v>
      </c>
    </row>
    <row r="8" spans="2:5" x14ac:dyDescent="0.25">
      <c r="B8" t="s">
        <v>251</v>
      </c>
      <c r="C8" t="s">
        <v>261</v>
      </c>
      <c r="D8" t="s">
        <v>318</v>
      </c>
    </row>
    <row r="9" spans="2:5" x14ac:dyDescent="0.25">
      <c r="B9" t="s">
        <v>252</v>
      </c>
      <c r="C9" t="s">
        <v>262</v>
      </c>
      <c r="D9" t="s">
        <v>319</v>
      </c>
    </row>
    <row r="10" spans="2:5" x14ac:dyDescent="0.25">
      <c r="B10" t="s">
        <v>253</v>
      </c>
      <c r="C10" t="s">
        <v>263</v>
      </c>
      <c r="D10" t="s">
        <v>331</v>
      </c>
    </row>
    <row r="11" spans="2:5" x14ac:dyDescent="0.25">
      <c r="B11" t="s">
        <v>254</v>
      </c>
      <c r="C11" t="s">
        <v>264</v>
      </c>
      <c r="D11" t="s">
        <v>332</v>
      </c>
    </row>
    <row r="12" spans="2:5" x14ac:dyDescent="0.25">
      <c r="B12" t="s">
        <v>255</v>
      </c>
      <c r="C12" t="s">
        <v>265</v>
      </c>
      <c r="D12" t="s">
        <v>333</v>
      </c>
    </row>
    <row r="13" spans="2:5" x14ac:dyDescent="0.25">
      <c r="B13" t="s">
        <v>256</v>
      </c>
      <c r="C13" t="s">
        <v>266</v>
      </c>
      <c r="D13" t="s">
        <v>334</v>
      </c>
    </row>
    <row r="14" spans="2:5" x14ac:dyDescent="0.25">
      <c r="B14" t="s">
        <v>257</v>
      </c>
      <c r="C14" t="s">
        <v>267</v>
      </c>
      <c r="D14" t="s">
        <v>320</v>
      </c>
    </row>
    <row r="15" spans="2:5" x14ac:dyDescent="0.25">
      <c r="B15" t="s">
        <v>278</v>
      </c>
      <c r="C15" t="s">
        <v>268</v>
      </c>
      <c r="D15" t="s">
        <v>321</v>
      </c>
    </row>
    <row r="16" spans="2:5" x14ac:dyDescent="0.25">
      <c r="B16" t="s">
        <v>279</v>
      </c>
      <c r="C16" t="s">
        <v>269</v>
      </c>
      <c r="D16" t="s">
        <v>322</v>
      </c>
    </row>
    <row r="17" spans="2:10" x14ac:dyDescent="0.25">
      <c r="B17" t="s">
        <v>280</v>
      </c>
      <c r="C17" t="s">
        <v>270</v>
      </c>
      <c r="D17" t="s">
        <v>323</v>
      </c>
    </row>
    <row r="18" spans="2:10" x14ac:dyDescent="0.25">
      <c r="B18" t="s">
        <v>281</v>
      </c>
      <c r="C18" t="s">
        <v>271</v>
      </c>
      <c r="D18" t="s">
        <v>324</v>
      </c>
    </row>
    <row r="19" spans="2:10" x14ac:dyDescent="0.25">
      <c r="B19" t="s">
        <v>282</v>
      </c>
      <c r="C19" t="s">
        <v>272</v>
      </c>
      <c r="D19" t="s">
        <v>325</v>
      </c>
    </row>
    <row r="20" spans="2:10" x14ac:dyDescent="0.25">
      <c r="B20" t="s">
        <v>283</v>
      </c>
      <c r="C20" t="s">
        <v>273</v>
      </c>
      <c r="D20" t="s">
        <v>326</v>
      </c>
    </row>
    <row r="21" spans="2:10" x14ac:dyDescent="0.25">
      <c r="B21" t="s">
        <v>284</v>
      </c>
      <c r="C21" t="s">
        <v>274</v>
      </c>
      <c r="D21" t="s">
        <v>327</v>
      </c>
    </row>
    <row r="22" spans="2:10" x14ac:dyDescent="0.25">
      <c r="B22" t="s">
        <v>285</v>
      </c>
      <c r="C22" t="s">
        <v>275</v>
      </c>
      <c r="D22" t="s">
        <v>328</v>
      </c>
    </row>
    <row r="23" spans="2:10" x14ac:dyDescent="0.25">
      <c r="B23" t="s">
        <v>286</v>
      </c>
      <c r="C23" t="s">
        <v>276</v>
      </c>
      <c r="D23" t="s">
        <v>329</v>
      </c>
    </row>
    <row r="24" spans="2:10" x14ac:dyDescent="0.25">
      <c r="B24" t="s">
        <v>287</v>
      </c>
      <c r="C24" t="s">
        <v>277</v>
      </c>
      <c r="D24" t="s">
        <v>330</v>
      </c>
    </row>
    <row r="26" spans="2:10" ht="15.75" thickBot="1" x14ac:dyDescent="0.3"/>
    <row r="27" spans="2:10" x14ac:dyDescent="0.25">
      <c r="B27" s="94" t="s">
        <v>288</v>
      </c>
      <c r="C27" s="95"/>
      <c r="D27" s="95"/>
      <c r="E27" s="95"/>
      <c r="F27" s="95"/>
      <c r="G27" s="95"/>
      <c r="H27" s="95"/>
      <c r="I27" s="95"/>
      <c r="J27" s="96"/>
    </row>
    <row r="28" spans="2:10" x14ac:dyDescent="0.25">
      <c r="B28" s="97" t="s">
        <v>289</v>
      </c>
      <c r="C28" t="s">
        <v>291</v>
      </c>
      <c r="J28" s="98"/>
    </row>
    <row r="29" spans="2:10" x14ac:dyDescent="0.25">
      <c r="B29" s="97" t="s">
        <v>290</v>
      </c>
      <c r="C29" t="s">
        <v>292</v>
      </c>
      <c r="J29" s="98"/>
    </row>
    <row r="30" spans="2:10" x14ac:dyDescent="0.25">
      <c r="B30" s="97" t="s">
        <v>293</v>
      </c>
      <c r="C30" t="s">
        <v>306</v>
      </c>
      <c r="J30" s="98"/>
    </row>
    <row r="31" spans="2:10" x14ac:dyDescent="0.25">
      <c r="B31" s="97" t="s">
        <v>294</v>
      </c>
      <c r="C31" t="s">
        <v>307</v>
      </c>
      <c r="J31" s="98"/>
    </row>
    <row r="32" spans="2:10" x14ac:dyDescent="0.25">
      <c r="B32" s="97" t="s">
        <v>191</v>
      </c>
      <c r="C32" t="s">
        <v>308</v>
      </c>
      <c r="J32" s="98"/>
    </row>
    <row r="33" spans="2:10" x14ac:dyDescent="0.25">
      <c r="B33" s="97" t="s">
        <v>192</v>
      </c>
      <c r="C33" t="s">
        <v>309</v>
      </c>
      <c r="J33" s="98"/>
    </row>
    <row r="34" spans="2:10" x14ac:dyDescent="0.25">
      <c r="B34" s="97" t="s">
        <v>193</v>
      </c>
      <c r="C34" t="s">
        <v>310</v>
      </c>
      <c r="J34" s="98"/>
    </row>
    <row r="35" spans="2:10" x14ac:dyDescent="0.25">
      <c r="B35" s="97" t="s">
        <v>183</v>
      </c>
      <c r="C35" t="s">
        <v>22</v>
      </c>
      <c r="J35" s="98"/>
    </row>
    <row r="36" spans="2:10" x14ac:dyDescent="0.25">
      <c r="B36" s="97" t="s">
        <v>184</v>
      </c>
      <c r="C36" t="s">
        <v>305</v>
      </c>
      <c r="J36" s="98"/>
    </row>
    <row r="37" spans="2:10" x14ac:dyDescent="0.25">
      <c r="B37" s="97" t="s">
        <v>194</v>
      </c>
      <c r="C37" t="s">
        <v>304</v>
      </c>
      <c r="J37" s="98"/>
    </row>
    <row r="38" spans="2:10" x14ac:dyDescent="0.25">
      <c r="B38" s="97" t="s">
        <v>195</v>
      </c>
      <c r="C38" t="s">
        <v>166</v>
      </c>
      <c r="J38" s="98"/>
    </row>
    <row r="39" spans="2:10" x14ac:dyDescent="0.25">
      <c r="B39" s="97" t="s">
        <v>196</v>
      </c>
      <c r="C39" t="s">
        <v>303</v>
      </c>
      <c r="J39" s="98"/>
    </row>
    <row r="40" spans="2:10" x14ac:dyDescent="0.25">
      <c r="B40" s="97" t="s">
        <v>197</v>
      </c>
      <c r="C40" t="s">
        <v>177</v>
      </c>
      <c r="J40" s="98"/>
    </row>
    <row r="41" spans="2:10" x14ac:dyDescent="0.25">
      <c r="B41" s="97" t="s">
        <v>295</v>
      </c>
      <c r="C41" t="s">
        <v>311</v>
      </c>
      <c r="J41" s="98"/>
    </row>
    <row r="42" spans="2:10" x14ac:dyDescent="0.25">
      <c r="B42" s="97" t="s">
        <v>296</v>
      </c>
      <c r="C42" t="s">
        <v>312</v>
      </c>
      <c r="J42" s="98"/>
    </row>
    <row r="43" spans="2:10" x14ac:dyDescent="0.25">
      <c r="B43" s="97" t="s">
        <v>297</v>
      </c>
      <c r="C43" t="s">
        <v>313</v>
      </c>
      <c r="J43" s="98"/>
    </row>
    <row r="44" spans="2:10" x14ac:dyDescent="0.25">
      <c r="B44" s="97" t="s">
        <v>179</v>
      </c>
      <c r="C44" t="s">
        <v>314</v>
      </c>
      <c r="J44" s="98"/>
    </row>
    <row r="45" spans="2:10" x14ac:dyDescent="0.25">
      <c r="B45" s="97" t="s">
        <v>298</v>
      </c>
      <c r="C45" t="s">
        <v>315</v>
      </c>
      <c r="J45" s="98"/>
    </row>
    <row r="46" spans="2:10" x14ac:dyDescent="0.25">
      <c r="B46" s="97" t="s">
        <v>301</v>
      </c>
      <c r="C46" t="s">
        <v>302</v>
      </c>
      <c r="J46" s="98"/>
    </row>
    <row r="47" spans="2:10" ht="15.75" thickBot="1" x14ac:dyDescent="0.3">
      <c r="B47" s="99" t="s">
        <v>316</v>
      </c>
      <c r="C47" s="100" t="s">
        <v>317</v>
      </c>
      <c r="D47" s="100"/>
      <c r="E47" s="100"/>
      <c r="F47" s="100"/>
      <c r="G47" s="100"/>
      <c r="H47" s="100"/>
      <c r="I47" s="100"/>
      <c r="J47" s="101"/>
    </row>
  </sheetData>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72A83-5D92-45F3-B599-975902FFC3F2}">
  <dimension ref="A1:AZ45"/>
  <sheetViews>
    <sheetView workbookViewId="0">
      <selection activeCell="R10" sqref="R10"/>
    </sheetView>
  </sheetViews>
  <sheetFormatPr defaultRowHeight="15" x14ac:dyDescent="0.25"/>
  <cols>
    <col min="3" max="3" width="18.5703125" customWidth="1"/>
    <col min="4" max="4" width="11.85546875" customWidth="1"/>
    <col min="5" max="5" width="12.28515625" customWidth="1"/>
    <col min="6" max="6" width="20.5703125" customWidth="1"/>
    <col min="7" max="7" width="18" customWidth="1"/>
    <col min="11" max="11" width="11.42578125" customWidth="1"/>
    <col min="12" max="12" width="12.28515625" customWidth="1"/>
    <col min="13" max="13" width="21.140625" customWidth="1"/>
    <col min="14" max="14" width="20.42578125" customWidth="1"/>
    <col min="15" max="15" width="16.85546875" customWidth="1"/>
    <col min="18" max="18" width="15.7109375" bestFit="1" customWidth="1"/>
    <col min="25" max="25" width="12" bestFit="1" customWidth="1"/>
    <col min="28" max="28" width="12.140625" bestFit="1" customWidth="1"/>
    <col min="31" max="31" width="12" bestFit="1" customWidth="1"/>
    <col min="38" max="38" width="9.5703125" bestFit="1" customWidth="1"/>
    <col min="41" max="41" width="9.5703125" bestFit="1" customWidth="1"/>
    <col min="44" max="44" width="9.5703125" bestFit="1" customWidth="1"/>
    <col min="46" max="46" width="9.28515625" bestFit="1" customWidth="1"/>
    <col min="49" max="49" width="9.28515625" bestFit="1" customWidth="1"/>
    <col min="52" max="52" width="9.5703125" bestFit="1" customWidth="1"/>
  </cols>
  <sheetData>
    <row r="1" spans="1:52" ht="21" x14ac:dyDescent="0.35">
      <c r="A1" s="86" t="s">
        <v>318</v>
      </c>
    </row>
    <row r="3" spans="1:52" x14ac:dyDescent="0.25">
      <c r="B3" t="s">
        <v>181</v>
      </c>
    </row>
    <row r="4" spans="1:52" x14ac:dyDescent="0.25">
      <c r="B4" s="23" t="s">
        <v>73</v>
      </c>
    </row>
    <row r="6" spans="1:52" x14ac:dyDescent="0.25">
      <c r="U6" t="s">
        <v>241</v>
      </c>
    </row>
    <row r="8" spans="1:52" x14ac:dyDescent="0.25">
      <c r="C8" t="s">
        <v>185</v>
      </c>
      <c r="J8" t="s">
        <v>188</v>
      </c>
      <c r="AL8" t="s">
        <v>195</v>
      </c>
      <c r="AO8" t="s">
        <v>196</v>
      </c>
      <c r="AR8" t="s">
        <v>197</v>
      </c>
      <c r="AT8" t="s">
        <v>245</v>
      </c>
    </row>
    <row r="9" spans="1:52" x14ac:dyDescent="0.25">
      <c r="D9" t="s">
        <v>182</v>
      </c>
      <c r="E9" t="s">
        <v>186</v>
      </c>
      <c r="F9" t="s">
        <v>187</v>
      </c>
      <c r="G9" t="s">
        <v>199</v>
      </c>
      <c r="K9" t="s">
        <v>182</v>
      </c>
      <c r="L9" t="s">
        <v>189</v>
      </c>
      <c r="M9" t="s">
        <v>190</v>
      </c>
      <c r="N9" t="s">
        <v>200</v>
      </c>
      <c r="O9" t="s">
        <v>201</v>
      </c>
      <c r="V9" t="s">
        <v>206</v>
      </c>
      <c r="Y9" t="s">
        <v>336</v>
      </c>
      <c r="AB9" t="s">
        <v>337</v>
      </c>
      <c r="AE9" t="s">
        <v>338</v>
      </c>
      <c r="AJ9" t="s">
        <v>243</v>
      </c>
      <c r="AL9" t="s">
        <v>236</v>
      </c>
      <c r="AO9" t="s">
        <v>236</v>
      </c>
      <c r="AR9" t="s">
        <v>236</v>
      </c>
      <c r="AT9" s="64">
        <f>Y10/Y12</f>
        <v>2.4888949079089921</v>
      </c>
      <c r="AU9" s="64"/>
      <c r="AV9" s="64"/>
      <c r="AW9" s="64">
        <f t="shared" ref="AW9" si="0">AB10/AB12</f>
        <v>12.629781420765028</v>
      </c>
      <c r="AX9" s="64"/>
      <c r="AY9" s="64"/>
      <c r="AZ9" s="64">
        <f>AE10/AE12</f>
        <v>0.17286055233549266</v>
      </c>
    </row>
    <row r="10" spans="1:52" x14ac:dyDescent="0.25">
      <c r="C10" t="s">
        <v>202</v>
      </c>
      <c r="D10" t="s">
        <v>183</v>
      </c>
      <c r="E10">
        <v>3</v>
      </c>
      <c r="F10" s="64">
        <v>1.504299953989964</v>
      </c>
      <c r="G10" s="64"/>
      <c r="J10" t="s">
        <v>191</v>
      </c>
      <c r="K10" t="s">
        <v>194</v>
      </c>
      <c r="L10">
        <v>30</v>
      </c>
      <c r="M10" s="64">
        <v>5.5558953650863465E-3</v>
      </c>
      <c r="N10" s="64"/>
      <c r="O10" s="64"/>
      <c r="R10" s="63"/>
      <c r="U10" t="s">
        <v>191</v>
      </c>
      <c r="V10" s="66">
        <v>5.7685998777656154E-10</v>
      </c>
      <c r="W10" s="66"/>
      <c r="X10" s="66"/>
      <c r="Y10" s="66">
        <v>9.1889999999999996E-6</v>
      </c>
      <c r="Z10" s="66"/>
      <c r="AA10" s="66"/>
      <c r="AB10" s="66">
        <v>3.6980000000000002E-5</v>
      </c>
      <c r="AC10" s="66"/>
      <c r="AD10" s="66"/>
      <c r="AE10" s="66">
        <v>1.0139999999999999E-6</v>
      </c>
      <c r="AH10" t="s">
        <v>191</v>
      </c>
      <c r="AI10">
        <v>1</v>
      </c>
      <c r="AL10" s="134">
        <v>6.277723231870297E-5</v>
      </c>
      <c r="AM10" s="134"/>
      <c r="AN10" s="134"/>
      <c r="AO10" s="134">
        <v>1.5599242503422431E-5</v>
      </c>
      <c r="AP10" s="134"/>
      <c r="AQ10" s="134"/>
      <c r="AR10" s="134">
        <v>5.688954514561751E-4</v>
      </c>
      <c r="AT10" s="64"/>
      <c r="AU10" s="64"/>
      <c r="AV10" s="64"/>
      <c r="AW10" s="64"/>
      <c r="AX10" s="64"/>
      <c r="AY10" s="64"/>
      <c r="AZ10" s="64"/>
    </row>
    <row r="11" spans="1:52" x14ac:dyDescent="0.25">
      <c r="C11" t="s">
        <v>203</v>
      </c>
      <c r="D11" t="s">
        <v>183</v>
      </c>
      <c r="E11">
        <v>3</v>
      </c>
      <c r="F11" s="64">
        <v>1.4992907430373734</v>
      </c>
      <c r="G11" s="64">
        <f>F11/F10</f>
        <v>0.9966700717238578</v>
      </c>
      <c r="J11" t="s">
        <v>192</v>
      </c>
      <c r="K11" t="s">
        <v>194</v>
      </c>
      <c r="L11">
        <v>30</v>
      </c>
      <c r="M11" s="64">
        <v>8.5094383185977864E-3</v>
      </c>
      <c r="N11" s="64">
        <f>M11/M10</f>
        <v>1.5316052156186599</v>
      </c>
      <c r="O11" s="64"/>
      <c r="R11" s="63"/>
      <c r="U11" t="s">
        <v>192</v>
      </c>
      <c r="V11" s="66">
        <v>3.0780297209779057E-9</v>
      </c>
      <c r="W11" s="66"/>
      <c r="X11" s="66"/>
      <c r="Y11" s="133">
        <v>9.921E-8</v>
      </c>
      <c r="Z11" s="133"/>
      <c r="AA11" s="133"/>
      <c r="AB11" s="133">
        <v>1.2470000000000001E-6</v>
      </c>
      <c r="AC11" s="133"/>
      <c r="AD11" s="133"/>
      <c r="AE11" s="133">
        <v>1.7779999999999999E-7</v>
      </c>
      <c r="AH11" t="s">
        <v>192</v>
      </c>
      <c r="AI11">
        <v>1</v>
      </c>
      <c r="AL11" s="135">
        <v>3.1025397852816307E-2</v>
      </c>
      <c r="AM11" s="135"/>
      <c r="AN11" s="135"/>
      <c r="AO11" s="135">
        <v>2.4683478115299965E-3</v>
      </c>
      <c r="AP11" s="135"/>
      <c r="AQ11" s="135"/>
      <c r="AR11" s="135">
        <v>1.7311753211349302E-2</v>
      </c>
      <c r="AT11" s="64"/>
      <c r="AU11" s="64"/>
      <c r="AV11" s="64"/>
      <c r="AW11" s="64"/>
      <c r="AX11" s="64"/>
      <c r="AY11" s="64"/>
      <c r="AZ11" s="64"/>
    </row>
    <row r="12" spans="1:52" x14ac:dyDescent="0.25">
      <c r="C12" t="s">
        <v>204</v>
      </c>
      <c r="D12" t="s">
        <v>184</v>
      </c>
      <c r="E12">
        <v>3</v>
      </c>
      <c r="F12" s="64">
        <v>0.22734556791543745</v>
      </c>
      <c r="G12" s="64"/>
      <c r="J12" t="s">
        <v>193</v>
      </c>
      <c r="K12" t="s">
        <v>194</v>
      </c>
      <c r="L12">
        <v>30</v>
      </c>
      <c r="M12" s="64">
        <v>8.594649860098131E-3</v>
      </c>
      <c r="N12" s="64">
        <f>M11/M12</f>
        <v>0.99008551332661598</v>
      </c>
      <c r="O12" s="64">
        <f>M12/M10</f>
        <v>1.5469423549816184</v>
      </c>
      <c r="R12" s="63"/>
      <c r="U12" t="s">
        <v>193</v>
      </c>
      <c r="V12" s="66">
        <v>7.5758876736344894E-12</v>
      </c>
      <c r="W12" s="66"/>
      <c r="X12" s="66"/>
      <c r="Y12" s="66">
        <v>3.692E-6</v>
      </c>
      <c r="Z12" s="66"/>
      <c r="AA12" s="66"/>
      <c r="AB12" s="66">
        <v>2.9280000000000002E-6</v>
      </c>
      <c r="AC12" s="66"/>
      <c r="AD12" s="66"/>
      <c r="AE12" s="66">
        <v>5.8660000000000002E-6</v>
      </c>
      <c r="AH12" t="s">
        <v>193</v>
      </c>
      <c r="AI12">
        <v>1</v>
      </c>
      <c r="AL12" s="134">
        <v>2.0519739094351273E-6</v>
      </c>
      <c r="AM12" s="134"/>
      <c r="AN12" s="134"/>
      <c r="AO12" s="134">
        <v>2.5873933311593202E-6</v>
      </c>
      <c r="AP12" s="134"/>
      <c r="AQ12" s="134"/>
      <c r="AR12" s="134">
        <v>1.2914912501934008E-6</v>
      </c>
      <c r="AT12" s="64">
        <f>AL10/AL12</f>
        <v>30.593582125995184</v>
      </c>
      <c r="AU12" s="64"/>
      <c r="AV12" s="64"/>
      <c r="AW12" s="64">
        <f t="shared" ref="AW12:AZ12" si="1">AO10/AO12</f>
        <v>6.0289412960776847</v>
      </c>
      <c r="AX12" s="64"/>
      <c r="AY12" s="64"/>
      <c r="AZ12" s="64">
        <f t="shared" si="1"/>
        <v>440.49501022247193</v>
      </c>
    </row>
    <row r="13" spans="1:52" x14ac:dyDescent="0.25">
      <c r="C13" t="s">
        <v>205</v>
      </c>
      <c r="D13" t="s">
        <v>184</v>
      </c>
      <c r="E13">
        <v>3</v>
      </c>
      <c r="F13" s="64">
        <v>0.22600150537851113</v>
      </c>
      <c r="G13" s="64">
        <f t="shared" ref="G13" si="2">F13/F12</f>
        <v>0.99408801962030657</v>
      </c>
      <c r="J13" t="s">
        <v>191</v>
      </c>
      <c r="K13" t="s">
        <v>195</v>
      </c>
      <c r="L13">
        <v>30</v>
      </c>
      <c r="M13" s="64">
        <v>6.8892296131875428</v>
      </c>
      <c r="N13" s="64"/>
      <c r="O13" s="64"/>
      <c r="Q13" s="66"/>
      <c r="R13" s="63"/>
      <c r="V13" s="66"/>
      <c r="W13" s="66"/>
      <c r="X13" s="66"/>
      <c r="Y13" s="66"/>
      <c r="Z13" s="66"/>
      <c r="AA13" s="66"/>
      <c r="AB13" s="66"/>
      <c r="AC13" s="66"/>
      <c r="AD13" s="66"/>
      <c r="AE13" s="66"/>
      <c r="AL13" s="134"/>
      <c r="AM13" s="134"/>
      <c r="AN13" s="134"/>
      <c r="AO13" s="134"/>
      <c r="AP13" s="134"/>
      <c r="AQ13" s="134"/>
      <c r="AR13" s="134"/>
      <c r="AT13" s="64"/>
      <c r="AU13" s="64"/>
      <c r="AV13" s="64"/>
      <c r="AW13" s="64"/>
      <c r="AX13" s="64"/>
      <c r="AY13" s="64"/>
      <c r="AZ13" s="64"/>
    </row>
    <row r="14" spans="1:52" x14ac:dyDescent="0.25">
      <c r="J14" t="s">
        <v>192</v>
      </c>
      <c r="K14" t="s">
        <v>195</v>
      </c>
      <c r="L14">
        <v>30</v>
      </c>
      <c r="M14" s="64">
        <v>9.9948149482647128</v>
      </c>
      <c r="N14" s="64">
        <f t="shared" ref="N14" si="3">M14/M13</f>
        <v>1.4507884784580816</v>
      </c>
      <c r="O14" s="64"/>
      <c r="R14" s="63"/>
      <c r="V14" s="66"/>
      <c r="W14" s="66"/>
      <c r="X14" s="66"/>
      <c r="Y14" s="66"/>
      <c r="Z14" s="66"/>
      <c r="AA14" s="66"/>
      <c r="AB14" s="66"/>
      <c r="AC14" s="66"/>
      <c r="AD14" s="66"/>
      <c r="AE14" s="66"/>
      <c r="AL14" s="134"/>
      <c r="AM14" s="134"/>
      <c r="AN14" s="134"/>
      <c r="AO14" s="134"/>
      <c r="AP14" s="134"/>
      <c r="AQ14" s="134"/>
      <c r="AR14" s="134"/>
      <c r="AT14" s="64"/>
      <c r="AU14" s="64"/>
      <c r="AV14" s="64"/>
      <c r="AW14" s="64"/>
      <c r="AX14" s="64"/>
      <c r="AY14" s="64"/>
      <c r="AZ14" s="64"/>
    </row>
    <row r="15" spans="1:52" x14ac:dyDescent="0.25">
      <c r="J15" t="s">
        <v>193</v>
      </c>
      <c r="K15" t="s">
        <v>195</v>
      </c>
      <c r="L15">
        <v>30</v>
      </c>
      <c r="M15" s="64">
        <v>10.029613713643544</v>
      </c>
      <c r="N15" s="64">
        <f t="shared" ref="N15" si="4">M14/M15</f>
        <v>0.99653039824141054</v>
      </c>
      <c r="O15" s="64">
        <f>M15/M13</f>
        <v>1.4558396623106589</v>
      </c>
      <c r="Q15" s="66"/>
      <c r="R15" s="63"/>
      <c r="S15" s="58"/>
      <c r="V15" s="66" t="s">
        <v>237</v>
      </c>
      <c r="W15" s="66"/>
      <c r="X15" s="66"/>
      <c r="Y15" s="66" t="s">
        <v>238</v>
      </c>
      <c r="Z15" s="66"/>
      <c r="AA15" s="66"/>
      <c r="AB15" s="66" t="s">
        <v>239</v>
      </c>
      <c r="AC15" s="66"/>
      <c r="AD15" s="66"/>
      <c r="AE15" s="66" t="s">
        <v>240</v>
      </c>
      <c r="AJ15" t="s">
        <v>244</v>
      </c>
      <c r="AL15" s="134" t="s">
        <v>339</v>
      </c>
      <c r="AM15" s="134"/>
      <c r="AN15" s="134"/>
      <c r="AO15" s="134" t="s">
        <v>339</v>
      </c>
      <c r="AP15" s="134"/>
      <c r="AQ15" s="134"/>
      <c r="AR15" s="134" t="s">
        <v>339</v>
      </c>
      <c r="AT15" s="64">
        <f>Y16/Y18</f>
        <v>1.7095941073337044</v>
      </c>
      <c r="AU15" s="64"/>
      <c r="AV15" s="64"/>
      <c r="AW15" s="64">
        <f t="shared" ref="AW15:AZ15" si="5">AB16/AB18</f>
        <v>9.7009115868476066</v>
      </c>
      <c r="AX15" s="64"/>
      <c r="AY15" s="64"/>
      <c r="AZ15" s="64">
        <f t="shared" si="5"/>
        <v>0.12075734432289825</v>
      </c>
    </row>
    <row r="16" spans="1:52" x14ac:dyDescent="0.25">
      <c r="J16" t="s">
        <v>191</v>
      </c>
      <c r="K16" t="s">
        <v>196</v>
      </c>
      <c r="L16">
        <v>30</v>
      </c>
      <c r="M16" s="64">
        <v>13.029162659424614</v>
      </c>
      <c r="N16" s="64"/>
      <c r="O16" s="64"/>
      <c r="Q16" s="66"/>
      <c r="R16" s="63"/>
      <c r="S16" s="58"/>
      <c r="U16" t="s">
        <v>191</v>
      </c>
      <c r="V16" s="66">
        <v>1.0683245774638556E-13</v>
      </c>
      <c r="W16" s="66"/>
      <c r="X16" s="66"/>
      <c r="Y16" s="66">
        <v>2.1101710305193446E-6</v>
      </c>
      <c r="Z16" s="66"/>
      <c r="AA16" s="66"/>
      <c r="AB16" s="66">
        <v>1.6060614504850734E-5</v>
      </c>
      <c r="AC16" s="66"/>
      <c r="AD16" s="66"/>
      <c r="AE16" s="66">
        <v>2.6227363971952288E-7</v>
      </c>
      <c r="AH16" t="s">
        <v>191</v>
      </c>
      <c r="AI16">
        <v>1</v>
      </c>
      <c r="AL16" s="134">
        <v>5.0627392851702898E-8</v>
      </c>
      <c r="AM16" s="134"/>
      <c r="AN16" s="134"/>
      <c r="AO16" s="134">
        <v>6.651828777418156E-9</v>
      </c>
      <c r="AP16" s="134"/>
      <c r="AQ16" s="134"/>
      <c r="AR16" s="134">
        <v>4.0733204396992724E-7</v>
      </c>
      <c r="AT16" s="64"/>
      <c r="AU16" s="64"/>
      <c r="AV16" s="64"/>
      <c r="AW16" s="64"/>
      <c r="AX16" s="64"/>
      <c r="AY16" s="64"/>
      <c r="AZ16" s="64"/>
    </row>
    <row r="17" spans="10:52" x14ac:dyDescent="0.25">
      <c r="J17" t="s">
        <v>192</v>
      </c>
      <c r="K17" t="s">
        <v>196</v>
      </c>
      <c r="L17">
        <v>30</v>
      </c>
      <c r="M17" s="64">
        <v>16.92147407828082</v>
      </c>
      <c r="N17" s="64">
        <f t="shared" ref="N17" si="6">M17/M16</f>
        <v>1.2987384163203084</v>
      </c>
      <c r="O17" s="64"/>
      <c r="R17" s="63"/>
      <c r="S17" s="58"/>
      <c r="U17" t="s">
        <v>192</v>
      </c>
      <c r="V17" s="66">
        <v>8.7307688092645138E-13</v>
      </c>
      <c r="W17" s="66"/>
      <c r="X17" s="66"/>
      <c r="Y17" s="133">
        <v>3.3052853033911408E-8</v>
      </c>
      <c r="Z17" s="133"/>
      <c r="AA17" s="133"/>
      <c r="AB17" s="133">
        <v>7.0336927252053937E-7</v>
      </c>
      <c r="AC17" s="133"/>
      <c r="AD17" s="133"/>
      <c r="AE17" s="133">
        <v>6.5585212706203267E-8</v>
      </c>
      <c r="AH17" t="s">
        <v>192</v>
      </c>
      <c r="AI17">
        <v>1</v>
      </c>
      <c r="AL17" s="135">
        <v>2.6414569417977205E-5</v>
      </c>
      <c r="AM17" s="135"/>
      <c r="AN17" s="135"/>
      <c r="AO17" s="135">
        <v>1.2412781095735971E-6</v>
      </c>
      <c r="AP17" s="135"/>
      <c r="AQ17" s="135"/>
      <c r="AR17" s="135">
        <v>1.3312099555695623E-5</v>
      </c>
      <c r="AT17" s="64"/>
      <c r="AU17" s="64"/>
      <c r="AV17" s="64"/>
      <c r="AW17" s="64"/>
      <c r="AX17" s="64"/>
      <c r="AY17" s="64"/>
      <c r="AZ17" s="64"/>
    </row>
    <row r="18" spans="10:52" x14ac:dyDescent="0.25">
      <c r="J18" t="s">
        <v>193</v>
      </c>
      <c r="K18" t="s">
        <v>196</v>
      </c>
      <c r="L18">
        <v>30</v>
      </c>
      <c r="M18" s="64">
        <v>16.962887973046673</v>
      </c>
      <c r="N18" s="64">
        <f t="shared" ref="N18" si="7">M17/M18</f>
        <v>0.99755855872940635</v>
      </c>
      <c r="O18" s="64">
        <f>M18/M16</f>
        <v>1.3019169701420994</v>
      </c>
      <c r="Q18" s="66"/>
      <c r="R18" s="63"/>
      <c r="S18" s="58"/>
      <c r="U18" t="s">
        <v>193</v>
      </c>
      <c r="V18" s="66">
        <v>2.1704033978107269E-15</v>
      </c>
      <c r="W18" s="66"/>
      <c r="X18" s="66"/>
      <c r="Y18" s="66">
        <v>1.2343111276923988E-6</v>
      </c>
      <c r="Z18" s="66"/>
      <c r="AA18" s="66"/>
      <c r="AB18" s="66">
        <v>1.6555778661693552E-6</v>
      </c>
      <c r="AC18" s="66"/>
      <c r="AD18" s="66"/>
      <c r="AE18" s="66">
        <v>2.1719063232975556E-6</v>
      </c>
      <c r="AH18" t="s">
        <v>193</v>
      </c>
      <c r="AI18">
        <v>1</v>
      </c>
      <c r="AL18" s="134">
        <v>1.7583924742446382E-9</v>
      </c>
      <c r="AM18" s="134"/>
      <c r="AN18" s="134"/>
      <c r="AO18" s="134">
        <v>1.3109642513115771E-9</v>
      </c>
      <c r="AP18" s="134"/>
      <c r="AQ18" s="134"/>
      <c r="AR18" s="134">
        <v>9.9930801551120908E-10</v>
      </c>
      <c r="AT18" s="64">
        <f>AL16/AL18</f>
        <v>28.791861653895651</v>
      </c>
      <c r="AU18" s="64"/>
      <c r="AV18" s="64"/>
      <c r="AW18" s="64">
        <f t="shared" ref="AW18:AZ18" si="8">AO16/AO18</f>
        <v>5.073997075635905</v>
      </c>
      <c r="AX18" s="64"/>
      <c r="AY18" s="64"/>
      <c r="AZ18" s="64">
        <f t="shared" si="8"/>
        <v>407.61410660911309</v>
      </c>
    </row>
    <row r="19" spans="10:52" x14ac:dyDescent="0.25">
      <c r="J19" t="s">
        <v>191</v>
      </c>
      <c r="K19" t="s">
        <v>197</v>
      </c>
      <c r="L19">
        <v>30</v>
      </c>
      <c r="M19" s="64">
        <v>7.7595751396308543</v>
      </c>
      <c r="N19" s="64"/>
      <c r="O19" s="64"/>
      <c r="Q19" s="66"/>
      <c r="R19" s="63"/>
      <c r="V19" s="66"/>
      <c r="W19" s="66"/>
      <c r="X19" s="66"/>
      <c r="Y19" s="66"/>
      <c r="Z19" s="66"/>
      <c r="AA19" s="66"/>
      <c r="AB19" s="66"/>
      <c r="AC19" s="66"/>
      <c r="AD19" s="66"/>
      <c r="AE19" s="66"/>
      <c r="AL19" s="134"/>
      <c r="AM19" s="134"/>
      <c r="AN19" s="134"/>
      <c r="AO19" s="134"/>
      <c r="AP19" s="134"/>
      <c r="AQ19" s="134"/>
      <c r="AR19" s="134"/>
    </row>
    <row r="20" spans="10:52" x14ac:dyDescent="0.25">
      <c r="J20" t="s">
        <v>192</v>
      </c>
      <c r="K20" t="s">
        <v>197</v>
      </c>
      <c r="L20">
        <v>30</v>
      </c>
      <c r="M20" s="64">
        <v>11.066121378999426</v>
      </c>
      <c r="N20" s="64">
        <f t="shared" ref="N20" si="9">M20/M19</f>
        <v>1.4261246498511095</v>
      </c>
      <c r="O20" s="64"/>
      <c r="R20" s="63"/>
      <c r="V20" s="66"/>
      <c r="W20" s="66"/>
      <c r="X20" s="66"/>
      <c r="Y20" s="66"/>
      <c r="Z20" s="66"/>
      <c r="AA20" s="66"/>
      <c r="AB20" s="66"/>
      <c r="AC20" s="66"/>
      <c r="AD20" s="66"/>
      <c r="AE20" s="66"/>
      <c r="AL20" s="134"/>
      <c r="AM20" s="134"/>
      <c r="AN20" s="134"/>
      <c r="AO20" s="134"/>
      <c r="AP20" s="134"/>
      <c r="AQ20" s="134"/>
      <c r="AR20" s="134"/>
    </row>
    <row r="21" spans="10:52" x14ac:dyDescent="0.25">
      <c r="J21" t="s">
        <v>193</v>
      </c>
      <c r="K21" t="s">
        <v>197</v>
      </c>
      <c r="L21">
        <v>30</v>
      </c>
      <c r="M21" s="64">
        <v>11.107601380655757</v>
      </c>
      <c r="N21" s="64">
        <f t="shared" ref="N21" si="10">M20/M21</f>
        <v>0.99626562025095999</v>
      </c>
      <c r="O21" s="64">
        <f>M21/M19</f>
        <v>1.4314703035640914</v>
      </c>
      <c r="Q21" s="66"/>
      <c r="R21" s="63"/>
      <c r="V21" s="66" t="s">
        <v>198</v>
      </c>
      <c r="W21" s="66"/>
      <c r="X21" s="66"/>
      <c r="Y21" s="66" t="s">
        <v>198</v>
      </c>
      <c r="Z21" s="66"/>
      <c r="AA21" s="66"/>
      <c r="AB21" s="66" t="s">
        <v>198</v>
      </c>
      <c r="AC21" s="66"/>
      <c r="AD21" s="66"/>
      <c r="AE21" s="66" t="s">
        <v>198</v>
      </c>
      <c r="AI21" t="s">
        <v>198</v>
      </c>
      <c r="AL21" s="134" t="s">
        <v>198</v>
      </c>
      <c r="AM21" s="134"/>
      <c r="AN21" s="134"/>
      <c r="AO21" s="134" t="s">
        <v>198</v>
      </c>
      <c r="AP21" s="134"/>
      <c r="AQ21" s="134"/>
      <c r="AR21" s="134" t="s">
        <v>198</v>
      </c>
    </row>
    <row r="22" spans="10:52" x14ac:dyDescent="0.25">
      <c r="U22" t="s">
        <v>191</v>
      </c>
      <c r="V22" s="66">
        <f>V10/V16</f>
        <v>5399.6697253375542</v>
      </c>
      <c r="W22" s="66"/>
      <c r="X22" s="66"/>
      <c r="Y22" s="66">
        <f>Y10/Y16</f>
        <v>4.3546233300996695</v>
      </c>
      <c r="Z22" s="66"/>
      <c r="AA22" s="66"/>
      <c r="AB22" s="66">
        <f t="shared" ref="AB22:AI22" si="11">AB10/AB16</f>
        <v>2.3025270912785469</v>
      </c>
      <c r="AC22" s="66"/>
      <c r="AD22" s="66"/>
      <c r="AE22" s="66">
        <f>AE10/AE16</f>
        <v>3.8661910555875081</v>
      </c>
      <c r="AI22">
        <f t="shared" si="11"/>
        <v>1</v>
      </c>
      <c r="AL22" s="134">
        <f>AL10/AL16</f>
        <v>1239.9854857742571</v>
      </c>
      <c r="AM22" s="134"/>
      <c r="AN22" s="134"/>
      <c r="AO22" s="134">
        <f t="shared" ref="AO22:AR22" si="12">AO10/AO16</f>
        <v>2345.105838619786</v>
      </c>
      <c r="AP22" s="134"/>
      <c r="AQ22" s="134"/>
      <c r="AR22" s="134">
        <f t="shared" si="12"/>
        <v>1396.6380987648884</v>
      </c>
    </row>
    <row r="23" spans="10:52" x14ac:dyDescent="0.25">
      <c r="U23" t="s">
        <v>192</v>
      </c>
      <c r="V23" s="66">
        <f>V11/V17</f>
        <v>3525.4967669189732</v>
      </c>
      <c r="W23" s="66"/>
      <c r="X23" s="66"/>
      <c r="Y23" s="66">
        <f t="shared" ref="Y23:AI23" si="13">Y11/Y17</f>
        <v>3.0015563224818442</v>
      </c>
      <c r="Z23" s="66"/>
      <c r="AA23" s="66"/>
      <c r="AB23" s="66">
        <f t="shared" si="13"/>
        <v>1.7728951899353635</v>
      </c>
      <c r="AC23" s="66"/>
      <c r="AD23" s="66"/>
      <c r="AE23" s="66">
        <f>AE11/AE17</f>
        <v>2.7109769514124498</v>
      </c>
      <c r="AI23">
        <f t="shared" si="13"/>
        <v>1</v>
      </c>
      <c r="AL23" s="134">
        <f t="shared" ref="AL23:AR24" si="14">AL11/AL17</f>
        <v>1174.5562595353558</v>
      </c>
      <c r="AM23" s="134"/>
      <c r="AN23" s="134"/>
      <c r="AO23" s="134">
        <f t="shared" si="14"/>
        <v>1988.553405149408</v>
      </c>
      <c r="AP23" s="134"/>
      <c r="AQ23" s="134"/>
      <c r="AR23" s="134">
        <f t="shared" si="14"/>
        <v>1300.452504799847</v>
      </c>
    </row>
    <row r="24" spans="10:52" x14ac:dyDescent="0.25">
      <c r="U24" t="s">
        <v>193</v>
      </c>
      <c r="V24" s="66">
        <f>V12/V18</f>
        <v>3490.5435926225709</v>
      </c>
      <c r="W24" s="66"/>
      <c r="X24" s="66"/>
      <c r="Y24" s="66">
        <f t="shared" ref="Y24:AI24" si="15">Y12/Y18</f>
        <v>2.9911421173868562</v>
      </c>
      <c r="Z24" s="66"/>
      <c r="AA24" s="66"/>
      <c r="AB24" s="66">
        <f t="shared" si="15"/>
        <v>1.7685667704502184</v>
      </c>
      <c r="AC24" s="66"/>
      <c r="AD24" s="66"/>
      <c r="AE24" s="66">
        <f t="shared" si="15"/>
        <v>2.7008531339849808</v>
      </c>
      <c r="AI24">
        <f t="shared" si="15"/>
        <v>1</v>
      </c>
      <c r="AL24" s="134">
        <f t="shared" si="14"/>
        <v>1166.9601294879315</v>
      </c>
      <c r="AM24" s="134"/>
      <c r="AN24" s="134"/>
      <c r="AO24" s="134">
        <f t="shared" si="14"/>
        <v>1973.6566642230841</v>
      </c>
      <c r="AP24" s="134"/>
      <c r="AQ24" s="134"/>
      <c r="AR24" s="134">
        <f t="shared" si="14"/>
        <v>1292.385560955119</v>
      </c>
    </row>
    <row r="27" spans="10:52" x14ac:dyDescent="0.25">
      <c r="AK27" s="85"/>
      <c r="AL27" s="85"/>
      <c r="AM27" s="85"/>
      <c r="AN27" s="85"/>
      <c r="AO27" s="85"/>
    </row>
    <row r="28" spans="10:52" x14ac:dyDescent="0.25">
      <c r="AK28" s="85"/>
      <c r="AL28" s="85"/>
      <c r="AM28" s="85"/>
      <c r="AN28" s="85"/>
      <c r="AO28" s="85"/>
    </row>
    <row r="29" spans="10:52" x14ac:dyDescent="0.25">
      <c r="AK29" s="85"/>
      <c r="AL29" s="85"/>
      <c r="AM29" s="85"/>
      <c r="AN29" s="85"/>
      <c r="AO29" s="85"/>
    </row>
    <row r="30" spans="10:52" x14ac:dyDescent="0.25">
      <c r="AK30" s="85"/>
      <c r="AL30" s="85"/>
      <c r="AM30" s="85"/>
      <c r="AN30" s="85"/>
      <c r="AO30" s="85"/>
    </row>
    <row r="31" spans="10:52" x14ac:dyDescent="0.25">
      <c r="AK31" s="85"/>
      <c r="AL31" s="85"/>
      <c r="AM31" s="85"/>
      <c r="AN31" s="85"/>
      <c r="AO31" s="85"/>
    </row>
    <row r="32" spans="10:52" x14ac:dyDescent="0.25">
      <c r="AK32" s="85"/>
      <c r="AL32" s="85"/>
      <c r="AM32" s="85"/>
      <c r="AN32" s="85"/>
      <c r="AO32" s="85"/>
    </row>
    <row r="33" spans="10:41" x14ac:dyDescent="0.25">
      <c r="AK33" s="85"/>
      <c r="AL33" s="85"/>
      <c r="AM33" s="85"/>
      <c r="AN33" s="85"/>
      <c r="AO33" s="85"/>
    </row>
    <row r="45" spans="10:41" x14ac:dyDescent="0.25">
      <c r="J45" s="66"/>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810FE-66A3-42EB-A6E6-5DD434A69E51}">
  <dimension ref="A1:AL51"/>
  <sheetViews>
    <sheetView workbookViewId="0"/>
  </sheetViews>
  <sheetFormatPr defaultRowHeight="15" x14ac:dyDescent="0.25"/>
  <cols>
    <col min="27" max="27" width="10.5703125" customWidth="1"/>
    <col min="28" max="28" width="13.42578125" customWidth="1"/>
    <col min="36" max="36" width="12.28515625" customWidth="1"/>
    <col min="37" max="37" width="22.42578125" customWidth="1"/>
    <col min="38" max="38" width="16.85546875" customWidth="1"/>
  </cols>
  <sheetData>
    <row r="1" spans="1:38" ht="21" x14ac:dyDescent="0.35">
      <c r="A1" s="86" t="s">
        <v>319</v>
      </c>
    </row>
    <row r="3" spans="1:38" x14ac:dyDescent="0.25">
      <c r="A3" s="16" t="s">
        <v>0</v>
      </c>
      <c r="B3" s="1"/>
      <c r="C3" s="1"/>
      <c r="D3" s="1"/>
      <c r="E3" s="1"/>
      <c r="F3" s="1"/>
      <c r="G3" s="1"/>
    </row>
    <row r="4" spans="1:38" x14ac:dyDescent="0.25">
      <c r="AA4" s="14" t="s">
        <v>299</v>
      </c>
    </row>
    <row r="5" spans="1:38" x14ac:dyDescent="0.25">
      <c r="A5" s="1"/>
      <c r="B5" s="2" t="s">
        <v>1</v>
      </c>
      <c r="C5" s="105" t="s">
        <v>2</v>
      </c>
      <c r="D5" s="105"/>
      <c r="E5" s="105"/>
      <c r="F5" s="105"/>
      <c r="G5" s="105"/>
    </row>
    <row r="6" spans="1:38" x14ac:dyDescent="0.25">
      <c r="A6" s="1"/>
      <c r="B6" s="91">
        <v>1</v>
      </c>
      <c r="C6" s="106" t="s">
        <v>3</v>
      </c>
      <c r="D6" s="107"/>
      <c r="E6" s="107"/>
      <c r="F6" s="107"/>
      <c r="G6" s="108"/>
      <c r="AA6" s="19" t="s">
        <v>9</v>
      </c>
      <c r="AB6" s="19" t="s">
        <v>10</v>
      </c>
      <c r="AC6" s="19" t="s">
        <v>11</v>
      </c>
      <c r="AD6" s="19" t="s">
        <v>12</v>
      </c>
      <c r="AE6" s="2" t="s">
        <v>13</v>
      </c>
      <c r="AF6" s="2" t="s">
        <v>14</v>
      </c>
      <c r="AG6" s="2" t="s">
        <v>15</v>
      </c>
      <c r="AH6" s="2" t="s">
        <v>16</v>
      </c>
      <c r="AI6" s="2" t="s">
        <v>17</v>
      </c>
      <c r="AJ6" s="2" t="s">
        <v>18</v>
      </c>
      <c r="AK6" s="2" t="s">
        <v>60</v>
      </c>
      <c r="AL6" s="2" t="s">
        <v>61</v>
      </c>
    </row>
    <row r="7" spans="1:38" x14ac:dyDescent="0.25">
      <c r="A7" s="1"/>
      <c r="B7" s="3">
        <v>2</v>
      </c>
      <c r="C7" s="102" t="s">
        <v>4</v>
      </c>
      <c r="D7" s="103"/>
      <c r="E7" s="103"/>
      <c r="F7" s="103"/>
      <c r="G7" s="104"/>
      <c r="AA7" s="20" t="s">
        <v>21</v>
      </c>
      <c r="AB7" s="20" t="s">
        <v>22</v>
      </c>
      <c r="AC7" s="20" t="s">
        <v>23</v>
      </c>
      <c r="AD7" s="20" t="s">
        <v>21</v>
      </c>
      <c r="AE7" s="21"/>
      <c r="AF7" s="21">
        <v>1.34</v>
      </c>
      <c r="AG7" s="21">
        <v>0.16</v>
      </c>
      <c r="AH7" s="21">
        <v>1.24</v>
      </c>
      <c r="AI7" s="21">
        <v>2.0865</v>
      </c>
      <c r="AJ7" s="21">
        <v>8.782</v>
      </c>
      <c r="AK7" s="22">
        <v>0.45369171124608082</v>
      </c>
      <c r="AL7" s="17">
        <v>1.361075133738243</v>
      </c>
    </row>
    <row r="8" spans="1:38" x14ac:dyDescent="0.25">
      <c r="A8" s="1"/>
      <c r="B8" s="91">
        <v>3</v>
      </c>
      <c r="C8" s="106" t="s">
        <v>5</v>
      </c>
      <c r="D8" s="107"/>
      <c r="E8" s="107"/>
      <c r="F8" s="107"/>
      <c r="G8" s="108"/>
      <c r="AA8" s="20" t="s">
        <v>21</v>
      </c>
      <c r="AB8" s="20" t="s">
        <v>22</v>
      </c>
      <c r="AC8" s="20" t="s">
        <v>23</v>
      </c>
      <c r="AD8" s="20" t="s">
        <v>21</v>
      </c>
      <c r="AE8" s="21"/>
      <c r="AF8" s="21">
        <v>1.73</v>
      </c>
      <c r="AG8" s="21">
        <v>0</v>
      </c>
      <c r="AH8" s="21">
        <v>1.23</v>
      </c>
      <c r="AI8" s="21">
        <v>2.0865</v>
      </c>
      <c r="AJ8" s="21">
        <v>8.8109999999999999</v>
      </c>
      <c r="AK8" s="22">
        <v>0.55653351617580071</v>
      </c>
      <c r="AL8" s="17">
        <v>1.6696005485274019</v>
      </c>
    </row>
    <row r="9" spans="1:38" x14ac:dyDescent="0.25">
      <c r="A9" s="1"/>
      <c r="B9" s="3">
        <v>4</v>
      </c>
      <c r="C9" s="102" t="s">
        <v>6</v>
      </c>
      <c r="D9" s="103"/>
      <c r="E9" s="103"/>
      <c r="F9" s="103"/>
      <c r="G9" s="104"/>
      <c r="AA9" s="20" t="s">
        <v>21</v>
      </c>
      <c r="AB9" s="20" t="s">
        <v>22</v>
      </c>
      <c r="AC9" s="20" t="s">
        <v>23</v>
      </c>
      <c r="AD9" s="20" t="s">
        <v>21</v>
      </c>
      <c r="AE9" s="21">
        <v>1.8</v>
      </c>
      <c r="AF9" s="21">
        <v>1.73</v>
      </c>
      <c r="AG9" s="21">
        <v>0</v>
      </c>
      <c r="AH9" s="21">
        <v>1.23</v>
      </c>
      <c r="AI9" s="21">
        <v>2.0865</v>
      </c>
      <c r="AJ9" s="21">
        <v>8.8109999999999999</v>
      </c>
      <c r="AK9" s="22">
        <v>0.55653351617580071</v>
      </c>
      <c r="AL9" s="17">
        <v>1.6696005485274019</v>
      </c>
    </row>
    <row r="10" spans="1:38" x14ac:dyDescent="0.25">
      <c r="A10" s="1"/>
      <c r="B10" s="3">
        <v>5</v>
      </c>
      <c r="C10" s="102" t="s">
        <v>7</v>
      </c>
      <c r="D10" s="103"/>
      <c r="E10" s="103"/>
      <c r="F10" s="103"/>
      <c r="G10" s="104"/>
      <c r="AA10" s="20" t="s">
        <v>21</v>
      </c>
      <c r="AB10" s="20" t="s">
        <v>22</v>
      </c>
      <c r="AC10" s="20" t="s">
        <v>23</v>
      </c>
      <c r="AD10" s="20" t="s">
        <v>21</v>
      </c>
      <c r="AE10" s="21">
        <v>1.62</v>
      </c>
      <c r="AF10" s="21">
        <v>1.48</v>
      </c>
      <c r="AG10" s="21">
        <v>0.11</v>
      </c>
      <c r="AH10" s="21">
        <v>1.37</v>
      </c>
      <c r="AI10" s="21">
        <v>2.0865</v>
      </c>
      <c r="AJ10" s="21"/>
      <c r="AK10" s="18" t="s">
        <v>58</v>
      </c>
      <c r="AL10" s="18"/>
    </row>
    <row r="11" spans="1:38" x14ac:dyDescent="0.25">
      <c r="AA11" s="20" t="s">
        <v>21</v>
      </c>
      <c r="AB11" s="20" t="s">
        <v>22</v>
      </c>
      <c r="AC11" s="20" t="s">
        <v>23</v>
      </c>
      <c r="AD11" s="20" t="s">
        <v>21</v>
      </c>
      <c r="AE11" s="21"/>
      <c r="AF11" s="21"/>
      <c r="AG11" s="21"/>
      <c r="AH11" s="21"/>
      <c r="AI11" s="21">
        <v>2.0865</v>
      </c>
      <c r="AJ11" s="21">
        <v>8.8699999999999992</v>
      </c>
      <c r="AK11" s="18" t="s">
        <v>58</v>
      </c>
      <c r="AL11" s="18"/>
    </row>
    <row r="13" spans="1:38" x14ac:dyDescent="0.25">
      <c r="A13" s="14" t="s">
        <v>8</v>
      </c>
    </row>
    <row r="14" spans="1:38" x14ac:dyDescent="0.25">
      <c r="AA14" s="1" t="s">
        <v>62</v>
      </c>
      <c r="AB14" s="1"/>
      <c r="AC14" s="1"/>
      <c r="AD14" s="1"/>
      <c r="AE14" s="1"/>
      <c r="AF14" s="1"/>
      <c r="AG14" s="1"/>
      <c r="AH14" s="1"/>
      <c r="AI14" s="1"/>
      <c r="AJ14" s="1"/>
      <c r="AK14" s="1"/>
      <c r="AL14" s="1"/>
    </row>
    <row r="15" spans="1:38" x14ac:dyDescent="0.25">
      <c r="A15" s="2" t="s">
        <v>9</v>
      </c>
      <c r="B15" s="2" t="s">
        <v>10</v>
      </c>
      <c r="C15" s="2" t="s">
        <v>11</v>
      </c>
      <c r="D15" s="2" t="s">
        <v>12</v>
      </c>
      <c r="E15" s="2" t="s">
        <v>13</v>
      </c>
      <c r="F15" s="2" t="s">
        <v>14</v>
      </c>
      <c r="G15" s="2" t="s">
        <v>15</v>
      </c>
      <c r="H15" s="2" t="s">
        <v>16</v>
      </c>
      <c r="I15" s="2" t="s">
        <v>17</v>
      </c>
      <c r="J15" s="2" t="s">
        <v>18</v>
      </c>
      <c r="K15" s="2" t="s">
        <v>19</v>
      </c>
      <c r="L15" s="2" t="s">
        <v>20</v>
      </c>
      <c r="AA15" s="1" t="s">
        <v>63</v>
      </c>
      <c r="AB15" s="1"/>
      <c r="AC15" s="1"/>
      <c r="AD15" s="1"/>
      <c r="AE15" s="1"/>
      <c r="AF15" s="1"/>
      <c r="AG15" s="1"/>
      <c r="AH15" s="1"/>
      <c r="AI15" s="1"/>
      <c r="AJ15" s="1"/>
      <c r="AK15" s="1"/>
      <c r="AL15" s="1"/>
    </row>
    <row r="16" spans="1:38" x14ac:dyDescent="0.25">
      <c r="A16" s="4" t="s">
        <v>21</v>
      </c>
      <c r="B16" s="4" t="s">
        <v>22</v>
      </c>
      <c r="C16" s="4" t="s">
        <v>23</v>
      </c>
      <c r="D16" s="4" t="s">
        <v>21</v>
      </c>
      <c r="E16" s="5"/>
      <c r="F16" s="5">
        <v>1.34</v>
      </c>
      <c r="G16" s="5">
        <v>0.16</v>
      </c>
      <c r="H16" s="5">
        <v>1.24</v>
      </c>
      <c r="I16" s="5">
        <v>2.0865</v>
      </c>
      <c r="J16" s="5">
        <v>8.782</v>
      </c>
      <c r="K16" s="5"/>
      <c r="L16" s="4" t="s">
        <v>24</v>
      </c>
      <c r="AA16" s="1" t="s">
        <v>64</v>
      </c>
      <c r="AB16" s="1"/>
      <c r="AC16" s="1"/>
      <c r="AD16" s="1"/>
      <c r="AE16" s="1"/>
      <c r="AF16" s="1"/>
      <c r="AG16" s="1"/>
      <c r="AH16" s="1"/>
      <c r="AI16" s="1"/>
      <c r="AJ16" s="1"/>
      <c r="AK16" s="1"/>
      <c r="AL16" s="1"/>
    </row>
    <row r="17" spans="1:38" x14ac:dyDescent="0.25">
      <c r="A17" s="4" t="s">
        <v>21</v>
      </c>
      <c r="B17" s="4" t="s">
        <v>22</v>
      </c>
      <c r="C17" s="4" t="s">
        <v>23</v>
      </c>
      <c r="D17" s="4" t="s">
        <v>21</v>
      </c>
      <c r="E17" s="5"/>
      <c r="F17" s="5">
        <v>1.73</v>
      </c>
      <c r="G17" s="5">
        <v>0</v>
      </c>
      <c r="H17" s="5">
        <v>1.23</v>
      </c>
      <c r="I17" s="5">
        <v>2.0865</v>
      </c>
      <c r="J17" s="5">
        <v>8.8109999999999999</v>
      </c>
      <c r="K17" s="5"/>
      <c r="L17" s="4" t="s">
        <v>25</v>
      </c>
      <c r="AA17" s="1" t="s">
        <v>65</v>
      </c>
      <c r="AB17" s="1"/>
      <c r="AC17" s="1"/>
      <c r="AD17" s="1"/>
      <c r="AE17" s="1"/>
      <c r="AF17" s="1"/>
      <c r="AG17" s="1"/>
      <c r="AH17" s="1"/>
      <c r="AI17" s="1"/>
      <c r="AJ17" s="1"/>
      <c r="AK17" s="1"/>
      <c r="AL17" s="1"/>
    </row>
    <row r="18" spans="1:38" x14ac:dyDescent="0.25">
      <c r="A18" s="4" t="s">
        <v>21</v>
      </c>
      <c r="B18" s="4" t="s">
        <v>22</v>
      </c>
      <c r="C18" s="4" t="s">
        <v>23</v>
      </c>
      <c r="D18" s="4" t="s">
        <v>21</v>
      </c>
      <c r="E18" s="5">
        <v>1.8</v>
      </c>
      <c r="F18" s="5">
        <v>1.73</v>
      </c>
      <c r="G18" s="5">
        <v>0</v>
      </c>
      <c r="H18" s="5">
        <v>1.23</v>
      </c>
      <c r="I18" s="5">
        <v>2.0865</v>
      </c>
      <c r="J18" s="5">
        <v>8.8109999999999999</v>
      </c>
      <c r="K18" s="5"/>
      <c r="L18" s="4" t="s">
        <v>26</v>
      </c>
      <c r="AA18" s="1" t="s">
        <v>66</v>
      </c>
      <c r="AB18" s="1"/>
      <c r="AC18" s="1"/>
      <c r="AD18" s="1"/>
      <c r="AE18" s="1"/>
      <c r="AF18" s="1"/>
      <c r="AG18" s="1"/>
      <c r="AH18" s="1"/>
      <c r="AI18" s="1"/>
      <c r="AJ18" s="1"/>
      <c r="AK18" s="1"/>
      <c r="AL18" s="1"/>
    </row>
    <row r="19" spans="1:38" x14ac:dyDescent="0.25">
      <c r="A19" s="4" t="s">
        <v>21</v>
      </c>
      <c r="B19" s="4" t="s">
        <v>22</v>
      </c>
      <c r="C19" s="4" t="s">
        <v>23</v>
      </c>
      <c r="D19" s="4" t="s">
        <v>21</v>
      </c>
      <c r="E19" s="5">
        <v>1.62</v>
      </c>
      <c r="F19" s="5">
        <v>1.48</v>
      </c>
      <c r="G19" s="5">
        <v>0.11</v>
      </c>
      <c r="H19" s="5">
        <v>1.37</v>
      </c>
      <c r="I19" s="5">
        <v>2.0865</v>
      </c>
      <c r="J19" s="5"/>
      <c r="K19" s="5"/>
      <c r="L19" s="4" t="s">
        <v>27</v>
      </c>
      <c r="AA19" s="1" t="s">
        <v>67</v>
      </c>
      <c r="AB19" s="1"/>
      <c r="AC19" s="1"/>
      <c r="AD19" s="1"/>
      <c r="AE19" s="1"/>
      <c r="AF19" s="1"/>
      <c r="AG19" s="1"/>
      <c r="AH19" s="1"/>
      <c r="AI19" s="1"/>
      <c r="AJ19" s="1"/>
      <c r="AK19" s="1"/>
      <c r="AL19" s="1"/>
    </row>
    <row r="20" spans="1:38" x14ac:dyDescent="0.25">
      <c r="A20" s="4" t="s">
        <v>21</v>
      </c>
      <c r="B20" s="4" t="s">
        <v>22</v>
      </c>
      <c r="C20" s="4" t="s">
        <v>23</v>
      </c>
      <c r="D20" s="4" t="s">
        <v>21</v>
      </c>
      <c r="E20" s="5"/>
      <c r="F20" s="5"/>
      <c r="G20" s="5"/>
      <c r="H20" s="5"/>
      <c r="I20" s="5">
        <v>2.0865</v>
      </c>
      <c r="J20" s="5">
        <v>8.8699999999999992</v>
      </c>
      <c r="K20" s="5"/>
      <c r="L20" s="4" t="s">
        <v>28</v>
      </c>
      <c r="AA20" s="1" t="s">
        <v>68</v>
      </c>
      <c r="AB20" s="1"/>
      <c r="AC20" s="1"/>
      <c r="AD20" s="1"/>
      <c r="AE20" s="1"/>
      <c r="AF20" s="1"/>
      <c r="AG20" s="1"/>
      <c r="AH20" s="1"/>
      <c r="AI20" s="1"/>
      <c r="AJ20" s="1"/>
      <c r="AK20" s="1"/>
      <c r="AL20" s="1"/>
    </row>
    <row r="21" spans="1:38" x14ac:dyDescent="0.25">
      <c r="AA21" s="1" t="s">
        <v>69</v>
      </c>
      <c r="AB21" s="1"/>
      <c r="AC21" s="1"/>
      <c r="AD21" s="1"/>
      <c r="AE21" s="1"/>
      <c r="AF21" s="1"/>
      <c r="AG21" s="1"/>
      <c r="AH21" s="1"/>
      <c r="AI21" s="1"/>
      <c r="AJ21" s="1"/>
      <c r="AK21" s="1"/>
      <c r="AL21" s="1"/>
    </row>
    <row r="22" spans="1:38" x14ac:dyDescent="0.25">
      <c r="A22" s="15" t="s">
        <v>29</v>
      </c>
      <c r="AA22" s="1" t="s">
        <v>70</v>
      </c>
    </row>
    <row r="23" spans="1:38" x14ac:dyDescent="0.25">
      <c r="AA23" s="1" t="s">
        <v>71</v>
      </c>
    </row>
    <row r="24" spans="1:38" x14ac:dyDescent="0.25">
      <c r="A24" s="2" t="s">
        <v>30</v>
      </c>
      <c r="B24" s="2" t="s">
        <v>1</v>
      </c>
      <c r="C24" s="2" t="s">
        <v>31</v>
      </c>
      <c r="D24" s="2" t="s">
        <v>32</v>
      </c>
      <c r="E24" s="2" t="s">
        <v>33</v>
      </c>
      <c r="F24" s="2" t="s">
        <v>34</v>
      </c>
      <c r="G24" s="2" t="s">
        <v>35</v>
      </c>
      <c r="H24" s="2" t="s">
        <v>36</v>
      </c>
      <c r="I24" s="2" t="s">
        <v>37</v>
      </c>
      <c r="J24" s="2" t="s">
        <v>38</v>
      </c>
      <c r="K24" s="2" t="s">
        <v>39</v>
      </c>
      <c r="L24" s="2" t="s">
        <v>40</v>
      </c>
      <c r="M24" s="2" t="s">
        <v>41</v>
      </c>
      <c r="N24" s="2" t="s">
        <v>42</v>
      </c>
      <c r="O24" s="2" t="s">
        <v>43</v>
      </c>
      <c r="P24" s="2" t="s">
        <v>44</v>
      </c>
      <c r="AA24" s="1" t="s">
        <v>72</v>
      </c>
    </row>
    <row r="25" spans="1:38" x14ac:dyDescent="0.25">
      <c r="A25" s="4" t="s">
        <v>45</v>
      </c>
      <c r="B25" s="5">
        <v>1</v>
      </c>
      <c r="C25" s="4" t="s">
        <v>46</v>
      </c>
      <c r="D25" s="5"/>
      <c r="E25" s="5">
        <v>-0.93</v>
      </c>
      <c r="F25" s="5">
        <v>-0.18</v>
      </c>
      <c r="G25" s="5">
        <v>-3.75</v>
      </c>
      <c r="H25" s="5">
        <v>1.73</v>
      </c>
      <c r="I25" s="5">
        <v>0.49</v>
      </c>
      <c r="J25" s="5">
        <v>0.53</v>
      </c>
      <c r="K25" s="5"/>
      <c r="L25" s="5">
        <v>131</v>
      </c>
      <c r="M25" s="5">
        <v>0.28000000000000003</v>
      </c>
      <c r="N25" s="5" t="s">
        <v>47</v>
      </c>
      <c r="O25" s="4"/>
      <c r="P25" s="4" t="s">
        <v>48</v>
      </c>
    </row>
    <row r="26" spans="1:38" x14ac:dyDescent="0.25">
      <c r="A26" s="4" t="s">
        <v>45</v>
      </c>
      <c r="B26" s="5">
        <v>3</v>
      </c>
      <c r="C26" s="4" t="s">
        <v>46</v>
      </c>
      <c r="D26" s="5">
        <v>0.74</v>
      </c>
      <c r="E26" s="5">
        <v>-0.72</v>
      </c>
      <c r="F26" s="5">
        <v>0.11</v>
      </c>
      <c r="G26" s="5">
        <v>-3.63</v>
      </c>
      <c r="H26" s="5">
        <v>3.3</v>
      </c>
      <c r="I26" s="5"/>
      <c r="J26" s="5">
        <v>0.28999999999999998</v>
      </c>
      <c r="K26" s="5"/>
      <c r="L26" s="5">
        <v>131</v>
      </c>
      <c r="M26" s="5">
        <v>0.27</v>
      </c>
      <c r="N26" s="5" t="s">
        <v>47</v>
      </c>
      <c r="O26" s="4"/>
      <c r="P26" s="4" t="s">
        <v>48</v>
      </c>
    </row>
    <row r="27" spans="1:38" x14ac:dyDescent="0.25">
      <c r="A27" s="4" t="s">
        <v>49</v>
      </c>
      <c r="B27" s="5">
        <v>1</v>
      </c>
      <c r="C27" s="4" t="s">
        <v>50</v>
      </c>
      <c r="D27" s="5"/>
      <c r="E27" s="5">
        <v>-0.46</v>
      </c>
      <c r="F27" s="5">
        <v>0.2</v>
      </c>
      <c r="G27" s="5">
        <v>-3.18</v>
      </c>
      <c r="H27" s="5">
        <v>1.84</v>
      </c>
      <c r="I27" s="5">
        <v>0.28000000000000003</v>
      </c>
      <c r="J27" s="5">
        <v>0.48</v>
      </c>
      <c r="K27" s="5"/>
      <c r="L27" s="5">
        <v>82</v>
      </c>
      <c r="M27" s="5">
        <v>0.41</v>
      </c>
      <c r="N27" s="5" t="s">
        <v>47</v>
      </c>
      <c r="O27" s="4" t="s">
        <v>51</v>
      </c>
      <c r="P27" s="4" t="s">
        <v>52</v>
      </c>
      <c r="AA27" s="16" t="s">
        <v>300</v>
      </c>
    </row>
    <row r="28" spans="1:38" x14ac:dyDescent="0.25">
      <c r="A28" s="4" t="s">
        <v>49</v>
      </c>
      <c r="B28" s="5">
        <v>3</v>
      </c>
      <c r="C28" s="4" t="s">
        <v>50</v>
      </c>
      <c r="D28" s="5">
        <v>0.36</v>
      </c>
      <c r="E28" s="5">
        <v>-0.26</v>
      </c>
      <c r="F28" s="5">
        <v>0.37</v>
      </c>
      <c r="G28" s="5">
        <v>-3.23</v>
      </c>
      <c r="H28" s="5">
        <v>2.82</v>
      </c>
      <c r="I28" s="5"/>
      <c r="J28" s="5">
        <v>0.27</v>
      </c>
      <c r="K28" s="5"/>
      <c r="L28" s="5">
        <v>82</v>
      </c>
      <c r="M28" s="5">
        <v>0.42</v>
      </c>
      <c r="N28" s="5" t="s">
        <v>47</v>
      </c>
      <c r="O28" s="4" t="s">
        <v>51</v>
      </c>
      <c r="P28" s="4" t="s">
        <v>52</v>
      </c>
    </row>
    <row r="29" spans="1:38" x14ac:dyDescent="0.25">
      <c r="AA29" s="19" t="s">
        <v>9</v>
      </c>
      <c r="AB29" s="19" t="s">
        <v>10</v>
      </c>
      <c r="AC29" s="19" t="s">
        <v>11</v>
      </c>
      <c r="AD29" s="19" t="s">
        <v>12</v>
      </c>
      <c r="AE29" s="2" t="s">
        <v>13</v>
      </c>
      <c r="AF29" s="2" t="s">
        <v>14</v>
      </c>
      <c r="AG29" s="2" t="s">
        <v>15</v>
      </c>
      <c r="AH29" s="2" t="s">
        <v>16</v>
      </c>
      <c r="AI29" s="2" t="s">
        <v>17</v>
      </c>
      <c r="AJ29" s="2" t="s">
        <v>18</v>
      </c>
      <c r="AK29" s="2" t="s">
        <v>60</v>
      </c>
      <c r="AL29" s="2" t="s">
        <v>61</v>
      </c>
    </row>
    <row r="30" spans="1:38" x14ac:dyDescent="0.25">
      <c r="A30" s="15" t="s">
        <v>53</v>
      </c>
      <c r="AA30" s="20" t="s">
        <v>21</v>
      </c>
      <c r="AB30" s="20" t="s">
        <v>22</v>
      </c>
      <c r="AC30" s="20" t="s">
        <v>23</v>
      </c>
      <c r="AD30" s="20" t="s">
        <v>21</v>
      </c>
      <c r="AE30" s="21"/>
      <c r="AF30" s="21">
        <v>1.34</v>
      </c>
      <c r="AG30" s="21">
        <v>0.16</v>
      </c>
      <c r="AH30" s="21">
        <v>1.24</v>
      </c>
      <c r="AI30" s="21">
        <v>2.0865</v>
      </c>
      <c r="AJ30" s="21">
        <v>8.782</v>
      </c>
      <c r="AK30" s="18" t="s">
        <v>58</v>
      </c>
      <c r="AL30" s="18"/>
    </row>
    <row r="31" spans="1:38" x14ac:dyDescent="0.25">
      <c r="AA31" s="20" t="s">
        <v>21</v>
      </c>
      <c r="AB31" s="20" t="s">
        <v>22</v>
      </c>
      <c r="AC31" s="20" t="s">
        <v>23</v>
      </c>
      <c r="AD31" s="20" t="s">
        <v>21</v>
      </c>
      <c r="AE31" s="21"/>
      <c r="AF31" s="21">
        <v>1.73</v>
      </c>
      <c r="AG31" s="21">
        <v>0</v>
      </c>
      <c r="AH31" s="21">
        <v>1.23</v>
      </c>
      <c r="AI31" s="21">
        <v>2.0865</v>
      </c>
      <c r="AJ31" s="21">
        <v>8.8109999999999999</v>
      </c>
      <c r="AK31" s="18" t="s">
        <v>58</v>
      </c>
      <c r="AL31" s="18"/>
    </row>
    <row r="32" spans="1:38" x14ac:dyDescent="0.25">
      <c r="A32" s="11"/>
      <c r="B32" s="11"/>
      <c r="C32" s="11"/>
      <c r="D32" s="11"/>
      <c r="E32" s="11"/>
      <c r="F32" s="11"/>
      <c r="G32" s="11"/>
      <c r="H32" s="11"/>
      <c r="I32" s="11"/>
      <c r="J32" s="11"/>
      <c r="K32" s="11" t="s">
        <v>45</v>
      </c>
      <c r="L32" s="11" t="s">
        <v>49</v>
      </c>
      <c r="M32" s="11" t="s">
        <v>45</v>
      </c>
      <c r="N32" s="11" t="s">
        <v>49</v>
      </c>
      <c r="O32" s="11" t="s">
        <v>54</v>
      </c>
      <c r="AA32" s="20" t="s">
        <v>21</v>
      </c>
      <c r="AB32" s="20" t="s">
        <v>22</v>
      </c>
      <c r="AC32" s="20" t="s">
        <v>23</v>
      </c>
      <c r="AD32" s="20" t="s">
        <v>21</v>
      </c>
      <c r="AE32" s="21">
        <v>1.8</v>
      </c>
      <c r="AF32" s="21">
        <v>1.73</v>
      </c>
      <c r="AG32" s="21">
        <v>0</v>
      </c>
      <c r="AH32" s="21">
        <v>1.23</v>
      </c>
      <c r="AI32" s="21">
        <v>2.0865</v>
      </c>
      <c r="AJ32" s="21">
        <v>8.8109999999999999</v>
      </c>
      <c r="AK32" s="22">
        <v>0.37204595611415198</v>
      </c>
      <c r="AL32" s="17">
        <v>1.1161378683424561</v>
      </c>
    </row>
    <row r="33" spans="1:38" x14ac:dyDescent="0.25">
      <c r="A33" s="11"/>
      <c r="B33" s="11"/>
      <c r="C33" s="11"/>
      <c r="D33" s="11"/>
      <c r="E33" s="11"/>
      <c r="F33" s="11"/>
      <c r="G33" s="11"/>
      <c r="H33" s="11"/>
      <c r="I33" s="11"/>
      <c r="J33" s="11"/>
      <c r="K33" s="11" t="s">
        <v>46</v>
      </c>
      <c r="L33" s="11" t="s">
        <v>50</v>
      </c>
      <c r="M33" s="11" t="s">
        <v>46</v>
      </c>
      <c r="N33" s="11" t="s">
        <v>50</v>
      </c>
      <c r="O33" s="11" t="s">
        <v>54</v>
      </c>
      <c r="AA33" s="20" t="s">
        <v>21</v>
      </c>
      <c r="AB33" s="20" t="s">
        <v>22</v>
      </c>
      <c r="AC33" s="20" t="s">
        <v>23</v>
      </c>
      <c r="AD33" s="20" t="s">
        <v>21</v>
      </c>
      <c r="AE33" s="21">
        <v>1.62</v>
      </c>
      <c r="AF33" s="21">
        <v>1.48</v>
      </c>
      <c r="AG33" s="21">
        <v>0.11</v>
      </c>
      <c r="AH33" s="21">
        <v>1.37</v>
      </c>
      <c r="AI33" s="21">
        <v>2.0865</v>
      </c>
      <c r="AJ33" s="21"/>
      <c r="AK33" s="22">
        <v>0.60635345440592403</v>
      </c>
      <c r="AL33" s="17">
        <v>1.819060363217772</v>
      </c>
    </row>
    <row r="34" spans="1:38" x14ac:dyDescent="0.25">
      <c r="A34" s="11"/>
      <c r="B34" s="12" t="s">
        <v>55</v>
      </c>
      <c r="C34" s="12"/>
      <c r="D34" s="12"/>
      <c r="E34" s="12"/>
      <c r="F34" s="12"/>
      <c r="G34" s="12"/>
      <c r="H34" s="12"/>
      <c r="I34" s="12"/>
      <c r="J34" s="12"/>
      <c r="K34" s="12" t="s">
        <v>48</v>
      </c>
      <c r="L34" s="12" t="s">
        <v>52</v>
      </c>
      <c r="M34" s="12" t="s">
        <v>48</v>
      </c>
      <c r="N34" s="12" t="s">
        <v>52</v>
      </c>
      <c r="O34" s="11" t="s">
        <v>54</v>
      </c>
      <c r="AA34" s="20" t="s">
        <v>21</v>
      </c>
      <c r="AB34" s="20" t="s">
        <v>22</v>
      </c>
      <c r="AC34" s="20" t="s">
        <v>23</v>
      </c>
      <c r="AD34" s="20" t="s">
        <v>21</v>
      </c>
      <c r="AE34" s="21"/>
      <c r="AF34" s="21"/>
      <c r="AG34" s="21"/>
      <c r="AH34" s="21"/>
      <c r="AI34" s="21">
        <v>2.0865</v>
      </c>
      <c r="AJ34" s="21">
        <v>8.8699999999999992</v>
      </c>
      <c r="AK34" s="18" t="s">
        <v>58</v>
      </c>
      <c r="AL34" s="18"/>
    </row>
    <row r="35" spans="1:38" x14ac:dyDescent="0.25">
      <c r="A35" s="11"/>
      <c r="B35" s="12" t="s">
        <v>56</v>
      </c>
      <c r="C35" s="13"/>
      <c r="D35" s="13"/>
      <c r="E35" s="13"/>
      <c r="F35" s="13"/>
      <c r="G35" s="13"/>
      <c r="H35" s="13"/>
      <c r="I35" s="13"/>
      <c r="J35" s="13"/>
      <c r="K35" s="13">
        <v>3</v>
      </c>
      <c r="L35" s="13">
        <v>3</v>
      </c>
      <c r="M35" s="13">
        <v>1</v>
      </c>
      <c r="N35" s="13">
        <v>1</v>
      </c>
      <c r="O35" s="11" t="s">
        <v>54</v>
      </c>
    </row>
    <row r="36" spans="1:38" x14ac:dyDescent="0.25">
      <c r="A36" s="11" t="s">
        <v>9</v>
      </c>
      <c r="B36" s="11" t="s">
        <v>10</v>
      </c>
      <c r="C36" s="11" t="s">
        <v>11</v>
      </c>
      <c r="D36" s="11" t="s">
        <v>12</v>
      </c>
      <c r="E36" s="7" t="s">
        <v>13</v>
      </c>
      <c r="F36" s="7" t="s">
        <v>14</v>
      </c>
      <c r="G36" s="7" t="s">
        <v>15</v>
      </c>
      <c r="H36" s="7" t="s">
        <v>16</v>
      </c>
      <c r="I36" s="7" t="s">
        <v>17</v>
      </c>
      <c r="J36" s="7" t="s">
        <v>18</v>
      </c>
      <c r="K36" s="11"/>
      <c r="L36" s="11"/>
      <c r="M36" s="11"/>
      <c r="N36" s="11"/>
      <c r="O36" s="11" t="s">
        <v>57</v>
      </c>
    </row>
    <row r="37" spans="1:38" x14ac:dyDescent="0.25">
      <c r="A37" s="9" t="s">
        <v>21</v>
      </c>
      <c r="B37" s="9" t="s">
        <v>22</v>
      </c>
      <c r="C37" s="9" t="s">
        <v>23</v>
      </c>
      <c r="D37" s="9" t="s">
        <v>21</v>
      </c>
      <c r="E37" s="8"/>
      <c r="F37" s="8">
        <v>1.34</v>
      </c>
      <c r="G37" s="8">
        <v>0.16</v>
      </c>
      <c r="H37" s="8">
        <v>1.24</v>
      </c>
      <c r="I37" s="8">
        <v>2.0865</v>
      </c>
      <c r="J37" s="8">
        <v>8.782</v>
      </c>
      <c r="K37" s="10" t="s">
        <v>58</v>
      </c>
      <c r="L37" s="10" t="s">
        <v>58</v>
      </c>
      <c r="M37" s="8">
        <v>2.52</v>
      </c>
      <c r="N37" s="8">
        <v>2.25</v>
      </c>
      <c r="O37" s="9" t="s">
        <v>24</v>
      </c>
      <c r="AA37" s="1" t="s">
        <v>62</v>
      </c>
      <c r="AB37" s="1"/>
      <c r="AC37" s="1"/>
      <c r="AD37" s="1"/>
      <c r="AE37" s="1"/>
      <c r="AF37" s="1"/>
      <c r="AG37" s="1"/>
      <c r="AH37" s="1"/>
      <c r="AI37" s="1"/>
      <c r="AJ37" s="1"/>
      <c r="AK37" s="1"/>
      <c r="AL37" s="1"/>
    </row>
    <row r="38" spans="1:38" x14ac:dyDescent="0.25">
      <c r="A38" s="9" t="s">
        <v>21</v>
      </c>
      <c r="B38" s="9" t="s">
        <v>22</v>
      </c>
      <c r="C38" s="9" t="s">
        <v>23</v>
      </c>
      <c r="D38" s="9" t="s">
        <v>21</v>
      </c>
      <c r="E38" s="8"/>
      <c r="F38" s="8">
        <v>1.73</v>
      </c>
      <c r="G38" s="8">
        <v>0</v>
      </c>
      <c r="H38" s="8">
        <v>1.23</v>
      </c>
      <c r="I38" s="8">
        <v>2.0865</v>
      </c>
      <c r="J38" s="8">
        <v>8.8109999999999999</v>
      </c>
      <c r="K38" s="10" t="s">
        <v>58</v>
      </c>
      <c r="L38" s="10" t="s">
        <v>58</v>
      </c>
      <c r="M38" s="8">
        <v>2.2400000000000002</v>
      </c>
      <c r="N38" s="8">
        <v>2.08</v>
      </c>
      <c r="O38" s="9" t="s">
        <v>25</v>
      </c>
      <c r="AA38" s="1" t="s">
        <v>63</v>
      </c>
      <c r="AB38" s="1"/>
      <c r="AC38" s="1"/>
      <c r="AD38" s="1"/>
      <c r="AE38" s="1"/>
      <c r="AF38" s="1"/>
      <c r="AG38" s="1"/>
      <c r="AH38" s="1"/>
      <c r="AI38" s="1"/>
      <c r="AJ38" s="1"/>
      <c r="AK38" s="1"/>
      <c r="AL38" s="1"/>
    </row>
    <row r="39" spans="1:38" x14ac:dyDescent="0.25">
      <c r="A39" s="9" t="s">
        <v>21</v>
      </c>
      <c r="B39" s="9" t="s">
        <v>22</v>
      </c>
      <c r="C39" s="9" t="s">
        <v>23</v>
      </c>
      <c r="D39" s="9" t="s">
        <v>21</v>
      </c>
      <c r="E39" s="8">
        <v>1.8</v>
      </c>
      <c r="F39" s="8">
        <v>1.73</v>
      </c>
      <c r="G39" s="8">
        <v>0</v>
      </c>
      <c r="H39" s="8">
        <v>1.23</v>
      </c>
      <c r="I39" s="8">
        <v>2.0865</v>
      </c>
      <c r="J39" s="8">
        <v>8.8109999999999999</v>
      </c>
      <c r="K39" s="8">
        <v>2.8</v>
      </c>
      <c r="L39" s="8">
        <v>2.38</v>
      </c>
      <c r="M39" s="8">
        <v>2.2400000000000002</v>
      </c>
      <c r="N39" s="8">
        <v>2.08</v>
      </c>
      <c r="O39" s="9" t="s">
        <v>26</v>
      </c>
      <c r="AA39" s="1" t="s">
        <v>64</v>
      </c>
      <c r="AB39" s="1"/>
      <c r="AC39" s="1"/>
      <c r="AD39" s="1"/>
      <c r="AE39" s="1"/>
      <c r="AF39" s="1"/>
      <c r="AG39" s="1"/>
      <c r="AH39" s="1"/>
      <c r="AI39" s="1"/>
      <c r="AJ39" s="1"/>
      <c r="AK39" s="1"/>
      <c r="AL39" s="1"/>
    </row>
    <row r="40" spans="1:38" x14ac:dyDescent="0.25">
      <c r="A40" s="9" t="s">
        <v>21</v>
      </c>
      <c r="B40" s="9" t="s">
        <v>22</v>
      </c>
      <c r="C40" s="9" t="s">
        <v>23</v>
      </c>
      <c r="D40" s="9" t="s">
        <v>21</v>
      </c>
      <c r="E40" s="8">
        <v>1.62</v>
      </c>
      <c r="F40" s="8">
        <v>1.48</v>
      </c>
      <c r="G40" s="8">
        <v>0.11</v>
      </c>
      <c r="H40" s="8">
        <v>1.37</v>
      </c>
      <c r="I40" s="8">
        <v>2.0865</v>
      </c>
      <c r="J40" s="8"/>
      <c r="K40" s="8">
        <v>2.35</v>
      </c>
      <c r="L40" s="8">
        <v>1.97</v>
      </c>
      <c r="M40" s="10" t="s">
        <v>58</v>
      </c>
      <c r="N40" s="10" t="s">
        <v>58</v>
      </c>
      <c r="O40" s="9" t="s">
        <v>27</v>
      </c>
      <c r="AA40" s="1" t="s">
        <v>65</v>
      </c>
      <c r="AB40" s="1"/>
      <c r="AC40" s="1"/>
      <c r="AD40" s="1"/>
      <c r="AE40" s="1"/>
      <c r="AF40" s="1"/>
      <c r="AG40" s="1"/>
      <c r="AH40" s="1"/>
      <c r="AI40" s="1"/>
      <c r="AJ40" s="1"/>
      <c r="AK40" s="1"/>
      <c r="AL40" s="1"/>
    </row>
    <row r="41" spans="1:38" x14ac:dyDescent="0.25">
      <c r="A41" s="9" t="s">
        <v>21</v>
      </c>
      <c r="B41" s="9" t="s">
        <v>22</v>
      </c>
      <c r="C41" s="9" t="s">
        <v>23</v>
      </c>
      <c r="D41" s="9" t="s">
        <v>21</v>
      </c>
      <c r="E41" s="8"/>
      <c r="F41" s="8"/>
      <c r="G41" s="8"/>
      <c r="H41" s="8"/>
      <c r="I41" s="8">
        <v>2.0865</v>
      </c>
      <c r="J41" s="8">
        <v>8.8699999999999992</v>
      </c>
      <c r="K41" s="10" t="s">
        <v>58</v>
      </c>
      <c r="L41" s="10" t="s">
        <v>58</v>
      </c>
      <c r="M41" s="10" t="s">
        <v>58</v>
      </c>
      <c r="N41" s="10" t="s">
        <v>58</v>
      </c>
      <c r="O41" s="9" t="s">
        <v>28</v>
      </c>
      <c r="AA41" s="1" t="s">
        <v>66</v>
      </c>
      <c r="AB41" s="1"/>
      <c r="AC41" s="1"/>
      <c r="AD41" s="1"/>
      <c r="AE41" s="1"/>
      <c r="AF41" s="1"/>
      <c r="AG41" s="1"/>
      <c r="AH41" s="1"/>
      <c r="AI41" s="1"/>
      <c r="AJ41" s="1"/>
      <c r="AK41" s="1"/>
      <c r="AL41" s="1"/>
    </row>
    <row r="42" spans="1:38" x14ac:dyDescent="0.25">
      <c r="AA42" s="1" t="s">
        <v>67</v>
      </c>
      <c r="AB42" s="1"/>
      <c r="AC42" s="1"/>
      <c r="AD42" s="1"/>
      <c r="AE42" s="1"/>
      <c r="AF42" s="1"/>
      <c r="AG42" s="1"/>
      <c r="AH42" s="1"/>
      <c r="AI42" s="1"/>
      <c r="AJ42" s="1"/>
      <c r="AK42" s="1"/>
      <c r="AL42" s="1"/>
    </row>
    <row r="43" spans="1:38" x14ac:dyDescent="0.25">
      <c r="AA43" s="1" t="s">
        <v>68</v>
      </c>
      <c r="AB43" s="1"/>
      <c r="AC43" s="1"/>
      <c r="AD43" s="1"/>
      <c r="AE43" s="1"/>
      <c r="AF43" s="1"/>
      <c r="AG43" s="1"/>
      <c r="AH43" s="1"/>
      <c r="AI43" s="1"/>
      <c r="AJ43" s="1"/>
      <c r="AK43" s="1"/>
      <c r="AL43" s="1"/>
    </row>
    <row r="44" spans="1:38" x14ac:dyDescent="0.25">
      <c r="AA44" s="1" t="s">
        <v>69</v>
      </c>
      <c r="AB44" s="1"/>
      <c r="AC44" s="1"/>
      <c r="AD44" s="1"/>
      <c r="AE44" s="1"/>
      <c r="AF44" s="1"/>
      <c r="AG44" s="1"/>
      <c r="AH44" s="1"/>
      <c r="AI44" s="1"/>
      <c r="AJ44" s="1"/>
      <c r="AK44" s="1"/>
      <c r="AL44" s="1"/>
    </row>
    <row r="45" spans="1:38" x14ac:dyDescent="0.25">
      <c r="AA45" s="1" t="s">
        <v>70</v>
      </c>
    </row>
    <row r="46" spans="1:38" x14ac:dyDescent="0.25">
      <c r="AA46" s="1" t="s">
        <v>71</v>
      </c>
    </row>
    <row r="47" spans="1:38" x14ac:dyDescent="0.25">
      <c r="AA47" s="1" t="s">
        <v>72</v>
      </c>
    </row>
    <row r="50" spans="27:28" x14ac:dyDescent="0.25">
      <c r="AA50" s="59" t="s">
        <v>179</v>
      </c>
      <c r="AB50" s="60" t="s">
        <v>180</v>
      </c>
    </row>
    <row r="51" spans="27:28" x14ac:dyDescent="0.25">
      <c r="AA51" s="61">
        <f>AVERAGE(AL7:AL33)</f>
        <v>1.5270948924706549</v>
      </c>
      <c r="AB51" s="60">
        <f>GEOMEAN(AL7:AL33)</f>
        <v>1.504299953989964</v>
      </c>
    </row>
  </sheetData>
  <mergeCells count="6">
    <mergeCell ref="C10:G10"/>
    <mergeCell ref="C5:G5"/>
    <mergeCell ref="C6:G6"/>
    <mergeCell ref="C7:G7"/>
    <mergeCell ref="C8:G8"/>
    <mergeCell ref="C9:G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4C15-015B-4BF4-9558-51976DEB5697}">
  <dimension ref="A1:AL51"/>
  <sheetViews>
    <sheetView workbookViewId="0"/>
  </sheetViews>
  <sheetFormatPr defaultRowHeight="15" x14ac:dyDescent="0.25"/>
  <cols>
    <col min="1" max="1" width="9.140625" customWidth="1"/>
    <col min="15" max="15" width="9.140625" customWidth="1"/>
  </cols>
  <sheetData>
    <row r="1" spans="1:38" ht="21" x14ac:dyDescent="0.35">
      <c r="A1" s="86" t="s">
        <v>331</v>
      </c>
    </row>
    <row r="3" spans="1:38" x14ac:dyDescent="0.25">
      <c r="A3" s="16" t="s">
        <v>0</v>
      </c>
      <c r="B3" s="1"/>
      <c r="C3" s="1"/>
      <c r="D3" s="1"/>
      <c r="E3" s="1"/>
      <c r="F3" s="1"/>
      <c r="G3" s="1"/>
    </row>
    <row r="4" spans="1:38" x14ac:dyDescent="0.25">
      <c r="AA4" s="14" t="s">
        <v>299</v>
      </c>
    </row>
    <row r="5" spans="1:38" x14ac:dyDescent="0.25">
      <c r="A5" s="1"/>
      <c r="B5" s="2" t="s">
        <v>1</v>
      </c>
      <c r="C5" s="105" t="s">
        <v>2</v>
      </c>
      <c r="D5" s="105"/>
      <c r="E5" s="105"/>
      <c r="F5" s="105"/>
      <c r="G5" s="105"/>
    </row>
    <row r="6" spans="1:38" x14ac:dyDescent="0.25">
      <c r="A6" s="1"/>
      <c r="B6" s="91">
        <v>1</v>
      </c>
      <c r="C6" s="106" t="s">
        <v>3</v>
      </c>
      <c r="D6" s="107"/>
      <c r="E6" s="107"/>
      <c r="F6" s="107"/>
      <c r="G6" s="108"/>
      <c r="AA6" s="19" t="s">
        <v>9</v>
      </c>
      <c r="AB6" s="19" t="s">
        <v>10</v>
      </c>
      <c r="AC6" s="19" t="s">
        <v>11</v>
      </c>
      <c r="AD6" s="19" t="s">
        <v>12</v>
      </c>
      <c r="AE6" s="2" t="s">
        <v>13</v>
      </c>
      <c r="AF6" s="2" t="s">
        <v>14</v>
      </c>
      <c r="AG6" s="2" t="s">
        <v>15</v>
      </c>
      <c r="AH6" s="2" t="s">
        <v>16</v>
      </c>
      <c r="AI6" s="2" t="s">
        <v>17</v>
      </c>
      <c r="AJ6" s="2" t="s">
        <v>18</v>
      </c>
      <c r="AK6" s="2" t="s">
        <v>60</v>
      </c>
      <c r="AL6" s="2" t="s">
        <v>61</v>
      </c>
    </row>
    <row r="7" spans="1:38" x14ac:dyDescent="0.25">
      <c r="A7" s="1"/>
      <c r="B7" s="3">
        <v>2</v>
      </c>
      <c r="C7" s="102" t="s">
        <v>4</v>
      </c>
      <c r="D7" s="103"/>
      <c r="E7" s="103"/>
      <c r="F7" s="103"/>
      <c r="G7" s="104"/>
      <c r="AA7" s="20" t="s">
        <v>21</v>
      </c>
      <c r="AB7" s="20" t="s">
        <v>22</v>
      </c>
      <c r="AC7" s="20" t="s">
        <v>23</v>
      </c>
      <c r="AD7" s="20" t="s">
        <v>21</v>
      </c>
      <c r="AE7" s="21"/>
      <c r="AF7" s="21">
        <v>1.34</v>
      </c>
      <c r="AG7" s="21">
        <v>0.16</v>
      </c>
      <c r="AH7" s="21">
        <v>1.24</v>
      </c>
      <c r="AI7" s="21">
        <v>2.0865</v>
      </c>
      <c r="AJ7" s="21">
        <v>8.782</v>
      </c>
      <c r="AK7" s="22">
        <v>0.4520429720705933</v>
      </c>
      <c r="AL7" s="17">
        <v>1.35612891621178</v>
      </c>
    </row>
    <row r="8" spans="1:38" x14ac:dyDescent="0.25">
      <c r="A8" s="1"/>
      <c r="B8" s="91">
        <v>3</v>
      </c>
      <c r="C8" s="106" t="s">
        <v>5</v>
      </c>
      <c r="D8" s="107"/>
      <c r="E8" s="107"/>
      <c r="F8" s="107"/>
      <c r="G8" s="108"/>
      <c r="AA8" s="20" t="s">
        <v>21</v>
      </c>
      <c r="AB8" s="20" t="s">
        <v>22</v>
      </c>
      <c r="AC8" s="20" t="s">
        <v>23</v>
      </c>
      <c r="AD8" s="20" t="s">
        <v>21</v>
      </c>
      <c r="AE8" s="21"/>
      <c r="AF8" s="21">
        <v>1.73</v>
      </c>
      <c r="AG8" s="21">
        <v>0</v>
      </c>
      <c r="AH8" s="21">
        <v>1.23</v>
      </c>
      <c r="AI8" s="21">
        <v>2.0865</v>
      </c>
      <c r="AJ8" s="21">
        <v>8.8109999999999999</v>
      </c>
      <c r="AK8" s="22">
        <v>0.55500408426763492</v>
      </c>
      <c r="AL8" s="17">
        <v>1.665012252802905</v>
      </c>
    </row>
    <row r="9" spans="1:38" x14ac:dyDescent="0.25">
      <c r="A9" s="1"/>
      <c r="B9" s="3">
        <v>4</v>
      </c>
      <c r="C9" s="102" t="s">
        <v>6</v>
      </c>
      <c r="D9" s="103"/>
      <c r="E9" s="103"/>
      <c r="F9" s="103"/>
      <c r="G9" s="104"/>
      <c r="AA9" s="20" t="s">
        <v>21</v>
      </c>
      <c r="AB9" s="20" t="s">
        <v>22</v>
      </c>
      <c r="AC9" s="20" t="s">
        <v>23</v>
      </c>
      <c r="AD9" s="20" t="s">
        <v>21</v>
      </c>
      <c r="AE9" s="21">
        <v>1.8</v>
      </c>
      <c r="AF9" s="21">
        <v>1.73</v>
      </c>
      <c r="AG9" s="21">
        <v>0</v>
      </c>
      <c r="AH9" s="21">
        <v>1.23</v>
      </c>
      <c r="AI9" s="21">
        <v>2.0865</v>
      </c>
      <c r="AJ9" s="21">
        <v>8.8109999999999999</v>
      </c>
      <c r="AK9" s="22">
        <v>0.55500408426763492</v>
      </c>
      <c r="AL9" s="17">
        <v>1.665012252802905</v>
      </c>
    </row>
    <row r="10" spans="1:38" x14ac:dyDescent="0.25">
      <c r="A10" s="1"/>
      <c r="B10" s="3">
        <v>5</v>
      </c>
      <c r="C10" s="102" t="s">
        <v>7</v>
      </c>
      <c r="D10" s="103"/>
      <c r="E10" s="103"/>
      <c r="F10" s="103"/>
      <c r="G10" s="104"/>
      <c r="AA10" s="20" t="s">
        <v>21</v>
      </c>
      <c r="AB10" s="20" t="s">
        <v>22</v>
      </c>
      <c r="AC10" s="20" t="s">
        <v>23</v>
      </c>
      <c r="AD10" s="20" t="s">
        <v>21</v>
      </c>
      <c r="AE10" s="21">
        <v>1.62</v>
      </c>
      <c r="AF10" s="21">
        <v>1.48</v>
      </c>
      <c r="AG10" s="21">
        <v>0.11</v>
      </c>
      <c r="AH10" s="21">
        <v>1.37</v>
      </c>
      <c r="AI10" s="21">
        <v>2.0865</v>
      </c>
      <c r="AJ10" s="21"/>
      <c r="AK10" s="18" t="s">
        <v>58</v>
      </c>
      <c r="AL10" s="18"/>
    </row>
    <row r="11" spans="1:38" x14ac:dyDescent="0.25">
      <c r="AA11" s="20" t="s">
        <v>21</v>
      </c>
      <c r="AB11" s="20" t="s">
        <v>22</v>
      </c>
      <c r="AC11" s="20" t="s">
        <v>23</v>
      </c>
      <c r="AD11" s="20" t="s">
        <v>21</v>
      </c>
      <c r="AE11" s="21"/>
      <c r="AF11" s="21"/>
      <c r="AG11" s="21"/>
      <c r="AH11" s="21"/>
      <c r="AI11" s="21">
        <v>2.0865</v>
      </c>
      <c r="AJ11" s="21">
        <v>8.8699999999999992</v>
      </c>
      <c r="AK11" s="18" t="s">
        <v>58</v>
      </c>
      <c r="AL11" s="18"/>
    </row>
    <row r="13" spans="1:38" x14ac:dyDescent="0.25">
      <c r="A13" s="14" t="s">
        <v>8</v>
      </c>
    </row>
    <row r="14" spans="1:38" x14ac:dyDescent="0.25">
      <c r="AA14" s="1" t="s">
        <v>62</v>
      </c>
      <c r="AB14" s="1"/>
      <c r="AC14" s="1"/>
      <c r="AD14" s="1"/>
      <c r="AE14" s="1"/>
      <c r="AF14" s="1"/>
      <c r="AG14" s="1"/>
      <c r="AH14" s="1"/>
      <c r="AI14" s="1"/>
      <c r="AJ14" s="1"/>
      <c r="AK14" s="1"/>
      <c r="AL14" s="1"/>
    </row>
    <row r="15" spans="1:38" x14ac:dyDescent="0.25">
      <c r="A15" s="2" t="s">
        <v>9</v>
      </c>
      <c r="B15" s="2" t="s">
        <v>10</v>
      </c>
      <c r="C15" s="2" t="s">
        <v>11</v>
      </c>
      <c r="D15" s="2" t="s">
        <v>12</v>
      </c>
      <c r="E15" s="2" t="s">
        <v>13</v>
      </c>
      <c r="F15" s="2" t="s">
        <v>14</v>
      </c>
      <c r="G15" s="2" t="s">
        <v>15</v>
      </c>
      <c r="H15" s="2" t="s">
        <v>16</v>
      </c>
      <c r="I15" s="2" t="s">
        <v>17</v>
      </c>
      <c r="J15" s="2" t="s">
        <v>18</v>
      </c>
      <c r="K15" s="2" t="s">
        <v>19</v>
      </c>
      <c r="L15" s="2" t="s">
        <v>20</v>
      </c>
      <c r="AA15" s="1" t="s">
        <v>63</v>
      </c>
      <c r="AB15" s="1"/>
      <c r="AC15" s="1"/>
      <c r="AD15" s="1"/>
      <c r="AE15" s="1"/>
      <c r="AF15" s="1"/>
      <c r="AG15" s="1"/>
      <c r="AH15" s="1"/>
      <c r="AI15" s="1"/>
      <c r="AJ15" s="1"/>
      <c r="AK15" s="1"/>
      <c r="AL15" s="1"/>
    </row>
    <row r="16" spans="1:38" x14ac:dyDescent="0.25">
      <c r="A16" s="4" t="s">
        <v>21</v>
      </c>
      <c r="B16" s="4" t="s">
        <v>22</v>
      </c>
      <c r="C16" s="4" t="s">
        <v>23</v>
      </c>
      <c r="D16" s="4" t="s">
        <v>21</v>
      </c>
      <c r="E16" s="5"/>
      <c r="F16" s="5">
        <v>1.34</v>
      </c>
      <c r="G16" s="5">
        <v>0.16</v>
      </c>
      <c r="H16" s="5">
        <v>1.24</v>
      </c>
      <c r="I16" s="5">
        <v>2.0865</v>
      </c>
      <c r="J16" s="5">
        <v>8.782</v>
      </c>
      <c r="K16" s="5"/>
      <c r="L16" s="4" t="s">
        <v>24</v>
      </c>
      <c r="AA16" s="1" t="s">
        <v>64</v>
      </c>
      <c r="AB16" s="1"/>
      <c r="AC16" s="1"/>
      <c r="AD16" s="1"/>
      <c r="AE16" s="1"/>
      <c r="AF16" s="1"/>
      <c r="AG16" s="1"/>
      <c r="AH16" s="1"/>
      <c r="AI16" s="1"/>
      <c r="AJ16" s="1"/>
      <c r="AK16" s="1"/>
      <c r="AL16" s="1"/>
    </row>
    <row r="17" spans="1:38" x14ac:dyDescent="0.25">
      <c r="A17" s="4" t="s">
        <v>21</v>
      </c>
      <c r="B17" s="4" t="s">
        <v>22</v>
      </c>
      <c r="C17" s="4" t="s">
        <v>23</v>
      </c>
      <c r="D17" s="4" t="s">
        <v>21</v>
      </c>
      <c r="E17" s="5"/>
      <c r="F17" s="5">
        <v>1.73</v>
      </c>
      <c r="G17" s="5">
        <v>0</v>
      </c>
      <c r="H17" s="5">
        <v>1.23</v>
      </c>
      <c r="I17" s="5">
        <v>2.0865</v>
      </c>
      <c r="J17" s="5">
        <v>8.8109999999999999</v>
      </c>
      <c r="K17" s="5"/>
      <c r="L17" s="4" t="s">
        <v>25</v>
      </c>
      <c r="AA17" s="1" t="s">
        <v>65</v>
      </c>
      <c r="AB17" s="1"/>
      <c r="AC17" s="1"/>
      <c r="AD17" s="1"/>
      <c r="AE17" s="1"/>
      <c r="AF17" s="1"/>
      <c r="AG17" s="1"/>
      <c r="AH17" s="1"/>
      <c r="AI17" s="1"/>
      <c r="AJ17" s="1"/>
      <c r="AK17" s="1"/>
      <c r="AL17" s="1"/>
    </row>
    <row r="18" spans="1:38" x14ac:dyDescent="0.25">
      <c r="A18" s="4" t="s">
        <v>21</v>
      </c>
      <c r="B18" s="4" t="s">
        <v>22</v>
      </c>
      <c r="C18" s="4" t="s">
        <v>23</v>
      </c>
      <c r="D18" s="4" t="s">
        <v>21</v>
      </c>
      <c r="E18" s="5">
        <v>1.8</v>
      </c>
      <c r="F18" s="5">
        <v>1.73</v>
      </c>
      <c r="G18" s="5">
        <v>0</v>
      </c>
      <c r="H18" s="5">
        <v>1.23</v>
      </c>
      <c r="I18" s="5">
        <v>2.0865</v>
      </c>
      <c r="J18" s="5">
        <v>8.8109999999999999</v>
      </c>
      <c r="K18" s="5"/>
      <c r="L18" s="4" t="s">
        <v>26</v>
      </c>
      <c r="AA18" s="1" t="s">
        <v>66</v>
      </c>
      <c r="AB18" s="1"/>
      <c r="AC18" s="1"/>
      <c r="AD18" s="1"/>
      <c r="AE18" s="1"/>
      <c r="AF18" s="1"/>
      <c r="AG18" s="1"/>
      <c r="AH18" s="1"/>
      <c r="AI18" s="1"/>
      <c r="AJ18" s="1"/>
      <c r="AK18" s="1"/>
      <c r="AL18" s="1"/>
    </row>
    <row r="19" spans="1:38" x14ac:dyDescent="0.25">
      <c r="A19" s="4" t="s">
        <v>21</v>
      </c>
      <c r="B19" s="4" t="s">
        <v>22</v>
      </c>
      <c r="C19" s="4" t="s">
        <v>23</v>
      </c>
      <c r="D19" s="4" t="s">
        <v>21</v>
      </c>
      <c r="E19" s="5">
        <v>1.62</v>
      </c>
      <c r="F19" s="5">
        <v>1.48</v>
      </c>
      <c r="G19" s="5">
        <v>0.11</v>
      </c>
      <c r="H19" s="5">
        <v>1.37</v>
      </c>
      <c r="I19" s="5">
        <v>2.0865</v>
      </c>
      <c r="J19" s="5"/>
      <c r="K19" s="5"/>
      <c r="L19" s="4" t="s">
        <v>27</v>
      </c>
      <c r="AA19" s="1" t="s">
        <v>67</v>
      </c>
      <c r="AB19" s="1"/>
      <c r="AC19" s="1"/>
      <c r="AD19" s="1"/>
      <c r="AE19" s="1"/>
      <c r="AF19" s="1"/>
      <c r="AG19" s="1"/>
      <c r="AH19" s="1"/>
      <c r="AI19" s="1"/>
      <c r="AJ19" s="1"/>
      <c r="AK19" s="1"/>
      <c r="AL19" s="1"/>
    </row>
    <row r="20" spans="1:38" x14ac:dyDescent="0.25">
      <c r="A20" s="4" t="s">
        <v>21</v>
      </c>
      <c r="B20" s="4" t="s">
        <v>22</v>
      </c>
      <c r="C20" s="4" t="s">
        <v>23</v>
      </c>
      <c r="D20" s="4" t="s">
        <v>21</v>
      </c>
      <c r="E20" s="5"/>
      <c r="F20" s="5"/>
      <c r="G20" s="5"/>
      <c r="H20" s="5"/>
      <c r="I20" s="5">
        <v>2.0865</v>
      </c>
      <c r="J20" s="5">
        <v>8.8699999999999992</v>
      </c>
      <c r="K20" s="5"/>
      <c r="L20" s="4" t="s">
        <v>28</v>
      </c>
      <c r="AA20" s="1" t="s">
        <v>68</v>
      </c>
      <c r="AB20" s="1"/>
      <c r="AC20" s="1"/>
      <c r="AD20" s="1"/>
      <c r="AE20" s="1"/>
      <c r="AF20" s="1"/>
      <c r="AG20" s="1"/>
      <c r="AH20" s="1"/>
      <c r="AI20" s="1"/>
      <c r="AJ20" s="1"/>
      <c r="AK20" s="1"/>
      <c r="AL20" s="1"/>
    </row>
    <row r="21" spans="1:38" x14ac:dyDescent="0.25">
      <c r="AA21" s="1" t="s">
        <v>74</v>
      </c>
      <c r="AB21" s="1"/>
      <c r="AC21" s="1"/>
      <c r="AD21" s="1"/>
      <c r="AE21" s="1"/>
      <c r="AF21" s="1"/>
      <c r="AG21" s="1"/>
      <c r="AH21" s="1"/>
      <c r="AI21" s="1"/>
      <c r="AJ21" s="1"/>
      <c r="AK21" s="1"/>
      <c r="AL21" s="1"/>
    </row>
    <row r="22" spans="1:38" x14ac:dyDescent="0.25">
      <c r="A22" s="15" t="s">
        <v>29</v>
      </c>
      <c r="AA22" s="1" t="s">
        <v>75</v>
      </c>
    </row>
    <row r="23" spans="1:38" x14ac:dyDescent="0.25">
      <c r="AA23" s="1" t="s">
        <v>76</v>
      </c>
    </row>
    <row r="24" spans="1:38" x14ac:dyDescent="0.25">
      <c r="A24" s="2" t="s">
        <v>30</v>
      </c>
      <c r="B24" s="2" t="s">
        <v>1</v>
      </c>
      <c r="C24" s="2" t="s">
        <v>31</v>
      </c>
      <c r="D24" s="2" t="s">
        <v>32</v>
      </c>
      <c r="E24" s="2" t="s">
        <v>33</v>
      </c>
      <c r="F24" s="2" t="s">
        <v>34</v>
      </c>
      <c r="G24" s="2" t="s">
        <v>35</v>
      </c>
      <c r="H24" s="2" t="s">
        <v>36</v>
      </c>
      <c r="I24" s="2" t="s">
        <v>37</v>
      </c>
      <c r="J24" s="2" t="s">
        <v>38</v>
      </c>
      <c r="K24" s="2" t="s">
        <v>39</v>
      </c>
      <c r="L24" s="2" t="s">
        <v>40</v>
      </c>
      <c r="M24" s="2" t="s">
        <v>41</v>
      </c>
      <c r="N24" s="2" t="s">
        <v>42</v>
      </c>
      <c r="O24" s="2" t="s">
        <v>43</v>
      </c>
      <c r="P24" s="2" t="s">
        <v>44</v>
      </c>
      <c r="AA24" s="1" t="s">
        <v>77</v>
      </c>
    </row>
    <row r="25" spans="1:38" x14ac:dyDescent="0.25">
      <c r="A25" s="4" t="s">
        <v>45</v>
      </c>
      <c r="B25" s="5">
        <v>1</v>
      </c>
      <c r="C25" s="4" t="s">
        <v>46</v>
      </c>
      <c r="D25" s="5"/>
      <c r="E25" s="5">
        <v>-0.93</v>
      </c>
      <c r="F25" s="5">
        <v>-0.18</v>
      </c>
      <c r="G25" s="5">
        <v>-3.75</v>
      </c>
      <c r="H25" s="5">
        <v>1.73</v>
      </c>
      <c r="I25" s="5">
        <v>0.49</v>
      </c>
      <c r="J25" s="5">
        <v>0.53</v>
      </c>
      <c r="K25" s="5"/>
      <c r="L25" s="5">
        <v>131</v>
      </c>
      <c r="M25" s="5">
        <v>0.28000000000000003</v>
      </c>
      <c r="N25" s="5" t="s">
        <v>47</v>
      </c>
      <c r="O25" s="4"/>
      <c r="P25" s="4" t="s">
        <v>48</v>
      </c>
    </row>
    <row r="26" spans="1:38" x14ac:dyDescent="0.25">
      <c r="A26" s="4" t="s">
        <v>45</v>
      </c>
      <c r="B26" s="5">
        <v>3</v>
      </c>
      <c r="C26" s="4" t="s">
        <v>46</v>
      </c>
      <c r="D26" s="5">
        <v>0.74</v>
      </c>
      <c r="E26" s="5">
        <v>-0.72</v>
      </c>
      <c r="F26" s="5">
        <v>0.11</v>
      </c>
      <c r="G26" s="5">
        <v>-3.63</v>
      </c>
      <c r="H26" s="5">
        <v>3.3</v>
      </c>
      <c r="I26" s="5"/>
      <c r="J26" s="5">
        <v>0.28999999999999998</v>
      </c>
      <c r="K26" s="5"/>
      <c r="L26" s="5">
        <v>131</v>
      </c>
      <c r="M26" s="5">
        <v>0.27</v>
      </c>
      <c r="N26" s="5" t="s">
        <v>47</v>
      </c>
      <c r="O26" s="4"/>
      <c r="P26" s="4" t="s">
        <v>48</v>
      </c>
    </row>
    <row r="27" spans="1:38" x14ac:dyDescent="0.25">
      <c r="A27" s="4" t="s">
        <v>49</v>
      </c>
      <c r="B27" s="5">
        <v>1</v>
      </c>
      <c r="C27" s="4" t="s">
        <v>50</v>
      </c>
      <c r="D27" s="5"/>
      <c r="E27" s="5">
        <v>-0.46</v>
      </c>
      <c r="F27" s="5">
        <v>0.2</v>
      </c>
      <c r="G27" s="5">
        <v>-3.18</v>
      </c>
      <c r="H27" s="5">
        <v>1.84</v>
      </c>
      <c r="I27" s="5">
        <v>0.28000000000000003</v>
      </c>
      <c r="J27" s="5">
        <v>0.48</v>
      </c>
      <c r="K27" s="5"/>
      <c r="L27" s="5">
        <v>82</v>
      </c>
      <c r="M27" s="5">
        <v>0.41</v>
      </c>
      <c r="N27" s="5" t="s">
        <v>47</v>
      </c>
      <c r="O27" s="4" t="s">
        <v>51</v>
      </c>
      <c r="P27" s="4" t="s">
        <v>52</v>
      </c>
      <c r="AA27" s="16" t="s">
        <v>300</v>
      </c>
    </row>
    <row r="28" spans="1:38" x14ac:dyDescent="0.25">
      <c r="A28" s="4" t="s">
        <v>49</v>
      </c>
      <c r="B28" s="5">
        <v>3</v>
      </c>
      <c r="C28" s="4" t="s">
        <v>50</v>
      </c>
      <c r="D28" s="5">
        <v>0.36</v>
      </c>
      <c r="E28" s="5">
        <v>-0.26</v>
      </c>
      <c r="F28" s="5">
        <v>0.37</v>
      </c>
      <c r="G28" s="5">
        <v>-3.23</v>
      </c>
      <c r="H28" s="5">
        <v>2.82</v>
      </c>
      <c r="I28" s="5"/>
      <c r="J28" s="5">
        <v>0.27</v>
      </c>
      <c r="K28" s="5"/>
      <c r="L28" s="5">
        <v>82</v>
      </c>
      <c r="M28" s="5">
        <v>0.42</v>
      </c>
      <c r="N28" s="5" t="s">
        <v>47</v>
      </c>
      <c r="O28" s="4" t="s">
        <v>51</v>
      </c>
      <c r="P28" s="4" t="s">
        <v>52</v>
      </c>
    </row>
    <row r="29" spans="1:38" x14ac:dyDescent="0.25">
      <c r="AA29" s="19" t="s">
        <v>9</v>
      </c>
      <c r="AB29" s="19" t="s">
        <v>10</v>
      </c>
      <c r="AC29" s="19" t="s">
        <v>11</v>
      </c>
      <c r="AD29" s="19" t="s">
        <v>12</v>
      </c>
      <c r="AE29" s="2" t="s">
        <v>13</v>
      </c>
      <c r="AF29" s="2" t="s">
        <v>14</v>
      </c>
      <c r="AG29" s="2" t="s">
        <v>15</v>
      </c>
      <c r="AH29" s="2" t="s">
        <v>16</v>
      </c>
      <c r="AI29" s="2" t="s">
        <v>17</v>
      </c>
      <c r="AJ29" s="2" t="s">
        <v>18</v>
      </c>
      <c r="AK29" s="2" t="s">
        <v>60</v>
      </c>
      <c r="AL29" s="2" t="s">
        <v>61</v>
      </c>
    </row>
    <row r="30" spans="1:38" x14ac:dyDescent="0.25">
      <c r="A30" s="15" t="s">
        <v>53</v>
      </c>
      <c r="AA30" s="20" t="s">
        <v>21</v>
      </c>
      <c r="AB30" s="20" t="s">
        <v>22</v>
      </c>
      <c r="AC30" s="20" t="s">
        <v>23</v>
      </c>
      <c r="AD30" s="20" t="s">
        <v>21</v>
      </c>
      <c r="AE30" s="21"/>
      <c r="AF30" s="21">
        <v>1.34</v>
      </c>
      <c r="AG30" s="21">
        <v>0.16</v>
      </c>
      <c r="AH30" s="21">
        <v>1.24</v>
      </c>
      <c r="AI30" s="21">
        <v>2.0865</v>
      </c>
      <c r="AJ30" s="21">
        <v>8.782</v>
      </c>
      <c r="AK30" s="18" t="s">
        <v>58</v>
      </c>
      <c r="AL30" s="18"/>
    </row>
    <row r="31" spans="1:38" x14ac:dyDescent="0.25">
      <c r="AA31" s="20" t="s">
        <v>21</v>
      </c>
      <c r="AB31" s="20" t="s">
        <v>22</v>
      </c>
      <c r="AC31" s="20" t="s">
        <v>23</v>
      </c>
      <c r="AD31" s="20" t="s">
        <v>21</v>
      </c>
      <c r="AE31" s="21"/>
      <c r="AF31" s="21">
        <v>1.73</v>
      </c>
      <c r="AG31" s="21">
        <v>0</v>
      </c>
      <c r="AH31" s="21">
        <v>1.23</v>
      </c>
      <c r="AI31" s="21">
        <v>2.0865</v>
      </c>
      <c r="AJ31" s="21">
        <v>8.8109999999999999</v>
      </c>
      <c r="AK31" s="18" t="s">
        <v>58</v>
      </c>
      <c r="AL31" s="18"/>
    </row>
    <row r="32" spans="1:38" x14ac:dyDescent="0.25">
      <c r="A32" s="19"/>
      <c r="B32" s="19"/>
      <c r="C32" s="19"/>
      <c r="D32" s="19"/>
      <c r="E32" s="19"/>
      <c r="F32" s="19"/>
      <c r="G32" s="19"/>
      <c r="H32" s="19"/>
      <c r="I32" s="19"/>
      <c r="J32" s="19"/>
      <c r="K32" s="19" t="s">
        <v>45</v>
      </c>
      <c r="L32" s="19" t="s">
        <v>49</v>
      </c>
      <c r="M32" s="19" t="s">
        <v>45</v>
      </c>
      <c r="N32" s="19" t="s">
        <v>49</v>
      </c>
      <c r="O32" s="19" t="s">
        <v>54</v>
      </c>
      <c r="AA32" s="20" t="s">
        <v>21</v>
      </c>
      <c r="AB32" s="20" t="s">
        <v>22</v>
      </c>
      <c r="AC32" s="20" t="s">
        <v>23</v>
      </c>
      <c r="AD32" s="20" t="s">
        <v>21</v>
      </c>
      <c r="AE32" s="21">
        <v>1.8</v>
      </c>
      <c r="AF32" s="21">
        <v>1.73</v>
      </c>
      <c r="AG32" s="21">
        <v>0</v>
      </c>
      <c r="AH32" s="21">
        <v>1.23</v>
      </c>
      <c r="AI32" s="21">
        <v>2.0865</v>
      </c>
      <c r="AJ32" s="21">
        <v>8.8109999999999999</v>
      </c>
      <c r="AK32" s="22">
        <v>0.37030680214026829</v>
      </c>
      <c r="AL32" s="17">
        <v>1.1109204064208049</v>
      </c>
    </row>
    <row r="33" spans="1:38" x14ac:dyDescent="0.25">
      <c r="A33" s="19"/>
      <c r="B33" s="19"/>
      <c r="C33" s="19"/>
      <c r="D33" s="19"/>
      <c r="E33" s="19"/>
      <c r="F33" s="19"/>
      <c r="G33" s="19"/>
      <c r="H33" s="19"/>
      <c r="I33" s="19"/>
      <c r="J33" s="19"/>
      <c r="K33" s="19" t="s">
        <v>46</v>
      </c>
      <c r="L33" s="19" t="s">
        <v>50</v>
      </c>
      <c r="M33" s="19" t="s">
        <v>46</v>
      </c>
      <c r="N33" s="19" t="s">
        <v>50</v>
      </c>
      <c r="O33" s="19" t="s">
        <v>54</v>
      </c>
      <c r="AA33" s="20" t="s">
        <v>21</v>
      </c>
      <c r="AB33" s="20" t="s">
        <v>22</v>
      </c>
      <c r="AC33" s="20" t="s">
        <v>23</v>
      </c>
      <c r="AD33" s="20" t="s">
        <v>21</v>
      </c>
      <c r="AE33" s="21">
        <v>1.62</v>
      </c>
      <c r="AF33" s="21">
        <v>1.48</v>
      </c>
      <c r="AG33" s="21">
        <v>0.11</v>
      </c>
      <c r="AH33" s="21">
        <v>1.37</v>
      </c>
      <c r="AI33" s="21">
        <v>2.0865</v>
      </c>
      <c r="AJ33" s="21"/>
      <c r="AK33" s="22">
        <v>0.60462939151060702</v>
      </c>
      <c r="AL33" s="17">
        <v>1.8138881745318209</v>
      </c>
    </row>
    <row r="34" spans="1:38" x14ac:dyDescent="0.25">
      <c r="A34" s="19"/>
      <c r="B34" s="25" t="s">
        <v>55</v>
      </c>
      <c r="C34" s="25"/>
      <c r="D34" s="25"/>
      <c r="E34" s="25"/>
      <c r="F34" s="25"/>
      <c r="G34" s="25"/>
      <c r="H34" s="25"/>
      <c r="I34" s="25"/>
      <c r="J34" s="25"/>
      <c r="K34" s="25" t="s">
        <v>48</v>
      </c>
      <c r="L34" s="25" t="s">
        <v>52</v>
      </c>
      <c r="M34" s="25" t="s">
        <v>48</v>
      </c>
      <c r="N34" s="25" t="s">
        <v>52</v>
      </c>
      <c r="O34" s="19" t="s">
        <v>54</v>
      </c>
      <c r="AA34" s="20" t="s">
        <v>21</v>
      </c>
      <c r="AB34" s="20" t="s">
        <v>22</v>
      </c>
      <c r="AC34" s="20" t="s">
        <v>23</v>
      </c>
      <c r="AD34" s="20" t="s">
        <v>21</v>
      </c>
      <c r="AE34" s="21"/>
      <c r="AF34" s="21"/>
      <c r="AG34" s="21"/>
      <c r="AH34" s="21"/>
      <c r="AI34" s="21">
        <v>2.0865</v>
      </c>
      <c r="AJ34" s="21">
        <v>8.8699999999999992</v>
      </c>
      <c r="AK34" s="18" t="s">
        <v>58</v>
      </c>
      <c r="AL34" s="18"/>
    </row>
    <row r="35" spans="1:38" x14ac:dyDescent="0.25">
      <c r="A35" s="19"/>
      <c r="B35" s="25" t="s">
        <v>56</v>
      </c>
      <c r="C35" s="26"/>
      <c r="D35" s="26"/>
      <c r="E35" s="26"/>
      <c r="F35" s="26"/>
      <c r="G35" s="26"/>
      <c r="H35" s="26"/>
      <c r="I35" s="26"/>
      <c r="J35" s="26"/>
      <c r="K35" s="26">
        <v>3</v>
      </c>
      <c r="L35" s="26">
        <v>3</v>
      </c>
      <c r="M35" s="26">
        <v>1</v>
      </c>
      <c r="N35" s="26">
        <v>1</v>
      </c>
      <c r="O35" s="19" t="s">
        <v>54</v>
      </c>
    </row>
    <row r="36" spans="1:38" x14ac:dyDescent="0.25">
      <c r="A36" s="19" t="s">
        <v>9</v>
      </c>
      <c r="B36" s="19" t="s">
        <v>10</v>
      </c>
      <c r="C36" s="19" t="s">
        <v>11</v>
      </c>
      <c r="D36" s="19" t="s">
        <v>12</v>
      </c>
      <c r="E36" s="2" t="s">
        <v>13</v>
      </c>
      <c r="F36" s="2" t="s">
        <v>14</v>
      </c>
      <c r="G36" s="2" t="s">
        <v>15</v>
      </c>
      <c r="H36" s="2" t="s">
        <v>16</v>
      </c>
      <c r="I36" s="2" t="s">
        <v>17</v>
      </c>
      <c r="J36" s="2" t="s">
        <v>18</v>
      </c>
      <c r="K36" s="19"/>
      <c r="L36" s="19"/>
      <c r="M36" s="19"/>
      <c r="N36" s="19"/>
      <c r="O36" s="19" t="s">
        <v>57</v>
      </c>
    </row>
    <row r="37" spans="1:38" x14ac:dyDescent="0.25">
      <c r="A37" s="24" t="s">
        <v>21</v>
      </c>
      <c r="B37" s="24" t="s">
        <v>22</v>
      </c>
      <c r="C37" s="24" t="s">
        <v>23</v>
      </c>
      <c r="D37" s="24" t="s">
        <v>21</v>
      </c>
      <c r="E37" s="5"/>
      <c r="F37" s="5">
        <v>1.34</v>
      </c>
      <c r="G37" s="5">
        <v>0.16</v>
      </c>
      <c r="H37" s="5">
        <v>1.24</v>
      </c>
      <c r="I37" s="5">
        <v>2.0865</v>
      </c>
      <c r="J37" s="5">
        <v>8.782</v>
      </c>
      <c r="K37" s="18" t="s">
        <v>58</v>
      </c>
      <c r="L37" s="18" t="s">
        <v>58</v>
      </c>
      <c r="M37" s="5">
        <v>2.52</v>
      </c>
      <c r="N37" s="5">
        <v>2.25</v>
      </c>
      <c r="O37" s="24" t="s">
        <v>24</v>
      </c>
      <c r="AA37" s="1" t="s">
        <v>62</v>
      </c>
      <c r="AB37" s="1"/>
      <c r="AC37" s="1"/>
      <c r="AD37" s="1"/>
      <c r="AE37" s="1"/>
      <c r="AF37" s="1"/>
      <c r="AG37" s="1"/>
      <c r="AH37" s="1"/>
      <c r="AI37" s="1"/>
      <c r="AJ37" s="1"/>
      <c r="AK37" s="1"/>
      <c r="AL37" s="1"/>
    </row>
    <row r="38" spans="1:38" x14ac:dyDescent="0.25">
      <c r="A38" s="24" t="s">
        <v>21</v>
      </c>
      <c r="B38" s="24" t="s">
        <v>22</v>
      </c>
      <c r="C38" s="24" t="s">
        <v>23</v>
      </c>
      <c r="D38" s="24" t="s">
        <v>21</v>
      </c>
      <c r="E38" s="5"/>
      <c r="F38" s="5">
        <v>1.73</v>
      </c>
      <c r="G38" s="5">
        <v>0</v>
      </c>
      <c r="H38" s="5">
        <v>1.23</v>
      </c>
      <c r="I38" s="5">
        <v>2.0865</v>
      </c>
      <c r="J38" s="5">
        <v>8.8109999999999999</v>
      </c>
      <c r="K38" s="18" t="s">
        <v>58</v>
      </c>
      <c r="L38" s="18" t="s">
        <v>58</v>
      </c>
      <c r="M38" s="5">
        <v>2.2400000000000002</v>
      </c>
      <c r="N38" s="5">
        <v>2.08</v>
      </c>
      <c r="O38" s="24" t="s">
        <v>25</v>
      </c>
      <c r="AA38" s="1" t="s">
        <v>63</v>
      </c>
      <c r="AB38" s="1"/>
      <c r="AC38" s="1"/>
      <c r="AD38" s="1"/>
      <c r="AE38" s="1"/>
      <c r="AF38" s="1"/>
      <c r="AG38" s="1"/>
      <c r="AH38" s="1"/>
      <c r="AI38" s="1"/>
      <c r="AJ38" s="1"/>
      <c r="AK38" s="1"/>
      <c r="AL38" s="1"/>
    </row>
    <row r="39" spans="1:38" x14ac:dyDescent="0.25">
      <c r="A39" s="24" t="s">
        <v>21</v>
      </c>
      <c r="B39" s="24" t="s">
        <v>22</v>
      </c>
      <c r="C39" s="24" t="s">
        <v>23</v>
      </c>
      <c r="D39" s="24" t="s">
        <v>21</v>
      </c>
      <c r="E39" s="5">
        <v>1.8</v>
      </c>
      <c r="F39" s="5">
        <v>1.73</v>
      </c>
      <c r="G39" s="5">
        <v>0</v>
      </c>
      <c r="H39" s="5">
        <v>1.23</v>
      </c>
      <c r="I39" s="5">
        <v>2.0865</v>
      </c>
      <c r="J39" s="5">
        <v>8.8109999999999999</v>
      </c>
      <c r="K39" s="5">
        <v>2.8</v>
      </c>
      <c r="L39" s="5">
        <v>2.38</v>
      </c>
      <c r="M39" s="5">
        <v>2.2400000000000002</v>
      </c>
      <c r="N39" s="5">
        <v>2.08</v>
      </c>
      <c r="O39" s="24" t="s">
        <v>26</v>
      </c>
      <c r="AA39" s="1" t="s">
        <v>64</v>
      </c>
      <c r="AB39" s="1"/>
      <c r="AC39" s="1"/>
      <c r="AD39" s="1"/>
      <c r="AE39" s="1"/>
      <c r="AF39" s="1"/>
      <c r="AG39" s="1"/>
      <c r="AH39" s="1"/>
      <c r="AI39" s="1"/>
      <c r="AJ39" s="1"/>
      <c r="AK39" s="1"/>
      <c r="AL39" s="1"/>
    </row>
    <row r="40" spans="1:38" x14ac:dyDescent="0.25">
      <c r="A40" s="24" t="s">
        <v>21</v>
      </c>
      <c r="B40" s="24" t="s">
        <v>22</v>
      </c>
      <c r="C40" s="24" t="s">
        <v>23</v>
      </c>
      <c r="D40" s="24" t="s">
        <v>21</v>
      </c>
      <c r="E40" s="5">
        <v>1.62</v>
      </c>
      <c r="F40" s="5">
        <v>1.48</v>
      </c>
      <c r="G40" s="5">
        <v>0.11</v>
      </c>
      <c r="H40" s="5">
        <v>1.37</v>
      </c>
      <c r="I40" s="5">
        <v>2.0865</v>
      </c>
      <c r="J40" s="5"/>
      <c r="K40" s="5">
        <v>2.35</v>
      </c>
      <c r="L40" s="5">
        <v>1.97</v>
      </c>
      <c r="M40" s="18" t="s">
        <v>58</v>
      </c>
      <c r="N40" s="18" t="s">
        <v>58</v>
      </c>
      <c r="O40" s="24" t="s">
        <v>27</v>
      </c>
      <c r="AA40" s="1" t="s">
        <v>65</v>
      </c>
      <c r="AB40" s="1"/>
      <c r="AC40" s="1"/>
      <c r="AD40" s="1"/>
      <c r="AE40" s="1"/>
      <c r="AF40" s="1"/>
      <c r="AG40" s="1"/>
      <c r="AH40" s="1"/>
      <c r="AI40" s="1"/>
      <c r="AJ40" s="1"/>
      <c r="AK40" s="1"/>
      <c r="AL40" s="1"/>
    </row>
    <row r="41" spans="1:38" x14ac:dyDescent="0.25">
      <c r="A41" s="24" t="s">
        <v>21</v>
      </c>
      <c r="B41" s="24" t="s">
        <v>22</v>
      </c>
      <c r="C41" s="24" t="s">
        <v>23</v>
      </c>
      <c r="D41" s="24" t="s">
        <v>21</v>
      </c>
      <c r="E41" s="5"/>
      <c r="F41" s="5"/>
      <c r="G41" s="5"/>
      <c r="H41" s="5"/>
      <c r="I41" s="5">
        <v>2.0865</v>
      </c>
      <c r="J41" s="5">
        <v>8.8699999999999992</v>
      </c>
      <c r="K41" s="18" t="s">
        <v>58</v>
      </c>
      <c r="L41" s="18" t="s">
        <v>58</v>
      </c>
      <c r="M41" s="18" t="s">
        <v>58</v>
      </c>
      <c r="N41" s="18" t="s">
        <v>58</v>
      </c>
      <c r="O41" s="24" t="s">
        <v>28</v>
      </c>
      <c r="AA41" s="1" t="s">
        <v>66</v>
      </c>
      <c r="AB41" s="1"/>
      <c r="AC41" s="1"/>
      <c r="AD41" s="1"/>
      <c r="AE41" s="1"/>
      <c r="AF41" s="1"/>
      <c r="AG41" s="1"/>
      <c r="AH41" s="1"/>
      <c r="AI41" s="1"/>
      <c r="AJ41" s="1"/>
      <c r="AK41" s="1"/>
      <c r="AL41" s="1"/>
    </row>
    <row r="42" spans="1:38" x14ac:dyDescent="0.25">
      <c r="AA42" s="1" t="s">
        <v>67</v>
      </c>
      <c r="AB42" s="1"/>
      <c r="AC42" s="1"/>
      <c r="AD42" s="1"/>
      <c r="AE42" s="1"/>
      <c r="AF42" s="1"/>
      <c r="AG42" s="1"/>
      <c r="AH42" s="1"/>
      <c r="AI42" s="1"/>
      <c r="AJ42" s="1"/>
      <c r="AK42" s="1"/>
      <c r="AL42" s="1"/>
    </row>
    <row r="43" spans="1:38" x14ac:dyDescent="0.25">
      <c r="AA43" s="1" t="s">
        <v>68</v>
      </c>
      <c r="AB43" s="1"/>
      <c r="AC43" s="1"/>
      <c r="AD43" s="1"/>
      <c r="AE43" s="1"/>
      <c r="AF43" s="1"/>
      <c r="AG43" s="1"/>
      <c r="AH43" s="1"/>
      <c r="AI43" s="1"/>
      <c r="AJ43" s="1"/>
      <c r="AK43" s="1"/>
      <c r="AL43" s="1"/>
    </row>
    <row r="44" spans="1:38" x14ac:dyDescent="0.25">
      <c r="AA44" s="1" t="s">
        <v>74</v>
      </c>
      <c r="AB44" s="1"/>
      <c r="AC44" s="1"/>
      <c r="AD44" s="1"/>
      <c r="AE44" s="1"/>
      <c r="AF44" s="1"/>
      <c r="AG44" s="1"/>
      <c r="AH44" s="1"/>
      <c r="AI44" s="1"/>
      <c r="AJ44" s="1"/>
      <c r="AK44" s="1"/>
      <c r="AL44" s="1"/>
    </row>
    <row r="45" spans="1:38" x14ac:dyDescent="0.25">
      <c r="AA45" s="1" t="s">
        <v>75</v>
      </c>
    </row>
    <row r="46" spans="1:38" x14ac:dyDescent="0.25">
      <c r="AA46" s="1" t="s">
        <v>76</v>
      </c>
    </row>
    <row r="47" spans="1:38" x14ac:dyDescent="0.25">
      <c r="AA47" s="1" t="s">
        <v>77</v>
      </c>
    </row>
    <row r="50" spans="27:28" x14ac:dyDescent="0.25">
      <c r="AA50" s="59" t="s">
        <v>179</v>
      </c>
      <c r="AB50" s="60" t="s">
        <v>180</v>
      </c>
    </row>
    <row r="51" spans="27:28" x14ac:dyDescent="0.25">
      <c r="AA51" s="61">
        <f>AVERAGE(AL7:AL33)</f>
        <v>1.522192400554043</v>
      </c>
      <c r="AB51" s="60">
        <f>GEOMEAN(AL7:AL33)</f>
        <v>1.4992907430373734</v>
      </c>
    </row>
  </sheetData>
  <mergeCells count="6">
    <mergeCell ref="C10:G10"/>
    <mergeCell ref="C5:G5"/>
    <mergeCell ref="C6:G6"/>
    <mergeCell ref="C7:G7"/>
    <mergeCell ref="C8:G8"/>
    <mergeCell ref="C9:G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CBD29-A784-48E8-A852-59C9B8AD0528}">
  <dimension ref="A1:AM60"/>
  <sheetViews>
    <sheetView workbookViewId="0"/>
  </sheetViews>
  <sheetFormatPr defaultRowHeight="15" x14ac:dyDescent="0.25"/>
  <sheetData>
    <row r="1" spans="1:33" ht="21" x14ac:dyDescent="0.35">
      <c r="A1" s="86" t="s">
        <v>332</v>
      </c>
    </row>
    <row r="3" spans="1:33" x14ac:dyDescent="0.25">
      <c r="A3" s="16" t="s">
        <v>0</v>
      </c>
      <c r="B3" s="1"/>
      <c r="C3" s="1"/>
      <c r="D3" s="1"/>
      <c r="E3" s="1"/>
      <c r="F3" s="1"/>
      <c r="G3" s="1"/>
    </row>
    <row r="5" spans="1:33" x14ac:dyDescent="0.25">
      <c r="A5" s="1"/>
      <c r="B5" s="2" t="s">
        <v>1</v>
      </c>
      <c r="C5" s="105" t="s">
        <v>2</v>
      </c>
      <c r="D5" s="105"/>
      <c r="E5" s="105"/>
      <c r="F5" s="105"/>
      <c r="G5" s="105"/>
    </row>
    <row r="6" spans="1:33" x14ac:dyDescent="0.25">
      <c r="A6" s="1"/>
      <c r="B6" s="91">
        <v>1</v>
      </c>
      <c r="C6" s="106" t="s">
        <v>3</v>
      </c>
      <c r="D6" s="107"/>
      <c r="E6" s="107"/>
      <c r="F6" s="107"/>
      <c r="G6" s="108"/>
    </row>
    <row r="7" spans="1:33" x14ac:dyDescent="0.25">
      <c r="A7" s="1"/>
      <c r="B7" s="3">
        <v>2</v>
      </c>
      <c r="C7" s="102" t="s">
        <v>4</v>
      </c>
      <c r="D7" s="103"/>
      <c r="E7" s="103"/>
      <c r="F7" s="103"/>
      <c r="G7" s="104"/>
    </row>
    <row r="8" spans="1:33" x14ac:dyDescent="0.25">
      <c r="A8" s="1"/>
      <c r="B8" s="91">
        <v>3</v>
      </c>
      <c r="C8" s="106" t="s">
        <v>5</v>
      </c>
      <c r="D8" s="107"/>
      <c r="E8" s="107"/>
      <c r="F8" s="107"/>
      <c r="G8" s="108"/>
    </row>
    <row r="9" spans="1:33" x14ac:dyDescent="0.25">
      <c r="A9" s="1"/>
      <c r="B9" s="3">
        <v>4</v>
      </c>
      <c r="C9" s="102" t="s">
        <v>6</v>
      </c>
      <c r="D9" s="103"/>
      <c r="E9" s="103"/>
      <c r="F9" s="103"/>
      <c r="G9" s="104"/>
    </row>
    <row r="10" spans="1:33" x14ac:dyDescent="0.25">
      <c r="A10" s="1"/>
      <c r="B10" s="3">
        <v>5</v>
      </c>
      <c r="C10" s="102" t="s">
        <v>7</v>
      </c>
      <c r="D10" s="103"/>
      <c r="E10" s="103"/>
      <c r="F10" s="103"/>
      <c r="G10" s="104"/>
    </row>
    <row r="13" spans="1:33" x14ac:dyDescent="0.25">
      <c r="A13" s="14" t="s">
        <v>78</v>
      </c>
    </row>
    <row r="15" spans="1:33" ht="18" x14ac:dyDescent="0.25">
      <c r="A15" s="2" t="s">
        <v>9</v>
      </c>
      <c r="B15" s="2" t="s">
        <v>79</v>
      </c>
      <c r="C15" s="2" t="s">
        <v>80</v>
      </c>
      <c r="D15" s="2" t="s">
        <v>81</v>
      </c>
      <c r="E15" s="2" t="s">
        <v>82</v>
      </c>
      <c r="F15" s="2" t="s">
        <v>83</v>
      </c>
      <c r="G15" s="2" t="s">
        <v>17</v>
      </c>
      <c r="H15" s="2" t="s">
        <v>84</v>
      </c>
      <c r="I15" s="26" t="s">
        <v>85</v>
      </c>
      <c r="J15" s="26" t="s">
        <v>86</v>
      </c>
      <c r="K15" s="26" t="s">
        <v>87</v>
      </c>
      <c r="L15" s="26" t="s">
        <v>88</v>
      </c>
      <c r="M15" s="26" t="s">
        <v>89</v>
      </c>
      <c r="N15" s="2" t="s">
        <v>90</v>
      </c>
      <c r="O15" s="2" t="s">
        <v>91</v>
      </c>
      <c r="P15" s="2" t="s">
        <v>92</v>
      </c>
      <c r="Q15" s="2" t="s">
        <v>93</v>
      </c>
      <c r="R15" s="2" t="s">
        <v>94</v>
      </c>
      <c r="S15" s="26" t="s">
        <v>95</v>
      </c>
      <c r="T15" s="26" t="s">
        <v>96</v>
      </c>
      <c r="U15" s="26" t="s">
        <v>97</v>
      </c>
      <c r="V15" s="26" t="s">
        <v>98</v>
      </c>
      <c r="W15" s="26" t="s">
        <v>99</v>
      </c>
      <c r="X15" s="2" t="s">
        <v>100</v>
      </c>
      <c r="Y15" s="2" t="s">
        <v>101</v>
      </c>
      <c r="Z15" s="2" t="s">
        <v>102</v>
      </c>
      <c r="AA15" s="2" t="s">
        <v>103</v>
      </c>
      <c r="AB15" s="2" t="s">
        <v>104</v>
      </c>
      <c r="AC15" s="26" t="s">
        <v>105</v>
      </c>
      <c r="AD15" s="26" t="s">
        <v>106</v>
      </c>
      <c r="AE15" s="26" t="s">
        <v>107</v>
      </c>
      <c r="AF15" s="26" t="s">
        <v>108</v>
      </c>
      <c r="AG15" s="26" t="s">
        <v>109</v>
      </c>
    </row>
    <row r="16" spans="1:33" x14ac:dyDescent="0.25">
      <c r="A16" s="4" t="s">
        <v>110</v>
      </c>
      <c r="B16" s="4" t="s">
        <v>111</v>
      </c>
      <c r="C16" s="27">
        <v>0.95</v>
      </c>
      <c r="D16" s="28">
        <v>0.94</v>
      </c>
      <c r="E16" s="29">
        <v>0.82</v>
      </c>
      <c r="F16" s="28">
        <v>0.4</v>
      </c>
      <c r="G16" s="27">
        <v>1.3974</v>
      </c>
      <c r="H16" s="27">
        <v>6.0330000000000004</v>
      </c>
      <c r="I16" s="27">
        <v>0.67569999999999997</v>
      </c>
      <c r="J16" s="27">
        <v>57.5</v>
      </c>
      <c r="K16" s="27">
        <v>1.7100000000000001E-2</v>
      </c>
      <c r="L16" s="27"/>
      <c r="M16" s="27">
        <v>0</v>
      </c>
      <c r="N16" s="28">
        <v>0.45479999999999998</v>
      </c>
      <c r="O16" s="28">
        <v>23.3</v>
      </c>
      <c r="P16" s="28">
        <v>7.1999999999999998E-3</v>
      </c>
      <c r="Q16" s="28" t="s">
        <v>112</v>
      </c>
      <c r="R16" s="28">
        <v>1</v>
      </c>
      <c r="S16" s="29">
        <v>0</v>
      </c>
      <c r="T16" s="29">
        <v>0</v>
      </c>
      <c r="U16" s="29">
        <v>1.7500000000000002E-2</v>
      </c>
      <c r="V16" s="29" t="s">
        <v>113</v>
      </c>
      <c r="W16" s="29">
        <v>2</v>
      </c>
      <c r="X16" s="28">
        <v>0.36170000000000002</v>
      </c>
      <c r="Y16" s="28">
        <v>15.2</v>
      </c>
      <c r="Z16" s="28">
        <v>0.22140000000000001</v>
      </c>
      <c r="AA16" s="28" t="s">
        <v>114</v>
      </c>
      <c r="AB16" s="28">
        <v>1</v>
      </c>
      <c r="AC16" s="27">
        <v>0.74829999999999997</v>
      </c>
      <c r="AD16" s="27">
        <v>65.099999999999994</v>
      </c>
      <c r="AE16" s="27">
        <v>2.18E-2</v>
      </c>
      <c r="AF16" s="27"/>
      <c r="AG16" s="27">
        <v>0</v>
      </c>
    </row>
    <row r="18" spans="1:39" s="87" customFormat="1" x14ac:dyDescent="0.25">
      <c r="A18" s="16" t="s">
        <v>115</v>
      </c>
      <c r="B18" s="1"/>
      <c r="C18" s="1"/>
      <c r="D18" s="1"/>
      <c r="E18" s="1"/>
      <c r="F18" s="1"/>
      <c r="G18" s="1"/>
      <c r="H18" s="1"/>
      <c r="I18" s="1"/>
      <c r="J18" s="1"/>
    </row>
    <row r="19" spans="1:39" s="87" customFormat="1" x14ac:dyDescent="0.25">
      <c r="A19" s="16" t="s">
        <v>116</v>
      </c>
      <c r="B19" s="1"/>
      <c r="C19" s="1"/>
      <c r="D19" s="1"/>
      <c r="E19" s="1"/>
      <c r="F19" s="1"/>
      <c r="G19" s="1"/>
      <c r="H19" s="1"/>
      <c r="I19" s="1"/>
      <c r="J19" s="1"/>
    </row>
    <row r="20" spans="1:39" x14ac:dyDescent="0.25">
      <c r="AB20" s="14" t="s">
        <v>299</v>
      </c>
    </row>
    <row r="22" spans="1:39" x14ac:dyDescent="0.25">
      <c r="A22" s="1"/>
      <c r="B22" s="105" t="s">
        <v>117</v>
      </c>
      <c r="C22" s="109"/>
      <c r="D22" s="105" t="s">
        <v>118</v>
      </c>
      <c r="E22" s="109"/>
      <c r="F22" s="109"/>
      <c r="G22" s="109"/>
      <c r="H22" s="109"/>
      <c r="I22" s="109"/>
      <c r="J22" s="109"/>
      <c r="AB22" s="19" t="s">
        <v>9</v>
      </c>
      <c r="AC22" s="19" t="s">
        <v>10</v>
      </c>
      <c r="AD22" s="19" t="s">
        <v>11</v>
      </c>
      <c r="AE22" s="19" t="s">
        <v>12</v>
      </c>
      <c r="AF22" s="2" t="s">
        <v>13</v>
      </c>
      <c r="AG22" s="2" t="s">
        <v>14</v>
      </c>
      <c r="AH22" s="2" t="s">
        <v>15</v>
      </c>
      <c r="AI22" s="2" t="s">
        <v>16</v>
      </c>
      <c r="AJ22" s="2" t="s">
        <v>17</v>
      </c>
      <c r="AK22" s="2" t="s">
        <v>18</v>
      </c>
      <c r="AL22" s="2" t="s">
        <v>60</v>
      </c>
      <c r="AM22" s="2" t="s">
        <v>61</v>
      </c>
    </row>
    <row r="23" spans="1:39" x14ac:dyDescent="0.25">
      <c r="A23" s="1"/>
      <c r="B23" s="110" t="s">
        <v>119</v>
      </c>
      <c r="C23" s="110"/>
      <c r="D23" s="110" t="s">
        <v>120</v>
      </c>
      <c r="E23" s="110"/>
      <c r="F23" s="110"/>
      <c r="G23" s="110"/>
      <c r="H23" s="110"/>
      <c r="I23" s="110"/>
      <c r="J23" s="110"/>
      <c r="AB23" s="20" t="s">
        <v>110</v>
      </c>
      <c r="AC23" s="20"/>
      <c r="AD23" s="20"/>
      <c r="AE23" s="20" t="s">
        <v>111</v>
      </c>
      <c r="AF23" s="21">
        <v>0.95</v>
      </c>
      <c r="AG23" s="21">
        <v>0.94</v>
      </c>
      <c r="AH23" s="21">
        <v>0.82</v>
      </c>
      <c r="AI23" s="21">
        <v>0.4</v>
      </c>
      <c r="AJ23" s="21">
        <v>1.3974</v>
      </c>
      <c r="AK23" s="21">
        <v>6.0330000000000004</v>
      </c>
      <c r="AL23" s="22">
        <v>8.664338869862831E-2</v>
      </c>
      <c r="AM23" s="17">
        <v>0.25993016609588487</v>
      </c>
    </row>
    <row r="24" spans="1:39" x14ac:dyDescent="0.25">
      <c r="B24" s="110" t="s">
        <v>121</v>
      </c>
      <c r="C24" s="110"/>
      <c r="D24" s="110" t="s">
        <v>122</v>
      </c>
      <c r="E24" s="110"/>
      <c r="F24" s="110"/>
      <c r="G24" s="110"/>
      <c r="H24" s="110"/>
      <c r="I24" s="110"/>
      <c r="J24" s="110"/>
      <c r="K24" s="1"/>
      <c r="L24" s="1"/>
      <c r="M24" s="1"/>
      <c r="N24" s="1"/>
      <c r="O24" s="1"/>
      <c r="P24" s="1"/>
      <c r="Q24" s="1"/>
      <c r="R24" s="1"/>
      <c r="S24" s="1"/>
      <c r="T24" s="1"/>
      <c r="U24" s="1"/>
      <c r="V24" s="1"/>
      <c r="W24" s="1"/>
      <c r="X24" s="1"/>
      <c r="Y24" s="1"/>
    </row>
    <row r="25" spans="1:39" x14ac:dyDescent="0.25">
      <c r="B25" s="110" t="s">
        <v>123</v>
      </c>
      <c r="C25" s="110"/>
      <c r="D25" s="110" t="s">
        <v>124</v>
      </c>
      <c r="E25" s="110"/>
      <c r="F25" s="110"/>
      <c r="G25" s="110"/>
      <c r="H25" s="110"/>
      <c r="I25" s="110"/>
      <c r="J25" s="110"/>
      <c r="K25" s="1"/>
      <c r="L25" s="1"/>
      <c r="M25" s="1"/>
      <c r="N25" s="1"/>
      <c r="O25" s="1"/>
      <c r="P25" s="1"/>
      <c r="Q25" s="1"/>
      <c r="R25" s="1"/>
      <c r="S25" s="1"/>
      <c r="T25" s="1"/>
      <c r="U25" s="1"/>
      <c r="V25" s="1"/>
      <c r="W25" s="1"/>
      <c r="X25" s="1"/>
      <c r="Y25" s="1"/>
    </row>
    <row r="26" spans="1:39" x14ac:dyDescent="0.25">
      <c r="B26" s="110" t="s">
        <v>125</v>
      </c>
      <c r="C26" s="110"/>
      <c r="D26" s="110" t="s">
        <v>126</v>
      </c>
      <c r="E26" s="110"/>
      <c r="F26" s="110"/>
      <c r="G26" s="110"/>
      <c r="H26" s="110"/>
      <c r="I26" s="110"/>
      <c r="J26" s="110"/>
      <c r="K26" s="1"/>
      <c r="L26" s="1"/>
      <c r="M26" s="1"/>
      <c r="N26" s="1"/>
      <c r="O26" s="1"/>
      <c r="P26" s="1"/>
      <c r="Q26" s="1"/>
      <c r="R26" s="1"/>
      <c r="S26" s="1"/>
      <c r="T26" s="1"/>
      <c r="U26" s="1"/>
      <c r="V26" s="1"/>
      <c r="W26" s="1"/>
      <c r="X26" s="1"/>
      <c r="Y26" s="1"/>
      <c r="AB26" s="1" t="s">
        <v>62</v>
      </c>
      <c r="AC26" s="1"/>
      <c r="AD26" s="1"/>
      <c r="AE26" s="1"/>
      <c r="AF26" s="1"/>
      <c r="AG26" s="1"/>
      <c r="AH26" s="1"/>
      <c r="AI26" s="1"/>
      <c r="AJ26" s="1"/>
      <c r="AK26" s="1"/>
      <c r="AL26" s="1"/>
      <c r="AM26" s="1"/>
    </row>
    <row r="27" spans="1:39" x14ac:dyDescent="0.25">
      <c r="AB27" s="1" t="s">
        <v>63</v>
      </c>
      <c r="AC27" s="1"/>
      <c r="AD27" s="1"/>
      <c r="AE27" s="1"/>
      <c r="AF27" s="1"/>
      <c r="AG27" s="1"/>
      <c r="AH27" s="1"/>
      <c r="AI27" s="1"/>
      <c r="AJ27" s="1"/>
      <c r="AK27" s="1"/>
      <c r="AL27" s="1"/>
      <c r="AM27" s="1"/>
    </row>
    <row r="28" spans="1:39" x14ac:dyDescent="0.25">
      <c r="AB28" s="1" t="s">
        <v>64</v>
      </c>
      <c r="AC28" s="1"/>
      <c r="AD28" s="1"/>
      <c r="AE28" s="1"/>
      <c r="AF28" s="1"/>
      <c r="AG28" s="1"/>
      <c r="AH28" s="1"/>
      <c r="AI28" s="1"/>
      <c r="AJ28" s="1"/>
      <c r="AK28" s="1"/>
      <c r="AL28" s="1"/>
      <c r="AM28" s="1"/>
    </row>
    <row r="29" spans="1:39" x14ac:dyDescent="0.25">
      <c r="B29" s="105" t="s">
        <v>127</v>
      </c>
      <c r="C29" s="109"/>
      <c r="D29" s="105" t="s">
        <v>128</v>
      </c>
      <c r="E29" s="109"/>
      <c r="F29" s="109"/>
      <c r="G29" s="109"/>
      <c r="H29" s="105" t="s">
        <v>118</v>
      </c>
      <c r="I29" s="109"/>
      <c r="J29" s="109"/>
      <c r="K29" s="109"/>
      <c r="L29" s="109"/>
      <c r="M29" s="109"/>
      <c r="N29" s="109"/>
      <c r="O29" s="109"/>
      <c r="P29" s="109"/>
      <c r="Q29" s="109"/>
      <c r="R29" s="109"/>
      <c r="S29" s="109"/>
      <c r="T29" s="109"/>
      <c r="U29" s="109"/>
      <c r="V29" s="109"/>
      <c r="W29" s="109"/>
      <c r="X29" s="109"/>
      <c r="Y29" s="109"/>
      <c r="AB29" s="1" t="s">
        <v>65</v>
      </c>
      <c r="AC29" s="1"/>
      <c r="AD29" s="1"/>
      <c r="AE29" s="1"/>
      <c r="AF29" s="1"/>
      <c r="AG29" s="1"/>
      <c r="AH29" s="1"/>
      <c r="AI29" s="1"/>
      <c r="AJ29" s="1"/>
      <c r="AK29" s="1"/>
      <c r="AL29" s="1"/>
      <c r="AM29" s="1"/>
    </row>
    <row r="30" spans="1:39" x14ac:dyDescent="0.25">
      <c r="B30" s="111">
        <v>0</v>
      </c>
      <c r="C30" s="111"/>
      <c r="D30" s="111" t="s">
        <v>129</v>
      </c>
      <c r="E30" s="111"/>
      <c r="F30" s="111"/>
      <c r="G30" s="111"/>
      <c r="H30" s="112" t="s">
        <v>130</v>
      </c>
      <c r="I30" s="111"/>
      <c r="J30" s="111"/>
      <c r="K30" s="111"/>
      <c r="L30" s="111"/>
      <c r="M30" s="111"/>
      <c r="N30" s="111"/>
      <c r="O30" s="111"/>
      <c r="P30" s="111"/>
      <c r="Q30" s="111"/>
      <c r="R30" s="111"/>
      <c r="S30" s="111"/>
      <c r="T30" s="111"/>
      <c r="U30" s="111"/>
      <c r="V30" s="111"/>
      <c r="W30" s="111"/>
      <c r="X30" s="111"/>
      <c r="Y30" s="111"/>
      <c r="AB30" s="1" t="s">
        <v>66</v>
      </c>
      <c r="AC30" s="1"/>
      <c r="AD30" s="1"/>
      <c r="AE30" s="1"/>
      <c r="AF30" s="1"/>
      <c r="AG30" s="1"/>
      <c r="AH30" s="1"/>
      <c r="AI30" s="1"/>
      <c r="AJ30" s="1"/>
      <c r="AK30" s="1"/>
      <c r="AL30" s="1"/>
      <c r="AM30" s="1"/>
    </row>
    <row r="31" spans="1:39" x14ac:dyDescent="0.25">
      <c r="B31" s="111">
        <v>0</v>
      </c>
      <c r="C31" s="111"/>
      <c r="D31" s="111" t="s">
        <v>131</v>
      </c>
      <c r="E31" s="111"/>
      <c r="F31" s="111"/>
      <c r="G31" s="111"/>
      <c r="H31" s="112" t="s">
        <v>132</v>
      </c>
      <c r="I31" s="111"/>
      <c r="J31" s="111"/>
      <c r="K31" s="111"/>
      <c r="L31" s="111"/>
      <c r="M31" s="111"/>
      <c r="N31" s="111"/>
      <c r="O31" s="111"/>
      <c r="P31" s="111"/>
      <c r="Q31" s="111"/>
      <c r="R31" s="111"/>
      <c r="S31" s="111"/>
      <c r="T31" s="111"/>
      <c r="U31" s="111"/>
      <c r="V31" s="111"/>
      <c r="W31" s="111"/>
      <c r="X31" s="111"/>
      <c r="Y31" s="111"/>
      <c r="AB31" s="1" t="s">
        <v>67</v>
      </c>
      <c r="AC31" s="1"/>
      <c r="AD31" s="1"/>
      <c r="AE31" s="1"/>
      <c r="AF31" s="1"/>
      <c r="AG31" s="1"/>
      <c r="AH31" s="1"/>
      <c r="AI31" s="1"/>
      <c r="AJ31" s="1"/>
      <c r="AK31" s="1"/>
      <c r="AL31" s="1"/>
      <c r="AM31" s="1"/>
    </row>
    <row r="32" spans="1:39" x14ac:dyDescent="0.25">
      <c r="B32" s="111">
        <v>0</v>
      </c>
      <c r="C32" s="111"/>
      <c r="D32" s="111" t="s">
        <v>133</v>
      </c>
      <c r="E32" s="111"/>
      <c r="F32" s="111"/>
      <c r="G32" s="111"/>
      <c r="H32" s="112" t="s">
        <v>134</v>
      </c>
      <c r="I32" s="111"/>
      <c r="J32" s="111"/>
      <c r="K32" s="111"/>
      <c r="L32" s="111"/>
      <c r="M32" s="111"/>
      <c r="N32" s="111"/>
      <c r="O32" s="111"/>
      <c r="P32" s="111"/>
      <c r="Q32" s="111"/>
      <c r="R32" s="111"/>
      <c r="S32" s="111"/>
      <c r="T32" s="111"/>
      <c r="U32" s="111"/>
      <c r="V32" s="111"/>
      <c r="W32" s="111"/>
      <c r="X32" s="111"/>
      <c r="Y32" s="111"/>
      <c r="AB32" s="1" t="s">
        <v>68</v>
      </c>
      <c r="AC32" s="1"/>
      <c r="AD32" s="1"/>
      <c r="AE32" s="1"/>
      <c r="AF32" s="1"/>
      <c r="AG32" s="1"/>
      <c r="AH32" s="1"/>
      <c r="AI32" s="1"/>
      <c r="AJ32" s="1"/>
      <c r="AK32" s="1"/>
      <c r="AL32" s="1"/>
      <c r="AM32" s="1"/>
    </row>
    <row r="33" spans="1:39" x14ac:dyDescent="0.25">
      <c r="B33" s="113">
        <v>1</v>
      </c>
      <c r="C33" s="113"/>
      <c r="D33" s="113" t="s">
        <v>112</v>
      </c>
      <c r="E33" s="113"/>
      <c r="F33" s="113"/>
      <c r="G33" s="113"/>
      <c r="H33" s="114" t="s">
        <v>135</v>
      </c>
      <c r="I33" s="113"/>
      <c r="J33" s="113"/>
      <c r="K33" s="113"/>
      <c r="L33" s="113"/>
      <c r="M33" s="113"/>
      <c r="N33" s="113"/>
      <c r="O33" s="113"/>
      <c r="P33" s="113"/>
      <c r="Q33" s="113"/>
      <c r="R33" s="113"/>
      <c r="S33" s="113"/>
      <c r="T33" s="113"/>
      <c r="U33" s="113"/>
      <c r="V33" s="113"/>
      <c r="W33" s="113"/>
      <c r="X33" s="113"/>
      <c r="Y33" s="113"/>
      <c r="AB33" s="1" t="s">
        <v>69</v>
      </c>
      <c r="AC33" s="1"/>
      <c r="AD33" s="1"/>
      <c r="AE33" s="1"/>
      <c r="AF33" s="1"/>
      <c r="AG33" s="1"/>
      <c r="AH33" s="1"/>
      <c r="AI33" s="1"/>
      <c r="AJ33" s="1"/>
      <c r="AK33" s="1"/>
      <c r="AL33" s="1"/>
      <c r="AM33" s="1"/>
    </row>
    <row r="34" spans="1:39" x14ac:dyDescent="0.25">
      <c r="B34" s="113">
        <v>1</v>
      </c>
      <c r="C34" s="113"/>
      <c r="D34" s="113" t="s">
        <v>136</v>
      </c>
      <c r="E34" s="113"/>
      <c r="F34" s="113"/>
      <c r="G34" s="113"/>
      <c r="H34" s="114" t="s">
        <v>137</v>
      </c>
      <c r="I34" s="113"/>
      <c r="J34" s="113"/>
      <c r="K34" s="113"/>
      <c r="L34" s="113"/>
      <c r="M34" s="113"/>
      <c r="N34" s="113"/>
      <c r="O34" s="113"/>
      <c r="P34" s="113"/>
      <c r="Q34" s="113"/>
      <c r="R34" s="113"/>
      <c r="S34" s="113"/>
      <c r="T34" s="113"/>
      <c r="U34" s="113"/>
      <c r="V34" s="113"/>
      <c r="W34" s="113"/>
      <c r="X34" s="113"/>
      <c r="Y34" s="113"/>
      <c r="AB34" s="1" t="s">
        <v>70</v>
      </c>
      <c r="AC34" s="1"/>
      <c r="AD34" s="1"/>
      <c r="AE34" s="1"/>
      <c r="AF34" s="1"/>
      <c r="AG34" s="1"/>
      <c r="AH34" s="1"/>
      <c r="AI34" s="1"/>
      <c r="AJ34" s="1"/>
      <c r="AK34" s="1"/>
      <c r="AL34" s="1"/>
      <c r="AM34" s="1"/>
    </row>
    <row r="35" spans="1:39" x14ac:dyDescent="0.25">
      <c r="B35" s="113">
        <v>1</v>
      </c>
      <c r="C35" s="113"/>
      <c r="D35" s="113" t="s">
        <v>114</v>
      </c>
      <c r="E35" s="113"/>
      <c r="F35" s="113"/>
      <c r="G35" s="113"/>
      <c r="H35" s="114" t="s">
        <v>138</v>
      </c>
      <c r="I35" s="113"/>
      <c r="J35" s="113"/>
      <c r="K35" s="113"/>
      <c r="L35" s="113"/>
      <c r="M35" s="113"/>
      <c r="N35" s="113"/>
      <c r="O35" s="113"/>
      <c r="P35" s="113"/>
      <c r="Q35" s="113"/>
      <c r="R35" s="113"/>
      <c r="S35" s="113"/>
      <c r="T35" s="113"/>
      <c r="U35" s="113"/>
      <c r="V35" s="113"/>
      <c r="W35" s="113"/>
      <c r="X35" s="113"/>
      <c r="Y35" s="113"/>
      <c r="AB35" s="1" t="s">
        <v>71</v>
      </c>
      <c r="AC35" s="1"/>
      <c r="AD35" s="1"/>
      <c r="AE35" s="1"/>
      <c r="AF35" s="1"/>
      <c r="AG35" s="1"/>
      <c r="AH35" s="1"/>
      <c r="AI35" s="1"/>
      <c r="AJ35" s="1"/>
      <c r="AK35" s="1"/>
      <c r="AL35" s="1"/>
      <c r="AM35" s="1"/>
    </row>
    <row r="36" spans="1:39" x14ac:dyDescent="0.25">
      <c r="B36" s="117">
        <v>2</v>
      </c>
      <c r="C36" s="117"/>
      <c r="D36" s="117" t="s">
        <v>113</v>
      </c>
      <c r="E36" s="117"/>
      <c r="F36" s="117"/>
      <c r="G36" s="117"/>
      <c r="H36" s="118" t="s">
        <v>139</v>
      </c>
      <c r="I36" s="117"/>
      <c r="J36" s="117"/>
      <c r="K36" s="117"/>
      <c r="L36" s="117"/>
      <c r="M36" s="117"/>
      <c r="N36" s="117"/>
      <c r="O36" s="117"/>
      <c r="P36" s="117"/>
      <c r="Q36" s="117"/>
      <c r="R36" s="117"/>
      <c r="S36" s="117"/>
      <c r="T36" s="117"/>
      <c r="U36" s="117"/>
      <c r="V36" s="117"/>
      <c r="W36" s="117"/>
      <c r="X36" s="117"/>
      <c r="Y36" s="117"/>
      <c r="AB36" s="1" t="s">
        <v>72</v>
      </c>
      <c r="AC36" s="1"/>
      <c r="AD36" s="1"/>
      <c r="AE36" s="1"/>
      <c r="AF36" s="1"/>
      <c r="AG36" s="1"/>
      <c r="AH36" s="1"/>
      <c r="AI36" s="1"/>
      <c r="AJ36" s="1"/>
      <c r="AK36" s="1"/>
      <c r="AL36" s="1"/>
      <c r="AM36" s="1"/>
    </row>
    <row r="37" spans="1:39" x14ac:dyDescent="0.25">
      <c r="B37" s="117">
        <v>2</v>
      </c>
      <c r="C37" s="117"/>
      <c r="D37" s="117" t="s">
        <v>140</v>
      </c>
      <c r="E37" s="117"/>
      <c r="F37" s="117"/>
      <c r="G37" s="117"/>
      <c r="H37" s="118" t="s">
        <v>141</v>
      </c>
      <c r="I37" s="117"/>
      <c r="J37" s="117"/>
      <c r="K37" s="117"/>
      <c r="L37" s="117"/>
      <c r="M37" s="117"/>
      <c r="N37" s="117"/>
      <c r="O37" s="117"/>
      <c r="P37" s="117"/>
      <c r="Q37" s="117"/>
      <c r="R37" s="117"/>
      <c r="S37" s="117"/>
      <c r="T37" s="117"/>
      <c r="U37" s="117"/>
      <c r="V37" s="117"/>
      <c r="W37" s="117"/>
      <c r="X37" s="117"/>
      <c r="Y37" s="117"/>
    </row>
    <row r="38" spans="1:39" x14ac:dyDescent="0.25">
      <c r="B38" s="117">
        <v>2</v>
      </c>
      <c r="C38" s="117"/>
      <c r="D38" s="117" t="s">
        <v>142</v>
      </c>
      <c r="E38" s="117"/>
      <c r="F38" s="117"/>
      <c r="G38" s="117"/>
      <c r="H38" s="118" t="s">
        <v>143</v>
      </c>
      <c r="I38" s="117"/>
      <c r="J38" s="117"/>
      <c r="K38" s="117"/>
      <c r="L38" s="117"/>
      <c r="M38" s="117"/>
      <c r="N38" s="117"/>
      <c r="O38" s="117"/>
      <c r="P38" s="117"/>
      <c r="Q38" s="117"/>
      <c r="R38" s="117"/>
      <c r="S38" s="117"/>
      <c r="T38" s="117"/>
      <c r="U38" s="117"/>
      <c r="V38" s="117"/>
      <c r="W38" s="117"/>
      <c r="X38" s="117"/>
      <c r="Y38" s="117"/>
    </row>
    <row r="39" spans="1:39" x14ac:dyDescent="0.25">
      <c r="B39" s="115">
        <v>3</v>
      </c>
      <c r="C39" s="115"/>
      <c r="D39" s="115" t="s">
        <v>144</v>
      </c>
      <c r="E39" s="115"/>
      <c r="F39" s="115"/>
      <c r="G39" s="115"/>
      <c r="H39" s="116" t="s">
        <v>145</v>
      </c>
      <c r="I39" s="115"/>
      <c r="J39" s="115"/>
      <c r="K39" s="115"/>
      <c r="L39" s="115"/>
      <c r="M39" s="115"/>
      <c r="N39" s="115"/>
      <c r="O39" s="115"/>
      <c r="P39" s="115"/>
      <c r="Q39" s="115"/>
      <c r="R39" s="115"/>
      <c r="S39" s="115"/>
      <c r="T39" s="115"/>
      <c r="U39" s="115"/>
      <c r="V39" s="115"/>
      <c r="W39" s="115"/>
      <c r="X39" s="115"/>
      <c r="Y39" s="115"/>
      <c r="AB39" s="16" t="s">
        <v>300</v>
      </c>
    </row>
    <row r="41" spans="1:39" x14ac:dyDescent="0.25">
      <c r="AB41" s="19" t="s">
        <v>9</v>
      </c>
      <c r="AC41" s="19" t="s">
        <v>10</v>
      </c>
      <c r="AD41" s="19" t="s">
        <v>11</v>
      </c>
      <c r="AE41" s="19" t="s">
        <v>12</v>
      </c>
      <c r="AF41" s="2" t="s">
        <v>13</v>
      </c>
      <c r="AG41" s="2" t="s">
        <v>14</v>
      </c>
      <c r="AH41" s="2" t="s">
        <v>15</v>
      </c>
      <c r="AI41" s="2" t="s">
        <v>16</v>
      </c>
      <c r="AJ41" s="2" t="s">
        <v>17</v>
      </c>
      <c r="AK41" s="2" t="s">
        <v>18</v>
      </c>
      <c r="AL41" s="2" t="s">
        <v>60</v>
      </c>
      <c r="AM41" s="2" t="s">
        <v>61</v>
      </c>
    </row>
    <row r="42" spans="1:39" x14ac:dyDescent="0.25">
      <c r="A42" s="1" t="s">
        <v>146</v>
      </c>
      <c r="AB42" s="20" t="s">
        <v>110</v>
      </c>
      <c r="AC42" s="20"/>
      <c r="AD42" s="20"/>
      <c r="AE42" s="20" t="s">
        <v>111</v>
      </c>
      <c r="AF42" s="21">
        <v>0.95</v>
      </c>
      <c r="AG42" s="21">
        <v>0.94</v>
      </c>
      <c r="AH42" s="21">
        <v>0.82</v>
      </c>
      <c r="AI42" s="21">
        <v>0.4</v>
      </c>
      <c r="AJ42" s="21">
        <v>1.3974</v>
      </c>
      <c r="AK42" s="21">
        <v>6.0330000000000004</v>
      </c>
      <c r="AL42" s="22">
        <v>6.6281914647960335E-2</v>
      </c>
      <c r="AM42" s="17">
        <v>0.19884574394388099</v>
      </c>
    </row>
    <row r="43" spans="1:39" x14ac:dyDescent="0.25">
      <c r="A43" s="1" t="s">
        <v>147</v>
      </c>
    </row>
    <row r="45" spans="1:39" x14ac:dyDescent="0.25">
      <c r="A45" s="14" t="s">
        <v>148</v>
      </c>
      <c r="AB45" s="1" t="s">
        <v>62</v>
      </c>
      <c r="AC45" s="1"/>
      <c r="AD45" s="1"/>
      <c r="AE45" s="1"/>
      <c r="AF45" s="1"/>
      <c r="AG45" s="1"/>
      <c r="AH45" s="1"/>
      <c r="AI45" s="1"/>
      <c r="AJ45" s="1"/>
      <c r="AK45" s="1"/>
      <c r="AL45" s="1"/>
      <c r="AM45" s="1"/>
    </row>
    <row r="46" spans="1:39" x14ac:dyDescent="0.25">
      <c r="AB46" s="1" t="s">
        <v>63</v>
      </c>
      <c r="AC46" s="1"/>
      <c r="AD46" s="1"/>
      <c r="AE46" s="1"/>
      <c r="AF46" s="1"/>
      <c r="AG46" s="1"/>
      <c r="AH46" s="1"/>
      <c r="AI46" s="1"/>
      <c r="AJ46" s="1"/>
      <c r="AK46" s="1"/>
      <c r="AL46" s="1"/>
      <c r="AM46" s="1"/>
    </row>
    <row r="47" spans="1:39" x14ac:dyDescent="0.25">
      <c r="A47" s="2" t="s">
        <v>30</v>
      </c>
      <c r="B47" s="2" t="s">
        <v>1</v>
      </c>
      <c r="C47" s="2" t="s">
        <v>31</v>
      </c>
      <c r="D47" s="2" t="s">
        <v>32</v>
      </c>
      <c r="E47" s="2" t="s">
        <v>33</v>
      </c>
      <c r="F47" s="2" t="s">
        <v>34</v>
      </c>
      <c r="G47" s="2" t="s">
        <v>35</v>
      </c>
      <c r="H47" s="2" t="s">
        <v>36</v>
      </c>
      <c r="I47" s="2" t="s">
        <v>37</v>
      </c>
      <c r="J47" s="2" t="s">
        <v>38</v>
      </c>
      <c r="K47" s="2" t="s">
        <v>39</v>
      </c>
      <c r="L47" s="2" t="s">
        <v>40</v>
      </c>
      <c r="M47" s="2" t="s">
        <v>41</v>
      </c>
      <c r="N47" s="2" t="s">
        <v>42</v>
      </c>
      <c r="O47" s="2" t="s">
        <v>43</v>
      </c>
      <c r="P47" s="2" t="s">
        <v>44</v>
      </c>
      <c r="AB47" s="1" t="s">
        <v>64</v>
      </c>
      <c r="AC47" s="1"/>
      <c r="AD47" s="1"/>
      <c r="AE47" s="1"/>
      <c r="AF47" s="1"/>
      <c r="AG47" s="1"/>
      <c r="AH47" s="1"/>
      <c r="AI47" s="1"/>
      <c r="AJ47" s="1"/>
      <c r="AK47" s="1"/>
      <c r="AL47" s="1"/>
      <c r="AM47" s="1"/>
    </row>
    <row r="48" spans="1:39" x14ac:dyDescent="0.25">
      <c r="A48" s="4" t="s">
        <v>45</v>
      </c>
      <c r="B48" s="5">
        <v>1</v>
      </c>
      <c r="C48" s="4" t="s">
        <v>46</v>
      </c>
      <c r="D48" s="5"/>
      <c r="E48" s="5">
        <v>-0.93</v>
      </c>
      <c r="F48" s="5">
        <v>-0.18</v>
      </c>
      <c r="G48" s="5">
        <v>-3.75</v>
      </c>
      <c r="H48" s="5">
        <v>1.73</v>
      </c>
      <c r="I48" s="5">
        <v>0.49</v>
      </c>
      <c r="J48" s="5">
        <v>0.53</v>
      </c>
      <c r="K48" s="5"/>
      <c r="L48" s="5">
        <v>131</v>
      </c>
      <c r="M48" s="5">
        <v>0.28000000000000003</v>
      </c>
      <c r="N48" s="5" t="s">
        <v>47</v>
      </c>
      <c r="O48" s="4"/>
      <c r="P48" s="4" t="s">
        <v>48</v>
      </c>
      <c r="AB48" s="1" t="s">
        <v>65</v>
      </c>
      <c r="AC48" s="1"/>
      <c r="AD48" s="1"/>
      <c r="AE48" s="1"/>
      <c r="AF48" s="1"/>
      <c r="AG48" s="1"/>
      <c r="AH48" s="1"/>
      <c r="AI48" s="1"/>
      <c r="AJ48" s="1"/>
      <c r="AK48" s="1"/>
      <c r="AL48" s="1"/>
      <c r="AM48" s="1"/>
    </row>
    <row r="49" spans="1:39" x14ac:dyDescent="0.25">
      <c r="A49" s="4" t="s">
        <v>45</v>
      </c>
      <c r="B49" s="5">
        <v>3</v>
      </c>
      <c r="C49" s="4" t="s">
        <v>46</v>
      </c>
      <c r="D49" s="5">
        <v>0.74</v>
      </c>
      <c r="E49" s="5">
        <v>-0.72</v>
      </c>
      <c r="F49" s="5">
        <v>0.11</v>
      </c>
      <c r="G49" s="5">
        <v>-3.63</v>
      </c>
      <c r="H49" s="5">
        <v>3.3</v>
      </c>
      <c r="I49" s="5"/>
      <c r="J49" s="5">
        <v>0.28999999999999998</v>
      </c>
      <c r="K49" s="5"/>
      <c r="L49" s="5">
        <v>131</v>
      </c>
      <c r="M49" s="5">
        <v>0.27</v>
      </c>
      <c r="N49" s="5" t="s">
        <v>47</v>
      </c>
      <c r="O49" s="4"/>
      <c r="P49" s="4" t="s">
        <v>48</v>
      </c>
      <c r="AB49" s="1" t="s">
        <v>66</v>
      </c>
      <c r="AC49" s="1"/>
      <c r="AD49" s="1"/>
      <c r="AE49" s="1"/>
      <c r="AF49" s="1"/>
      <c r="AG49" s="1"/>
      <c r="AH49" s="1"/>
      <c r="AI49" s="1"/>
      <c r="AJ49" s="1"/>
      <c r="AK49" s="1"/>
      <c r="AL49" s="1"/>
      <c r="AM49" s="1"/>
    </row>
    <row r="50" spans="1:39" x14ac:dyDescent="0.25">
      <c r="A50" s="4" t="s">
        <v>49</v>
      </c>
      <c r="B50" s="5">
        <v>1</v>
      </c>
      <c r="C50" s="4" t="s">
        <v>50</v>
      </c>
      <c r="D50" s="5"/>
      <c r="E50" s="5">
        <v>-0.46</v>
      </c>
      <c r="F50" s="5">
        <v>0.2</v>
      </c>
      <c r="G50" s="5">
        <v>-3.18</v>
      </c>
      <c r="H50" s="5">
        <v>1.84</v>
      </c>
      <c r="I50" s="5">
        <v>0.28000000000000003</v>
      </c>
      <c r="J50" s="5">
        <v>0.48</v>
      </c>
      <c r="K50" s="5"/>
      <c r="L50" s="5">
        <v>82</v>
      </c>
      <c r="M50" s="5">
        <v>0.41</v>
      </c>
      <c r="N50" s="5" t="s">
        <v>47</v>
      </c>
      <c r="O50" s="4" t="s">
        <v>51</v>
      </c>
      <c r="P50" s="4" t="s">
        <v>52</v>
      </c>
      <c r="AB50" s="1" t="s">
        <v>67</v>
      </c>
      <c r="AC50" s="1"/>
      <c r="AD50" s="1"/>
      <c r="AE50" s="1"/>
      <c r="AF50" s="1"/>
      <c r="AG50" s="1"/>
      <c r="AH50" s="1"/>
      <c r="AI50" s="1"/>
      <c r="AJ50" s="1"/>
      <c r="AK50" s="1"/>
      <c r="AL50" s="1"/>
      <c r="AM50" s="1"/>
    </row>
    <row r="51" spans="1:39" x14ac:dyDescent="0.25">
      <c r="A51" s="4" t="s">
        <v>49</v>
      </c>
      <c r="B51" s="5">
        <v>3</v>
      </c>
      <c r="C51" s="4" t="s">
        <v>50</v>
      </c>
      <c r="D51" s="5">
        <v>0.36</v>
      </c>
      <c r="E51" s="5">
        <v>-0.26</v>
      </c>
      <c r="F51" s="5">
        <v>0.37</v>
      </c>
      <c r="G51" s="5">
        <v>-3.23</v>
      </c>
      <c r="H51" s="5">
        <v>2.82</v>
      </c>
      <c r="I51" s="5"/>
      <c r="J51" s="5">
        <v>0.27</v>
      </c>
      <c r="K51" s="5"/>
      <c r="L51" s="5">
        <v>82</v>
      </c>
      <c r="M51" s="5">
        <v>0.42</v>
      </c>
      <c r="N51" s="5" t="s">
        <v>47</v>
      </c>
      <c r="O51" s="4" t="s">
        <v>51</v>
      </c>
      <c r="P51" s="4" t="s">
        <v>52</v>
      </c>
      <c r="AB51" s="1" t="s">
        <v>68</v>
      </c>
      <c r="AC51" s="1"/>
      <c r="AD51" s="1"/>
      <c r="AE51" s="1"/>
      <c r="AF51" s="1"/>
      <c r="AG51" s="1"/>
      <c r="AH51" s="1"/>
      <c r="AI51" s="1"/>
      <c r="AJ51" s="1"/>
      <c r="AK51" s="1"/>
      <c r="AL51" s="1"/>
      <c r="AM51" s="1"/>
    </row>
    <row r="52" spans="1:39" x14ac:dyDescent="0.25">
      <c r="AB52" s="1" t="s">
        <v>69</v>
      </c>
      <c r="AC52" s="1"/>
      <c r="AD52" s="1"/>
      <c r="AE52" s="1"/>
      <c r="AF52" s="1"/>
      <c r="AG52" s="1"/>
      <c r="AH52" s="1"/>
      <c r="AI52" s="1"/>
      <c r="AJ52" s="1"/>
      <c r="AK52" s="1"/>
      <c r="AL52" s="1"/>
      <c r="AM52" s="1"/>
    </row>
    <row r="53" spans="1:39" x14ac:dyDescent="0.25">
      <c r="A53" s="15" t="s">
        <v>149</v>
      </c>
      <c r="AB53" s="1" t="s">
        <v>70</v>
      </c>
      <c r="AC53" s="1"/>
      <c r="AD53" s="1"/>
      <c r="AE53" s="1"/>
      <c r="AF53" s="1"/>
      <c r="AG53" s="1"/>
      <c r="AH53" s="1"/>
      <c r="AI53" s="1"/>
      <c r="AJ53" s="1"/>
      <c r="AK53" s="1"/>
      <c r="AL53" s="1"/>
      <c r="AM53" s="1"/>
    </row>
    <row r="54" spans="1:39" x14ac:dyDescent="0.25">
      <c r="AB54" s="1" t="s">
        <v>71</v>
      </c>
      <c r="AC54" s="1"/>
      <c r="AD54" s="1"/>
      <c r="AE54" s="1"/>
      <c r="AF54" s="1"/>
      <c r="AG54" s="1"/>
      <c r="AH54" s="1"/>
      <c r="AI54" s="1"/>
      <c r="AJ54" s="1"/>
      <c r="AK54" s="1"/>
      <c r="AL54" s="1"/>
      <c r="AM54" s="1"/>
    </row>
    <row r="55" spans="1:39" x14ac:dyDescent="0.25">
      <c r="A55" s="19"/>
      <c r="B55" s="19"/>
      <c r="C55" s="19"/>
      <c r="D55" s="19"/>
      <c r="E55" s="19"/>
      <c r="F55" s="19"/>
      <c r="G55" s="19"/>
      <c r="H55" s="19"/>
      <c r="I55" s="19"/>
      <c r="J55" s="19"/>
      <c r="K55" s="19" t="s">
        <v>45</v>
      </c>
      <c r="L55" s="19" t="s">
        <v>49</v>
      </c>
      <c r="M55" s="19" t="s">
        <v>45</v>
      </c>
      <c r="N55" s="19" t="s">
        <v>49</v>
      </c>
      <c r="O55" s="19" t="s">
        <v>54</v>
      </c>
      <c r="AB55" s="1" t="s">
        <v>72</v>
      </c>
      <c r="AC55" s="1"/>
      <c r="AD55" s="1"/>
      <c r="AE55" s="1"/>
      <c r="AF55" s="1"/>
      <c r="AG55" s="1"/>
      <c r="AH55" s="1"/>
      <c r="AI55" s="1"/>
      <c r="AJ55" s="1"/>
      <c r="AK55" s="1"/>
      <c r="AL55" s="1"/>
      <c r="AM55" s="1"/>
    </row>
    <row r="56" spans="1:39" x14ac:dyDescent="0.25">
      <c r="A56" s="19"/>
      <c r="B56" s="19"/>
      <c r="C56" s="19"/>
      <c r="D56" s="19"/>
      <c r="E56" s="19"/>
      <c r="F56" s="19"/>
      <c r="G56" s="19"/>
      <c r="H56" s="19"/>
      <c r="I56" s="19"/>
      <c r="J56" s="19"/>
      <c r="K56" s="19" t="s">
        <v>46</v>
      </c>
      <c r="L56" s="19" t="s">
        <v>50</v>
      </c>
      <c r="M56" s="19" t="s">
        <v>46</v>
      </c>
      <c r="N56" s="19" t="s">
        <v>50</v>
      </c>
      <c r="O56" s="19" t="s">
        <v>54</v>
      </c>
    </row>
    <row r="57" spans="1:39" x14ac:dyDescent="0.25">
      <c r="A57" s="19"/>
      <c r="B57" s="25" t="s">
        <v>55</v>
      </c>
      <c r="C57" s="25"/>
      <c r="D57" s="25"/>
      <c r="E57" s="25"/>
      <c r="F57" s="25"/>
      <c r="G57" s="25"/>
      <c r="H57" s="25"/>
      <c r="I57" s="25"/>
      <c r="J57" s="25"/>
      <c r="K57" s="25" t="s">
        <v>48</v>
      </c>
      <c r="L57" s="25" t="s">
        <v>52</v>
      </c>
      <c r="M57" s="25" t="s">
        <v>48</v>
      </c>
      <c r="N57" s="25" t="s">
        <v>52</v>
      </c>
      <c r="O57" s="19" t="s">
        <v>54</v>
      </c>
    </row>
    <row r="58" spans="1:39" x14ac:dyDescent="0.25">
      <c r="A58" s="19"/>
      <c r="B58" s="25" t="s">
        <v>56</v>
      </c>
      <c r="C58" s="26"/>
      <c r="D58" s="26"/>
      <c r="E58" s="26"/>
      <c r="F58" s="26"/>
      <c r="G58" s="26"/>
      <c r="H58" s="26"/>
      <c r="I58" s="26"/>
      <c r="J58" s="26"/>
      <c r="K58" s="26">
        <v>3</v>
      </c>
      <c r="L58" s="26">
        <v>3</v>
      </c>
      <c r="M58" s="26">
        <v>1</v>
      </c>
      <c r="N58" s="26">
        <v>1</v>
      </c>
      <c r="O58" s="19" t="s">
        <v>54</v>
      </c>
      <c r="AB58" s="59" t="s">
        <v>179</v>
      </c>
      <c r="AC58" s="60" t="s">
        <v>180</v>
      </c>
    </row>
    <row r="59" spans="1:39" x14ac:dyDescent="0.25">
      <c r="A59" s="19" t="s">
        <v>9</v>
      </c>
      <c r="B59" s="19" t="s">
        <v>10</v>
      </c>
      <c r="C59" s="19" t="s">
        <v>11</v>
      </c>
      <c r="D59" s="19" t="s">
        <v>12</v>
      </c>
      <c r="E59" s="2" t="s">
        <v>13</v>
      </c>
      <c r="F59" s="2" t="s">
        <v>14</v>
      </c>
      <c r="G59" s="2" t="s">
        <v>15</v>
      </c>
      <c r="H59" s="2" t="s">
        <v>16</v>
      </c>
      <c r="I59" s="2" t="s">
        <v>17</v>
      </c>
      <c r="J59" s="2" t="s">
        <v>18</v>
      </c>
      <c r="K59" s="19"/>
      <c r="L59" s="19"/>
      <c r="M59" s="19"/>
      <c r="N59" s="19"/>
      <c r="O59" s="19" t="s">
        <v>57</v>
      </c>
      <c r="AB59" s="61">
        <f>AVERAGE(AM23:AM42)</f>
        <v>0.22938795501988293</v>
      </c>
      <c r="AC59" s="60">
        <f>GEOMEAN(AM23:AM42)</f>
        <v>0.22734556791543745</v>
      </c>
    </row>
    <row r="60" spans="1:39" x14ac:dyDescent="0.25">
      <c r="A60" s="24" t="s">
        <v>110</v>
      </c>
      <c r="B60" s="24"/>
      <c r="C60" s="24"/>
      <c r="D60" s="24" t="s">
        <v>111</v>
      </c>
      <c r="E60" s="5">
        <v>0.95</v>
      </c>
      <c r="F60" s="5">
        <v>0.94</v>
      </c>
      <c r="G60" s="5">
        <v>0.82</v>
      </c>
      <c r="H60" s="5">
        <v>0.4</v>
      </c>
      <c r="I60" s="5">
        <v>1.3974</v>
      </c>
      <c r="J60" s="5">
        <v>6.0330000000000004</v>
      </c>
      <c r="K60" s="5">
        <v>3.57</v>
      </c>
      <c r="L60" s="5">
        <v>3.32</v>
      </c>
      <c r="M60" s="5">
        <v>3.38</v>
      </c>
      <c r="N60" s="5">
        <v>3.2</v>
      </c>
      <c r="O60" s="24"/>
    </row>
  </sheetData>
  <mergeCells count="49">
    <mergeCell ref="C5:G5"/>
    <mergeCell ref="C6:G6"/>
    <mergeCell ref="C7:G7"/>
    <mergeCell ref="C8:G8"/>
    <mergeCell ref="C9:G9"/>
    <mergeCell ref="C10:G10"/>
    <mergeCell ref="B39:C39"/>
    <mergeCell ref="D39:G39"/>
    <mergeCell ref="H39:Y39"/>
    <mergeCell ref="B37:C37"/>
    <mergeCell ref="D37:G37"/>
    <mergeCell ref="H37:Y37"/>
    <mergeCell ref="B38:C38"/>
    <mergeCell ref="D38:G38"/>
    <mergeCell ref="H38:Y38"/>
    <mergeCell ref="B35:C35"/>
    <mergeCell ref="D35:G35"/>
    <mergeCell ref="H35:Y35"/>
    <mergeCell ref="B36:C36"/>
    <mergeCell ref="D36:G36"/>
    <mergeCell ref="H36:Y36"/>
    <mergeCell ref="B33:C33"/>
    <mergeCell ref="D33:G33"/>
    <mergeCell ref="H33:Y33"/>
    <mergeCell ref="B34:C34"/>
    <mergeCell ref="D34:G34"/>
    <mergeCell ref="H34:Y34"/>
    <mergeCell ref="B31:C31"/>
    <mergeCell ref="D31:G31"/>
    <mergeCell ref="H31:Y31"/>
    <mergeCell ref="B32:C32"/>
    <mergeCell ref="D32:G32"/>
    <mergeCell ref="H32:Y32"/>
    <mergeCell ref="B29:C29"/>
    <mergeCell ref="D29:G29"/>
    <mergeCell ref="H29:Y29"/>
    <mergeCell ref="B30:C30"/>
    <mergeCell ref="D30:G30"/>
    <mergeCell ref="H30:Y30"/>
    <mergeCell ref="D22:J22"/>
    <mergeCell ref="D23:J23"/>
    <mergeCell ref="D24:J24"/>
    <mergeCell ref="D25:J25"/>
    <mergeCell ref="D26:J26"/>
    <mergeCell ref="B22:C22"/>
    <mergeCell ref="B23:C23"/>
    <mergeCell ref="B24:C24"/>
    <mergeCell ref="B25:C25"/>
    <mergeCell ref="B26:C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BB357-25F9-4E4B-8D2A-D7A57DB86D0D}">
  <dimension ref="A1:AM59"/>
  <sheetViews>
    <sheetView workbookViewId="0"/>
  </sheetViews>
  <sheetFormatPr defaultRowHeight="15" x14ac:dyDescent="0.25"/>
  <sheetData>
    <row r="1" spans="1:33" ht="21" x14ac:dyDescent="0.35">
      <c r="A1" s="86" t="s">
        <v>333</v>
      </c>
    </row>
    <row r="3" spans="1:33" x14ac:dyDescent="0.25">
      <c r="A3" s="16" t="s">
        <v>0</v>
      </c>
      <c r="B3" s="1"/>
      <c r="C3" s="1"/>
      <c r="D3" s="1"/>
      <c r="E3" s="1"/>
      <c r="F3" s="1"/>
      <c r="G3" s="1"/>
    </row>
    <row r="5" spans="1:33" x14ac:dyDescent="0.25">
      <c r="A5" s="1"/>
      <c r="B5" s="2" t="s">
        <v>1</v>
      </c>
      <c r="C5" s="105" t="s">
        <v>2</v>
      </c>
      <c r="D5" s="105"/>
      <c r="E5" s="105"/>
      <c r="F5" s="105"/>
      <c r="G5" s="105"/>
    </row>
    <row r="6" spans="1:33" x14ac:dyDescent="0.25">
      <c r="A6" s="1"/>
      <c r="B6" s="91">
        <v>1</v>
      </c>
      <c r="C6" s="106" t="s">
        <v>3</v>
      </c>
      <c r="D6" s="107"/>
      <c r="E6" s="107"/>
      <c r="F6" s="107"/>
      <c r="G6" s="108"/>
    </row>
    <row r="7" spans="1:33" x14ac:dyDescent="0.25">
      <c r="A7" s="1"/>
      <c r="B7" s="3">
        <v>2</v>
      </c>
      <c r="C7" s="102" t="s">
        <v>4</v>
      </c>
      <c r="D7" s="103"/>
      <c r="E7" s="103"/>
      <c r="F7" s="103"/>
      <c r="G7" s="104"/>
    </row>
    <row r="8" spans="1:33" x14ac:dyDescent="0.25">
      <c r="A8" s="1"/>
      <c r="B8" s="91">
        <v>3</v>
      </c>
      <c r="C8" s="106" t="s">
        <v>5</v>
      </c>
      <c r="D8" s="107"/>
      <c r="E8" s="107"/>
      <c r="F8" s="107"/>
      <c r="G8" s="108"/>
    </row>
    <row r="9" spans="1:33" x14ac:dyDescent="0.25">
      <c r="A9" s="1"/>
      <c r="B9" s="3">
        <v>4</v>
      </c>
      <c r="C9" s="102" t="s">
        <v>6</v>
      </c>
      <c r="D9" s="103"/>
      <c r="E9" s="103"/>
      <c r="F9" s="103"/>
      <c r="G9" s="104"/>
    </row>
    <row r="10" spans="1:33" x14ac:dyDescent="0.25">
      <c r="A10" s="1"/>
      <c r="B10" s="3">
        <v>5</v>
      </c>
      <c r="C10" s="102" t="s">
        <v>7</v>
      </c>
      <c r="D10" s="103"/>
      <c r="E10" s="103"/>
      <c r="F10" s="103"/>
      <c r="G10" s="104"/>
    </row>
    <row r="13" spans="1:33" x14ac:dyDescent="0.25">
      <c r="A13" s="14" t="s">
        <v>150</v>
      </c>
    </row>
    <row r="15" spans="1:33" ht="18" x14ac:dyDescent="0.25">
      <c r="A15" s="2" t="s">
        <v>9</v>
      </c>
      <c r="B15" s="2" t="s">
        <v>79</v>
      </c>
      <c r="C15" s="2" t="s">
        <v>80</v>
      </c>
      <c r="D15" s="2" t="s">
        <v>81</v>
      </c>
      <c r="E15" s="2" t="s">
        <v>82</v>
      </c>
      <c r="F15" s="2" t="s">
        <v>83</v>
      </c>
      <c r="G15" s="2" t="s">
        <v>17</v>
      </c>
      <c r="H15" s="2" t="s">
        <v>84</v>
      </c>
      <c r="I15" s="26" t="s">
        <v>85</v>
      </c>
      <c r="J15" s="26" t="s">
        <v>86</v>
      </c>
      <c r="K15" s="26" t="s">
        <v>87</v>
      </c>
      <c r="L15" s="26" t="s">
        <v>88</v>
      </c>
      <c r="M15" s="26" t="s">
        <v>89</v>
      </c>
      <c r="N15" s="2" t="s">
        <v>90</v>
      </c>
      <c r="O15" s="2" t="s">
        <v>91</v>
      </c>
      <c r="P15" s="2" t="s">
        <v>92</v>
      </c>
      <c r="Q15" s="2" t="s">
        <v>93</v>
      </c>
      <c r="R15" s="2" t="s">
        <v>94</v>
      </c>
      <c r="S15" s="26" t="s">
        <v>95</v>
      </c>
      <c r="T15" s="26" t="s">
        <v>96</v>
      </c>
      <c r="U15" s="26" t="s">
        <v>97</v>
      </c>
      <c r="V15" s="26" t="s">
        <v>98</v>
      </c>
      <c r="W15" s="26" t="s">
        <v>99</v>
      </c>
      <c r="X15" s="2" t="s">
        <v>100</v>
      </c>
      <c r="Y15" s="2" t="s">
        <v>101</v>
      </c>
      <c r="Z15" s="2" t="s">
        <v>102</v>
      </c>
      <c r="AA15" s="2" t="s">
        <v>103</v>
      </c>
      <c r="AB15" s="2" t="s">
        <v>104</v>
      </c>
      <c r="AC15" s="26" t="s">
        <v>105</v>
      </c>
      <c r="AD15" s="26" t="s">
        <v>106</v>
      </c>
      <c r="AE15" s="26" t="s">
        <v>107</v>
      </c>
      <c r="AF15" s="26" t="s">
        <v>108</v>
      </c>
      <c r="AG15" s="26" t="s">
        <v>109</v>
      </c>
    </row>
    <row r="16" spans="1:33" x14ac:dyDescent="0.25">
      <c r="A16" s="4" t="s">
        <v>110</v>
      </c>
      <c r="B16" s="4" t="s">
        <v>111</v>
      </c>
      <c r="C16" s="27">
        <v>0.95</v>
      </c>
      <c r="D16" s="28">
        <v>0.94</v>
      </c>
      <c r="E16" s="29">
        <v>0.82</v>
      </c>
      <c r="F16" s="28">
        <v>0.4</v>
      </c>
      <c r="G16" s="27">
        <v>1.3974</v>
      </c>
      <c r="H16" s="27">
        <v>6.0330000000000004</v>
      </c>
      <c r="I16" s="27">
        <v>0.67569999999999997</v>
      </c>
      <c r="J16" s="27">
        <v>57.5</v>
      </c>
      <c r="K16" s="27">
        <v>1.7100000000000001E-2</v>
      </c>
      <c r="L16" s="27"/>
      <c r="M16" s="27">
        <v>0</v>
      </c>
      <c r="N16" s="28">
        <v>0.45479999999999998</v>
      </c>
      <c r="O16" s="28">
        <v>23.3</v>
      </c>
      <c r="P16" s="28">
        <v>7.1999999999999998E-3</v>
      </c>
      <c r="Q16" s="28" t="s">
        <v>112</v>
      </c>
      <c r="R16" s="28">
        <v>1</v>
      </c>
      <c r="S16" s="29">
        <v>0</v>
      </c>
      <c r="T16" s="29">
        <v>0</v>
      </c>
      <c r="U16" s="29">
        <v>1.7500000000000002E-2</v>
      </c>
      <c r="V16" s="29" t="s">
        <v>113</v>
      </c>
      <c r="W16" s="29">
        <v>2</v>
      </c>
      <c r="X16" s="28">
        <v>0.36170000000000002</v>
      </c>
      <c r="Y16" s="28">
        <v>15.2</v>
      </c>
      <c r="Z16" s="28">
        <v>0.22140000000000001</v>
      </c>
      <c r="AA16" s="28" t="s">
        <v>114</v>
      </c>
      <c r="AB16" s="28">
        <v>1</v>
      </c>
      <c r="AC16" s="27">
        <v>0.74829999999999997</v>
      </c>
      <c r="AD16" s="27">
        <v>65.099999999999994</v>
      </c>
      <c r="AE16" s="27">
        <v>2.18E-2</v>
      </c>
      <c r="AF16" s="27"/>
      <c r="AG16" s="27">
        <v>0</v>
      </c>
    </row>
    <row r="18" spans="1:39" s="87" customFormat="1" x14ac:dyDescent="0.25">
      <c r="A18" s="16" t="s">
        <v>115</v>
      </c>
      <c r="B18" s="1"/>
      <c r="C18" s="1"/>
      <c r="D18" s="1"/>
      <c r="E18" s="1"/>
      <c r="F18" s="1"/>
      <c r="G18" s="1"/>
      <c r="H18" s="1"/>
      <c r="I18" s="1"/>
      <c r="J18" s="1"/>
    </row>
    <row r="19" spans="1:39" s="87" customFormat="1" x14ac:dyDescent="0.25">
      <c r="A19" s="16" t="s">
        <v>116</v>
      </c>
      <c r="B19" s="1"/>
      <c r="C19" s="1"/>
      <c r="D19" s="1"/>
      <c r="E19" s="1"/>
      <c r="F19" s="1"/>
      <c r="G19" s="1"/>
      <c r="H19" s="1"/>
      <c r="I19" s="1"/>
      <c r="J19" s="1"/>
    </row>
    <row r="20" spans="1:39" x14ac:dyDescent="0.25">
      <c r="AB20" s="14" t="s">
        <v>299</v>
      </c>
    </row>
    <row r="22" spans="1:39" x14ac:dyDescent="0.25">
      <c r="A22" s="1"/>
      <c r="B22" s="105" t="s">
        <v>117</v>
      </c>
      <c r="C22" s="109"/>
      <c r="D22" s="105" t="s">
        <v>118</v>
      </c>
      <c r="E22" s="109"/>
      <c r="F22" s="109"/>
      <c r="G22" s="109"/>
      <c r="H22" s="109"/>
      <c r="I22" s="109"/>
      <c r="J22" s="109"/>
      <c r="AB22" s="19" t="s">
        <v>9</v>
      </c>
      <c r="AC22" s="19" t="s">
        <v>10</v>
      </c>
      <c r="AD22" s="19" t="s">
        <v>11</v>
      </c>
      <c r="AE22" s="19" t="s">
        <v>12</v>
      </c>
      <c r="AF22" s="2" t="s">
        <v>13</v>
      </c>
      <c r="AG22" s="2" t="s">
        <v>14</v>
      </c>
      <c r="AH22" s="2" t="s">
        <v>15</v>
      </c>
      <c r="AI22" s="2" t="s">
        <v>16</v>
      </c>
      <c r="AJ22" s="2" t="s">
        <v>17</v>
      </c>
      <c r="AK22" s="2" t="s">
        <v>18</v>
      </c>
      <c r="AL22" s="2" t="s">
        <v>60</v>
      </c>
      <c r="AM22" s="2" t="s">
        <v>61</v>
      </c>
    </row>
    <row r="23" spans="1:39" x14ac:dyDescent="0.25">
      <c r="A23" s="1"/>
      <c r="B23" s="110" t="s">
        <v>119</v>
      </c>
      <c r="C23" s="110"/>
      <c r="D23" s="110" t="s">
        <v>120</v>
      </c>
      <c r="E23" s="110"/>
      <c r="F23" s="110"/>
      <c r="G23" s="110"/>
      <c r="H23" s="110"/>
      <c r="I23" s="110"/>
      <c r="J23" s="110"/>
      <c r="AB23" s="20" t="s">
        <v>110</v>
      </c>
      <c r="AC23" s="20"/>
      <c r="AD23" s="20"/>
      <c r="AE23" s="20" t="s">
        <v>111</v>
      </c>
      <c r="AF23" s="21">
        <v>0.95</v>
      </c>
      <c r="AG23" s="21">
        <v>0.94</v>
      </c>
      <c r="AH23" s="21">
        <v>0.82</v>
      </c>
      <c r="AI23" s="21">
        <v>0.4</v>
      </c>
      <c r="AJ23" s="21">
        <v>1.3974</v>
      </c>
      <c r="AK23" s="21">
        <v>6.0330000000000004</v>
      </c>
      <c r="AL23" s="22">
        <v>8.6148388773701692E-2</v>
      </c>
      <c r="AM23" s="17">
        <v>0.25844516632110509</v>
      </c>
    </row>
    <row r="24" spans="1:39" x14ac:dyDescent="0.25">
      <c r="B24" s="110" t="s">
        <v>121</v>
      </c>
      <c r="C24" s="110"/>
      <c r="D24" s="110" t="s">
        <v>122</v>
      </c>
      <c r="E24" s="110"/>
      <c r="F24" s="110"/>
      <c r="G24" s="110"/>
      <c r="H24" s="110"/>
      <c r="I24" s="110"/>
      <c r="J24" s="110"/>
      <c r="K24" s="1"/>
      <c r="L24" s="1"/>
      <c r="M24" s="1"/>
      <c r="N24" s="1"/>
      <c r="O24" s="1"/>
      <c r="P24" s="1"/>
      <c r="Q24" s="1"/>
      <c r="R24" s="1"/>
      <c r="S24" s="1"/>
      <c r="T24" s="1"/>
      <c r="U24" s="1"/>
      <c r="V24" s="1"/>
      <c r="W24" s="1"/>
      <c r="X24" s="1"/>
      <c r="Y24" s="1"/>
    </row>
    <row r="25" spans="1:39" x14ac:dyDescent="0.25">
      <c r="B25" s="110" t="s">
        <v>123</v>
      </c>
      <c r="C25" s="110"/>
      <c r="D25" s="110" t="s">
        <v>124</v>
      </c>
      <c r="E25" s="110"/>
      <c r="F25" s="110"/>
      <c r="G25" s="110"/>
      <c r="H25" s="110"/>
      <c r="I25" s="110"/>
      <c r="J25" s="110"/>
      <c r="K25" s="1"/>
      <c r="L25" s="1"/>
      <c r="M25" s="1"/>
      <c r="N25" s="1"/>
      <c r="O25" s="1"/>
      <c r="P25" s="1"/>
      <c r="Q25" s="1"/>
      <c r="R25" s="1"/>
      <c r="S25" s="1"/>
      <c r="T25" s="1"/>
      <c r="U25" s="1"/>
      <c r="V25" s="1"/>
      <c r="W25" s="1"/>
      <c r="X25" s="1"/>
      <c r="Y25" s="1"/>
    </row>
    <row r="26" spans="1:39" x14ac:dyDescent="0.25">
      <c r="B26" s="110" t="s">
        <v>125</v>
      </c>
      <c r="C26" s="110"/>
      <c r="D26" s="110" t="s">
        <v>126</v>
      </c>
      <c r="E26" s="110"/>
      <c r="F26" s="110"/>
      <c r="G26" s="110"/>
      <c r="H26" s="110"/>
      <c r="I26" s="110"/>
      <c r="J26" s="110"/>
      <c r="K26" s="1"/>
      <c r="L26" s="1"/>
      <c r="M26" s="1"/>
      <c r="N26" s="1"/>
      <c r="O26" s="1"/>
      <c r="P26" s="1"/>
      <c r="Q26" s="1"/>
      <c r="R26" s="1"/>
      <c r="S26" s="1"/>
      <c r="T26" s="1"/>
      <c r="U26" s="1"/>
      <c r="V26" s="1"/>
      <c r="W26" s="1"/>
      <c r="X26" s="1"/>
      <c r="Y26" s="1"/>
      <c r="AB26" s="1" t="s">
        <v>62</v>
      </c>
      <c r="AC26" s="1"/>
      <c r="AD26" s="1"/>
      <c r="AE26" s="1"/>
      <c r="AF26" s="1"/>
      <c r="AG26" s="1"/>
      <c r="AH26" s="1"/>
      <c r="AI26" s="1"/>
      <c r="AJ26" s="1"/>
      <c r="AK26" s="1"/>
      <c r="AL26" s="1"/>
      <c r="AM26" s="1"/>
    </row>
    <row r="27" spans="1:39" x14ac:dyDescent="0.25">
      <c r="AB27" s="1" t="s">
        <v>63</v>
      </c>
      <c r="AC27" s="1"/>
      <c r="AD27" s="1"/>
      <c r="AE27" s="1"/>
      <c r="AF27" s="1"/>
      <c r="AG27" s="1"/>
      <c r="AH27" s="1"/>
      <c r="AI27" s="1"/>
      <c r="AJ27" s="1"/>
      <c r="AK27" s="1"/>
      <c r="AL27" s="1"/>
      <c r="AM27" s="1"/>
    </row>
    <row r="28" spans="1:39" x14ac:dyDescent="0.25">
      <c r="AB28" s="1" t="s">
        <v>64</v>
      </c>
      <c r="AC28" s="1"/>
      <c r="AD28" s="1"/>
      <c r="AE28" s="1"/>
      <c r="AF28" s="1"/>
      <c r="AG28" s="1"/>
      <c r="AH28" s="1"/>
      <c r="AI28" s="1"/>
      <c r="AJ28" s="1"/>
      <c r="AK28" s="1"/>
      <c r="AL28" s="1"/>
      <c r="AM28" s="1"/>
    </row>
    <row r="29" spans="1:39" x14ac:dyDescent="0.25">
      <c r="B29" s="105" t="s">
        <v>127</v>
      </c>
      <c r="C29" s="109"/>
      <c r="D29" s="105" t="s">
        <v>128</v>
      </c>
      <c r="E29" s="109"/>
      <c r="F29" s="109"/>
      <c r="G29" s="109"/>
      <c r="H29" s="105" t="s">
        <v>118</v>
      </c>
      <c r="I29" s="109"/>
      <c r="J29" s="109"/>
      <c r="K29" s="109"/>
      <c r="L29" s="109"/>
      <c r="M29" s="109"/>
      <c r="N29" s="109"/>
      <c r="O29" s="109"/>
      <c r="P29" s="109"/>
      <c r="Q29" s="109"/>
      <c r="R29" s="109"/>
      <c r="S29" s="109"/>
      <c r="T29" s="109"/>
      <c r="U29" s="109"/>
      <c r="V29" s="109"/>
      <c r="W29" s="109"/>
      <c r="X29" s="109"/>
      <c r="Y29" s="109"/>
      <c r="AB29" s="1" t="s">
        <v>65</v>
      </c>
      <c r="AC29" s="1"/>
      <c r="AD29" s="1"/>
      <c r="AE29" s="1"/>
      <c r="AF29" s="1"/>
      <c r="AG29" s="1"/>
      <c r="AH29" s="1"/>
      <c r="AI29" s="1"/>
      <c r="AJ29" s="1"/>
      <c r="AK29" s="1"/>
      <c r="AL29" s="1"/>
      <c r="AM29" s="1"/>
    </row>
    <row r="30" spans="1:39" x14ac:dyDescent="0.25">
      <c r="B30" s="111">
        <v>0</v>
      </c>
      <c r="C30" s="111"/>
      <c r="D30" s="111" t="s">
        <v>129</v>
      </c>
      <c r="E30" s="111"/>
      <c r="F30" s="111"/>
      <c r="G30" s="111"/>
      <c r="H30" s="112" t="s">
        <v>130</v>
      </c>
      <c r="I30" s="111"/>
      <c r="J30" s="111"/>
      <c r="K30" s="111"/>
      <c r="L30" s="111"/>
      <c r="M30" s="111"/>
      <c r="N30" s="111"/>
      <c r="O30" s="111"/>
      <c r="P30" s="111"/>
      <c r="Q30" s="111"/>
      <c r="R30" s="111"/>
      <c r="S30" s="111"/>
      <c r="T30" s="111"/>
      <c r="U30" s="111"/>
      <c r="V30" s="111"/>
      <c r="W30" s="111"/>
      <c r="X30" s="111"/>
      <c r="Y30" s="111"/>
      <c r="AB30" s="1" t="s">
        <v>66</v>
      </c>
      <c r="AC30" s="1"/>
      <c r="AD30" s="1"/>
      <c r="AE30" s="1"/>
      <c r="AF30" s="1"/>
      <c r="AG30" s="1"/>
      <c r="AH30" s="1"/>
      <c r="AI30" s="1"/>
      <c r="AJ30" s="1"/>
      <c r="AK30" s="1"/>
      <c r="AL30" s="1"/>
      <c r="AM30" s="1"/>
    </row>
    <row r="31" spans="1:39" x14ac:dyDescent="0.25">
      <c r="B31" s="111">
        <v>0</v>
      </c>
      <c r="C31" s="111"/>
      <c r="D31" s="111" t="s">
        <v>131</v>
      </c>
      <c r="E31" s="111"/>
      <c r="F31" s="111"/>
      <c r="G31" s="111"/>
      <c r="H31" s="112" t="s">
        <v>132</v>
      </c>
      <c r="I31" s="111"/>
      <c r="J31" s="111"/>
      <c r="K31" s="111"/>
      <c r="L31" s="111"/>
      <c r="M31" s="111"/>
      <c r="N31" s="111"/>
      <c r="O31" s="111"/>
      <c r="P31" s="111"/>
      <c r="Q31" s="111"/>
      <c r="R31" s="111"/>
      <c r="S31" s="111"/>
      <c r="T31" s="111"/>
      <c r="U31" s="111"/>
      <c r="V31" s="111"/>
      <c r="W31" s="111"/>
      <c r="X31" s="111"/>
      <c r="Y31" s="111"/>
      <c r="AB31" s="1" t="s">
        <v>67</v>
      </c>
      <c r="AC31" s="1"/>
      <c r="AD31" s="1"/>
      <c r="AE31" s="1"/>
      <c r="AF31" s="1"/>
      <c r="AG31" s="1"/>
      <c r="AH31" s="1"/>
      <c r="AI31" s="1"/>
      <c r="AJ31" s="1"/>
      <c r="AK31" s="1"/>
      <c r="AL31" s="1"/>
      <c r="AM31" s="1"/>
    </row>
    <row r="32" spans="1:39" x14ac:dyDescent="0.25">
      <c r="B32" s="111">
        <v>0</v>
      </c>
      <c r="C32" s="111"/>
      <c r="D32" s="111" t="s">
        <v>133</v>
      </c>
      <c r="E32" s="111"/>
      <c r="F32" s="111"/>
      <c r="G32" s="111"/>
      <c r="H32" s="112" t="s">
        <v>134</v>
      </c>
      <c r="I32" s="111"/>
      <c r="J32" s="111"/>
      <c r="K32" s="111"/>
      <c r="L32" s="111"/>
      <c r="M32" s="111"/>
      <c r="N32" s="111"/>
      <c r="O32" s="111"/>
      <c r="P32" s="111"/>
      <c r="Q32" s="111"/>
      <c r="R32" s="111"/>
      <c r="S32" s="111"/>
      <c r="T32" s="111"/>
      <c r="U32" s="111"/>
      <c r="V32" s="111"/>
      <c r="W32" s="111"/>
      <c r="X32" s="111"/>
      <c r="Y32" s="111"/>
      <c r="AB32" s="1" t="s">
        <v>68</v>
      </c>
      <c r="AC32" s="1"/>
      <c r="AD32" s="1"/>
      <c r="AE32" s="1"/>
      <c r="AF32" s="1"/>
      <c r="AG32" s="1"/>
      <c r="AH32" s="1"/>
      <c r="AI32" s="1"/>
      <c r="AJ32" s="1"/>
      <c r="AK32" s="1"/>
      <c r="AL32" s="1"/>
      <c r="AM32" s="1"/>
    </row>
    <row r="33" spans="1:39" x14ac:dyDescent="0.25">
      <c r="B33" s="113">
        <v>1</v>
      </c>
      <c r="C33" s="113"/>
      <c r="D33" s="113" t="s">
        <v>112</v>
      </c>
      <c r="E33" s="113"/>
      <c r="F33" s="113"/>
      <c r="G33" s="113"/>
      <c r="H33" s="114" t="s">
        <v>135</v>
      </c>
      <c r="I33" s="113"/>
      <c r="J33" s="113"/>
      <c r="K33" s="113"/>
      <c r="L33" s="113"/>
      <c r="M33" s="113"/>
      <c r="N33" s="113"/>
      <c r="O33" s="113"/>
      <c r="P33" s="113"/>
      <c r="Q33" s="113"/>
      <c r="R33" s="113"/>
      <c r="S33" s="113"/>
      <c r="T33" s="113"/>
      <c r="U33" s="113"/>
      <c r="V33" s="113"/>
      <c r="W33" s="113"/>
      <c r="X33" s="113"/>
      <c r="Y33" s="113"/>
      <c r="AB33" s="1" t="s">
        <v>74</v>
      </c>
      <c r="AC33" s="1"/>
      <c r="AD33" s="1"/>
      <c r="AE33" s="1"/>
      <c r="AF33" s="1"/>
      <c r="AG33" s="1"/>
      <c r="AH33" s="1"/>
      <c r="AI33" s="1"/>
      <c r="AJ33" s="1"/>
      <c r="AK33" s="1"/>
      <c r="AL33" s="1"/>
      <c r="AM33" s="1"/>
    </row>
    <row r="34" spans="1:39" x14ac:dyDescent="0.25">
      <c r="B34" s="113">
        <v>1</v>
      </c>
      <c r="C34" s="113"/>
      <c r="D34" s="113" t="s">
        <v>136</v>
      </c>
      <c r="E34" s="113"/>
      <c r="F34" s="113"/>
      <c r="G34" s="113"/>
      <c r="H34" s="114" t="s">
        <v>137</v>
      </c>
      <c r="I34" s="113"/>
      <c r="J34" s="113"/>
      <c r="K34" s="113"/>
      <c r="L34" s="113"/>
      <c r="M34" s="113"/>
      <c r="N34" s="113"/>
      <c r="O34" s="113"/>
      <c r="P34" s="113"/>
      <c r="Q34" s="113"/>
      <c r="R34" s="113"/>
      <c r="S34" s="113"/>
      <c r="T34" s="113"/>
      <c r="U34" s="113"/>
      <c r="V34" s="113"/>
      <c r="W34" s="113"/>
      <c r="X34" s="113"/>
      <c r="Y34" s="113"/>
      <c r="AB34" s="1" t="s">
        <v>75</v>
      </c>
      <c r="AC34" s="1"/>
      <c r="AD34" s="1"/>
      <c r="AE34" s="1"/>
      <c r="AF34" s="1"/>
      <c r="AG34" s="1"/>
      <c r="AH34" s="1"/>
      <c r="AI34" s="1"/>
      <c r="AJ34" s="1"/>
      <c r="AK34" s="1"/>
      <c r="AL34" s="1"/>
      <c r="AM34" s="1"/>
    </row>
    <row r="35" spans="1:39" x14ac:dyDescent="0.25">
      <c r="B35" s="113">
        <v>1</v>
      </c>
      <c r="C35" s="113"/>
      <c r="D35" s="113" t="s">
        <v>114</v>
      </c>
      <c r="E35" s="113"/>
      <c r="F35" s="113"/>
      <c r="G35" s="113"/>
      <c r="H35" s="114" t="s">
        <v>138</v>
      </c>
      <c r="I35" s="113"/>
      <c r="J35" s="113"/>
      <c r="K35" s="113"/>
      <c r="L35" s="113"/>
      <c r="M35" s="113"/>
      <c r="N35" s="113"/>
      <c r="O35" s="113"/>
      <c r="P35" s="113"/>
      <c r="Q35" s="113"/>
      <c r="R35" s="113"/>
      <c r="S35" s="113"/>
      <c r="T35" s="113"/>
      <c r="U35" s="113"/>
      <c r="V35" s="113"/>
      <c r="W35" s="113"/>
      <c r="X35" s="113"/>
      <c r="Y35" s="113"/>
      <c r="AB35" s="1" t="s">
        <v>76</v>
      </c>
      <c r="AC35" s="1"/>
      <c r="AD35" s="1"/>
      <c r="AE35" s="1"/>
      <c r="AF35" s="1"/>
      <c r="AG35" s="1"/>
      <c r="AH35" s="1"/>
      <c r="AI35" s="1"/>
      <c r="AJ35" s="1"/>
      <c r="AK35" s="1"/>
      <c r="AL35" s="1"/>
      <c r="AM35" s="1"/>
    </row>
    <row r="36" spans="1:39" x14ac:dyDescent="0.25">
      <c r="B36" s="117">
        <v>2</v>
      </c>
      <c r="C36" s="117"/>
      <c r="D36" s="117" t="s">
        <v>113</v>
      </c>
      <c r="E36" s="117"/>
      <c r="F36" s="117"/>
      <c r="G36" s="117"/>
      <c r="H36" s="118" t="s">
        <v>139</v>
      </c>
      <c r="I36" s="117"/>
      <c r="J36" s="117"/>
      <c r="K36" s="117"/>
      <c r="L36" s="117"/>
      <c r="M36" s="117"/>
      <c r="N36" s="117"/>
      <c r="O36" s="117"/>
      <c r="P36" s="117"/>
      <c r="Q36" s="117"/>
      <c r="R36" s="117"/>
      <c r="S36" s="117"/>
      <c r="T36" s="117"/>
      <c r="U36" s="117"/>
      <c r="V36" s="117"/>
      <c r="W36" s="117"/>
      <c r="X36" s="117"/>
      <c r="Y36" s="117"/>
      <c r="AB36" s="1" t="s">
        <v>77</v>
      </c>
      <c r="AC36" s="1"/>
      <c r="AD36" s="1"/>
      <c r="AE36" s="1"/>
      <c r="AF36" s="1"/>
      <c r="AG36" s="1"/>
      <c r="AH36" s="1"/>
      <c r="AI36" s="1"/>
      <c r="AJ36" s="1"/>
      <c r="AK36" s="1"/>
      <c r="AL36" s="1"/>
      <c r="AM36" s="1"/>
    </row>
    <row r="37" spans="1:39" x14ac:dyDescent="0.25">
      <c r="B37" s="117">
        <v>2</v>
      </c>
      <c r="C37" s="117"/>
      <c r="D37" s="117" t="s">
        <v>140</v>
      </c>
      <c r="E37" s="117"/>
      <c r="F37" s="117"/>
      <c r="G37" s="117"/>
      <c r="H37" s="118" t="s">
        <v>141</v>
      </c>
      <c r="I37" s="117"/>
      <c r="J37" s="117"/>
      <c r="K37" s="117"/>
      <c r="L37" s="117"/>
      <c r="M37" s="117"/>
      <c r="N37" s="117"/>
      <c r="O37" s="117"/>
      <c r="P37" s="117"/>
      <c r="Q37" s="117"/>
      <c r="R37" s="117"/>
      <c r="S37" s="117"/>
      <c r="T37" s="117"/>
      <c r="U37" s="117"/>
      <c r="V37" s="117"/>
      <c r="W37" s="117"/>
      <c r="X37" s="117"/>
      <c r="Y37" s="117"/>
    </row>
    <row r="38" spans="1:39" x14ac:dyDescent="0.25">
      <c r="B38" s="117">
        <v>2</v>
      </c>
      <c r="C38" s="117"/>
      <c r="D38" s="117" t="s">
        <v>142</v>
      </c>
      <c r="E38" s="117"/>
      <c r="F38" s="117"/>
      <c r="G38" s="117"/>
      <c r="H38" s="118" t="s">
        <v>143</v>
      </c>
      <c r="I38" s="117"/>
      <c r="J38" s="117"/>
      <c r="K38" s="117"/>
      <c r="L38" s="117"/>
      <c r="M38" s="117"/>
      <c r="N38" s="117"/>
      <c r="O38" s="117"/>
      <c r="P38" s="117"/>
      <c r="Q38" s="117"/>
      <c r="R38" s="117"/>
      <c r="S38" s="117"/>
      <c r="T38" s="117"/>
      <c r="U38" s="117"/>
      <c r="V38" s="117"/>
      <c r="W38" s="117"/>
      <c r="X38" s="117"/>
      <c r="Y38" s="117"/>
    </row>
    <row r="39" spans="1:39" x14ac:dyDescent="0.25">
      <c r="B39" s="115">
        <v>3</v>
      </c>
      <c r="C39" s="115"/>
      <c r="D39" s="115" t="s">
        <v>144</v>
      </c>
      <c r="E39" s="115"/>
      <c r="F39" s="115"/>
      <c r="G39" s="115"/>
      <c r="H39" s="116" t="s">
        <v>145</v>
      </c>
      <c r="I39" s="115"/>
      <c r="J39" s="115"/>
      <c r="K39" s="115"/>
      <c r="L39" s="115"/>
      <c r="M39" s="115"/>
      <c r="N39" s="115"/>
      <c r="O39" s="115"/>
      <c r="P39" s="115"/>
      <c r="Q39" s="115"/>
      <c r="R39" s="115"/>
      <c r="S39" s="115"/>
      <c r="T39" s="115"/>
      <c r="U39" s="115"/>
      <c r="V39" s="115"/>
      <c r="W39" s="115"/>
      <c r="X39" s="115"/>
      <c r="Y39" s="115"/>
      <c r="AB39" s="16" t="s">
        <v>300</v>
      </c>
    </row>
    <row r="41" spans="1:39" x14ac:dyDescent="0.25">
      <c r="A41" s="1" t="s">
        <v>146</v>
      </c>
      <c r="AB41" s="19" t="s">
        <v>9</v>
      </c>
      <c r="AC41" s="19" t="s">
        <v>10</v>
      </c>
      <c r="AD41" s="19" t="s">
        <v>11</v>
      </c>
      <c r="AE41" s="19" t="s">
        <v>12</v>
      </c>
      <c r="AF41" s="2" t="s">
        <v>13</v>
      </c>
      <c r="AG41" s="2" t="s">
        <v>14</v>
      </c>
      <c r="AH41" s="2" t="s">
        <v>15</v>
      </c>
      <c r="AI41" s="2" t="s">
        <v>16</v>
      </c>
      <c r="AJ41" s="2" t="s">
        <v>17</v>
      </c>
      <c r="AK41" s="2" t="s">
        <v>18</v>
      </c>
      <c r="AL41" s="2" t="s">
        <v>60</v>
      </c>
      <c r="AM41" s="2" t="s">
        <v>61</v>
      </c>
    </row>
    <row r="42" spans="1:39" x14ac:dyDescent="0.25">
      <c r="A42" s="1" t="s">
        <v>147</v>
      </c>
      <c r="AB42" s="20" t="s">
        <v>110</v>
      </c>
      <c r="AC42" s="20"/>
      <c r="AD42" s="20"/>
      <c r="AE42" s="20" t="s">
        <v>111</v>
      </c>
      <c r="AF42" s="21">
        <v>0.95</v>
      </c>
      <c r="AG42" s="21">
        <v>0.94</v>
      </c>
      <c r="AH42" s="21">
        <v>0.82</v>
      </c>
      <c r="AI42" s="21">
        <v>0.4</v>
      </c>
      <c r="AJ42" s="21">
        <v>1.3974</v>
      </c>
      <c r="AK42" s="21">
        <v>6.0330000000000004</v>
      </c>
      <c r="AL42" s="22">
        <v>6.5876875883597169E-2</v>
      </c>
      <c r="AM42" s="17">
        <v>0.19763062765079151</v>
      </c>
    </row>
    <row r="44" spans="1:39" x14ac:dyDescent="0.25">
      <c r="A44" s="14" t="s">
        <v>29</v>
      </c>
    </row>
    <row r="45" spans="1:39" x14ac:dyDescent="0.25">
      <c r="AB45" s="1" t="s">
        <v>62</v>
      </c>
      <c r="AC45" s="1"/>
      <c r="AD45" s="1"/>
      <c r="AE45" s="1"/>
      <c r="AF45" s="1"/>
      <c r="AG45" s="1"/>
      <c r="AH45" s="1"/>
      <c r="AI45" s="1"/>
      <c r="AJ45" s="1"/>
      <c r="AK45" s="1"/>
      <c r="AL45" s="1"/>
      <c r="AM45" s="1"/>
    </row>
    <row r="46" spans="1:39" x14ac:dyDescent="0.25">
      <c r="A46" s="2" t="s">
        <v>30</v>
      </c>
      <c r="B46" s="2" t="s">
        <v>1</v>
      </c>
      <c r="C46" s="2" t="s">
        <v>31</v>
      </c>
      <c r="D46" s="2" t="s">
        <v>32</v>
      </c>
      <c r="E46" s="2" t="s">
        <v>33</v>
      </c>
      <c r="F46" s="2" t="s">
        <v>34</v>
      </c>
      <c r="G46" s="2" t="s">
        <v>35</v>
      </c>
      <c r="H46" s="2" t="s">
        <v>36</v>
      </c>
      <c r="I46" s="2" t="s">
        <v>37</v>
      </c>
      <c r="J46" s="2" t="s">
        <v>38</v>
      </c>
      <c r="K46" s="2" t="s">
        <v>39</v>
      </c>
      <c r="L46" s="2" t="s">
        <v>40</v>
      </c>
      <c r="M46" s="2" t="s">
        <v>41</v>
      </c>
      <c r="N46" s="2" t="s">
        <v>42</v>
      </c>
      <c r="O46" s="2" t="s">
        <v>43</v>
      </c>
      <c r="P46" s="2" t="s">
        <v>44</v>
      </c>
      <c r="AB46" s="1" t="s">
        <v>63</v>
      </c>
      <c r="AC46" s="1"/>
      <c r="AD46" s="1"/>
      <c r="AE46" s="1"/>
      <c r="AF46" s="1"/>
      <c r="AG46" s="1"/>
      <c r="AH46" s="1"/>
      <c r="AI46" s="1"/>
      <c r="AJ46" s="1"/>
      <c r="AK46" s="1"/>
      <c r="AL46" s="1"/>
      <c r="AM46" s="1"/>
    </row>
    <row r="47" spans="1:39" x14ac:dyDescent="0.25">
      <c r="A47" s="4" t="s">
        <v>45</v>
      </c>
      <c r="B47" s="5">
        <v>1</v>
      </c>
      <c r="C47" s="4" t="s">
        <v>46</v>
      </c>
      <c r="D47" s="5"/>
      <c r="E47" s="5">
        <v>-0.93</v>
      </c>
      <c r="F47" s="5">
        <v>-0.18</v>
      </c>
      <c r="G47" s="5">
        <v>-3.75</v>
      </c>
      <c r="H47" s="5">
        <v>1.73</v>
      </c>
      <c r="I47" s="5">
        <v>0.49</v>
      </c>
      <c r="J47" s="5">
        <v>0.53</v>
      </c>
      <c r="K47" s="5"/>
      <c r="L47" s="5">
        <v>131</v>
      </c>
      <c r="M47" s="5">
        <v>0.28000000000000003</v>
      </c>
      <c r="N47" s="5" t="s">
        <v>47</v>
      </c>
      <c r="O47" s="4"/>
      <c r="P47" s="4" t="s">
        <v>48</v>
      </c>
      <c r="AB47" s="1" t="s">
        <v>64</v>
      </c>
      <c r="AC47" s="1"/>
      <c r="AD47" s="1"/>
      <c r="AE47" s="1"/>
      <c r="AF47" s="1"/>
      <c r="AG47" s="1"/>
      <c r="AH47" s="1"/>
      <c r="AI47" s="1"/>
      <c r="AJ47" s="1"/>
      <c r="AK47" s="1"/>
      <c r="AL47" s="1"/>
      <c r="AM47" s="1"/>
    </row>
    <row r="48" spans="1:39" x14ac:dyDescent="0.25">
      <c r="A48" s="4" t="s">
        <v>45</v>
      </c>
      <c r="B48" s="5">
        <v>3</v>
      </c>
      <c r="C48" s="4" t="s">
        <v>46</v>
      </c>
      <c r="D48" s="5">
        <v>0.74</v>
      </c>
      <c r="E48" s="5">
        <v>-0.72</v>
      </c>
      <c r="F48" s="5">
        <v>0.11</v>
      </c>
      <c r="G48" s="5">
        <v>-3.63</v>
      </c>
      <c r="H48" s="5">
        <v>3.3</v>
      </c>
      <c r="I48" s="5"/>
      <c r="J48" s="5">
        <v>0.28999999999999998</v>
      </c>
      <c r="K48" s="5"/>
      <c r="L48" s="5">
        <v>131</v>
      </c>
      <c r="M48" s="5">
        <v>0.27</v>
      </c>
      <c r="N48" s="5" t="s">
        <v>47</v>
      </c>
      <c r="O48" s="4"/>
      <c r="P48" s="4" t="s">
        <v>48</v>
      </c>
      <c r="AB48" s="1" t="s">
        <v>65</v>
      </c>
      <c r="AC48" s="1"/>
      <c r="AD48" s="1"/>
      <c r="AE48" s="1"/>
      <c r="AF48" s="1"/>
      <c r="AG48" s="1"/>
      <c r="AH48" s="1"/>
      <c r="AI48" s="1"/>
      <c r="AJ48" s="1"/>
      <c r="AK48" s="1"/>
      <c r="AL48" s="1"/>
      <c r="AM48" s="1"/>
    </row>
    <row r="49" spans="1:39" x14ac:dyDescent="0.25">
      <c r="A49" s="4" t="s">
        <v>49</v>
      </c>
      <c r="B49" s="5">
        <v>1</v>
      </c>
      <c r="C49" s="4" t="s">
        <v>50</v>
      </c>
      <c r="D49" s="5"/>
      <c r="E49" s="5">
        <v>-0.46</v>
      </c>
      <c r="F49" s="5">
        <v>0.2</v>
      </c>
      <c r="G49" s="5">
        <v>-3.18</v>
      </c>
      <c r="H49" s="5">
        <v>1.84</v>
      </c>
      <c r="I49" s="5">
        <v>0.28000000000000003</v>
      </c>
      <c r="J49" s="5">
        <v>0.48</v>
      </c>
      <c r="K49" s="5"/>
      <c r="L49" s="5">
        <v>82</v>
      </c>
      <c r="M49" s="5">
        <v>0.41</v>
      </c>
      <c r="N49" s="5" t="s">
        <v>47</v>
      </c>
      <c r="O49" s="4" t="s">
        <v>51</v>
      </c>
      <c r="P49" s="4" t="s">
        <v>52</v>
      </c>
      <c r="AB49" s="1" t="s">
        <v>66</v>
      </c>
      <c r="AC49" s="1"/>
      <c r="AD49" s="1"/>
      <c r="AE49" s="1"/>
      <c r="AF49" s="1"/>
      <c r="AG49" s="1"/>
      <c r="AH49" s="1"/>
      <c r="AI49" s="1"/>
      <c r="AJ49" s="1"/>
      <c r="AK49" s="1"/>
      <c r="AL49" s="1"/>
      <c r="AM49" s="1"/>
    </row>
    <row r="50" spans="1:39" x14ac:dyDescent="0.25">
      <c r="A50" s="4" t="s">
        <v>49</v>
      </c>
      <c r="B50" s="5">
        <v>3</v>
      </c>
      <c r="C50" s="4" t="s">
        <v>50</v>
      </c>
      <c r="D50" s="5">
        <v>0.36</v>
      </c>
      <c r="E50" s="5">
        <v>-0.26</v>
      </c>
      <c r="F50" s="5">
        <v>0.37</v>
      </c>
      <c r="G50" s="5">
        <v>-3.23</v>
      </c>
      <c r="H50" s="5">
        <v>2.82</v>
      </c>
      <c r="I50" s="5"/>
      <c r="J50" s="5">
        <v>0.27</v>
      </c>
      <c r="K50" s="5"/>
      <c r="L50" s="5">
        <v>82</v>
      </c>
      <c r="M50" s="5">
        <v>0.42</v>
      </c>
      <c r="N50" s="5" t="s">
        <v>47</v>
      </c>
      <c r="O50" s="4" t="s">
        <v>51</v>
      </c>
      <c r="P50" s="4" t="s">
        <v>52</v>
      </c>
      <c r="AB50" s="1" t="s">
        <v>67</v>
      </c>
      <c r="AC50" s="1"/>
      <c r="AD50" s="1"/>
      <c r="AE50" s="1"/>
      <c r="AF50" s="1"/>
      <c r="AG50" s="1"/>
      <c r="AH50" s="1"/>
      <c r="AI50" s="1"/>
      <c r="AJ50" s="1"/>
      <c r="AK50" s="1"/>
      <c r="AL50" s="1"/>
      <c r="AM50" s="1"/>
    </row>
    <row r="51" spans="1:39" x14ac:dyDescent="0.25">
      <c r="AB51" s="1" t="s">
        <v>68</v>
      </c>
      <c r="AC51" s="1"/>
      <c r="AD51" s="1"/>
      <c r="AE51" s="1"/>
      <c r="AF51" s="1"/>
      <c r="AG51" s="1"/>
      <c r="AH51" s="1"/>
      <c r="AI51" s="1"/>
      <c r="AJ51" s="1"/>
      <c r="AK51" s="1"/>
      <c r="AL51" s="1"/>
      <c r="AM51" s="1"/>
    </row>
    <row r="52" spans="1:39" x14ac:dyDescent="0.25">
      <c r="A52" s="15" t="s">
        <v>53</v>
      </c>
      <c r="AB52" s="1" t="s">
        <v>74</v>
      </c>
      <c r="AC52" s="1"/>
      <c r="AD52" s="1"/>
      <c r="AE52" s="1"/>
      <c r="AF52" s="1"/>
      <c r="AG52" s="1"/>
      <c r="AH52" s="1"/>
      <c r="AI52" s="1"/>
      <c r="AJ52" s="1"/>
      <c r="AK52" s="1"/>
      <c r="AL52" s="1"/>
      <c r="AM52" s="1"/>
    </row>
    <row r="53" spans="1:39" x14ac:dyDescent="0.25">
      <c r="AB53" s="1" t="s">
        <v>75</v>
      </c>
      <c r="AC53" s="1"/>
      <c r="AD53" s="1"/>
      <c r="AE53" s="1"/>
      <c r="AF53" s="1"/>
      <c r="AG53" s="1"/>
      <c r="AH53" s="1"/>
      <c r="AI53" s="1"/>
      <c r="AJ53" s="1"/>
      <c r="AK53" s="1"/>
      <c r="AL53" s="1"/>
      <c r="AM53" s="1"/>
    </row>
    <row r="54" spans="1:39" x14ac:dyDescent="0.25">
      <c r="A54" s="19"/>
      <c r="B54" s="19"/>
      <c r="C54" s="19"/>
      <c r="D54" s="19"/>
      <c r="E54" s="19"/>
      <c r="F54" s="19"/>
      <c r="G54" s="19"/>
      <c r="H54" s="19"/>
      <c r="I54" s="19"/>
      <c r="J54" s="19"/>
      <c r="K54" s="19" t="s">
        <v>45</v>
      </c>
      <c r="L54" s="19" t="s">
        <v>49</v>
      </c>
      <c r="M54" s="19" t="s">
        <v>45</v>
      </c>
      <c r="N54" s="19" t="s">
        <v>49</v>
      </c>
      <c r="O54" s="19" t="s">
        <v>54</v>
      </c>
      <c r="AB54" s="1" t="s">
        <v>76</v>
      </c>
      <c r="AC54" s="1"/>
      <c r="AD54" s="1"/>
      <c r="AE54" s="1"/>
      <c r="AF54" s="1"/>
      <c r="AG54" s="1"/>
      <c r="AH54" s="1"/>
      <c r="AI54" s="1"/>
      <c r="AJ54" s="1"/>
      <c r="AK54" s="1"/>
      <c r="AL54" s="1"/>
      <c r="AM54" s="1"/>
    </row>
    <row r="55" spans="1:39" x14ac:dyDescent="0.25">
      <c r="A55" s="19"/>
      <c r="B55" s="19"/>
      <c r="C55" s="19"/>
      <c r="D55" s="19"/>
      <c r="E55" s="19"/>
      <c r="F55" s="19"/>
      <c r="G55" s="19"/>
      <c r="H55" s="19"/>
      <c r="I55" s="19"/>
      <c r="J55" s="19"/>
      <c r="K55" s="19" t="s">
        <v>46</v>
      </c>
      <c r="L55" s="19" t="s">
        <v>50</v>
      </c>
      <c r="M55" s="19" t="s">
        <v>46</v>
      </c>
      <c r="N55" s="19" t="s">
        <v>50</v>
      </c>
      <c r="O55" s="19" t="s">
        <v>54</v>
      </c>
      <c r="AB55" s="1" t="s">
        <v>77</v>
      </c>
      <c r="AC55" s="1"/>
      <c r="AD55" s="1"/>
      <c r="AE55" s="1"/>
      <c r="AF55" s="1"/>
      <c r="AG55" s="1"/>
      <c r="AH55" s="1"/>
      <c r="AI55" s="1"/>
      <c r="AJ55" s="1"/>
      <c r="AK55" s="1"/>
      <c r="AL55" s="1"/>
      <c r="AM55" s="1"/>
    </row>
    <row r="56" spans="1:39" x14ac:dyDescent="0.25">
      <c r="A56" s="19"/>
      <c r="B56" s="25" t="s">
        <v>55</v>
      </c>
      <c r="C56" s="25"/>
      <c r="D56" s="25"/>
      <c r="E56" s="25"/>
      <c r="F56" s="25"/>
      <c r="G56" s="25"/>
      <c r="H56" s="25"/>
      <c r="I56" s="25"/>
      <c r="J56" s="25"/>
      <c r="K56" s="25" t="s">
        <v>48</v>
      </c>
      <c r="L56" s="25" t="s">
        <v>52</v>
      </c>
      <c r="M56" s="25" t="s">
        <v>48</v>
      </c>
      <c r="N56" s="25" t="s">
        <v>52</v>
      </c>
      <c r="O56" s="19" t="s">
        <v>54</v>
      </c>
    </row>
    <row r="57" spans="1:39" x14ac:dyDescent="0.25">
      <c r="A57" s="19"/>
      <c r="B57" s="25" t="s">
        <v>56</v>
      </c>
      <c r="C57" s="26"/>
      <c r="D57" s="26"/>
      <c r="E57" s="26"/>
      <c r="F57" s="26"/>
      <c r="G57" s="26"/>
      <c r="H57" s="26"/>
      <c r="I57" s="26"/>
      <c r="J57" s="26"/>
      <c r="K57" s="26">
        <v>3</v>
      </c>
      <c r="L57" s="26">
        <v>3</v>
      </c>
      <c r="M57" s="26">
        <v>1</v>
      </c>
      <c r="N57" s="26">
        <v>1</v>
      </c>
      <c r="O57" s="19" t="s">
        <v>54</v>
      </c>
    </row>
    <row r="58" spans="1:39" x14ac:dyDescent="0.25">
      <c r="A58" s="19" t="s">
        <v>9</v>
      </c>
      <c r="B58" s="19" t="s">
        <v>10</v>
      </c>
      <c r="C58" s="19" t="s">
        <v>11</v>
      </c>
      <c r="D58" s="19" t="s">
        <v>12</v>
      </c>
      <c r="E58" s="2" t="s">
        <v>13</v>
      </c>
      <c r="F58" s="2" t="s">
        <v>14</v>
      </c>
      <c r="G58" s="2" t="s">
        <v>15</v>
      </c>
      <c r="H58" s="2" t="s">
        <v>16</v>
      </c>
      <c r="I58" s="2" t="s">
        <v>17</v>
      </c>
      <c r="J58" s="2" t="s">
        <v>18</v>
      </c>
      <c r="K58" s="19"/>
      <c r="L58" s="19"/>
      <c r="M58" s="19"/>
      <c r="N58" s="19"/>
      <c r="O58" s="19" t="s">
        <v>57</v>
      </c>
      <c r="AB58" s="59" t="s">
        <v>179</v>
      </c>
      <c r="AC58" s="60" t="s">
        <v>180</v>
      </c>
    </row>
    <row r="59" spans="1:39" x14ac:dyDescent="0.25">
      <c r="A59" s="24" t="s">
        <v>110</v>
      </c>
      <c r="B59" s="24"/>
      <c r="C59" s="24"/>
      <c r="D59" s="24" t="s">
        <v>111</v>
      </c>
      <c r="E59" s="5">
        <v>0.95</v>
      </c>
      <c r="F59" s="5">
        <v>0.94</v>
      </c>
      <c r="G59" s="5">
        <v>0.82</v>
      </c>
      <c r="H59" s="5">
        <v>0.4</v>
      </c>
      <c r="I59" s="5">
        <v>1.3974</v>
      </c>
      <c r="J59" s="5">
        <v>6.0330000000000004</v>
      </c>
      <c r="K59" s="5">
        <v>3.57</v>
      </c>
      <c r="L59" s="5">
        <v>3.32</v>
      </c>
      <c r="M59" s="5">
        <v>3.38</v>
      </c>
      <c r="N59" s="5">
        <v>3.2</v>
      </c>
      <c r="O59" s="24"/>
      <c r="AB59" s="61">
        <f>AVERAGE(AM23:AM42)</f>
        <v>0.22803789698594829</v>
      </c>
      <c r="AC59" s="60">
        <f>GEOMEAN(AM23:AM42)</f>
        <v>0.22600150537851113</v>
      </c>
    </row>
  </sheetData>
  <mergeCells count="49">
    <mergeCell ref="C5:G5"/>
    <mergeCell ref="C6:G6"/>
    <mergeCell ref="C7:G7"/>
    <mergeCell ref="C8:G8"/>
    <mergeCell ref="C9:G9"/>
    <mergeCell ref="C10:G10"/>
    <mergeCell ref="B39:C39"/>
    <mergeCell ref="D39:G39"/>
    <mergeCell ref="H39:Y39"/>
    <mergeCell ref="B37:C37"/>
    <mergeCell ref="D37:G37"/>
    <mergeCell ref="H37:Y37"/>
    <mergeCell ref="B38:C38"/>
    <mergeCell ref="D38:G38"/>
    <mergeCell ref="H38:Y38"/>
    <mergeCell ref="B35:C35"/>
    <mergeCell ref="D35:G35"/>
    <mergeCell ref="H35:Y35"/>
    <mergeCell ref="B36:C36"/>
    <mergeCell ref="D36:G36"/>
    <mergeCell ref="H36:Y36"/>
    <mergeCell ref="B33:C33"/>
    <mergeCell ref="D33:G33"/>
    <mergeCell ref="H33:Y33"/>
    <mergeCell ref="B34:C34"/>
    <mergeCell ref="D34:G34"/>
    <mergeCell ref="H34:Y34"/>
    <mergeCell ref="B31:C31"/>
    <mergeCell ref="D31:G31"/>
    <mergeCell ref="H31:Y31"/>
    <mergeCell ref="B32:C32"/>
    <mergeCell ref="D32:G32"/>
    <mergeCell ref="H32:Y32"/>
    <mergeCell ref="B29:C29"/>
    <mergeCell ref="D29:G29"/>
    <mergeCell ref="H29:Y29"/>
    <mergeCell ref="B30:C30"/>
    <mergeCell ref="D30:G30"/>
    <mergeCell ref="H30:Y30"/>
    <mergeCell ref="D22:J22"/>
    <mergeCell ref="D23:J23"/>
    <mergeCell ref="D24:J24"/>
    <mergeCell ref="D25:J25"/>
    <mergeCell ref="D26:J26"/>
    <mergeCell ref="B22:C22"/>
    <mergeCell ref="B23:C23"/>
    <mergeCell ref="B24:C24"/>
    <mergeCell ref="B25:C25"/>
    <mergeCell ref="B26:C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541FC-E550-4425-9905-84DF08880CEB}">
  <dimension ref="A1:AZ47"/>
  <sheetViews>
    <sheetView workbookViewId="0"/>
  </sheetViews>
  <sheetFormatPr defaultRowHeight="15" x14ac:dyDescent="0.25"/>
  <cols>
    <col min="44" max="44" width="12" bestFit="1" customWidth="1"/>
    <col min="52" max="52" width="18.28515625" customWidth="1"/>
  </cols>
  <sheetData>
    <row r="1" spans="1:52" ht="21" x14ac:dyDescent="0.35">
      <c r="A1" s="86" t="s">
        <v>334</v>
      </c>
    </row>
    <row r="3" spans="1:52" x14ac:dyDescent="0.25">
      <c r="A3" s="16" t="s">
        <v>0</v>
      </c>
      <c r="B3" s="1"/>
      <c r="C3" s="1"/>
      <c r="D3" s="1"/>
      <c r="E3" s="1"/>
      <c r="F3" s="1"/>
      <c r="G3" s="1"/>
    </row>
    <row r="4" spans="1:52" x14ac:dyDescent="0.25">
      <c r="AA4" s="14" t="s">
        <v>299</v>
      </c>
      <c r="AC4" t="s">
        <v>207</v>
      </c>
      <c r="AO4" t="s">
        <v>59</v>
      </c>
      <c r="AQ4" t="s">
        <v>209</v>
      </c>
      <c r="AS4" t="s">
        <v>210</v>
      </c>
    </row>
    <row r="5" spans="1:52" x14ac:dyDescent="0.25">
      <c r="A5" s="1"/>
      <c r="B5" s="2" t="s">
        <v>1</v>
      </c>
      <c r="C5" s="105" t="s">
        <v>2</v>
      </c>
      <c r="D5" s="105"/>
      <c r="E5" s="105"/>
      <c r="F5" s="105"/>
      <c r="G5" s="105"/>
    </row>
    <row r="6" spans="1:52" x14ac:dyDescent="0.25">
      <c r="A6" s="1"/>
      <c r="B6" s="91">
        <v>1</v>
      </c>
      <c r="C6" s="106" t="s">
        <v>3</v>
      </c>
      <c r="D6" s="107"/>
      <c r="E6" s="107"/>
      <c r="F6" s="107"/>
      <c r="G6" s="108"/>
      <c r="AA6" s="19" t="s">
        <v>9</v>
      </c>
      <c r="AB6" s="19" t="s">
        <v>10</v>
      </c>
      <c r="AC6" s="19" t="s">
        <v>11</v>
      </c>
      <c r="AD6" s="19" t="s">
        <v>12</v>
      </c>
      <c r="AE6" s="2" t="s">
        <v>13</v>
      </c>
      <c r="AF6" s="2" t="s">
        <v>14</v>
      </c>
      <c r="AG6" s="2" t="s">
        <v>15</v>
      </c>
      <c r="AH6" s="2" t="s">
        <v>16</v>
      </c>
      <c r="AI6" s="2" t="s">
        <v>17</v>
      </c>
      <c r="AJ6" s="2" t="s">
        <v>18</v>
      </c>
      <c r="AK6" s="2" t="s">
        <v>60</v>
      </c>
      <c r="AL6" s="2" t="s">
        <v>157</v>
      </c>
      <c r="AO6" s="67" t="s">
        <v>9</v>
      </c>
      <c r="AP6" s="67" t="s">
        <v>10</v>
      </c>
      <c r="AQ6" s="67" t="s">
        <v>11</v>
      </c>
      <c r="AR6" s="67" t="s">
        <v>12</v>
      </c>
      <c r="AS6" s="68" t="s">
        <v>13</v>
      </c>
      <c r="AT6" s="68" t="s">
        <v>14</v>
      </c>
      <c r="AU6" s="68" t="s">
        <v>15</v>
      </c>
      <c r="AV6" s="68" t="s">
        <v>16</v>
      </c>
      <c r="AW6" s="68" t="s">
        <v>17</v>
      </c>
      <c r="AX6" s="68" t="s">
        <v>18</v>
      </c>
      <c r="AY6" s="68" t="s">
        <v>60</v>
      </c>
      <c r="AZ6" s="68" t="s">
        <v>157</v>
      </c>
    </row>
    <row r="7" spans="1:52" x14ac:dyDescent="0.25">
      <c r="A7" s="1"/>
      <c r="B7" s="3">
        <v>2</v>
      </c>
      <c r="C7" s="102" t="s">
        <v>4</v>
      </c>
      <c r="D7" s="103"/>
      <c r="E7" s="103"/>
      <c r="F7" s="103"/>
      <c r="G7" s="104"/>
      <c r="AA7" s="20" t="s">
        <v>151</v>
      </c>
      <c r="AB7" s="20" t="s">
        <v>152</v>
      </c>
      <c r="AC7" s="20" t="s">
        <v>151</v>
      </c>
      <c r="AD7" s="20" t="s">
        <v>153</v>
      </c>
      <c r="AE7" s="21">
        <v>2.0499999999999998</v>
      </c>
      <c r="AF7" s="21">
        <v>1.69</v>
      </c>
      <c r="AG7" s="21">
        <v>0</v>
      </c>
      <c r="AH7" s="21">
        <v>0</v>
      </c>
      <c r="AI7" s="21">
        <v>1.8226</v>
      </c>
      <c r="AJ7" s="21">
        <v>9.7550000000000008</v>
      </c>
      <c r="AK7" s="22">
        <v>1.549075528982739E-4</v>
      </c>
      <c r="AL7" s="30">
        <v>4.6472265869482183E-3</v>
      </c>
      <c r="AO7" s="41" t="s">
        <v>151</v>
      </c>
      <c r="AP7" s="41" t="s">
        <v>152</v>
      </c>
      <c r="AQ7" s="41" t="s">
        <v>151</v>
      </c>
      <c r="AR7" s="41" t="s">
        <v>153</v>
      </c>
      <c r="AS7" s="42">
        <v>2.0499999999999998</v>
      </c>
      <c r="AT7" s="42">
        <v>1.69</v>
      </c>
      <c r="AU7" s="42">
        <v>0</v>
      </c>
      <c r="AV7" s="42">
        <v>0</v>
      </c>
      <c r="AW7" s="42">
        <v>1.8226</v>
      </c>
      <c r="AX7" s="42">
        <v>9.7550000000000008</v>
      </c>
      <c r="AY7" s="43">
        <v>1.549075528982739E-4</v>
      </c>
      <c r="AZ7" s="69">
        <v>8.9359969071395431E-5</v>
      </c>
    </row>
    <row r="8" spans="1:52" x14ac:dyDescent="0.25">
      <c r="A8" s="1"/>
      <c r="B8" s="91">
        <v>3</v>
      </c>
      <c r="C8" s="106" t="s">
        <v>5</v>
      </c>
      <c r="D8" s="107"/>
      <c r="E8" s="107"/>
      <c r="F8" s="107"/>
      <c r="G8" s="108"/>
      <c r="AA8" s="20" t="s">
        <v>151</v>
      </c>
      <c r="AB8" s="20" t="s">
        <v>152</v>
      </c>
      <c r="AC8" s="20" t="s">
        <v>151</v>
      </c>
      <c r="AD8" s="20" t="s">
        <v>153</v>
      </c>
      <c r="AE8" s="21">
        <v>2.0499999999999998</v>
      </c>
      <c r="AF8" s="21">
        <v>1.69</v>
      </c>
      <c r="AG8" s="21">
        <v>0</v>
      </c>
      <c r="AH8" s="21">
        <v>0</v>
      </c>
      <c r="AI8" s="21">
        <v>1.8226</v>
      </c>
      <c r="AJ8" s="21">
        <v>9.7550000000000008</v>
      </c>
      <c r="AK8" s="22">
        <v>1.549075528982739E-4</v>
      </c>
      <c r="AL8" s="30">
        <v>4.6472265869482183E-3</v>
      </c>
      <c r="AO8" s="41" t="s">
        <v>151</v>
      </c>
      <c r="AP8" s="41" t="s">
        <v>152</v>
      </c>
      <c r="AQ8" s="41" t="s">
        <v>151</v>
      </c>
      <c r="AR8" s="41" t="s">
        <v>153</v>
      </c>
      <c r="AS8" s="42">
        <v>2.0499999999999998</v>
      </c>
      <c r="AT8" s="42">
        <v>1.69</v>
      </c>
      <c r="AU8" s="42">
        <v>0</v>
      </c>
      <c r="AV8" s="42">
        <v>0</v>
      </c>
      <c r="AW8" s="42">
        <v>1.8226</v>
      </c>
      <c r="AX8" s="42">
        <v>9.7550000000000008</v>
      </c>
      <c r="AY8" s="43">
        <v>1.549075528982739E-4</v>
      </c>
      <c r="AZ8" s="69">
        <v>8.9359969071395431E-5</v>
      </c>
    </row>
    <row r="9" spans="1:52" x14ac:dyDescent="0.25">
      <c r="A9" s="1"/>
      <c r="B9" s="3">
        <v>4</v>
      </c>
      <c r="C9" s="102" t="s">
        <v>6</v>
      </c>
      <c r="D9" s="103"/>
      <c r="E9" s="103"/>
      <c r="F9" s="103"/>
      <c r="G9" s="104"/>
      <c r="AA9" s="20" t="s">
        <v>151</v>
      </c>
      <c r="AB9" s="20" t="s">
        <v>152</v>
      </c>
      <c r="AC9" s="20" t="s">
        <v>151</v>
      </c>
      <c r="AD9" s="20" t="s">
        <v>153</v>
      </c>
      <c r="AE9" s="21">
        <v>2.0499999999999998</v>
      </c>
      <c r="AF9" s="21">
        <v>1.69</v>
      </c>
      <c r="AG9" s="21">
        <v>0</v>
      </c>
      <c r="AH9" s="21">
        <v>0</v>
      </c>
      <c r="AI9" s="21">
        <v>1.8226</v>
      </c>
      <c r="AJ9" s="21">
        <v>9.7550000000000008</v>
      </c>
      <c r="AK9" s="22">
        <v>1.549075528982739E-4</v>
      </c>
      <c r="AL9" s="30">
        <v>4.6472265869482183E-3</v>
      </c>
      <c r="AO9" s="41" t="s">
        <v>151</v>
      </c>
      <c r="AP9" s="41" t="s">
        <v>152</v>
      </c>
      <c r="AQ9" s="41" t="s">
        <v>151</v>
      </c>
      <c r="AR9" s="41" t="s">
        <v>153</v>
      </c>
      <c r="AS9" s="42">
        <v>2.0499999999999998</v>
      </c>
      <c r="AT9" s="42">
        <v>1.69</v>
      </c>
      <c r="AU9" s="42">
        <v>0</v>
      </c>
      <c r="AV9" s="42">
        <v>0</v>
      </c>
      <c r="AW9" s="42">
        <v>1.8226</v>
      </c>
      <c r="AX9" s="42">
        <v>9.7550000000000008</v>
      </c>
      <c r="AY9" s="43">
        <v>1.549075528982739E-4</v>
      </c>
      <c r="AZ9" s="69">
        <v>8.9359969071395431E-5</v>
      </c>
    </row>
    <row r="10" spans="1:52" x14ac:dyDescent="0.25">
      <c r="A10" s="1"/>
      <c r="B10" s="3">
        <v>5</v>
      </c>
      <c r="C10" s="102" t="s">
        <v>7</v>
      </c>
      <c r="D10" s="103"/>
      <c r="E10" s="103"/>
      <c r="F10" s="103"/>
      <c r="G10" s="104"/>
    </row>
    <row r="12" spans="1:52" x14ac:dyDescent="0.25">
      <c r="A12" s="14" t="s">
        <v>8</v>
      </c>
      <c r="AA12" s="1" t="s">
        <v>158</v>
      </c>
      <c r="AB12" s="1"/>
      <c r="AC12" s="1"/>
      <c r="AD12" s="1"/>
      <c r="AE12" s="1"/>
      <c r="AF12" s="1"/>
      <c r="AG12" s="1"/>
      <c r="AH12" s="1"/>
      <c r="AI12" s="1"/>
      <c r="AJ12" s="1"/>
      <c r="AK12" s="1"/>
      <c r="AL12" s="1"/>
      <c r="AO12" t="s">
        <v>208</v>
      </c>
    </row>
    <row r="13" spans="1:52" x14ac:dyDescent="0.25">
      <c r="AA13" s="1" t="s">
        <v>63</v>
      </c>
      <c r="AB13" s="1"/>
      <c r="AC13" s="1"/>
      <c r="AD13" s="1"/>
      <c r="AE13" s="1"/>
      <c r="AF13" s="1"/>
      <c r="AG13" s="1"/>
      <c r="AH13" s="1"/>
      <c r="AI13" s="1"/>
      <c r="AJ13" s="1"/>
      <c r="AK13" s="1"/>
      <c r="AL13" s="1"/>
      <c r="AO13" t="s">
        <v>63</v>
      </c>
    </row>
    <row r="14" spans="1:52" x14ac:dyDescent="0.25">
      <c r="A14" s="2" t="s">
        <v>9</v>
      </c>
      <c r="B14" s="2" t="s">
        <v>10</v>
      </c>
      <c r="C14" s="2" t="s">
        <v>11</v>
      </c>
      <c r="D14" s="2" t="s">
        <v>12</v>
      </c>
      <c r="E14" s="2" t="s">
        <v>13</v>
      </c>
      <c r="F14" s="2" t="s">
        <v>14</v>
      </c>
      <c r="G14" s="2" t="s">
        <v>15</v>
      </c>
      <c r="H14" s="2" t="s">
        <v>16</v>
      </c>
      <c r="I14" s="2" t="s">
        <v>17</v>
      </c>
      <c r="J14" s="2" t="s">
        <v>18</v>
      </c>
      <c r="K14" s="2" t="s">
        <v>19</v>
      </c>
      <c r="L14" s="2" t="s">
        <v>20</v>
      </c>
      <c r="AA14" s="1" t="s">
        <v>64</v>
      </c>
      <c r="AB14" s="1"/>
      <c r="AC14" s="1"/>
      <c r="AD14" s="1"/>
      <c r="AE14" s="1"/>
      <c r="AF14" s="1"/>
      <c r="AG14" s="1"/>
      <c r="AH14" s="1"/>
      <c r="AI14" s="1"/>
      <c r="AJ14" s="1"/>
      <c r="AK14" s="1"/>
      <c r="AL14" s="1"/>
      <c r="AO14" t="s">
        <v>64</v>
      </c>
    </row>
    <row r="15" spans="1:52" x14ac:dyDescent="0.25">
      <c r="A15" s="4" t="s">
        <v>151</v>
      </c>
      <c r="B15" s="4" t="s">
        <v>152</v>
      </c>
      <c r="C15" s="4" t="s">
        <v>151</v>
      </c>
      <c r="D15" s="4" t="s">
        <v>153</v>
      </c>
      <c r="E15" s="5">
        <v>2.0499999999999998</v>
      </c>
      <c r="F15" s="5">
        <v>1.69</v>
      </c>
      <c r="G15" s="5">
        <v>0</v>
      </c>
      <c r="H15" s="5">
        <v>0</v>
      </c>
      <c r="I15" s="5">
        <v>1.8226</v>
      </c>
      <c r="J15" s="5">
        <v>9.7550000000000008</v>
      </c>
      <c r="K15" s="5"/>
      <c r="L15" s="4" t="s">
        <v>154</v>
      </c>
      <c r="AA15" s="1" t="s">
        <v>65</v>
      </c>
      <c r="AB15" s="1"/>
      <c r="AC15" s="1"/>
      <c r="AD15" s="1"/>
      <c r="AE15" s="1"/>
      <c r="AF15" s="1"/>
      <c r="AG15" s="1"/>
      <c r="AH15" s="1"/>
      <c r="AI15" s="1"/>
      <c r="AJ15" s="1"/>
      <c r="AK15" s="1"/>
      <c r="AL15" s="1"/>
      <c r="AO15" t="s">
        <v>65</v>
      </c>
    </row>
    <row r="16" spans="1:52" x14ac:dyDescent="0.25">
      <c r="A16" s="4" t="s">
        <v>151</v>
      </c>
      <c r="B16" s="4" t="s">
        <v>152</v>
      </c>
      <c r="C16" s="4" t="s">
        <v>151</v>
      </c>
      <c r="D16" s="4" t="s">
        <v>153</v>
      </c>
      <c r="E16" s="5">
        <v>2.0499999999999998</v>
      </c>
      <c r="F16" s="5">
        <v>1.69</v>
      </c>
      <c r="G16" s="5">
        <v>0</v>
      </c>
      <c r="H16" s="5">
        <v>0</v>
      </c>
      <c r="I16" s="5">
        <v>1.8226</v>
      </c>
      <c r="J16" s="5">
        <v>9.7550000000000008</v>
      </c>
      <c r="K16" s="5"/>
      <c r="L16" s="4" t="s">
        <v>26</v>
      </c>
      <c r="AA16" s="1" t="s">
        <v>66</v>
      </c>
      <c r="AB16" s="1"/>
      <c r="AC16" s="1"/>
      <c r="AD16" s="1"/>
      <c r="AE16" s="1"/>
      <c r="AF16" s="1"/>
      <c r="AG16" s="1"/>
      <c r="AH16" s="1"/>
      <c r="AI16" s="1"/>
      <c r="AJ16" s="1"/>
      <c r="AK16" s="1"/>
      <c r="AL16" s="1"/>
      <c r="AO16" t="s">
        <v>66</v>
      </c>
    </row>
    <row r="17" spans="1:52" x14ac:dyDescent="0.25">
      <c r="A17" s="4" t="s">
        <v>151</v>
      </c>
      <c r="B17" s="4" t="s">
        <v>152</v>
      </c>
      <c r="C17" s="4" t="s">
        <v>151</v>
      </c>
      <c r="D17" s="4" t="s">
        <v>153</v>
      </c>
      <c r="E17" s="5">
        <v>2.0499999999999998</v>
      </c>
      <c r="F17" s="5">
        <v>1.69</v>
      </c>
      <c r="G17" s="5">
        <v>0</v>
      </c>
      <c r="H17" s="5">
        <v>0</v>
      </c>
      <c r="I17" s="5">
        <v>1.8226</v>
      </c>
      <c r="J17" s="5">
        <v>9.7550000000000008</v>
      </c>
      <c r="K17" s="5">
        <v>0</v>
      </c>
      <c r="L17" s="4" t="s">
        <v>155</v>
      </c>
      <c r="AA17" s="1" t="s">
        <v>67</v>
      </c>
      <c r="AB17" s="1"/>
      <c r="AC17" s="1"/>
      <c r="AD17" s="1"/>
      <c r="AE17" s="1"/>
      <c r="AF17" s="1"/>
      <c r="AG17" s="1"/>
      <c r="AH17" s="1"/>
      <c r="AI17" s="1"/>
      <c r="AJ17" s="1"/>
      <c r="AK17" s="1"/>
      <c r="AL17" s="1"/>
      <c r="AO17" t="s">
        <v>67</v>
      </c>
    </row>
    <row r="18" spans="1:52" x14ac:dyDescent="0.25">
      <c r="AA18" s="1" t="s">
        <v>68</v>
      </c>
      <c r="AB18" s="1"/>
      <c r="AC18" s="1"/>
      <c r="AD18" s="1"/>
      <c r="AE18" s="1"/>
      <c r="AF18" s="1"/>
      <c r="AG18" s="1"/>
      <c r="AH18" s="1"/>
      <c r="AI18" s="1"/>
      <c r="AJ18" s="1"/>
      <c r="AK18" s="1"/>
      <c r="AL18" s="1"/>
      <c r="AO18" t="s">
        <v>68</v>
      </c>
    </row>
    <row r="19" spans="1:52" x14ac:dyDescent="0.25">
      <c r="A19" s="15" t="s">
        <v>29</v>
      </c>
      <c r="AA19" s="1" t="s">
        <v>69</v>
      </c>
      <c r="AB19" s="1"/>
      <c r="AC19" s="1"/>
      <c r="AD19" s="1"/>
      <c r="AE19" s="1"/>
      <c r="AF19" s="1"/>
      <c r="AG19" s="1"/>
      <c r="AH19" s="1"/>
      <c r="AI19" s="1"/>
      <c r="AJ19" s="1"/>
      <c r="AK19" s="1"/>
      <c r="AL19" s="1"/>
      <c r="AO19" t="s">
        <v>69</v>
      </c>
    </row>
    <row r="20" spans="1:52" x14ac:dyDescent="0.25">
      <c r="AA20" s="1" t="s">
        <v>70</v>
      </c>
      <c r="AB20" s="1"/>
      <c r="AC20" s="1"/>
      <c r="AD20" s="1"/>
      <c r="AE20" s="1"/>
      <c r="AF20" s="1"/>
      <c r="AG20" s="1"/>
      <c r="AH20" s="1"/>
      <c r="AI20" s="1"/>
      <c r="AJ20" s="1"/>
      <c r="AK20" s="1"/>
      <c r="AL20" s="1"/>
      <c r="AO20" t="s">
        <v>70</v>
      </c>
    </row>
    <row r="21" spans="1:52" x14ac:dyDescent="0.25">
      <c r="A21" s="2" t="s">
        <v>30</v>
      </c>
      <c r="B21" s="2" t="s">
        <v>1</v>
      </c>
      <c r="C21" s="2" t="s">
        <v>31</v>
      </c>
      <c r="D21" s="2" t="s">
        <v>32</v>
      </c>
      <c r="E21" s="2" t="s">
        <v>33</v>
      </c>
      <c r="F21" s="2" t="s">
        <v>34</v>
      </c>
      <c r="G21" s="2" t="s">
        <v>35</v>
      </c>
      <c r="H21" s="2" t="s">
        <v>36</v>
      </c>
      <c r="I21" s="2" t="s">
        <v>37</v>
      </c>
      <c r="J21" s="2" t="s">
        <v>38</v>
      </c>
      <c r="K21" s="2" t="s">
        <v>39</v>
      </c>
      <c r="L21" s="2" t="s">
        <v>40</v>
      </c>
      <c r="M21" s="2" t="s">
        <v>41</v>
      </c>
      <c r="N21" s="2" t="s">
        <v>42</v>
      </c>
      <c r="O21" s="2" t="s">
        <v>43</v>
      </c>
      <c r="P21" s="2" t="s">
        <v>44</v>
      </c>
      <c r="AA21" s="1" t="s">
        <v>71</v>
      </c>
      <c r="AB21" s="1"/>
      <c r="AC21" s="1"/>
      <c r="AD21" s="1"/>
      <c r="AE21" s="1"/>
      <c r="AF21" s="1"/>
      <c r="AG21" s="1"/>
      <c r="AH21" s="1"/>
      <c r="AI21" s="1"/>
      <c r="AJ21" s="1"/>
      <c r="AK21" s="1"/>
      <c r="AL21" s="1"/>
      <c r="AO21" t="s">
        <v>71</v>
      </c>
    </row>
    <row r="22" spans="1:52" x14ac:dyDescent="0.25">
      <c r="A22" s="4" t="s">
        <v>45</v>
      </c>
      <c r="B22" s="5">
        <v>1</v>
      </c>
      <c r="C22" s="4" t="s">
        <v>46</v>
      </c>
      <c r="D22" s="5"/>
      <c r="E22" s="5">
        <v>-0.93</v>
      </c>
      <c r="F22" s="5">
        <v>-0.18</v>
      </c>
      <c r="G22" s="5">
        <v>-3.75</v>
      </c>
      <c r="H22" s="5">
        <v>1.73</v>
      </c>
      <c r="I22" s="5">
        <v>0.49</v>
      </c>
      <c r="J22" s="5">
        <v>0.53</v>
      </c>
      <c r="K22" s="5"/>
      <c r="L22" s="5">
        <v>131</v>
      </c>
      <c r="M22" s="5">
        <v>0.28000000000000003</v>
      </c>
      <c r="N22" s="5" t="s">
        <v>47</v>
      </c>
      <c r="O22" s="4"/>
      <c r="P22" s="4" t="s">
        <v>48</v>
      </c>
      <c r="AA22" s="1" t="s">
        <v>72</v>
      </c>
      <c r="AO22" t="s">
        <v>72</v>
      </c>
    </row>
    <row r="23" spans="1:52" x14ac:dyDescent="0.25">
      <c r="A23" s="4" t="s">
        <v>45</v>
      </c>
      <c r="B23" s="5">
        <v>3</v>
      </c>
      <c r="C23" s="4" t="s">
        <v>46</v>
      </c>
      <c r="D23" s="5">
        <v>0.74</v>
      </c>
      <c r="E23" s="5">
        <v>-0.72</v>
      </c>
      <c r="F23" s="5">
        <v>0.11</v>
      </c>
      <c r="G23" s="5">
        <v>-3.63</v>
      </c>
      <c r="H23" s="5">
        <v>3.3</v>
      </c>
      <c r="I23" s="5"/>
      <c r="J23" s="5">
        <v>0.28999999999999998</v>
      </c>
      <c r="K23" s="5"/>
      <c r="L23" s="5">
        <v>131</v>
      </c>
      <c r="M23" s="5">
        <v>0.27</v>
      </c>
      <c r="N23" s="5" t="s">
        <v>47</v>
      </c>
      <c r="O23" s="4"/>
      <c r="P23" s="4" t="s">
        <v>48</v>
      </c>
    </row>
    <row r="24" spans="1:52" x14ac:dyDescent="0.25">
      <c r="A24" s="4" t="s">
        <v>49</v>
      </c>
      <c r="B24" s="5">
        <v>1</v>
      </c>
      <c r="C24" s="4" t="s">
        <v>50</v>
      </c>
      <c r="D24" s="5"/>
      <c r="E24" s="5">
        <v>-0.46</v>
      </c>
      <c r="F24" s="5">
        <v>0.2</v>
      </c>
      <c r="G24" s="5">
        <v>-3.18</v>
      </c>
      <c r="H24" s="5">
        <v>1.84</v>
      </c>
      <c r="I24" s="5">
        <v>0.28000000000000003</v>
      </c>
      <c r="J24" s="5">
        <v>0.48</v>
      </c>
      <c r="K24" s="5"/>
      <c r="L24" s="5">
        <v>82</v>
      </c>
      <c r="M24" s="5">
        <v>0.41</v>
      </c>
      <c r="N24" s="5" t="s">
        <v>47</v>
      </c>
      <c r="O24" s="4" t="s">
        <v>51</v>
      </c>
      <c r="P24" s="4" t="s">
        <v>52</v>
      </c>
    </row>
    <row r="25" spans="1:52" x14ac:dyDescent="0.25">
      <c r="A25" s="4" t="s">
        <v>49</v>
      </c>
      <c r="B25" s="5">
        <v>3</v>
      </c>
      <c r="C25" s="4" t="s">
        <v>50</v>
      </c>
      <c r="D25" s="5">
        <v>0.36</v>
      </c>
      <c r="E25" s="5">
        <v>-0.26</v>
      </c>
      <c r="F25" s="5">
        <v>0.37</v>
      </c>
      <c r="G25" s="5">
        <v>-3.23</v>
      </c>
      <c r="H25" s="5">
        <v>2.82</v>
      </c>
      <c r="I25" s="5"/>
      <c r="J25" s="5">
        <v>0.27</v>
      </c>
      <c r="K25" s="5"/>
      <c r="L25" s="5">
        <v>82</v>
      </c>
      <c r="M25" s="5">
        <v>0.42</v>
      </c>
      <c r="N25" s="5" t="s">
        <v>47</v>
      </c>
      <c r="O25" s="4" t="s">
        <v>51</v>
      </c>
      <c r="P25" s="4" t="s">
        <v>52</v>
      </c>
      <c r="AA25" s="16" t="s">
        <v>300</v>
      </c>
      <c r="AC25" t="s">
        <v>207</v>
      </c>
      <c r="AO25" s="16" t="s">
        <v>300</v>
      </c>
      <c r="AQ25" t="s">
        <v>209</v>
      </c>
      <c r="AS25" t="s">
        <v>210</v>
      </c>
    </row>
    <row r="27" spans="1:52" x14ac:dyDescent="0.25">
      <c r="A27" s="6" t="s">
        <v>156</v>
      </c>
      <c r="AA27" s="19" t="s">
        <v>9</v>
      </c>
      <c r="AB27" s="19" t="s">
        <v>10</v>
      </c>
      <c r="AC27" s="19" t="s">
        <v>11</v>
      </c>
      <c r="AD27" s="19" t="s">
        <v>12</v>
      </c>
      <c r="AE27" s="2" t="s">
        <v>13</v>
      </c>
      <c r="AF27" s="2" t="s">
        <v>14</v>
      </c>
      <c r="AG27" s="2" t="s">
        <v>15</v>
      </c>
      <c r="AH27" s="2" t="s">
        <v>16</v>
      </c>
      <c r="AI27" s="2" t="s">
        <v>17</v>
      </c>
      <c r="AJ27" s="2" t="s">
        <v>18</v>
      </c>
      <c r="AK27" s="2" t="s">
        <v>60</v>
      </c>
      <c r="AL27" s="2" t="s">
        <v>157</v>
      </c>
      <c r="AO27" s="67" t="s">
        <v>9</v>
      </c>
      <c r="AP27" s="67" t="s">
        <v>10</v>
      </c>
      <c r="AQ27" s="67" t="s">
        <v>11</v>
      </c>
      <c r="AR27" s="67" t="s">
        <v>12</v>
      </c>
      <c r="AS27" s="68" t="s">
        <v>13</v>
      </c>
      <c r="AT27" s="68" t="s">
        <v>14</v>
      </c>
      <c r="AU27" s="68" t="s">
        <v>15</v>
      </c>
      <c r="AV27" s="68" t="s">
        <v>16</v>
      </c>
      <c r="AW27" s="68" t="s">
        <v>17</v>
      </c>
      <c r="AX27" s="68" t="s">
        <v>18</v>
      </c>
      <c r="AY27" s="68" t="s">
        <v>60</v>
      </c>
      <c r="AZ27" s="68" t="s">
        <v>157</v>
      </c>
    </row>
    <row r="28" spans="1:52" x14ac:dyDescent="0.25">
      <c r="AA28" s="20" t="s">
        <v>151</v>
      </c>
      <c r="AB28" s="20" t="s">
        <v>152</v>
      </c>
      <c r="AC28" s="20" t="s">
        <v>151</v>
      </c>
      <c r="AD28" s="20" t="s">
        <v>153</v>
      </c>
      <c r="AE28" s="21">
        <v>2.0499999999999998</v>
      </c>
      <c r="AF28" s="21">
        <v>1.69</v>
      </c>
      <c r="AG28" s="21">
        <v>0</v>
      </c>
      <c r="AH28" s="21">
        <v>0</v>
      </c>
      <c r="AI28" s="21">
        <v>1.8226</v>
      </c>
      <c r="AJ28" s="21">
        <v>9.7550000000000008</v>
      </c>
      <c r="AK28" s="22">
        <v>2.214078492498512E-4</v>
      </c>
      <c r="AL28" s="30">
        <v>6.642235477495536E-3</v>
      </c>
      <c r="AO28" s="41" t="s">
        <v>151</v>
      </c>
      <c r="AP28" s="41" t="s">
        <v>152</v>
      </c>
      <c r="AQ28" s="41" t="s">
        <v>151</v>
      </c>
      <c r="AR28" s="41" t="s">
        <v>153</v>
      </c>
      <c r="AS28" s="42">
        <v>2.0499999999999998</v>
      </c>
      <c r="AT28" s="42">
        <v>1.69</v>
      </c>
      <c r="AU28" s="42">
        <v>0</v>
      </c>
      <c r="AV28" s="42">
        <v>0</v>
      </c>
      <c r="AW28" s="42">
        <v>1.8226</v>
      </c>
      <c r="AX28" s="42">
        <v>9.7550000000000008</v>
      </c>
      <c r="AY28" s="43">
        <v>2.214078492498512E-4</v>
      </c>
      <c r="AZ28" s="69">
        <v>1.2772132921190399E-4</v>
      </c>
    </row>
    <row r="29" spans="1:52" x14ac:dyDescent="0.25">
      <c r="A29" s="19"/>
      <c r="B29" s="19"/>
      <c r="C29" s="19"/>
      <c r="D29" s="19"/>
      <c r="E29" s="19"/>
      <c r="F29" s="19"/>
      <c r="G29" s="19"/>
      <c r="H29" s="19"/>
      <c r="I29" s="19"/>
      <c r="J29" s="19"/>
      <c r="K29" s="19" t="s">
        <v>45</v>
      </c>
      <c r="L29" s="19" t="s">
        <v>49</v>
      </c>
      <c r="M29" s="19" t="s">
        <v>45</v>
      </c>
      <c r="N29" s="19" t="s">
        <v>49</v>
      </c>
      <c r="O29" s="19" t="s">
        <v>54</v>
      </c>
      <c r="AA29" s="20" t="s">
        <v>151</v>
      </c>
      <c r="AB29" s="20" t="s">
        <v>152</v>
      </c>
      <c r="AC29" s="20" t="s">
        <v>151</v>
      </c>
      <c r="AD29" s="20" t="s">
        <v>153</v>
      </c>
      <c r="AE29" s="21">
        <v>2.0499999999999998</v>
      </c>
      <c r="AF29" s="21">
        <v>1.69</v>
      </c>
      <c r="AG29" s="21">
        <v>0</v>
      </c>
      <c r="AH29" s="21">
        <v>0</v>
      </c>
      <c r="AI29" s="21">
        <v>1.8226</v>
      </c>
      <c r="AJ29" s="21">
        <v>9.7550000000000008</v>
      </c>
      <c r="AK29" s="22">
        <v>2.214078492498512E-4</v>
      </c>
      <c r="AL29" s="30">
        <v>6.642235477495536E-3</v>
      </c>
      <c r="AO29" s="41" t="s">
        <v>151</v>
      </c>
      <c r="AP29" s="41" t="s">
        <v>152</v>
      </c>
      <c r="AQ29" s="41" t="s">
        <v>151</v>
      </c>
      <c r="AR29" s="41" t="s">
        <v>153</v>
      </c>
      <c r="AS29" s="42">
        <v>2.0499999999999998</v>
      </c>
      <c r="AT29" s="42">
        <v>1.69</v>
      </c>
      <c r="AU29" s="42">
        <v>0</v>
      </c>
      <c r="AV29" s="42">
        <v>0</v>
      </c>
      <c r="AW29" s="42">
        <v>1.8226</v>
      </c>
      <c r="AX29" s="42">
        <v>9.7550000000000008</v>
      </c>
      <c r="AY29" s="43">
        <v>2.214078492498512E-4</v>
      </c>
      <c r="AZ29" s="69">
        <v>1.2772132921190399E-4</v>
      </c>
    </row>
    <row r="30" spans="1:52" x14ac:dyDescent="0.25">
      <c r="A30" s="19"/>
      <c r="B30" s="19"/>
      <c r="C30" s="19"/>
      <c r="D30" s="19"/>
      <c r="E30" s="19"/>
      <c r="F30" s="19"/>
      <c r="G30" s="19"/>
      <c r="H30" s="19"/>
      <c r="I30" s="19"/>
      <c r="J30" s="19"/>
      <c r="K30" s="19" t="s">
        <v>46</v>
      </c>
      <c r="L30" s="19" t="s">
        <v>50</v>
      </c>
      <c r="M30" s="19" t="s">
        <v>46</v>
      </c>
      <c r="N30" s="19" t="s">
        <v>50</v>
      </c>
      <c r="O30" s="19" t="s">
        <v>54</v>
      </c>
      <c r="AA30" s="20" t="s">
        <v>151</v>
      </c>
      <c r="AB30" s="20" t="s">
        <v>152</v>
      </c>
      <c r="AC30" s="20" t="s">
        <v>151</v>
      </c>
      <c r="AD30" s="20" t="s">
        <v>153</v>
      </c>
      <c r="AE30" s="21">
        <v>2.0499999999999998</v>
      </c>
      <c r="AF30" s="21">
        <v>1.69</v>
      </c>
      <c r="AG30" s="21">
        <v>0</v>
      </c>
      <c r="AH30" s="21">
        <v>0</v>
      </c>
      <c r="AI30" s="21">
        <v>1.8226</v>
      </c>
      <c r="AJ30" s="21">
        <v>9.7550000000000008</v>
      </c>
      <c r="AK30" s="22">
        <v>2.214078492498512E-4</v>
      </c>
      <c r="AL30" s="30">
        <v>6.642235477495536E-3</v>
      </c>
      <c r="AO30" s="41" t="s">
        <v>151</v>
      </c>
      <c r="AP30" s="41" t="s">
        <v>152</v>
      </c>
      <c r="AQ30" s="41" t="s">
        <v>151</v>
      </c>
      <c r="AR30" s="41" t="s">
        <v>153</v>
      </c>
      <c r="AS30" s="42">
        <v>2.0499999999999998</v>
      </c>
      <c r="AT30" s="42">
        <v>1.69</v>
      </c>
      <c r="AU30" s="42">
        <v>0</v>
      </c>
      <c r="AV30" s="42">
        <v>0</v>
      </c>
      <c r="AW30" s="42">
        <v>1.8226</v>
      </c>
      <c r="AX30" s="42">
        <v>9.7550000000000008</v>
      </c>
      <c r="AY30" s="43">
        <v>2.214078492498512E-4</v>
      </c>
      <c r="AZ30" s="69">
        <v>1.2772132921190399E-4</v>
      </c>
    </row>
    <row r="31" spans="1:52" x14ac:dyDescent="0.25">
      <c r="A31" s="19"/>
      <c r="B31" s="25" t="s">
        <v>55</v>
      </c>
      <c r="C31" s="25"/>
      <c r="D31" s="25"/>
      <c r="E31" s="25"/>
      <c r="F31" s="25"/>
      <c r="G31" s="25"/>
      <c r="H31" s="25"/>
      <c r="I31" s="25"/>
      <c r="J31" s="25"/>
      <c r="K31" s="25" t="s">
        <v>48</v>
      </c>
      <c r="L31" s="25" t="s">
        <v>52</v>
      </c>
      <c r="M31" s="25" t="s">
        <v>48</v>
      </c>
      <c r="N31" s="25" t="s">
        <v>52</v>
      </c>
      <c r="O31" s="19" t="s">
        <v>54</v>
      </c>
    </row>
    <row r="32" spans="1:52" x14ac:dyDescent="0.25">
      <c r="A32" s="19"/>
      <c r="B32" s="25" t="s">
        <v>56</v>
      </c>
      <c r="C32" s="26"/>
      <c r="D32" s="26"/>
      <c r="E32" s="26"/>
      <c r="F32" s="26"/>
      <c r="G32" s="26"/>
      <c r="H32" s="26"/>
      <c r="I32" s="26"/>
      <c r="J32" s="26"/>
      <c r="K32" s="26">
        <v>3</v>
      </c>
      <c r="L32" s="26">
        <v>3</v>
      </c>
      <c r="M32" s="26">
        <v>1</v>
      </c>
      <c r="N32" s="26">
        <v>1</v>
      </c>
      <c r="O32" s="19" t="s">
        <v>54</v>
      </c>
    </row>
    <row r="33" spans="1:44" x14ac:dyDescent="0.25">
      <c r="A33" s="19" t="s">
        <v>9</v>
      </c>
      <c r="B33" s="19" t="s">
        <v>10</v>
      </c>
      <c r="C33" s="19" t="s">
        <v>11</v>
      </c>
      <c r="D33" s="19" t="s">
        <v>12</v>
      </c>
      <c r="E33" s="2" t="s">
        <v>13</v>
      </c>
      <c r="F33" s="2" t="s">
        <v>14</v>
      </c>
      <c r="G33" s="2" t="s">
        <v>15</v>
      </c>
      <c r="H33" s="2" t="s">
        <v>16</v>
      </c>
      <c r="I33" s="2" t="s">
        <v>17</v>
      </c>
      <c r="J33" s="2" t="s">
        <v>18</v>
      </c>
      <c r="K33" s="19"/>
      <c r="L33" s="19"/>
      <c r="M33" s="19"/>
      <c r="N33" s="19"/>
      <c r="O33" s="19" t="s">
        <v>57</v>
      </c>
      <c r="AA33" s="1" t="s">
        <v>158</v>
      </c>
      <c r="AB33" s="1"/>
      <c r="AC33" s="1"/>
      <c r="AD33" s="1"/>
      <c r="AE33" s="1"/>
      <c r="AF33" s="1"/>
      <c r="AG33" s="1"/>
      <c r="AH33" s="1"/>
      <c r="AI33" s="1"/>
      <c r="AJ33" s="1"/>
      <c r="AK33" s="1"/>
      <c r="AL33" s="1"/>
      <c r="AO33" t="s">
        <v>208</v>
      </c>
    </row>
    <row r="34" spans="1:44" x14ac:dyDescent="0.25">
      <c r="A34" s="24" t="s">
        <v>151</v>
      </c>
      <c r="B34" s="24" t="s">
        <v>152</v>
      </c>
      <c r="C34" s="24" t="s">
        <v>151</v>
      </c>
      <c r="D34" s="24" t="s">
        <v>153</v>
      </c>
      <c r="E34" s="5">
        <v>2.0499999999999998</v>
      </c>
      <c r="F34" s="5">
        <v>1.69</v>
      </c>
      <c r="G34" s="5">
        <v>0</v>
      </c>
      <c r="H34" s="5">
        <v>0</v>
      </c>
      <c r="I34" s="5">
        <v>1.8226</v>
      </c>
      <c r="J34" s="5">
        <v>9.7550000000000008</v>
      </c>
      <c r="K34" s="5">
        <v>6.6</v>
      </c>
      <c r="L34" s="5">
        <v>5.71</v>
      </c>
      <c r="M34" s="5">
        <v>6.89</v>
      </c>
      <c r="N34" s="5">
        <v>5.79</v>
      </c>
      <c r="O34" s="24" t="s">
        <v>154</v>
      </c>
      <c r="AA34" s="1" t="s">
        <v>63</v>
      </c>
      <c r="AB34" s="1"/>
      <c r="AC34" s="1"/>
      <c r="AD34" s="1"/>
      <c r="AE34" s="1"/>
      <c r="AF34" s="1"/>
      <c r="AG34" s="1"/>
      <c r="AH34" s="1"/>
      <c r="AI34" s="1"/>
      <c r="AJ34" s="1"/>
      <c r="AK34" s="1"/>
      <c r="AL34" s="1"/>
      <c r="AO34" t="s">
        <v>63</v>
      </c>
    </row>
    <row r="35" spans="1:44" x14ac:dyDescent="0.25">
      <c r="A35" s="24" t="s">
        <v>151</v>
      </c>
      <c r="B35" s="24" t="s">
        <v>152</v>
      </c>
      <c r="C35" s="24" t="s">
        <v>151</v>
      </c>
      <c r="D35" s="24" t="s">
        <v>153</v>
      </c>
      <c r="E35" s="5">
        <v>2.0499999999999998</v>
      </c>
      <c r="F35" s="5">
        <v>1.69</v>
      </c>
      <c r="G35" s="5">
        <v>0</v>
      </c>
      <c r="H35" s="5">
        <v>0</v>
      </c>
      <c r="I35" s="5">
        <v>1.8226</v>
      </c>
      <c r="J35" s="5">
        <v>9.7550000000000008</v>
      </c>
      <c r="K35" s="5">
        <v>6.6</v>
      </c>
      <c r="L35" s="5">
        <v>5.71</v>
      </c>
      <c r="M35" s="5">
        <v>6.89</v>
      </c>
      <c r="N35" s="5">
        <v>5.79</v>
      </c>
      <c r="O35" s="24" t="s">
        <v>26</v>
      </c>
      <c r="AA35" s="1" t="s">
        <v>64</v>
      </c>
      <c r="AB35" s="1"/>
      <c r="AC35" s="1"/>
      <c r="AD35" s="1"/>
      <c r="AE35" s="1"/>
      <c r="AF35" s="1"/>
      <c r="AG35" s="1"/>
      <c r="AH35" s="1"/>
      <c r="AI35" s="1"/>
      <c r="AJ35" s="1"/>
      <c r="AK35" s="1"/>
      <c r="AL35" s="1"/>
      <c r="AO35" t="s">
        <v>64</v>
      </c>
    </row>
    <row r="36" spans="1:44" x14ac:dyDescent="0.25">
      <c r="A36" s="24" t="s">
        <v>151</v>
      </c>
      <c r="B36" s="24" t="s">
        <v>152</v>
      </c>
      <c r="C36" s="24" t="s">
        <v>151</v>
      </c>
      <c r="D36" s="24" t="s">
        <v>153</v>
      </c>
      <c r="E36" s="5">
        <v>2.0499999999999998</v>
      </c>
      <c r="F36" s="5">
        <v>1.69</v>
      </c>
      <c r="G36" s="5">
        <v>0</v>
      </c>
      <c r="H36" s="5">
        <v>0</v>
      </c>
      <c r="I36" s="5">
        <v>1.8226</v>
      </c>
      <c r="J36" s="5">
        <v>9.7550000000000008</v>
      </c>
      <c r="K36" s="5">
        <v>6.6</v>
      </c>
      <c r="L36" s="5">
        <v>5.71</v>
      </c>
      <c r="M36" s="5">
        <v>6.89</v>
      </c>
      <c r="N36" s="5">
        <v>5.79</v>
      </c>
      <c r="O36" s="24" t="s">
        <v>155</v>
      </c>
      <c r="AA36" s="1" t="s">
        <v>65</v>
      </c>
      <c r="AB36" s="1"/>
      <c r="AC36" s="1"/>
      <c r="AD36" s="1"/>
      <c r="AE36" s="1"/>
      <c r="AF36" s="1"/>
      <c r="AG36" s="1"/>
      <c r="AH36" s="1"/>
      <c r="AI36" s="1"/>
      <c r="AJ36" s="1"/>
      <c r="AK36" s="1"/>
      <c r="AL36" s="1"/>
      <c r="AO36" t="s">
        <v>65</v>
      </c>
    </row>
    <row r="37" spans="1:44" x14ac:dyDescent="0.25">
      <c r="AA37" s="1" t="s">
        <v>66</v>
      </c>
      <c r="AB37" s="1"/>
      <c r="AC37" s="1"/>
      <c r="AD37" s="1"/>
      <c r="AE37" s="1"/>
      <c r="AF37" s="1"/>
      <c r="AG37" s="1"/>
      <c r="AH37" s="1"/>
      <c r="AI37" s="1"/>
      <c r="AJ37" s="1"/>
      <c r="AK37" s="1"/>
      <c r="AL37" s="1"/>
      <c r="AO37" t="s">
        <v>66</v>
      </c>
    </row>
    <row r="38" spans="1:44" x14ac:dyDescent="0.25">
      <c r="AA38" s="1" t="s">
        <v>67</v>
      </c>
      <c r="AB38" s="1"/>
      <c r="AC38" s="1"/>
      <c r="AD38" s="1"/>
      <c r="AE38" s="1"/>
      <c r="AF38" s="1"/>
      <c r="AG38" s="1"/>
      <c r="AH38" s="1"/>
      <c r="AI38" s="1"/>
      <c r="AJ38" s="1"/>
      <c r="AK38" s="1"/>
      <c r="AL38" s="1"/>
      <c r="AO38" t="s">
        <v>67</v>
      </c>
    </row>
    <row r="39" spans="1:44" x14ac:dyDescent="0.25">
      <c r="AA39" s="1" t="s">
        <v>68</v>
      </c>
      <c r="AB39" s="1"/>
      <c r="AC39" s="1"/>
      <c r="AD39" s="1"/>
      <c r="AE39" s="1"/>
      <c r="AF39" s="1"/>
      <c r="AG39" s="1"/>
      <c r="AH39" s="1"/>
      <c r="AI39" s="1"/>
      <c r="AJ39" s="1"/>
      <c r="AK39" s="1"/>
      <c r="AL39" s="1"/>
      <c r="AO39" t="s">
        <v>68</v>
      </c>
    </row>
    <row r="40" spans="1:44" x14ac:dyDescent="0.25">
      <c r="AA40" s="1" t="s">
        <v>69</v>
      </c>
      <c r="AB40" s="1"/>
      <c r="AC40" s="1"/>
      <c r="AD40" s="1"/>
      <c r="AE40" s="1"/>
      <c r="AF40" s="1"/>
      <c r="AG40" s="1"/>
      <c r="AH40" s="1"/>
      <c r="AI40" s="1"/>
      <c r="AJ40" s="1"/>
      <c r="AK40" s="1"/>
      <c r="AL40" s="1"/>
      <c r="AO40" t="s">
        <v>69</v>
      </c>
    </row>
    <row r="41" spans="1:44" x14ac:dyDescent="0.25">
      <c r="AA41" s="1" t="s">
        <v>70</v>
      </c>
      <c r="AB41" s="1"/>
      <c r="AC41" s="1"/>
      <c r="AD41" s="1"/>
      <c r="AE41" s="1"/>
      <c r="AF41" s="1"/>
      <c r="AG41" s="1"/>
      <c r="AH41" s="1"/>
      <c r="AI41" s="1"/>
      <c r="AJ41" s="1"/>
      <c r="AK41" s="1"/>
      <c r="AL41" s="1"/>
      <c r="AO41" t="s">
        <v>70</v>
      </c>
    </row>
    <row r="42" spans="1:44" x14ac:dyDescent="0.25">
      <c r="AA42" s="1" t="s">
        <v>71</v>
      </c>
      <c r="AB42" s="1"/>
      <c r="AC42" s="1"/>
      <c r="AD42" s="1"/>
      <c r="AE42" s="1"/>
      <c r="AF42" s="1"/>
      <c r="AG42" s="1"/>
      <c r="AH42" s="1"/>
      <c r="AI42" s="1"/>
      <c r="AJ42" s="1"/>
      <c r="AK42" s="1"/>
      <c r="AL42" s="1"/>
      <c r="AO42" t="s">
        <v>71</v>
      </c>
    </row>
    <row r="43" spans="1:44" x14ac:dyDescent="0.25">
      <c r="AA43" s="1" t="s">
        <v>72</v>
      </c>
      <c r="AO43" t="s">
        <v>72</v>
      </c>
    </row>
    <row r="46" spans="1:44" x14ac:dyDescent="0.25">
      <c r="AA46" s="59" t="s">
        <v>179</v>
      </c>
      <c r="AB46" s="60" t="s">
        <v>180</v>
      </c>
      <c r="AO46" s="59" t="s">
        <v>179</v>
      </c>
      <c r="AP46" s="60" t="s">
        <v>180</v>
      </c>
      <c r="AR46" t="s">
        <v>235</v>
      </c>
    </row>
    <row r="47" spans="1:44" x14ac:dyDescent="0.25">
      <c r="AA47" s="62">
        <f>AVERAGE(AL7:AL30)</f>
        <v>5.6447310322218771E-3</v>
      </c>
      <c r="AB47" s="60">
        <f>GEOMEAN(AL7:AL30)</f>
        <v>5.5558953650863465E-3</v>
      </c>
      <c r="AO47" s="62">
        <f>AVERAGE(AZ7:AZ30)</f>
        <v>1.085406491416497E-4</v>
      </c>
      <c r="AP47" s="60">
        <f>GEOMEAN(AZ7:AZ30)</f>
        <v>1.0683245774638555E-4</v>
      </c>
      <c r="AR47">
        <f>AP47*0.000000001</f>
        <v>1.0683245774638556E-13</v>
      </c>
    </row>
  </sheetData>
  <mergeCells count="6">
    <mergeCell ref="C10:G10"/>
    <mergeCell ref="C5:G5"/>
    <mergeCell ref="C6:G6"/>
    <mergeCell ref="C7:G7"/>
    <mergeCell ref="C8:G8"/>
    <mergeCell ref="C9:G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2386D-8CD0-4C35-B03D-49A8A774F0F7}">
  <dimension ref="A1:AZ47"/>
  <sheetViews>
    <sheetView workbookViewId="0"/>
  </sheetViews>
  <sheetFormatPr defaultRowHeight="15" x14ac:dyDescent="0.25"/>
  <cols>
    <col min="44" max="44" width="12" bestFit="1" customWidth="1"/>
    <col min="52" max="52" width="17.140625" customWidth="1"/>
  </cols>
  <sheetData>
    <row r="1" spans="1:52" ht="21" x14ac:dyDescent="0.35">
      <c r="A1" s="86" t="s">
        <v>320</v>
      </c>
    </row>
    <row r="3" spans="1:52" x14ac:dyDescent="0.25">
      <c r="A3" s="16" t="s">
        <v>0</v>
      </c>
      <c r="B3" s="1"/>
      <c r="C3" s="1"/>
      <c r="D3" s="1"/>
      <c r="E3" s="1"/>
      <c r="F3" s="1"/>
      <c r="G3" s="1"/>
    </row>
    <row r="4" spans="1:52" x14ac:dyDescent="0.25">
      <c r="AA4" s="14" t="s">
        <v>299</v>
      </c>
      <c r="AC4" t="s">
        <v>207</v>
      </c>
      <c r="AO4" t="s">
        <v>59</v>
      </c>
      <c r="AQ4" t="s">
        <v>209</v>
      </c>
      <c r="AS4" t="s">
        <v>221</v>
      </c>
    </row>
    <row r="5" spans="1:52" x14ac:dyDescent="0.25">
      <c r="A5" s="1"/>
      <c r="B5" s="2" t="s">
        <v>1</v>
      </c>
      <c r="C5" s="105" t="s">
        <v>2</v>
      </c>
      <c r="D5" s="105"/>
      <c r="E5" s="105"/>
      <c r="F5" s="105"/>
      <c r="G5" s="105"/>
    </row>
    <row r="6" spans="1:52" x14ac:dyDescent="0.25">
      <c r="A6" s="1"/>
      <c r="B6" s="91">
        <v>1</v>
      </c>
      <c r="C6" s="106" t="s">
        <v>3</v>
      </c>
      <c r="D6" s="107"/>
      <c r="E6" s="107"/>
      <c r="F6" s="107"/>
      <c r="G6" s="108"/>
      <c r="AA6" s="19" t="s">
        <v>9</v>
      </c>
      <c r="AB6" s="19" t="s">
        <v>10</v>
      </c>
      <c r="AC6" s="19" t="s">
        <v>11</v>
      </c>
      <c r="AD6" s="19" t="s">
        <v>12</v>
      </c>
      <c r="AE6" s="2" t="s">
        <v>13</v>
      </c>
      <c r="AF6" s="2" t="s">
        <v>14</v>
      </c>
      <c r="AG6" s="2" t="s">
        <v>15</v>
      </c>
      <c r="AH6" s="2" t="s">
        <v>16</v>
      </c>
      <c r="AI6" s="2" t="s">
        <v>17</v>
      </c>
      <c r="AJ6" s="2" t="s">
        <v>18</v>
      </c>
      <c r="AK6" s="2" t="s">
        <v>60</v>
      </c>
      <c r="AL6" s="2" t="s">
        <v>157</v>
      </c>
      <c r="AO6" s="67" t="s">
        <v>9</v>
      </c>
      <c r="AP6" s="67" t="s">
        <v>10</v>
      </c>
      <c r="AQ6" s="67" t="s">
        <v>11</v>
      </c>
      <c r="AR6" s="67" t="s">
        <v>12</v>
      </c>
      <c r="AS6" s="68" t="s">
        <v>13</v>
      </c>
      <c r="AT6" s="68" t="s">
        <v>14</v>
      </c>
      <c r="AU6" s="68" t="s">
        <v>15</v>
      </c>
      <c r="AV6" s="68" t="s">
        <v>16</v>
      </c>
      <c r="AW6" s="68" t="s">
        <v>17</v>
      </c>
      <c r="AX6" s="68" t="s">
        <v>18</v>
      </c>
      <c r="AY6" s="68" t="s">
        <v>60</v>
      </c>
      <c r="AZ6" s="68" t="s">
        <v>157</v>
      </c>
    </row>
    <row r="7" spans="1:52" x14ac:dyDescent="0.25">
      <c r="A7" s="1"/>
      <c r="B7" s="3">
        <v>2</v>
      </c>
      <c r="C7" s="102" t="s">
        <v>4</v>
      </c>
      <c r="D7" s="103"/>
      <c r="E7" s="103"/>
      <c r="F7" s="103"/>
      <c r="G7" s="104"/>
      <c r="AA7" s="20" t="s">
        <v>151</v>
      </c>
      <c r="AB7" s="20" t="s">
        <v>152</v>
      </c>
      <c r="AC7" s="20" t="s">
        <v>151</v>
      </c>
      <c r="AD7" s="20" t="s">
        <v>153</v>
      </c>
      <c r="AE7" s="21">
        <v>2.0499999999999998</v>
      </c>
      <c r="AF7" s="21">
        <v>1.69</v>
      </c>
      <c r="AG7" s="21">
        <v>0</v>
      </c>
      <c r="AH7" s="21">
        <v>0</v>
      </c>
      <c r="AI7" s="21">
        <v>1.8226</v>
      </c>
      <c r="AJ7" s="21">
        <v>9.7550000000000008</v>
      </c>
      <c r="AK7" s="22">
        <v>2.3280555366924529E-4</v>
      </c>
      <c r="AL7" s="30">
        <v>6.9841666100773584E-3</v>
      </c>
      <c r="AO7" s="41" t="s">
        <v>151</v>
      </c>
      <c r="AP7" s="41" t="s">
        <v>152</v>
      </c>
      <c r="AQ7" s="41" t="s">
        <v>151</v>
      </c>
      <c r="AR7" s="41" t="s">
        <v>153</v>
      </c>
      <c r="AS7" s="42">
        <v>2.0499999999999998</v>
      </c>
      <c r="AT7" s="42">
        <v>1.69</v>
      </c>
      <c r="AU7" s="42">
        <v>0</v>
      </c>
      <c r="AV7" s="42">
        <v>0</v>
      </c>
      <c r="AW7" s="42">
        <v>1.8226</v>
      </c>
      <c r="AX7" s="42">
        <v>9.7550000000000008</v>
      </c>
      <c r="AY7" s="43">
        <v>2.3280555366924529E-4</v>
      </c>
      <c r="AZ7" s="73">
        <v>7.1658247836054714E-4</v>
      </c>
    </row>
    <row r="8" spans="1:52" x14ac:dyDescent="0.25">
      <c r="A8" s="1"/>
      <c r="B8" s="91">
        <v>3</v>
      </c>
      <c r="C8" s="106" t="s">
        <v>5</v>
      </c>
      <c r="D8" s="107"/>
      <c r="E8" s="107"/>
      <c r="F8" s="107"/>
      <c r="G8" s="108"/>
      <c r="AA8" s="20" t="s">
        <v>151</v>
      </c>
      <c r="AB8" s="20" t="s">
        <v>152</v>
      </c>
      <c r="AC8" s="20" t="s">
        <v>151</v>
      </c>
      <c r="AD8" s="20" t="s">
        <v>153</v>
      </c>
      <c r="AE8" s="21">
        <v>2.0499999999999998</v>
      </c>
      <c r="AF8" s="21">
        <v>1.69</v>
      </c>
      <c r="AG8" s="21">
        <v>0</v>
      </c>
      <c r="AH8" s="21">
        <v>0</v>
      </c>
      <c r="AI8" s="21">
        <v>1.8226</v>
      </c>
      <c r="AJ8" s="21">
        <v>9.7550000000000008</v>
      </c>
      <c r="AK8" s="22">
        <v>2.3280555366924529E-4</v>
      </c>
      <c r="AL8" s="30">
        <v>6.9841666100773584E-3</v>
      </c>
      <c r="AO8" s="41" t="s">
        <v>151</v>
      </c>
      <c r="AP8" s="41" t="s">
        <v>152</v>
      </c>
      <c r="AQ8" s="41" t="s">
        <v>151</v>
      </c>
      <c r="AR8" s="41" t="s">
        <v>153</v>
      </c>
      <c r="AS8" s="42">
        <v>2.0499999999999998</v>
      </c>
      <c r="AT8" s="42">
        <v>1.69</v>
      </c>
      <c r="AU8" s="42">
        <v>0</v>
      </c>
      <c r="AV8" s="42">
        <v>0</v>
      </c>
      <c r="AW8" s="42">
        <v>1.8226</v>
      </c>
      <c r="AX8" s="42">
        <v>9.7550000000000008</v>
      </c>
      <c r="AY8" s="43">
        <v>2.3280555366924529E-4</v>
      </c>
      <c r="AZ8" s="73">
        <v>7.1658247836054714E-4</v>
      </c>
    </row>
    <row r="9" spans="1:52" x14ac:dyDescent="0.25">
      <c r="A9" s="1"/>
      <c r="B9" s="3">
        <v>4</v>
      </c>
      <c r="C9" s="102" t="s">
        <v>6</v>
      </c>
      <c r="D9" s="103"/>
      <c r="E9" s="103"/>
      <c r="F9" s="103"/>
      <c r="G9" s="104"/>
      <c r="AA9" s="20" t="s">
        <v>151</v>
      </c>
      <c r="AB9" s="20" t="s">
        <v>152</v>
      </c>
      <c r="AC9" s="20" t="s">
        <v>151</v>
      </c>
      <c r="AD9" s="20" t="s">
        <v>153</v>
      </c>
      <c r="AE9" s="21">
        <v>2.0499999999999998</v>
      </c>
      <c r="AF9" s="21">
        <v>1.69</v>
      </c>
      <c r="AG9" s="21">
        <v>0</v>
      </c>
      <c r="AH9" s="21">
        <v>0</v>
      </c>
      <c r="AI9" s="21">
        <v>1.8226</v>
      </c>
      <c r="AJ9" s="21">
        <v>9.7550000000000008</v>
      </c>
      <c r="AK9" s="22">
        <v>2.3280555366924529E-4</v>
      </c>
      <c r="AL9" s="30">
        <v>6.9841666100773584E-3</v>
      </c>
      <c r="AO9" s="41" t="s">
        <v>151</v>
      </c>
      <c r="AP9" s="41" t="s">
        <v>152</v>
      </c>
      <c r="AQ9" s="41" t="s">
        <v>151</v>
      </c>
      <c r="AR9" s="41" t="s">
        <v>153</v>
      </c>
      <c r="AS9" s="42">
        <v>2.0499999999999998</v>
      </c>
      <c r="AT9" s="42">
        <v>1.69</v>
      </c>
      <c r="AU9" s="42">
        <v>0</v>
      </c>
      <c r="AV9" s="42">
        <v>0</v>
      </c>
      <c r="AW9" s="42">
        <v>1.8226</v>
      </c>
      <c r="AX9" s="42">
        <v>9.7550000000000008</v>
      </c>
      <c r="AY9" s="43">
        <v>2.3280555366924529E-4</v>
      </c>
      <c r="AZ9" s="73">
        <v>7.1658247836054714E-4</v>
      </c>
    </row>
    <row r="10" spans="1:52" x14ac:dyDescent="0.25">
      <c r="A10" s="1"/>
      <c r="B10" s="3">
        <v>5</v>
      </c>
      <c r="C10" s="102" t="s">
        <v>7</v>
      </c>
      <c r="D10" s="103"/>
      <c r="E10" s="103"/>
      <c r="F10" s="103"/>
      <c r="G10" s="104"/>
    </row>
    <row r="12" spans="1:52" x14ac:dyDescent="0.25">
      <c r="A12" s="14" t="s">
        <v>8</v>
      </c>
      <c r="AA12" s="1" t="s">
        <v>158</v>
      </c>
      <c r="AB12" s="1"/>
      <c r="AC12" s="1"/>
      <c r="AD12" s="1"/>
      <c r="AE12" s="1"/>
      <c r="AF12" s="1"/>
      <c r="AG12" s="1"/>
      <c r="AH12" s="1"/>
      <c r="AI12" s="1"/>
      <c r="AJ12" s="1"/>
      <c r="AK12" s="1"/>
      <c r="AL12" s="1"/>
      <c r="AO12" t="s">
        <v>221</v>
      </c>
    </row>
    <row r="13" spans="1:52" x14ac:dyDescent="0.25">
      <c r="AA13" s="1" t="s">
        <v>63</v>
      </c>
      <c r="AB13" s="1"/>
      <c r="AC13" s="1"/>
      <c r="AD13" s="1"/>
      <c r="AE13" s="1"/>
      <c r="AF13" s="1"/>
      <c r="AG13" s="1"/>
      <c r="AH13" s="1"/>
      <c r="AI13" s="1"/>
      <c r="AJ13" s="1"/>
      <c r="AK13" s="1"/>
      <c r="AL13" s="1"/>
      <c r="AO13" t="s">
        <v>63</v>
      </c>
    </row>
    <row r="14" spans="1:52" x14ac:dyDescent="0.25">
      <c r="A14" s="2" t="s">
        <v>9</v>
      </c>
      <c r="B14" s="2" t="s">
        <v>10</v>
      </c>
      <c r="C14" s="2" t="s">
        <v>11</v>
      </c>
      <c r="D14" s="2" t="s">
        <v>12</v>
      </c>
      <c r="E14" s="2" t="s">
        <v>13</v>
      </c>
      <c r="F14" s="2" t="s">
        <v>14</v>
      </c>
      <c r="G14" s="2" t="s">
        <v>15</v>
      </c>
      <c r="H14" s="2" t="s">
        <v>16</v>
      </c>
      <c r="I14" s="2" t="s">
        <v>17</v>
      </c>
      <c r="J14" s="2" t="s">
        <v>18</v>
      </c>
      <c r="K14" s="2" t="s">
        <v>19</v>
      </c>
      <c r="L14" s="2" t="s">
        <v>20</v>
      </c>
      <c r="AA14" s="1" t="s">
        <v>64</v>
      </c>
      <c r="AB14" s="1"/>
      <c r="AC14" s="1"/>
      <c r="AD14" s="1"/>
      <c r="AE14" s="1"/>
      <c r="AF14" s="1"/>
      <c r="AG14" s="1"/>
      <c r="AH14" s="1"/>
      <c r="AI14" s="1"/>
      <c r="AJ14" s="1"/>
      <c r="AK14" s="1"/>
      <c r="AL14" s="1"/>
      <c r="AO14" t="s">
        <v>64</v>
      </c>
    </row>
    <row r="15" spans="1:52" x14ac:dyDescent="0.25">
      <c r="A15" s="4" t="s">
        <v>151</v>
      </c>
      <c r="B15" s="4" t="s">
        <v>152</v>
      </c>
      <c r="C15" s="4" t="s">
        <v>151</v>
      </c>
      <c r="D15" s="4" t="s">
        <v>153</v>
      </c>
      <c r="E15" s="5">
        <v>2.0499999999999998</v>
      </c>
      <c r="F15" s="5">
        <v>1.69</v>
      </c>
      <c r="G15" s="5">
        <v>0</v>
      </c>
      <c r="H15" s="5">
        <v>0</v>
      </c>
      <c r="I15" s="5">
        <v>1.8226</v>
      </c>
      <c r="J15" s="5">
        <v>9.7550000000000008</v>
      </c>
      <c r="K15" s="5"/>
      <c r="L15" s="4" t="s">
        <v>154</v>
      </c>
      <c r="AA15" s="1" t="s">
        <v>159</v>
      </c>
      <c r="AB15" s="1"/>
      <c r="AC15" s="1"/>
      <c r="AD15" s="1"/>
      <c r="AE15" s="1"/>
      <c r="AF15" s="1"/>
      <c r="AG15" s="1"/>
      <c r="AH15" s="1"/>
      <c r="AI15" s="1"/>
      <c r="AJ15" s="1"/>
      <c r="AK15" s="1"/>
      <c r="AL15" s="1"/>
      <c r="AO15" t="s">
        <v>159</v>
      </c>
    </row>
    <row r="16" spans="1:52" x14ac:dyDescent="0.25">
      <c r="A16" s="4" t="s">
        <v>151</v>
      </c>
      <c r="B16" s="4" t="s">
        <v>152</v>
      </c>
      <c r="C16" s="4" t="s">
        <v>151</v>
      </c>
      <c r="D16" s="4" t="s">
        <v>153</v>
      </c>
      <c r="E16" s="5">
        <v>2.0499999999999998</v>
      </c>
      <c r="F16" s="5">
        <v>1.69</v>
      </c>
      <c r="G16" s="5">
        <v>0</v>
      </c>
      <c r="H16" s="5">
        <v>0</v>
      </c>
      <c r="I16" s="5">
        <v>1.8226</v>
      </c>
      <c r="J16" s="5">
        <v>9.7550000000000008</v>
      </c>
      <c r="K16" s="5"/>
      <c r="L16" s="4" t="s">
        <v>26</v>
      </c>
      <c r="AA16" s="1" t="s">
        <v>66</v>
      </c>
      <c r="AB16" s="1"/>
      <c r="AC16" s="1"/>
      <c r="AD16" s="1"/>
      <c r="AE16" s="1"/>
      <c r="AF16" s="1"/>
      <c r="AG16" s="1"/>
      <c r="AH16" s="1"/>
      <c r="AI16" s="1"/>
      <c r="AJ16" s="1"/>
      <c r="AK16" s="1"/>
      <c r="AL16" s="1"/>
      <c r="AO16" t="s">
        <v>66</v>
      </c>
    </row>
    <row r="17" spans="1:52" x14ac:dyDescent="0.25">
      <c r="A17" s="4" t="s">
        <v>151</v>
      </c>
      <c r="B17" s="4" t="s">
        <v>152</v>
      </c>
      <c r="C17" s="4" t="s">
        <v>151</v>
      </c>
      <c r="D17" s="4" t="s">
        <v>153</v>
      </c>
      <c r="E17" s="5">
        <v>2.0499999999999998</v>
      </c>
      <c r="F17" s="5">
        <v>1.69</v>
      </c>
      <c r="G17" s="5">
        <v>0</v>
      </c>
      <c r="H17" s="5">
        <v>0</v>
      </c>
      <c r="I17" s="5">
        <v>1.8226</v>
      </c>
      <c r="J17" s="5">
        <v>9.7550000000000008</v>
      </c>
      <c r="K17" s="5">
        <v>0</v>
      </c>
      <c r="L17" s="4" t="s">
        <v>155</v>
      </c>
      <c r="AA17" s="1" t="s">
        <v>160</v>
      </c>
      <c r="AB17" s="1"/>
      <c r="AC17" s="1"/>
      <c r="AD17" s="1"/>
      <c r="AE17" s="1"/>
      <c r="AF17" s="1"/>
      <c r="AG17" s="1"/>
      <c r="AH17" s="1"/>
      <c r="AI17" s="1"/>
      <c r="AJ17" s="1"/>
      <c r="AK17" s="1"/>
      <c r="AL17" s="1"/>
      <c r="AO17" t="s">
        <v>160</v>
      </c>
    </row>
    <row r="18" spans="1:52" x14ac:dyDescent="0.25">
      <c r="AA18" s="1" t="s">
        <v>68</v>
      </c>
      <c r="AB18" s="1"/>
      <c r="AC18" s="1"/>
      <c r="AD18" s="1"/>
      <c r="AE18" s="1"/>
      <c r="AF18" s="1"/>
      <c r="AG18" s="1"/>
      <c r="AH18" s="1"/>
      <c r="AI18" s="1"/>
      <c r="AJ18" s="1"/>
      <c r="AK18" s="1"/>
      <c r="AL18" s="1"/>
      <c r="AO18" t="s">
        <v>68</v>
      </c>
    </row>
    <row r="19" spans="1:52" x14ac:dyDescent="0.25">
      <c r="A19" s="15" t="s">
        <v>29</v>
      </c>
      <c r="AA19" s="1" t="s">
        <v>69</v>
      </c>
      <c r="AB19" s="1"/>
      <c r="AC19" s="1"/>
      <c r="AD19" s="1"/>
      <c r="AE19" s="1"/>
      <c r="AF19" s="1"/>
      <c r="AG19" s="1"/>
      <c r="AH19" s="1"/>
      <c r="AI19" s="1"/>
      <c r="AJ19" s="1"/>
      <c r="AK19" s="1"/>
      <c r="AL19" s="1"/>
      <c r="AO19" t="s">
        <v>69</v>
      </c>
    </row>
    <row r="20" spans="1:52" x14ac:dyDescent="0.25">
      <c r="AA20" s="1" t="s">
        <v>161</v>
      </c>
      <c r="AB20" s="1"/>
      <c r="AC20" s="1"/>
      <c r="AD20" s="1"/>
      <c r="AE20" s="1"/>
      <c r="AF20" s="1"/>
      <c r="AG20" s="1"/>
      <c r="AH20" s="1"/>
      <c r="AI20" s="1"/>
      <c r="AJ20" s="1"/>
      <c r="AK20" s="1"/>
      <c r="AL20" s="1"/>
      <c r="AO20" t="s">
        <v>161</v>
      </c>
    </row>
    <row r="21" spans="1:52" x14ac:dyDescent="0.25">
      <c r="A21" s="2" t="s">
        <v>30</v>
      </c>
      <c r="B21" s="2" t="s">
        <v>1</v>
      </c>
      <c r="C21" s="2" t="s">
        <v>31</v>
      </c>
      <c r="D21" s="2" t="s">
        <v>32</v>
      </c>
      <c r="E21" s="2" t="s">
        <v>33</v>
      </c>
      <c r="F21" s="2" t="s">
        <v>34</v>
      </c>
      <c r="G21" s="2" t="s">
        <v>35</v>
      </c>
      <c r="H21" s="2" t="s">
        <v>36</v>
      </c>
      <c r="I21" s="2" t="s">
        <v>37</v>
      </c>
      <c r="J21" s="2" t="s">
        <v>38</v>
      </c>
      <c r="K21" s="2" t="s">
        <v>39</v>
      </c>
      <c r="L21" s="2" t="s">
        <v>40</v>
      </c>
      <c r="M21" s="2" t="s">
        <v>41</v>
      </c>
      <c r="N21" s="2" t="s">
        <v>42</v>
      </c>
      <c r="O21" s="2" t="s">
        <v>43</v>
      </c>
      <c r="P21" s="2" t="s">
        <v>44</v>
      </c>
      <c r="AA21" s="1" t="s">
        <v>162</v>
      </c>
      <c r="AB21" s="1"/>
      <c r="AC21" s="1"/>
      <c r="AD21" s="1"/>
      <c r="AE21" s="1"/>
      <c r="AF21" s="1"/>
      <c r="AG21" s="1"/>
      <c r="AH21" s="1"/>
      <c r="AI21" s="1"/>
      <c r="AJ21" s="1"/>
      <c r="AK21" s="1"/>
      <c r="AL21" s="1"/>
      <c r="AO21" t="s">
        <v>162</v>
      </c>
    </row>
    <row r="22" spans="1:52" x14ac:dyDescent="0.25">
      <c r="A22" s="4" t="s">
        <v>45</v>
      </c>
      <c r="B22" s="5">
        <v>1</v>
      </c>
      <c r="C22" s="4" t="s">
        <v>46</v>
      </c>
      <c r="D22" s="5"/>
      <c r="E22" s="5">
        <v>-0.93</v>
      </c>
      <c r="F22" s="5">
        <v>-0.18</v>
      </c>
      <c r="G22" s="5">
        <v>-3.75</v>
      </c>
      <c r="H22" s="5">
        <v>1.73</v>
      </c>
      <c r="I22" s="5">
        <v>0.49</v>
      </c>
      <c r="J22" s="5">
        <v>0.53</v>
      </c>
      <c r="K22" s="5"/>
      <c r="L22" s="5">
        <v>131</v>
      </c>
      <c r="M22" s="5">
        <v>0.28000000000000003</v>
      </c>
      <c r="N22" s="5" t="s">
        <v>47</v>
      </c>
      <c r="O22" s="4"/>
      <c r="P22" s="4" t="s">
        <v>48</v>
      </c>
      <c r="AA22" s="1" t="s">
        <v>163</v>
      </c>
      <c r="AO22" t="s">
        <v>163</v>
      </c>
    </row>
    <row r="23" spans="1:52" x14ac:dyDescent="0.25">
      <c r="A23" s="4" t="s">
        <v>45</v>
      </c>
      <c r="B23" s="5">
        <v>3</v>
      </c>
      <c r="C23" s="4" t="s">
        <v>46</v>
      </c>
      <c r="D23" s="5">
        <v>0.74</v>
      </c>
      <c r="E23" s="5">
        <v>-0.72</v>
      </c>
      <c r="F23" s="5">
        <v>0.11</v>
      </c>
      <c r="G23" s="5">
        <v>-3.63</v>
      </c>
      <c r="H23" s="5">
        <v>3.3</v>
      </c>
      <c r="I23" s="5"/>
      <c r="J23" s="5">
        <v>0.28999999999999998</v>
      </c>
      <c r="K23" s="5"/>
      <c r="L23" s="5">
        <v>131</v>
      </c>
      <c r="M23" s="5">
        <v>0.27</v>
      </c>
      <c r="N23" s="5" t="s">
        <v>47</v>
      </c>
      <c r="O23" s="4"/>
      <c r="P23" s="4" t="s">
        <v>48</v>
      </c>
    </row>
    <row r="24" spans="1:52" x14ac:dyDescent="0.25">
      <c r="A24" s="4" t="s">
        <v>49</v>
      </c>
      <c r="B24" s="5">
        <v>1</v>
      </c>
      <c r="C24" s="4" t="s">
        <v>50</v>
      </c>
      <c r="D24" s="5"/>
      <c r="E24" s="5">
        <v>-0.46</v>
      </c>
      <c r="F24" s="5">
        <v>0.2</v>
      </c>
      <c r="G24" s="5">
        <v>-3.18</v>
      </c>
      <c r="H24" s="5">
        <v>1.84</v>
      </c>
      <c r="I24" s="5">
        <v>0.28000000000000003</v>
      </c>
      <c r="J24" s="5">
        <v>0.48</v>
      </c>
      <c r="K24" s="5"/>
      <c r="L24" s="5">
        <v>82</v>
      </c>
      <c r="M24" s="5">
        <v>0.41</v>
      </c>
      <c r="N24" s="5" t="s">
        <v>47</v>
      </c>
      <c r="O24" s="4" t="s">
        <v>51</v>
      </c>
      <c r="P24" s="4" t="s">
        <v>52</v>
      </c>
    </row>
    <row r="25" spans="1:52" x14ac:dyDescent="0.25">
      <c r="A25" s="4" t="s">
        <v>49</v>
      </c>
      <c r="B25" s="5">
        <v>3</v>
      </c>
      <c r="C25" s="4" t="s">
        <v>50</v>
      </c>
      <c r="D25" s="5">
        <v>0.36</v>
      </c>
      <c r="E25" s="5">
        <v>-0.26</v>
      </c>
      <c r="F25" s="5">
        <v>0.37</v>
      </c>
      <c r="G25" s="5">
        <v>-3.23</v>
      </c>
      <c r="H25" s="5">
        <v>2.82</v>
      </c>
      <c r="I25" s="5"/>
      <c r="J25" s="5">
        <v>0.27</v>
      </c>
      <c r="K25" s="5"/>
      <c r="L25" s="5">
        <v>82</v>
      </c>
      <c r="M25" s="5">
        <v>0.42</v>
      </c>
      <c r="N25" s="5" t="s">
        <v>47</v>
      </c>
      <c r="O25" s="4" t="s">
        <v>51</v>
      </c>
      <c r="P25" s="4" t="s">
        <v>52</v>
      </c>
      <c r="AA25" s="16" t="s">
        <v>300</v>
      </c>
      <c r="AO25" s="16" t="s">
        <v>300</v>
      </c>
      <c r="AP25" t="s">
        <v>209</v>
      </c>
      <c r="AR25" t="s">
        <v>221</v>
      </c>
    </row>
    <row r="27" spans="1:52" x14ac:dyDescent="0.25">
      <c r="A27" s="15" t="s">
        <v>53</v>
      </c>
      <c r="AA27" s="19" t="s">
        <v>9</v>
      </c>
      <c r="AB27" s="19" t="s">
        <v>10</v>
      </c>
      <c r="AC27" s="19" t="s">
        <v>11</v>
      </c>
      <c r="AD27" s="19" t="s">
        <v>12</v>
      </c>
      <c r="AE27" s="2" t="s">
        <v>13</v>
      </c>
      <c r="AF27" s="2" t="s">
        <v>14</v>
      </c>
      <c r="AG27" s="2" t="s">
        <v>15</v>
      </c>
      <c r="AH27" s="2" t="s">
        <v>16</v>
      </c>
      <c r="AI27" s="2" t="s">
        <v>17</v>
      </c>
      <c r="AJ27" s="2" t="s">
        <v>18</v>
      </c>
      <c r="AK27" s="2" t="s">
        <v>60</v>
      </c>
      <c r="AL27" s="2" t="s">
        <v>157</v>
      </c>
      <c r="AO27" s="67" t="s">
        <v>9</v>
      </c>
      <c r="AP27" s="67" t="s">
        <v>10</v>
      </c>
      <c r="AQ27" s="67" t="s">
        <v>11</v>
      </c>
      <c r="AR27" s="67" t="s">
        <v>12</v>
      </c>
      <c r="AS27" s="68" t="s">
        <v>13</v>
      </c>
      <c r="AT27" s="68" t="s">
        <v>14</v>
      </c>
      <c r="AU27" s="68" t="s">
        <v>15</v>
      </c>
      <c r="AV27" s="68" t="s">
        <v>16</v>
      </c>
      <c r="AW27" s="68" t="s">
        <v>17</v>
      </c>
      <c r="AX27" s="68" t="s">
        <v>18</v>
      </c>
      <c r="AY27" s="68" t="s">
        <v>60</v>
      </c>
      <c r="AZ27" s="68" t="s">
        <v>157</v>
      </c>
    </row>
    <row r="28" spans="1:52" x14ac:dyDescent="0.25">
      <c r="AA28" s="20" t="s">
        <v>151</v>
      </c>
      <c r="AB28" s="20" t="s">
        <v>152</v>
      </c>
      <c r="AC28" s="20" t="s">
        <v>151</v>
      </c>
      <c r="AD28" s="20" t="s">
        <v>153</v>
      </c>
      <c r="AE28" s="21">
        <v>2.0499999999999998</v>
      </c>
      <c r="AF28" s="21">
        <v>1.69</v>
      </c>
      <c r="AG28" s="21">
        <v>0</v>
      </c>
      <c r="AH28" s="21">
        <v>0</v>
      </c>
      <c r="AI28" s="21">
        <v>1.8226</v>
      </c>
      <c r="AJ28" s="21">
        <v>9.7550000000000008</v>
      </c>
      <c r="AK28" s="22">
        <v>3.455938006668785E-4</v>
      </c>
      <c r="AL28" s="30">
        <v>1.0367814020006361E-2</v>
      </c>
      <c r="AO28" s="41" t="s">
        <v>151</v>
      </c>
      <c r="AP28" s="41" t="s">
        <v>152</v>
      </c>
      <c r="AQ28" s="41" t="s">
        <v>151</v>
      </c>
      <c r="AR28" s="41" t="s">
        <v>153</v>
      </c>
      <c r="AS28" s="42">
        <v>2.0499999999999998</v>
      </c>
      <c r="AT28" s="42">
        <v>1.69</v>
      </c>
      <c r="AU28" s="42">
        <v>0</v>
      </c>
      <c r="AV28" s="42">
        <v>0</v>
      </c>
      <c r="AW28" s="42">
        <v>1.8226</v>
      </c>
      <c r="AX28" s="42">
        <v>9.7550000000000008</v>
      </c>
      <c r="AY28" s="43">
        <v>3.455938006668785E-4</v>
      </c>
      <c r="AZ28" s="74">
        <v>1.063748086266672E-3</v>
      </c>
    </row>
    <row r="29" spans="1:52" x14ac:dyDescent="0.25">
      <c r="A29" s="19"/>
      <c r="B29" s="19"/>
      <c r="C29" s="19"/>
      <c r="D29" s="19"/>
      <c r="E29" s="19"/>
      <c r="F29" s="19"/>
      <c r="G29" s="19"/>
      <c r="H29" s="19"/>
      <c r="I29" s="19"/>
      <c r="J29" s="19"/>
      <c r="K29" s="19" t="s">
        <v>45</v>
      </c>
      <c r="L29" s="19" t="s">
        <v>49</v>
      </c>
      <c r="M29" s="19" t="s">
        <v>45</v>
      </c>
      <c r="N29" s="19" t="s">
        <v>49</v>
      </c>
      <c r="O29" s="19" t="s">
        <v>54</v>
      </c>
      <c r="AA29" s="20" t="s">
        <v>151</v>
      </c>
      <c r="AB29" s="20" t="s">
        <v>152</v>
      </c>
      <c r="AC29" s="20" t="s">
        <v>151</v>
      </c>
      <c r="AD29" s="20" t="s">
        <v>153</v>
      </c>
      <c r="AE29" s="21">
        <v>2.0499999999999998</v>
      </c>
      <c r="AF29" s="21">
        <v>1.69</v>
      </c>
      <c r="AG29" s="21">
        <v>0</v>
      </c>
      <c r="AH29" s="21">
        <v>0</v>
      </c>
      <c r="AI29" s="21">
        <v>1.8226</v>
      </c>
      <c r="AJ29" s="21">
        <v>9.7550000000000008</v>
      </c>
      <c r="AK29" s="22">
        <v>3.455938006668785E-4</v>
      </c>
      <c r="AL29" s="30">
        <v>1.0367814020006361E-2</v>
      </c>
      <c r="AO29" s="41" t="s">
        <v>151</v>
      </c>
      <c r="AP29" s="41" t="s">
        <v>152</v>
      </c>
      <c r="AQ29" s="41" t="s">
        <v>151</v>
      </c>
      <c r="AR29" s="41" t="s">
        <v>153</v>
      </c>
      <c r="AS29" s="42">
        <v>2.0499999999999998</v>
      </c>
      <c r="AT29" s="42">
        <v>1.69</v>
      </c>
      <c r="AU29" s="42">
        <v>0</v>
      </c>
      <c r="AV29" s="42">
        <v>0</v>
      </c>
      <c r="AW29" s="42">
        <v>1.8226</v>
      </c>
      <c r="AX29" s="42">
        <v>9.7550000000000008</v>
      </c>
      <c r="AY29" s="43">
        <v>3.455938006668785E-4</v>
      </c>
      <c r="AZ29" s="74">
        <v>1.063748086266672E-3</v>
      </c>
    </row>
    <row r="30" spans="1:52" x14ac:dyDescent="0.25">
      <c r="A30" s="19"/>
      <c r="B30" s="19"/>
      <c r="C30" s="19"/>
      <c r="D30" s="19"/>
      <c r="E30" s="19"/>
      <c r="F30" s="19"/>
      <c r="G30" s="19"/>
      <c r="H30" s="19"/>
      <c r="I30" s="19"/>
      <c r="J30" s="19"/>
      <c r="K30" s="19" t="s">
        <v>46</v>
      </c>
      <c r="L30" s="19" t="s">
        <v>50</v>
      </c>
      <c r="M30" s="19" t="s">
        <v>46</v>
      </c>
      <c r="N30" s="19" t="s">
        <v>50</v>
      </c>
      <c r="O30" s="19" t="s">
        <v>54</v>
      </c>
      <c r="AA30" s="20" t="s">
        <v>151</v>
      </c>
      <c r="AB30" s="20" t="s">
        <v>152</v>
      </c>
      <c r="AC30" s="20" t="s">
        <v>151</v>
      </c>
      <c r="AD30" s="20" t="s">
        <v>153</v>
      </c>
      <c r="AE30" s="21">
        <v>2.0499999999999998</v>
      </c>
      <c r="AF30" s="21">
        <v>1.69</v>
      </c>
      <c r="AG30" s="21">
        <v>0</v>
      </c>
      <c r="AH30" s="21">
        <v>0</v>
      </c>
      <c r="AI30" s="21">
        <v>1.8226</v>
      </c>
      <c r="AJ30" s="21">
        <v>9.7550000000000008</v>
      </c>
      <c r="AK30" s="22">
        <v>3.455938006668785E-4</v>
      </c>
      <c r="AL30" s="30">
        <v>1.0367814020006361E-2</v>
      </c>
      <c r="AO30" s="41" t="s">
        <v>151</v>
      </c>
      <c r="AP30" s="41" t="s">
        <v>152</v>
      </c>
      <c r="AQ30" s="41" t="s">
        <v>151</v>
      </c>
      <c r="AR30" s="41" t="s">
        <v>153</v>
      </c>
      <c r="AS30" s="42">
        <v>2.0499999999999998</v>
      </c>
      <c r="AT30" s="42">
        <v>1.69</v>
      </c>
      <c r="AU30" s="42">
        <v>0</v>
      </c>
      <c r="AV30" s="42">
        <v>0</v>
      </c>
      <c r="AW30" s="42">
        <v>1.8226</v>
      </c>
      <c r="AX30" s="42">
        <v>9.7550000000000008</v>
      </c>
      <c r="AY30" s="43">
        <v>3.455938006668785E-4</v>
      </c>
      <c r="AZ30" s="74">
        <v>1.063748086266672E-3</v>
      </c>
    </row>
    <row r="31" spans="1:52" x14ac:dyDescent="0.25">
      <c r="A31" s="19"/>
      <c r="B31" s="25" t="s">
        <v>55</v>
      </c>
      <c r="C31" s="25"/>
      <c r="D31" s="25"/>
      <c r="E31" s="25"/>
      <c r="F31" s="25"/>
      <c r="G31" s="25"/>
      <c r="H31" s="25"/>
      <c r="I31" s="25"/>
      <c r="J31" s="25"/>
      <c r="K31" s="25" t="s">
        <v>48</v>
      </c>
      <c r="L31" s="25" t="s">
        <v>52</v>
      </c>
      <c r="M31" s="25" t="s">
        <v>48</v>
      </c>
      <c r="N31" s="25" t="s">
        <v>52</v>
      </c>
      <c r="O31" s="19" t="s">
        <v>54</v>
      </c>
    </row>
    <row r="32" spans="1:52" x14ac:dyDescent="0.25">
      <c r="A32" s="19"/>
      <c r="B32" s="25" t="s">
        <v>56</v>
      </c>
      <c r="C32" s="26"/>
      <c r="D32" s="26"/>
      <c r="E32" s="26"/>
      <c r="F32" s="26"/>
      <c r="G32" s="26"/>
      <c r="H32" s="26"/>
      <c r="I32" s="26"/>
      <c r="J32" s="26"/>
      <c r="K32" s="26">
        <v>3</v>
      </c>
      <c r="L32" s="26">
        <v>3</v>
      </c>
      <c r="M32" s="26">
        <v>1</v>
      </c>
      <c r="N32" s="26">
        <v>1</v>
      </c>
      <c r="O32" s="19" t="s">
        <v>54</v>
      </c>
    </row>
    <row r="33" spans="1:44" x14ac:dyDescent="0.25">
      <c r="A33" s="19" t="s">
        <v>9</v>
      </c>
      <c r="B33" s="19" t="s">
        <v>10</v>
      </c>
      <c r="C33" s="19" t="s">
        <v>11</v>
      </c>
      <c r="D33" s="19" t="s">
        <v>12</v>
      </c>
      <c r="E33" s="2" t="s">
        <v>13</v>
      </c>
      <c r="F33" s="2" t="s">
        <v>14</v>
      </c>
      <c r="G33" s="2" t="s">
        <v>15</v>
      </c>
      <c r="H33" s="2" t="s">
        <v>16</v>
      </c>
      <c r="I33" s="2" t="s">
        <v>17</v>
      </c>
      <c r="J33" s="2" t="s">
        <v>18</v>
      </c>
      <c r="K33" s="19"/>
      <c r="L33" s="19"/>
      <c r="M33" s="19"/>
      <c r="N33" s="19"/>
      <c r="O33" s="19" t="s">
        <v>57</v>
      </c>
      <c r="AA33" s="1" t="s">
        <v>158</v>
      </c>
      <c r="AB33" s="1"/>
      <c r="AC33" s="1"/>
      <c r="AD33" s="1"/>
      <c r="AE33" s="1"/>
      <c r="AF33" s="1"/>
      <c r="AG33" s="1"/>
      <c r="AH33" s="1"/>
      <c r="AI33" s="1"/>
      <c r="AJ33" s="1"/>
      <c r="AK33" s="1"/>
      <c r="AL33" s="1"/>
      <c r="AO33" t="s">
        <v>221</v>
      </c>
    </row>
    <row r="34" spans="1:44" x14ac:dyDescent="0.25">
      <c r="A34" s="24" t="s">
        <v>151</v>
      </c>
      <c r="B34" s="24" t="s">
        <v>152</v>
      </c>
      <c r="C34" s="24" t="s">
        <v>151</v>
      </c>
      <c r="D34" s="24" t="s">
        <v>153</v>
      </c>
      <c r="E34" s="5">
        <v>2.0499999999999998</v>
      </c>
      <c r="F34" s="5">
        <v>1.69</v>
      </c>
      <c r="G34" s="5">
        <v>0</v>
      </c>
      <c r="H34" s="5">
        <v>0</v>
      </c>
      <c r="I34" s="5">
        <v>1.8226</v>
      </c>
      <c r="J34" s="5">
        <v>9.7550000000000008</v>
      </c>
      <c r="K34" s="5">
        <v>6.6</v>
      </c>
      <c r="L34" s="5">
        <v>5.71</v>
      </c>
      <c r="M34" s="5">
        <v>6.89</v>
      </c>
      <c r="N34" s="5">
        <v>5.79</v>
      </c>
      <c r="O34" s="24" t="s">
        <v>154</v>
      </c>
      <c r="AA34" s="1" t="s">
        <v>63</v>
      </c>
      <c r="AB34" s="1"/>
      <c r="AC34" s="1"/>
      <c r="AD34" s="1"/>
      <c r="AE34" s="1"/>
      <c r="AF34" s="1"/>
      <c r="AG34" s="1"/>
      <c r="AH34" s="1"/>
      <c r="AI34" s="1"/>
      <c r="AJ34" s="1"/>
      <c r="AK34" s="1"/>
      <c r="AL34" s="1"/>
      <c r="AO34" t="s">
        <v>63</v>
      </c>
    </row>
    <row r="35" spans="1:44" x14ac:dyDescent="0.25">
      <c r="A35" s="24" t="s">
        <v>151</v>
      </c>
      <c r="B35" s="24" t="s">
        <v>152</v>
      </c>
      <c r="C35" s="24" t="s">
        <v>151</v>
      </c>
      <c r="D35" s="24" t="s">
        <v>153</v>
      </c>
      <c r="E35" s="5">
        <v>2.0499999999999998</v>
      </c>
      <c r="F35" s="5">
        <v>1.69</v>
      </c>
      <c r="G35" s="5">
        <v>0</v>
      </c>
      <c r="H35" s="5">
        <v>0</v>
      </c>
      <c r="I35" s="5">
        <v>1.8226</v>
      </c>
      <c r="J35" s="5">
        <v>9.7550000000000008</v>
      </c>
      <c r="K35" s="5">
        <v>6.6</v>
      </c>
      <c r="L35" s="5">
        <v>5.71</v>
      </c>
      <c r="M35" s="5">
        <v>6.89</v>
      </c>
      <c r="N35" s="5">
        <v>5.79</v>
      </c>
      <c r="O35" s="24" t="s">
        <v>26</v>
      </c>
      <c r="AA35" s="1" t="s">
        <v>64</v>
      </c>
      <c r="AB35" s="1"/>
      <c r="AC35" s="1"/>
      <c r="AD35" s="1"/>
      <c r="AE35" s="1"/>
      <c r="AF35" s="1"/>
      <c r="AG35" s="1"/>
      <c r="AH35" s="1"/>
      <c r="AI35" s="1"/>
      <c r="AJ35" s="1"/>
      <c r="AK35" s="1"/>
      <c r="AL35" s="1"/>
      <c r="AO35" t="s">
        <v>64</v>
      </c>
    </row>
    <row r="36" spans="1:44" x14ac:dyDescent="0.25">
      <c r="A36" s="24" t="s">
        <v>151</v>
      </c>
      <c r="B36" s="24" t="s">
        <v>152</v>
      </c>
      <c r="C36" s="24" t="s">
        <v>151</v>
      </c>
      <c r="D36" s="24" t="s">
        <v>153</v>
      </c>
      <c r="E36" s="5">
        <v>2.0499999999999998</v>
      </c>
      <c r="F36" s="5">
        <v>1.69</v>
      </c>
      <c r="G36" s="5">
        <v>0</v>
      </c>
      <c r="H36" s="5">
        <v>0</v>
      </c>
      <c r="I36" s="5">
        <v>1.8226</v>
      </c>
      <c r="J36" s="5">
        <v>9.7550000000000008</v>
      </c>
      <c r="K36" s="5">
        <v>6.6</v>
      </c>
      <c r="L36" s="5">
        <v>5.71</v>
      </c>
      <c r="M36" s="5">
        <v>6.89</v>
      </c>
      <c r="N36" s="5">
        <v>5.79</v>
      </c>
      <c r="O36" s="24" t="s">
        <v>155</v>
      </c>
      <c r="AA36" s="1" t="s">
        <v>159</v>
      </c>
      <c r="AB36" s="1"/>
      <c r="AC36" s="1"/>
      <c r="AD36" s="1"/>
      <c r="AE36" s="1"/>
      <c r="AF36" s="1"/>
      <c r="AG36" s="1"/>
      <c r="AH36" s="1"/>
      <c r="AI36" s="1"/>
      <c r="AJ36" s="1"/>
      <c r="AK36" s="1"/>
      <c r="AL36" s="1"/>
      <c r="AO36" t="s">
        <v>159</v>
      </c>
    </row>
    <row r="37" spans="1:44" x14ac:dyDescent="0.25">
      <c r="AA37" s="1" t="s">
        <v>66</v>
      </c>
      <c r="AB37" s="1"/>
      <c r="AC37" s="1"/>
      <c r="AD37" s="1"/>
      <c r="AE37" s="1"/>
      <c r="AF37" s="1"/>
      <c r="AG37" s="1"/>
      <c r="AH37" s="1"/>
      <c r="AI37" s="1"/>
      <c r="AJ37" s="1"/>
      <c r="AK37" s="1"/>
      <c r="AL37" s="1"/>
      <c r="AO37" t="s">
        <v>66</v>
      </c>
    </row>
    <row r="38" spans="1:44" x14ac:dyDescent="0.25">
      <c r="AA38" s="1" t="s">
        <v>160</v>
      </c>
      <c r="AB38" s="1"/>
      <c r="AC38" s="1"/>
      <c r="AD38" s="1"/>
      <c r="AE38" s="1"/>
      <c r="AF38" s="1"/>
      <c r="AG38" s="1"/>
      <c r="AH38" s="1"/>
      <c r="AI38" s="1"/>
      <c r="AJ38" s="1"/>
      <c r="AK38" s="1"/>
      <c r="AL38" s="1"/>
      <c r="AO38" t="s">
        <v>160</v>
      </c>
    </row>
    <row r="39" spans="1:44" x14ac:dyDescent="0.25">
      <c r="AA39" s="1" t="s">
        <v>68</v>
      </c>
      <c r="AB39" s="1"/>
      <c r="AC39" s="1"/>
      <c r="AD39" s="1"/>
      <c r="AE39" s="1"/>
      <c r="AF39" s="1"/>
      <c r="AG39" s="1"/>
      <c r="AH39" s="1"/>
      <c r="AI39" s="1"/>
      <c r="AJ39" s="1"/>
      <c r="AK39" s="1"/>
      <c r="AL39" s="1"/>
      <c r="AO39" t="s">
        <v>68</v>
      </c>
    </row>
    <row r="40" spans="1:44" x14ac:dyDescent="0.25">
      <c r="AA40" s="1" t="s">
        <v>69</v>
      </c>
      <c r="AB40" s="1"/>
      <c r="AC40" s="1"/>
      <c r="AD40" s="1"/>
      <c r="AE40" s="1"/>
      <c r="AF40" s="1"/>
      <c r="AG40" s="1"/>
      <c r="AH40" s="1"/>
      <c r="AI40" s="1"/>
      <c r="AJ40" s="1"/>
      <c r="AK40" s="1"/>
      <c r="AL40" s="1"/>
      <c r="AO40" t="s">
        <v>69</v>
      </c>
    </row>
    <row r="41" spans="1:44" x14ac:dyDescent="0.25">
      <c r="AA41" s="1" t="s">
        <v>161</v>
      </c>
      <c r="AB41" s="1"/>
      <c r="AC41" s="1"/>
      <c r="AD41" s="1"/>
      <c r="AE41" s="1"/>
      <c r="AF41" s="1"/>
      <c r="AG41" s="1"/>
      <c r="AH41" s="1"/>
      <c r="AI41" s="1"/>
      <c r="AJ41" s="1"/>
      <c r="AK41" s="1"/>
      <c r="AL41" s="1"/>
      <c r="AO41" t="s">
        <v>161</v>
      </c>
    </row>
    <row r="42" spans="1:44" x14ac:dyDescent="0.25">
      <c r="AA42" s="1" t="s">
        <v>162</v>
      </c>
      <c r="AB42" s="1"/>
      <c r="AC42" s="1"/>
      <c r="AD42" s="1"/>
      <c r="AE42" s="1"/>
      <c r="AF42" s="1"/>
      <c r="AG42" s="1"/>
      <c r="AH42" s="1"/>
      <c r="AI42" s="1"/>
      <c r="AJ42" s="1"/>
      <c r="AK42" s="1"/>
      <c r="AL42" s="1"/>
      <c r="AO42" t="s">
        <v>162</v>
      </c>
    </row>
    <row r="43" spans="1:44" x14ac:dyDescent="0.25">
      <c r="AA43" s="1" t="s">
        <v>163</v>
      </c>
      <c r="AO43" t="s">
        <v>163</v>
      </c>
    </row>
    <row r="46" spans="1:44" x14ac:dyDescent="0.25">
      <c r="AA46" s="59" t="s">
        <v>179</v>
      </c>
      <c r="AB46" s="60" t="s">
        <v>180</v>
      </c>
      <c r="AO46" s="59" t="s">
        <v>179</v>
      </c>
      <c r="AP46" s="60" t="s">
        <v>180</v>
      </c>
      <c r="AR46" t="s">
        <v>235</v>
      </c>
    </row>
    <row r="47" spans="1:44" x14ac:dyDescent="0.25">
      <c r="AA47" s="62">
        <f>AVERAGE(AL7:AL30)</f>
        <v>8.6759903150418604E-3</v>
      </c>
      <c r="AB47" s="60">
        <f>GEOMEAN(AL7:AL30)</f>
        <v>8.5094383185977864E-3</v>
      </c>
      <c r="AO47" s="62">
        <f>AVERAGE(AZ7:AZ30)</f>
        <v>8.901652823136095E-4</v>
      </c>
      <c r="AP47" s="60">
        <f>GEOMEAN(AZ7:AZ30)</f>
        <v>8.7307688092645133E-4</v>
      </c>
      <c r="AR47">
        <f>AP47*0.000000001</f>
        <v>8.7307688092645138E-13</v>
      </c>
    </row>
  </sheetData>
  <mergeCells count="6">
    <mergeCell ref="C10:G10"/>
    <mergeCell ref="C5:G5"/>
    <mergeCell ref="C6:G6"/>
    <mergeCell ref="C7:G7"/>
    <mergeCell ref="C8:G8"/>
    <mergeCell ref="C9:G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087A-FFAE-4AC5-9A35-4B6285EC187A}">
  <dimension ref="A1:AZ47"/>
  <sheetViews>
    <sheetView workbookViewId="0"/>
  </sheetViews>
  <sheetFormatPr defaultRowHeight="15" x14ac:dyDescent="0.25"/>
  <cols>
    <col min="44" max="44" width="11" bestFit="1" customWidth="1"/>
    <col min="52" max="52" width="18.42578125" customWidth="1"/>
  </cols>
  <sheetData>
    <row r="1" spans="1:52" ht="21" x14ac:dyDescent="0.35">
      <c r="A1" s="86" t="s">
        <v>321</v>
      </c>
    </row>
    <row r="3" spans="1:52" s="87" customFormat="1" x14ac:dyDescent="0.25">
      <c r="A3" s="16" t="s">
        <v>0</v>
      </c>
      <c r="B3" s="1"/>
      <c r="C3" s="1"/>
      <c r="D3" s="1"/>
      <c r="E3" s="1"/>
      <c r="F3" s="1"/>
      <c r="G3" s="1"/>
    </row>
    <row r="4" spans="1:52" x14ac:dyDescent="0.25">
      <c r="AA4" s="14" t="s">
        <v>299</v>
      </c>
      <c r="AC4" t="s">
        <v>229</v>
      </c>
      <c r="AO4" t="s">
        <v>59</v>
      </c>
      <c r="AQ4" t="s">
        <v>228</v>
      </c>
      <c r="AV4" t="s">
        <v>220</v>
      </c>
    </row>
    <row r="5" spans="1:52" x14ac:dyDescent="0.25">
      <c r="A5" s="1"/>
      <c r="B5" s="2" t="s">
        <v>1</v>
      </c>
      <c r="C5" s="105" t="s">
        <v>2</v>
      </c>
      <c r="D5" s="105"/>
      <c r="E5" s="105"/>
      <c r="F5" s="105"/>
      <c r="G5" s="105"/>
    </row>
    <row r="6" spans="1:52" x14ac:dyDescent="0.25">
      <c r="A6" s="1"/>
      <c r="B6" s="91">
        <v>1</v>
      </c>
      <c r="C6" s="106" t="s">
        <v>3</v>
      </c>
      <c r="D6" s="107"/>
      <c r="E6" s="107"/>
      <c r="F6" s="107"/>
      <c r="G6" s="108"/>
      <c r="AA6" s="11" t="s">
        <v>9</v>
      </c>
      <c r="AB6" s="11" t="s">
        <v>10</v>
      </c>
      <c r="AC6" s="11" t="s">
        <v>11</v>
      </c>
      <c r="AD6" s="11" t="s">
        <v>12</v>
      </c>
      <c r="AE6" s="7" t="s">
        <v>13</v>
      </c>
      <c r="AF6" s="7" t="s">
        <v>14</v>
      </c>
      <c r="AG6" s="7" t="s">
        <v>15</v>
      </c>
      <c r="AH6" s="7" t="s">
        <v>16</v>
      </c>
      <c r="AI6" s="7" t="s">
        <v>17</v>
      </c>
      <c r="AJ6" s="7" t="s">
        <v>18</v>
      </c>
      <c r="AK6" s="7" t="s">
        <v>60</v>
      </c>
      <c r="AL6" s="7" t="s">
        <v>157</v>
      </c>
      <c r="AO6" s="67" t="s">
        <v>9</v>
      </c>
      <c r="AP6" s="67" t="s">
        <v>10</v>
      </c>
      <c r="AQ6" s="67" t="s">
        <v>11</v>
      </c>
      <c r="AR6" s="67" t="s">
        <v>12</v>
      </c>
      <c r="AS6" s="68" t="s">
        <v>13</v>
      </c>
      <c r="AT6" s="68" t="s">
        <v>14</v>
      </c>
      <c r="AU6" s="68" t="s">
        <v>15</v>
      </c>
      <c r="AV6" s="68" t="s">
        <v>16</v>
      </c>
      <c r="AW6" s="68" t="s">
        <v>17</v>
      </c>
      <c r="AX6" s="68" t="s">
        <v>18</v>
      </c>
      <c r="AY6" s="68" t="s">
        <v>60</v>
      </c>
      <c r="AZ6" s="68" t="s">
        <v>227</v>
      </c>
    </row>
    <row r="7" spans="1:52" x14ac:dyDescent="0.25">
      <c r="A7" s="1"/>
      <c r="B7" s="3">
        <v>2</v>
      </c>
      <c r="C7" s="102" t="s">
        <v>4</v>
      </c>
      <c r="D7" s="103"/>
      <c r="E7" s="103"/>
      <c r="F7" s="103"/>
      <c r="G7" s="104"/>
      <c r="AA7" s="46" t="s">
        <v>151</v>
      </c>
      <c r="AB7" s="46" t="s">
        <v>152</v>
      </c>
      <c r="AC7" s="46" t="s">
        <v>151</v>
      </c>
      <c r="AD7" s="46" t="s">
        <v>153</v>
      </c>
      <c r="AE7" s="47">
        <v>2.0499999999999998</v>
      </c>
      <c r="AF7" s="47">
        <v>1.69</v>
      </c>
      <c r="AG7" s="47">
        <v>0</v>
      </c>
      <c r="AH7" s="47">
        <v>0</v>
      </c>
      <c r="AI7" s="47">
        <v>1.8226</v>
      </c>
      <c r="AJ7" s="47">
        <v>9.7550000000000008</v>
      </c>
      <c r="AK7" s="48">
        <v>2.3532827851877901E-4</v>
      </c>
      <c r="AL7" s="65">
        <v>7.0598483555633692E-3</v>
      </c>
      <c r="AO7" s="41" t="s">
        <v>151</v>
      </c>
      <c r="AP7" s="41" t="s">
        <v>152</v>
      </c>
      <c r="AQ7" s="41" t="s">
        <v>151</v>
      </c>
      <c r="AR7" s="41" t="s">
        <v>153</v>
      </c>
      <c r="AS7" s="42">
        <v>2.0499999999999998</v>
      </c>
      <c r="AT7" s="42">
        <v>1.69</v>
      </c>
      <c r="AU7" s="42">
        <v>0</v>
      </c>
      <c r="AV7" s="42">
        <v>0</v>
      </c>
      <c r="AW7" s="42">
        <v>1.8226</v>
      </c>
      <c r="AX7" s="42">
        <v>9.7550000000000008</v>
      </c>
      <c r="AY7" s="43">
        <v>2.3532827851877901E-4</v>
      </c>
      <c r="AZ7" s="74">
        <v>1.7828206044880419E-3</v>
      </c>
    </row>
    <row r="8" spans="1:52" x14ac:dyDescent="0.25">
      <c r="A8" s="1"/>
      <c r="B8" s="91">
        <v>3</v>
      </c>
      <c r="C8" s="106" t="s">
        <v>5</v>
      </c>
      <c r="D8" s="107"/>
      <c r="E8" s="107"/>
      <c r="F8" s="107"/>
      <c r="G8" s="108"/>
      <c r="AA8" s="46" t="s">
        <v>151</v>
      </c>
      <c r="AB8" s="46" t="s">
        <v>152</v>
      </c>
      <c r="AC8" s="46" t="s">
        <v>151</v>
      </c>
      <c r="AD8" s="46" t="s">
        <v>153</v>
      </c>
      <c r="AE8" s="47">
        <v>2.0499999999999998</v>
      </c>
      <c r="AF8" s="47">
        <v>1.69</v>
      </c>
      <c r="AG8" s="47">
        <v>0</v>
      </c>
      <c r="AH8" s="47">
        <v>0</v>
      </c>
      <c r="AI8" s="47">
        <v>1.8226</v>
      </c>
      <c r="AJ8" s="47">
        <v>9.7550000000000008</v>
      </c>
      <c r="AK8" s="48">
        <v>2.3532827851877901E-4</v>
      </c>
      <c r="AL8" s="65">
        <v>7.0598483555633692E-3</v>
      </c>
      <c r="AO8" s="41" t="s">
        <v>151</v>
      </c>
      <c r="AP8" s="41" t="s">
        <v>152</v>
      </c>
      <c r="AQ8" s="41" t="s">
        <v>151</v>
      </c>
      <c r="AR8" s="41" t="s">
        <v>153</v>
      </c>
      <c r="AS8" s="42">
        <v>2.0499999999999998</v>
      </c>
      <c r="AT8" s="42">
        <v>1.69</v>
      </c>
      <c r="AU8" s="42">
        <v>0</v>
      </c>
      <c r="AV8" s="42">
        <v>0</v>
      </c>
      <c r="AW8" s="42">
        <v>1.8226</v>
      </c>
      <c r="AX8" s="42">
        <v>9.7550000000000008</v>
      </c>
      <c r="AY8" s="43">
        <v>2.3532827851877901E-4</v>
      </c>
      <c r="AZ8" s="74">
        <v>1.7828206044880419E-3</v>
      </c>
    </row>
    <row r="9" spans="1:52" x14ac:dyDescent="0.25">
      <c r="A9" s="1"/>
      <c r="B9" s="3">
        <v>4</v>
      </c>
      <c r="C9" s="102" t="s">
        <v>6</v>
      </c>
      <c r="D9" s="103"/>
      <c r="E9" s="103"/>
      <c r="F9" s="103"/>
      <c r="G9" s="104"/>
      <c r="AA9" s="46" t="s">
        <v>151</v>
      </c>
      <c r="AB9" s="46" t="s">
        <v>152</v>
      </c>
      <c r="AC9" s="46" t="s">
        <v>151</v>
      </c>
      <c r="AD9" s="46" t="s">
        <v>153</v>
      </c>
      <c r="AE9" s="47">
        <v>2.0499999999999998</v>
      </c>
      <c r="AF9" s="47">
        <v>1.69</v>
      </c>
      <c r="AG9" s="47">
        <v>0</v>
      </c>
      <c r="AH9" s="47">
        <v>0</v>
      </c>
      <c r="AI9" s="47">
        <v>1.8226</v>
      </c>
      <c r="AJ9" s="47">
        <v>9.7550000000000008</v>
      </c>
      <c r="AK9" s="48">
        <v>2.3532827851877901E-4</v>
      </c>
      <c r="AL9" s="65">
        <v>7.0598483555633692E-3</v>
      </c>
      <c r="AO9" s="41" t="s">
        <v>151</v>
      </c>
      <c r="AP9" s="41" t="s">
        <v>152</v>
      </c>
      <c r="AQ9" s="41" t="s">
        <v>151</v>
      </c>
      <c r="AR9" s="41" t="s">
        <v>153</v>
      </c>
      <c r="AS9" s="42">
        <v>2.0499999999999998</v>
      </c>
      <c r="AT9" s="42">
        <v>1.69</v>
      </c>
      <c r="AU9" s="42">
        <v>0</v>
      </c>
      <c r="AV9" s="42">
        <v>0</v>
      </c>
      <c r="AW9" s="42">
        <v>1.8226</v>
      </c>
      <c r="AX9" s="42">
        <v>9.7550000000000008</v>
      </c>
      <c r="AY9" s="43">
        <v>2.3532827851877901E-4</v>
      </c>
      <c r="AZ9" s="74">
        <v>1.7828206044880419E-3</v>
      </c>
    </row>
    <row r="10" spans="1:52" x14ac:dyDescent="0.25">
      <c r="A10" s="1"/>
      <c r="B10" s="3">
        <v>5</v>
      </c>
      <c r="C10" s="102" t="s">
        <v>7</v>
      </c>
      <c r="D10" s="103"/>
      <c r="E10" s="103"/>
      <c r="F10" s="103"/>
      <c r="G10" s="104"/>
    </row>
    <row r="12" spans="1:52" x14ac:dyDescent="0.25">
      <c r="A12" t="s">
        <v>8</v>
      </c>
      <c r="AA12" s="45" t="s">
        <v>158</v>
      </c>
      <c r="AB12" s="45"/>
      <c r="AC12" s="45"/>
      <c r="AD12" s="45"/>
      <c r="AE12" s="45"/>
      <c r="AF12" s="45"/>
      <c r="AG12" s="45"/>
      <c r="AH12" s="45"/>
      <c r="AI12" s="45"/>
      <c r="AJ12" s="45"/>
      <c r="AK12" s="45"/>
      <c r="AL12" s="45"/>
      <c r="AO12" t="s">
        <v>228</v>
      </c>
    </row>
    <row r="13" spans="1:52" x14ac:dyDescent="0.25">
      <c r="AA13" s="45" t="s">
        <v>63</v>
      </c>
      <c r="AB13" s="45"/>
      <c r="AC13" s="45"/>
      <c r="AD13" s="45"/>
      <c r="AE13" s="45"/>
      <c r="AF13" s="45"/>
      <c r="AG13" s="45"/>
      <c r="AH13" s="45"/>
      <c r="AI13" s="45"/>
      <c r="AJ13" s="45"/>
      <c r="AK13" s="45"/>
      <c r="AL13" s="45"/>
      <c r="AO13" t="s">
        <v>63</v>
      </c>
    </row>
    <row r="14" spans="1:52" x14ac:dyDescent="0.25">
      <c r="A14" s="2" t="s">
        <v>9</v>
      </c>
      <c r="B14" s="2" t="s">
        <v>10</v>
      </c>
      <c r="C14" s="2" t="s">
        <v>11</v>
      </c>
      <c r="D14" s="2" t="s">
        <v>12</v>
      </c>
      <c r="E14" s="2" t="s">
        <v>13</v>
      </c>
      <c r="F14" s="2" t="s">
        <v>14</v>
      </c>
      <c r="G14" s="2" t="s">
        <v>15</v>
      </c>
      <c r="H14" s="2" t="s">
        <v>16</v>
      </c>
      <c r="I14" s="2" t="s">
        <v>17</v>
      </c>
      <c r="J14" s="2" t="s">
        <v>18</v>
      </c>
      <c r="K14" s="2" t="s">
        <v>19</v>
      </c>
      <c r="L14" s="2" t="s">
        <v>20</v>
      </c>
      <c r="AA14" s="45" t="s">
        <v>64</v>
      </c>
      <c r="AB14" s="45"/>
      <c r="AC14" s="45"/>
      <c r="AD14" s="45"/>
      <c r="AE14" s="45"/>
      <c r="AF14" s="45"/>
      <c r="AG14" s="45"/>
      <c r="AH14" s="45"/>
      <c r="AI14" s="45"/>
      <c r="AJ14" s="45"/>
      <c r="AK14" s="45"/>
      <c r="AL14" s="45"/>
      <c r="AO14" t="s">
        <v>64</v>
      </c>
    </row>
    <row r="15" spans="1:52" x14ac:dyDescent="0.25">
      <c r="A15" s="4" t="s">
        <v>151</v>
      </c>
      <c r="B15" s="4" t="s">
        <v>152</v>
      </c>
      <c r="C15" s="4" t="s">
        <v>151</v>
      </c>
      <c r="D15" s="4" t="s">
        <v>153</v>
      </c>
      <c r="E15" s="5">
        <v>2.0499999999999998</v>
      </c>
      <c r="F15" s="5">
        <v>1.69</v>
      </c>
      <c r="G15" s="5">
        <v>0</v>
      </c>
      <c r="H15" s="5">
        <v>0</v>
      </c>
      <c r="I15" s="5">
        <v>1.8226</v>
      </c>
      <c r="J15" s="5">
        <v>9.7550000000000008</v>
      </c>
      <c r="K15" s="5"/>
      <c r="L15" s="4" t="s">
        <v>154</v>
      </c>
      <c r="AA15" s="45" t="s">
        <v>159</v>
      </c>
      <c r="AB15" s="45"/>
      <c r="AC15" s="45"/>
      <c r="AD15" s="45"/>
      <c r="AE15" s="45"/>
      <c r="AF15" s="45"/>
      <c r="AG15" s="45"/>
      <c r="AH15" s="45"/>
      <c r="AI15" s="45"/>
      <c r="AJ15" s="45"/>
      <c r="AK15" s="45"/>
      <c r="AL15" s="45"/>
      <c r="AO15" t="s">
        <v>159</v>
      </c>
    </row>
    <row r="16" spans="1:52" x14ac:dyDescent="0.25">
      <c r="A16" s="4" t="s">
        <v>151</v>
      </c>
      <c r="B16" s="4" t="s">
        <v>152</v>
      </c>
      <c r="C16" s="4" t="s">
        <v>151</v>
      </c>
      <c r="D16" s="4" t="s">
        <v>153</v>
      </c>
      <c r="E16" s="5">
        <v>2.0499999999999998</v>
      </c>
      <c r="F16" s="5">
        <v>1.69</v>
      </c>
      <c r="G16" s="5">
        <v>0</v>
      </c>
      <c r="H16" s="5">
        <v>0</v>
      </c>
      <c r="I16" s="5">
        <v>1.8226</v>
      </c>
      <c r="J16" s="5">
        <v>9.7550000000000008</v>
      </c>
      <c r="K16" s="5"/>
      <c r="L16" s="4" t="s">
        <v>26</v>
      </c>
      <c r="AA16" s="45" t="s">
        <v>66</v>
      </c>
      <c r="AB16" s="45"/>
      <c r="AC16" s="45"/>
      <c r="AD16" s="45"/>
      <c r="AE16" s="45"/>
      <c r="AF16" s="45"/>
      <c r="AG16" s="45"/>
      <c r="AH16" s="45"/>
      <c r="AI16" s="45"/>
      <c r="AJ16" s="45"/>
      <c r="AK16" s="45"/>
      <c r="AL16" s="45"/>
      <c r="AO16" t="s">
        <v>66</v>
      </c>
    </row>
    <row r="17" spans="1:52" x14ac:dyDescent="0.25">
      <c r="A17" s="4" t="s">
        <v>151</v>
      </c>
      <c r="B17" s="4" t="s">
        <v>152</v>
      </c>
      <c r="C17" s="4" t="s">
        <v>151</v>
      </c>
      <c r="D17" s="4" t="s">
        <v>153</v>
      </c>
      <c r="E17" s="5">
        <v>2.0499999999999998</v>
      </c>
      <c r="F17" s="5">
        <v>1.69</v>
      </c>
      <c r="G17" s="5">
        <v>0</v>
      </c>
      <c r="H17" s="5">
        <v>0</v>
      </c>
      <c r="I17" s="5">
        <v>1.8226</v>
      </c>
      <c r="J17" s="5">
        <v>9.7550000000000008</v>
      </c>
      <c r="K17" s="5">
        <v>0</v>
      </c>
      <c r="L17" s="4" t="s">
        <v>155</v>
      </c>
      <c r="AA17" s="45" t="s">
        <v>160</v>
      </c>
      <c r="AB17" s="45"/>
      <c r="AC17" s="45"/>
      <c r="AD17" s="45"/>
      <c r="AE17" s="45"/>
      <c r="AF17" s="45"/>
      <c r="AG17" s="45"/>
      <c r="AH17" s="45"/>
      <c r="AI17" s="45"/>
      <c r="AJ17" s="45"/>
      <c r="AK17" s="45"/>
      <c r="AL17" s="45"/>
      <c r="AO17" t="s">
        <v>160</v>
      </c>
    </row>
    <row r="18" spans="1:52" x14ac:dyDescent="0.25">
      <c r="AA18" s="45" t="s">
        <v>68</v>
      </c>
      <c r="AB18" s="45"/>
      <c r="AC18" s="45"/>
      <c r="AD18" s="45"/>
      <c r="AE18" s="45"/>
      <c r="AF18" s="45"/>
      <c r="AG18" s="45"/>
      <c r="AH18" s="45"/>
      <c r="AI18" s="45"/>
      <c r="AJ18" s="45"/>
      <c r="AK18" s="45"/>
      <c r="AL18" s="45"/>
      <c r="AO18" t="s">
        <v>68</v>
      </c>
    </row>
    <row r="19" spans="1:52" x14ac:dyDescent="0.25">
      <c r="A19" s="6" t="s">
        <v>29</v>
      </c>
      <c r="AA19" s="45" t="s">
        <v>164</v>
      </c>
      <c r="AB19" s="45"/>
      <c r="AC19" s="45"/>
      <c r="AD19" s="45"/>
      <c r="AE19" s="45"/>
      <c r="AF19" s="45"/>
      <c r="AG19" s="45"/>
      <c r="AH19" s="45"/>
      <c r="AI19" s="45"/>
      <c r="AJ19" s="45"/>
      <c r="AK19" s="45"/>
      <c r="AL19" s="45"/>
      <c r="AO19" t="s">
        <v>164</v>
      </c>
    </row>
    <row r="20" spans="1:52" x14ac:dyDescent="0.25">
      <c r="AA20" s="45" t="s">
        <v>170</v>
      </c>
      <c r="AB20" s="45"/>
      <c r="AC20" s="45"/>
      <c r="AD20" s="45"/>
      <c r="AE20" s="45"/>
      <c r="AF20" s="45"/>
      <c r="AG20" s="45"/>
      <c r="AH20" s="45"/>
      <c r="AI20" s="45"/>
      <c r="AJ20" s="45"/>
      <c r="AK20" s="45"/>
      <c r="AL20" s="45"/>
      <c r="AO20" t="s">
        <v>170</v>
      </c>
    </row>
    <row r="21" spans="1:52" x14ac:dyDescent="0.25">
      <c r="A21" s="7" t="s">
        <v>30</v>
      </c>
      <c r="B21" s="7" t="s">
        <v>1</v>
      </c>
      <c r="C21" s="7" t="s">
        <v>31</v>
      </c>
      <c r="D21" s="7" t="s">
        <v>32</v>
      </c>
      <c r="E21" s="7" t="s">
        <v>33</v>
      </c>
      <c r="F21" s="7" t="s">
        <v>34</v>
      </c>
      <c r="G21" s="7" t="s">
        <v>35</v>
      </c>
      <c r="H21" s="7" t="s">
        <v>36</v>
      </c>
      <c r="I21" s="7" t="s">
        <v>37</v>
      </c>
      <c r="J21" s="7" t="s">
        <v>38</v>
      </c>
      <c r="K21" s="7" t="s">
        <v>39</v>
      </c>
      <c r="L21" s="7" t="s">
        <v>40</v>
      </c>
      <c r="M21" s="7" t="s">
        <v>41</v>
      </c>
      <c r="N21" s="7" t="s">
        <v>42</v>
      </c>
      <c r="O21" s="7" t="s">
        <v>43</v>
      </c>
      <c r="P21" s="7" t="s">
        <v>44</v>
      </c>
      <c r="AA21" s="45" t="s">
        <v>171</v>
      </c>
      <c r="AB21" s="45"/>
      <c r="AC21" s="45"/>
      <c r="AD21" s="45"/>
      <c r="AE21" s="45"/>
      <c r="AF21" s="45"/>
      <c r="AG21" s="45"/>
      <c r="AH21" s="45"/>
      <c r="AI21" s="45"/>
      <c r="AJ21" s="45"/>
      <c r="AK21" s="45"/>
      <c r="AL21" s="45"/>
      <c r="AO21" t="s">
        <v>171</v>
      </c>
    </row>
    <row r="22" spans="1:52" x14ac:dyDescent="0.25">
      <c r="A22" s="53" t="s">
        <v>45</v>
      </c>
      <c r="B22" s="8">
        <v>1</v>
      </c>
      <c r="C22" s="53" t="s">
        <v>46</v>
      </c>
      <c r="D22" s="8"/>
      <c r="E22" s="8">
        <v>-0.93</v>
      </c>
      <c r="F22" s="8">
        <v>-0.18</v>
      </c>
      <c r="G22" s="8">
        <v>-3.75</v>
      </c>
      <c r="H22" s="8">
        <v>1.73</v>
      </c>
      <c r="I22" s="8">
        <v>0.49</v>
      </c>
      <c r="J22" s="8">
        <v>0.53</v>
      </c>
      <c r="K22" s="8"/>
      <c r="L22" s="8">
        <v>131</v>
      </c>
      <c r="M22" s="8">
        <v>0.28000000000000003</v>
      </c>
      <c r="N22" s="8" t="s">
        <v>47</v>
      </c>
      <c r="O22" s="53"/>
      <c r="P22" s="53" t="s">
        <v>48</v>
      </c>
      <c r="AA22" s="45" t="s">
        <v>172</v>
      </c>
      <c r="AO22" t="s">
        <v>172</v>
      </c>
    </row>
    <row r="23" spans="1:52" x14ac:dyDescent="0.25">
      <c r="A23" s="53" t="s">
        <v>45</v>
      </c>
      <c r="B23" s="8">
        <v>3</v>
      </c>
      <c r="C23" s="53" t="s">
        <v>46</v>
      </c>
      <c r="D23" s="8">
        <v>0.74</v>
      </c>
      <c r="E23" s="8">
        <v>-0.72</v>
      </c>
      <c r="F23" s="8">
        <v>0.11</v>
      </c>
      <c r="G23" s="8">
        <v>-3.63</v>
      </c>
      <c r="H23" s="8">
        <v>3.3</v>
      </c>
      <c r="I23" s="8"/>
      <c r="J23" s="8">
        <v>0.28999999999999998</v>
      </c>
      <c r="K23" s="8"/>
      <c r="L23" s="8">
        <v>131</v>
      </c>
      <c r="M23" s="8">
        <v>0.27</v>
      </c>
      <c r="N23" s="8" t="s">
        <v>47</v>
      </c>
      <c r="O23" s="53"/>
      <c r="P23" s="53" t="s">
        <v>48</v>
      </c>
    </row>
    <row r="24" spans="1:52" x14ac:dyDescent="0.25">
      <c r="A24" s="53" t="s">
        <v>49</v>
      </c>
      <c r="B24" s="8">
        <v>1</v>
      </c>
      <c r="C24" s="53" t="s">
        <v>50</v>
      </c>
      <c r="D24" s="8"/>
      <c r="E24" s="8">
        <v>-0.46</v>
      </c>
      <c r="F24" s="8">
        <v>0.2</v>
      </c>
      <c r="G24" s="8">
        <v>-3.18</v>
      </c>
      <c r="H24" s="8">
        <v>1.84</v>
      </c>
      <c r="I24" s="8">
        <v>0.28000000000000003</v>
      </c>
      <c r="J24" s="8">
        <v>0.48</v>
      </c>
      <c r="K24" s="8"/>
      <c r="L24" s="8">
        <v>82</v>
      </c>
      <c r="M24" s="8">
        <v>0.41</v>
      </c>
      <c r="N24" s="8" t="s">
        <v>47</v>
      </c>
      <c r="O24" s="53" t="s">
        <v>51</v>
      </c>
      <c r="P24" s="53" t="s">
        <v>52</v>
      </c>
    </row>
    <row r="25" spans="1:52" x14ac:dyDescent="0.25">
      <c r="A25" s="53" t="s">
        <v>49</v>
      </c>
      <c r="B25" s="8">
        <v>3</v>
      </c>
      <c r="C25" s="53" t="s">
        <v>50</v>
      </c>
      <c r="D25" s="8">
        <v>0.36</v>
      </c>
      <c r="E25" s="8">
        <v>-0.26</v>
      </c>
      <c r="F25" s="8">
        <v>0.37</v>
      </c>
      <c r="G25" s="8">
        <v>-3.23</v>
      </c>
      <c r="H25" s="8">
        <v>2.82</v>
      </c>
      <c r="I25" s="8"/>
      <c r="J25" s="8">
        <v>0.27</v>
      </c>
      <c r="K25" s="8"/>
      <c r="L25" s="8">
        <v>82</v>
      </c>
      <c r="M25" s="8">
        <v>0.42</v>
      </c>
      <c r="N25" s="8" t="s">
        <v>47</v>
      </c>
      <c r="O25" s="53" t="s">
        <v>51</v>
      </c>
      <c r="P25" s="53" t="s">
        <v>52</v>
      </c>
      <c r="AA25" s="16" t="s">
        <v>300</v>
      </c>
      <c r="AO25" s="16" t="s">
        <v>300</v>
      </c>
      <c r="AQ25" t="s">
        <v>228</v>
      </c>
      <c r="AV25" t="s">
        <v>220</v>
      </c>
    </row>
    <row r="27" spans="1:52" x14ac:dyDescent="0.25">
      <c r="A27" s="6" t="s">
        <v>53</v>
      </c>
      <c r="AA27" s="11" t="s">
        <v>9</v>
      </c>
      <c r="AB27" s="11" t="s">
        <v>10</v>
      </c>
      <c r="AC27" s="11" t="s">
        <v>11</v>
      </c>
      <c r="AD27" s="11" t="s">
        <v>12</v>
      </c>
      <c r="AE27" s="7" t="s">
        <v>13</v>
      </c>
      <c r="AF27" s="7" t="s">
        <v>14</v>
      </c>
      <c r="AG27" s="7" t="s">
        <v>15</v>
      </c>
      <c r="AH27" s="7" t="s">
        <v>16</v>
      </c>
      <c r="AI27" s="7" t="s">
        <v>17</v>
      </c>
      <c r="AJ27" s="7" t="s">
        <v>18</v>
      </c>
      <c r="AK27" s="7" t="s">
        <v>60</v>
      </c>
      <c r="AL27" s="7" t="s">
        <v>157</v>
      </c>
      <c r="AO27" s="67" t="s">
        <v>9</v>
      </c>
      <c r="AP27" s="67" t="s">
        <v>10</v>
      </c>
      <c r="AQ27" s="67" t="s">
        <v>11</v>
      </c>
      <c r="AR27" s="67" t="s">
        <v>12</v>
      </c>
      <c r="AS27" s="68" t="s">
        <v>13</v>
      </c>
      <c r="AT27" s="68" t="s">
        <v>14</v>
      </c>
      <c r="AU27" s="68" t="s">
        <v>15</v>
      </c>
      <c r="AV27" s="68" t="s">
        <v>16</v>
      </c>
      <c r="AW27" s="68" t="s">
        <v>17</v>
      </c>
      <c r="AX27" s="68" t="s">
        <v>18</v>
      </c>
      <c r="AY27" s="68" t="s">
        <v>60</v>
      </c>
      <c r="AZ27" s="68" t="s">
        <v>227</v>
      </c>
    </row>
    <row r="28" spans="1:52" x14ac:dyDescent="0.25">
      <c r="AA28" s="46" t="s">
        <v>151</v>
      </c>
      <c r="AB28" s="46" t="s">
        <v>152</v>
      </c>
      <c r="AC28" s="46" t="s">
        <v>151</v>
      </c>
      <c r="AD28" s="46" t="s">
        <v>153</v>
      </c>
      <c r="AE28" s="47">
        <v>2.0499999999999998</v>
      </c>
      <c r="AF28" s="47">
        <v>1.69</v>
      </c>
      <c r="AG28" s="47">
        <v>0</v>
      </c>
      <c r="AH28" s="47">
        <v>0</v>
      </c>
      <c r="AI28" s="47">
        <v>1.8226</v>
      </c>
      <c r="AJ28" s="47">
        <v>9.7550000000000008</v>
      </c>
      <c r="AK28" s="48">
        <v>3.4877050467840262E-4</v>
      </c>
      <c r="AL28" s="65">
        <v>1.0463115140352079E-2</v>
      </c>
      <c r="AO28" s="41" t="s">
        <v>151</v>
      </c>
      <c r="AP28" s="41" t="s">
        <v>152</v>
      </c>
      <c r="AQ28" s="41" t="s">
        <v>151</v>
      </c>
      <c r="AR28" s="41" t="s">
        <v>153</v>
      </c>
      <c r="AS28" s="42">
        <v>2.0499999999999998</v>
      </c>
      <c r="AT28" s="42">
        <v>1.69</v>
      </c>
      <c r="AU28" s="42">
        <v>0</v>
      </c>
      <c r="AV28" s="42">
        <v>0</v>
      </c>
      <c r="AW28" s="42">
        <v>1.8226</v>
      </c>
      <c r="AX28" s="42">
        <v>9.7550000000000008</v>
      </c>
      <c r="AY28" s="43">
        <v>3.4877050467840262E-4</v>
      </c>
      <c r="AZ28" s="72">
        <v>2.6422461673203902E-3</v>
      </c>
    </row>
    <row r="29" spans="1:52" x14ac:dyDescent="0.25">
      <c r="A29" s="11"/>
      <c r="B29" s="11"/>
      <c r="C29" s="11"/>
      <c r="D29" s="11"/>
      <c r="E29" s="11"/>
      <c r="F29" s="11"/>
      <c r="G29" s="11"/>
      <c r="H29" s="11"/>
      <c r="I29" s="11"/>
      <c r="J29" s="11"/>
      <c r="K29" s="11" t="s">
        <v>45</v>
      </c>
      <c r="L29" s="11" t="s">
        <v>49</v>
      </c>
      <c r="M29" s="11" t="s">
        <v>45</v>
      </c>
      <c r="N29" s="11" t="s">
        <v>49</v>
      </c>
      <c r="O29" s="11" t="s">
        <v>54</v>
      </c>
      <c r="AA29" s="46" t="s">
        <v>151</v>
      </c>
      <c r="AB29" s="46" t="s">
        <v>152</v>
      </c>
      <c r="AC29" s="46" t="s">
        <v>151</v>
      </c>
      <c r="AD29" s="46" t="s">
        <v>153</v>
      </c>
      <c r="AE29" s="47">
        <v>2.0499999999999998</v>
      </c>
      <c r="AF29" s="47">
        <v>1.69</v>
      </c>
      <c r="AG29" s="47">
        <v>0</v>
      </c>
      <c r="AH29" s="47">
        <v>0</v>
      </c>
      <c r="AI29" s="47">
        <v>1.8226</v>
      </c>
      <c r="AJ29" s="47">
        <v>9.7550000000000008</v>
      </c>
      <c r="AK29" s="48">
        <v>3.4877050467840262E-4</v>
      </c>
      <c r="AL29" s="65">
        <v>1.0463115140352079E-2</v>
      </c>
      <c r="AO29" s="41" t="s">
        <v>151</v>
      </c>
      <c r="AP29" s="41" t="s">
        <v>152</v>
      </c>
      <c r="AQ29" s="41" t="s">
        <v>151</v>
      </c>
      <c r="AR29" s="41" t="s">
        <v>153</v>
      </c>
      <c r="AS29" s="42">
        <v>2.0499999999999998</v>
      </c>
      <c r="AT29" s="42">
        <v>1.69</v>
      </c>
      <c r="AU29" s="42">
        <v>0</v>
      </c>
      <c r="AV29" s="42">
        <v>0</v>
      </c>
      <c r="AW29" s="42">
        <v>1.8226</v>
      </c>
      <c r="AX29" s="42">
        <v>9.7550000000000008</v>
      </c>
      <c r="AY29" s="43">
        <v>3.4877050467840262E-4</v>
      </c>
      <c r="AZ29" s="72">
        <v>2.6422461673203902E-3</v>
      </c>
    </row>
    <row r="30" spans="1:52" x14ac:dyDescent="0.25">
      <c r="A30" s="11"/>
      <c r="B30" s="11"/>
      <c r="C30" s="11"/>
      <c r="D30" s="11"/>
      <c r="E30" s="11"/>
      <c r="F30" s="11"/>
      <c r="G30" s="11"/>
      <c r="H30" s="11"/>
      <c r="I30" s="11"/>
      <c r="J30" s="11"/>
      <c r="K30" s="11" t="s">
        <v>46</v>
      </c>
      <c r="L30" s="11" t="s">
        <v>50</v>
      </c>
      <c r="M30" s="11" t="s">
        <v>46</v>
      </c>
      <c r="N30" s="11" t="s">
        <v>50</v>
      </c>
      <c r="O30" s="11" t="s">
        <v>54</v>
      </c>
      <c r="AA30" s="46" t="s">
        <v>151</v>
      </c>
      <c r="AB30" s="46" t="s">
        <v>152</v>
      </c>
      <c r="AC30" s="46" t="s">
        <v>151</v>
      </c>
      <c r="AD30" s="46" t="s">
        <v>153</v>
      </c>
      <c r="AE30" s="47">
        <v>2.0499999999999998</v>
      </c>
      <c r="AF30" s="47">
        <v>1.69</v>
      </c>
      <c r="AG30" s="47">
        <v>0</v>
      </c>
      <c r="AH30" s="47">
        <v>0</v>
      </c>
      <c r="AI30" s="47">
        <v>1.8226</v>
      </c>
      <c r="AJ30" s="47">
        <v>9.7550000000000008</v>
      </c>
      <c r="AK30" s="48">
        <v>3.4877050467840262E-4</v>
      </c>
      <c r="AL30" s="65">
        <v>1.0463115140352079E-2</v>
      </c>
      <c r="AO30" s="41" t="s">
        <v>151</v>
      </c>
      <c r="AP30" s="41" t="s">
        <v>152</v>
      </c>
      <c r="AQ30" s="41" t="s">
        <v>151</v>
      </c>
      <c r="AR30" s="41" t="s">
        <v>153</v>
      </c>
      <c r="AS30" s="42">
        <v>2.0499999999999998</v>
      </c>
      <c r="AT30" s="42">
        <v>1.69</v>
      </c>
      <c r="AU30" s="42">
        <v>0</v>
      </c>
      <c r="AV30" s="42">
        <v>0</v>
      </c>
      <c r="AW30" s="42">
        <v>1.8226</v>
      </c>
      <c r="AX30" s="42">
        <v>9.7550000000000008</v>
      </c>
      <c r="AY30" s="43">
        <v>3.4877050467840262E-4</v>
      </c>
      <c r="AZ30" s="72">
        <v>2.6422461673203902E-3</v>
      </c>
    </row>
    <row r="31" spans="1:52" x14ac:dyDescent="0.25">
      <c r="A31" s="11"/>
      <c r="B31" s="12" t="s">
        <v>55</v>
      </c>
      <c r="C31" s="12"/>
      <c r="D31" s="12"/>
      <c r="E31" s="12"/>
      <c r="F31" s="12"/>
      <c r="G31" s="12"/>
      <c r="H31" s="12"/>
      <c r="I31" s="12"/>
      <c r="J31" s="12"/>
      <c r="K31" s="12" t="s">
        <v>48</v>
      </c>
      <c r="L31" s="12" t="s">
        <v>52</v>
      </c>
      <c r="M31" s="12" t="s">
        <v>48</v>
      </c>
      <c r="N31" s="12" t="s">
        <v>52</v>
      </c>
      <c r="O31" s="11" t="s">
        <v>54</v>
      </c>
    </row>
    <row r="32" spans="1:52" x14ac:dyDescent="0.25">
      <c r="A32" s="11"/>
      <c r="B32" s="12" t="s">
        <v>56</v>
      </c>
      <c r="C32" s="13"/>
      <c r="D32" s="13"/>
      <c r="E32" s="13"/>
      <c r="F32" s="13"/>
      <c r="G32" s="13"/>
      <c r="H32" s="13"/>
      <c r="I32" s="13"/>
      <c r="J32" s="13"/>
      <c r="K32" s="13">
        <v>3</v>
      </c>
      <c r="L32" s="13">
        <v>3</v>
      </c>
      <c r="M32" s="13">
        <v>1</v>
      </c>
      <c r="N32" s="13">
        <v>1</v>
      </c>
      <c r="O32" s="11" t="s">
        <v>54</v>
      </c>
    </row>
    <row r="33" spans="1:44" x14ac:dyDescent="0.25">
      <c r="A33" s="11" t="s">
        <v>9</v>
      </c>
      <c r="B33" s="11" t="s">
        <v>10</v>
      </c>
      <c r="C33" s="11" t="s">
        <v>11</v>
      </c>
      <c r="D33" s="11" t="s">
        <v>12</v>
      </c>
      <c r="E33" s="7" t="s">
        <v>13</v>
      </c>
      <c r="F33" s="7" t="s">
        <v>14</v>
      </c>
      <c r="G33" s="7" t="s">
        <v>15</v>
      </c>
      <c r="H33" s="7" t="s">
        <v>16</v>
      </c>
      <c r="I33" s="7" t="s">
        <v>17</v>
      </c>
      <c r="J33" s="7" t="s">
        <v>18</v>
      </c>
      <c r="K33" s="11"/>
      <c r="L33" s="11"/>
      <c r="M33" s="11"/>
      <c r="N33" s="11"/>
      <c r="O33" s="11" t="s">
        <v>57</v>
      </c>
      <c r="AA33" s="45" t="s">
        <v>158</v>
      </c>
      <c r="AB33" s="45"/>
      <c r="AC33" s="45"/>
      <c r="AD33" s="45"/>
      <c r="AE33" s="45"/>
      <c r="AF33" s="45"/>
      <c r="AG33" s="45"/>
      <c r="AH33" s="45"/>
      <c r="AI33" s="45"/>
      <c r="AJ33" s="45"/>
      <c r="AK33" s="45"/>
      <c r="AL33" s="45"/>
      <c r="AO33" t="s">
        <v>228</v>
      </c>
    </row>
    <row r="34" spans="1:44" x14ac:dyDescent="0.25">
      <c r="A34" s="9" t="s">
        <v>151</v>
      </c>
      <c r="B34" s="9" t="s">
        <v>152</v>
      </c>
      <c r="C34" s="9" t="s">
        <v>151</v>
      </c>
      <c r="D34" s="9" t="s">
        <v>153</v>
      </c>
      <c r="E34" s="8">
        <v>2.0499999999999998</v>
      </c>
      <c r="F34" s="8">
        <v>1.69</v>
      </c>
      <c r="G34" s="8">
        <v>0</v>
      </c>
      <c r="H34" s="8">
        <v>0</v>
      </c>
      <c r="I34" s="8">
        <v>1.8226</v>
      </c>
      <c r="J34" s="8">
        <v>9.7550000000000008</v>
      </c>
      <c r="K34" s="8">
        <v>6.6</v>
      </c>
      <c r="L34" s="8">
        <v>5.71</v>
      </c>
      <c r="M34" s="8">
        <v>6.89</v>
      </c>
      <c r="N34" s="8">
        <v>5.79</v>
      </c>
      <c r="O34" s="9" t="s">
        <v>154</v>
      </c>
      <c r="AA34" s="45" t="s">
        <v>63</v>
      </c>
      <c r="AB34" s="45"/>
      <c r="AC34" s="45"/>
      <c r="AD34" s="45"/>
      <c r="AE34" s="45"/>
      <c r="AF34" s="45"/>
      <c r="AG34" s="45"/>
      <c r="AH34" s="45"/>
      <c r="AI34" s="45"/>
      <c r="AJ34" s="45"/>
      <c r="AK34" s="45"/>
      <c r="AL34" s="45"/>
      <c r="AO34" t="s">
        <v>63</v>
      </c>
    </row>
    <row r="35" spans="1:44" x14ac:dyDescent="0.25">
      <c r="A35" s="9" t="s">
        <v>151</v>
      </c>
      <c r="B35" s="9" t="s">
        <v>152</v>
      </c>
      <c r="C35" s="9" t="s">
        <v>151</v>
      </c>
      <c r="D35" s="9" t="s">
        <v>153</v>
      </c>
      <c r="E35" s="8">
        <v>2.0499999999999998</v>
      </c>
      <c r="F35" s="8">
        <v>1.69</v>
      </c>
      <c r="G35" s="8">
        <v>0</v>
      </c>
      <c r="H35" s="8">
        <v>0</v>
      </c>
      <c r="I35" s="8">
        <v>1.8226</v>
      </c>
      <c r="J35" s="8">
        <v>9.7550000000000008</v>
      </c>
      <c r="K35" s="8">
        <v>6.6</v>
      </c>
      <c r="L35" s="8">
        <v>5.71</v>
      </c>
      <c r="M35" s="8">
        <v>6.89</v>
      </c>
      <c r="N35" s="8">
        <v>5.79</v>
      </c>
      <c r="O35" s="9" t="s">
        <v>26</v>
      </c>
      <c r="AA35" s="45" t="s">
        <v>64</v>
      </c>
      <c r="AB35" s="45"/>
      <c r="AC35" s="45"/>
      <c r="AD35" s="45"/>
      <c r="AE35" s="45"/>
      <c r="AF35" s="45"/>
      <c r="AG35" s="45"/>
      <c r="AH35" s="45"/>
      <c r="AI35" s="45"/>
      <c r="AJ35" s="45"/>
      <c r="AK35" s="45"/>
      <c r="AL35" s="45"/>
      <c r="AO35" t="s">
        <v>64</v>
      </c>
    </row>
    <row r="36" spans="1:44" x14ac:dyDescent="0.25">
      <c r="A36" s="9" t="s">
        <v>151</v>
      </c>
      <c r="B36" s="9" t="s">
        <v>152</v>
      </c>
      <c r="C36" s="9" t="s">
        <v>151</v>
      </c>
      <c r="D36" s="9" t="s">
        <v>153</v>
      </c>
      <c r="E36" s="8">
        <v>2.0499999999999998</v>
      </c>
      <c r="F36" s="8">
        <v>1.69</v>
      </c>
      <c r="G36" s="8">
        <v>0</v>
      </c>
      <c r="H36" s="8">
        <v>0</v>
      </c>
      <c r="I36" s="8">
        <v>1.8226</v>
      </c>
      <c r="J36" s="8">
        <v>9.7550000000000008</v>
      </c>
      <c r="K36" s="8">
        <v>6.6</v>
      </c>
      <c r="L36" s="8">
        <v>5.71</v>
      </c>
      <c r="M36" s="8">
        <v>6.89</v>
      </c>
      <c r="N36" s="8">
        <v>5.79</v>
      </c>
      <c r="O36" s="9" t="s">
        <v>155</v>
      </c>
      <c r="AA36" s="45" t="s">
        <v>159</v>
      </c>
      <c r="AB36" s="45"/>
      <c r="AC36" s="45"/>
      <c r="AD36" s="45"/>
      <c r="AE36" s="45"/>
      <c r="AF36" s="45"/>
      <c r="AG36" s="45"/>
      <c r="AH36" s="45"/>
      <c r="AI36" s="45"/>
      <c r="AJ36" s="45"/>
      <c r="AK36" s="45"/>
      <c r="AL36" s="45"/>
      <c r="AO36" t="s">
        <v>159</v>
      </c>
    </row>
    <row r="37" spans="1:44" x14ac:dyDescent="0.25">
      <c r="AA37" s="45" t="s">
        <v>66</v>
      </c>
      <c r="AB37" s="45"/>
      <c r="AC37" s="45"/>
      <c r="AD37" s="45"/>
      <c r="AE37" s="45"/>
      <c r="AF37" s="45"/>
      <c r="AG37" s="45"/>
      <c r="AH37" s="45"/>
      <c r="AI37" s="45"/>
      <c r="AJ37" s="45"/>
      <c r="AK37" s="45"/>
      <c r="AL37" s="45"/>
      <c r="AO37" t="s">
        <v>66</v>
      </c>
    </row>
    <row r="38" spans="1:44" x14ac:dyDescent="0.25">
      <c r="AA38" s="45" t="s">
        <v>160</v>
      </c>
      <c r="AB38" s="45"/>
      <c r="AC38" s="45"/>
      <c r="AD38" s="45"/>
      <c r="AE38" s="45"/>
      <c r="AF38" s="45"/>
      <c r="AG38" s="45"/>
      <c r="AH38" s="45"/>
      <c r="AI38" s="45"/>
      <c r="AJ38" s="45"/>
      <c r="AK38" s="45"/>
      <c r="AL38" s="45"/>
      <c r="AO38" t="s">
        <v>160</v>
      </c>
    </row>
    <row r="39" spans="1:44" x14ac:dyDescent="0.25">
      <c r="AA39" s="45" t="s">
        <v>68</v>
      </c>
      <c r="AB39" s="45"/>
      <c r="AC39" s="45"/>
      <c r="AD39" s="45"/>
      <c r="AE39" s="45"/>
      <c r="AF39" s="45"/>
      <c r="AG39" s="45"/>
      <c r="AH39" s="45"/>
      <c r="AI39" s="45"/>
      <c r="AJ39" s="45"/>
      <c r="AK39" s="45"/>
      <c r="AL39" s="45"/>
      <c r="AO39" t="s">
        <v>68</v>
      </c>
    </row>
    <row r="40" spans="1:44" x14ac:dyDescent="0.25">
      <c r="AA40" s="45" t="s">
        <v>164</v>
      </c>
      <c r="AB40" s="45"/>
      <c r="AC40" s="45"/>
      <c r="AD40" s="45"/>
      <c r="AE40" s="45"/>
      <c r="AF40" s="45"/>
      <c r="AG40" s="45"/>
      <c r="AH40" s="45"/>
      <c r="AI40" s="45"/>
      <c r="AJ40" s="45"/>
      <c r="AK40" s="45"/>
      <c r="AL40" s="45"/>
      <c r="AO40" t="s">
        <v>164</v>
      </c>
    </row>
    <row r="41" spans="1:44" x14ac:dyDescent="0.25">
      <c r="AA41" s="45" t="s">
        <v>170</v>
      </c>
      <c r="AB41" s="45"/>
      <c r="AC41" s="45"/>
      <c r="AD41" s="45"/>
      <c r="AE41" s="45"/>
      <c r="AF41" s="45"/>
      <c r="AG41" s="45"/>
      <c r="AH41" s="45"/>
      <c r="AI41" s="45"/>
      <c r="AJ41" s="45"/>
      <c r="AK41" s="45"/>
      <c r="AL41" s="45"/>
      <c r="AO41" t="s">
        <v>170</v>
      </c>
    </row>
    <row r="42" spans="1:44" x14ac:dyDescent="0.25">
      <c r="AA42" s="45" t="s">
        <v>171</v>
      </c>
      <c r="AB42" s="45"/>
      <c r="AC42" s="45"/>
      <c r="AD42" s="45"/>
      <c r="AE42" s="45"/>
      <c r="AF42" s="45"/>
      <c r="AG42" s="45"/>
      <c r="AH42" s="45"/>
      <c r="AI42" s="45"/>
      <c r="AJ42" s="45"/>
      <c r="AK42" s="45"/>
      <c r="AL42" s="45"/>
      <c r="AO42" t="s">
        <v>171</v>
      </c>
    </row>
    <row r="43" spans="1:44" x14ac:dyDescent="0.25">
      <c r="AA43" s="45" t="s">
        <v>172</v>
      </c>
      <c r="AO43" t="s">
        <v>172</v>
      </c>
    </row>
    <row r="46" spans="1:44" x14ac:dyDescent="0.25">
      <c r="AA46" s="59" t="s">
        <v>179</v>
      </c>
      <c r="AB46" s="60" t="s">
        <v>180</v>
      </c>
      <c r="AO46" s="59" t="s">
        <v>179</v>
      </c>
      <c r="AP46" s="60" t="s">
        <v>180</v>
      </c>
      <c r="AR46" t="s">
        <v>235</v>
      </c>
    </row>
    <row r="47" spans="1:44" x14ac:dyDescent="0.25">
      <c r="AA47" s="62">
        <f>AVERAGE(AL7:AL30)</f>
        <v>8.7614817479577233E-3</v>
      </c>
      <c r="AB47" s="60">
        <f>GEOMEAN(AL7:AL30)</f>
        <v>8.594649860098131E-3</v>
      </c>
      <c r="AO47" s="62">
        <f>AVERAGE(AZ7:AZ30)</f>
        <v>2.2125333859042162E-3</v>
      </c>
      <c r="AP47" s="60">
        <f>GEOMEAN(AZ7:AZ30)</f>
        <v>2.1704033978107271E-3</v>
      </c>
      <c r="AR47">
        <f>AP47*0.000000000001</f>
        <v>2.1704033978107269E-15</v>
      </c>
    </row>
  </sheetData>
  <mergeCells count="6">
    <mergeCell ref="C10:G10"/>
    <mergeCell ref="C5:G5"/>
    <mergeCell ref="C6:G6"/>
    <mergeCell ref="C7:G7"/>
    <mergeCell ref="C8:G8"/>
    <mergeCell ref="C9:G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6AC91-E977-4BD4-90A0-9013D565CEB2}">
  <dimension ref="A1:AZ47"/>
  <sheetViews>
    <sheetView workbookViewId="0"/>
  </sheetViews>
  <sheetFormatPr defaultRowHeight="15" x14ac:dyDescent="0.25"/>
  <cols>
    <col min="37" max="37" width="15.42578125" customWidth="1"/>
    <col min="42" max="42" width="12" bestFit="1" customWidth="1"/>
    <col min="52" max="52" width="15.5703125" customWidth="1"/>
  </cols>
  <sheetData>
    <row r="1" spans="1:52" ht="21" x14ac:dyDescent="0.35">
      <c r="A1" s="86" t="s">
        <v>322</v>
      </c>
    </row>
    <row r="3" spans="1:52" s="87" customFormat="1" x14ac:dyDescent="0.25">
      <c r="A3" s="16" t="s">
        <v>0</v>
      </c>
      <c r="B3" s="1"/>
      <c r="C3" s="1"/>
      <c r="D3" s="1"/>
      <c r="E3" s="1"/>
      <c r="F3" s="1"/>
      <c r="G3" s="1"/>
    </row>
    <row r="4" spans="1:52" x14ac:dyDescent="0.25">
      <c r="AA4" s="14" t="s">
        <v>299</v>
      </c>
      <c r="AC4" t="s">
        <v>211</v>
      </c>
      <c r="AO4" t="s">
        <v>59</v>
      </c>
      <c r="AQ4" t="s">
        <v>212</v>
      </c>
      <c r="AS4" t="s">
        <v>215</v>
      </c>
    </row>
    <row r="5" spans="1:52" x14ac:dyDescent="0.25">
      <c r="A5" s="1"/>
      <c r="B5" s="2" t="s">
        <v>1</v>
      </c>
      <c r="C5" s="105" t="s">
        <v>2</v>
      </c>
      <c r="D5" s="105"/>
      <c r="E5" s="105"/>
      <c r="F5" s="105"/>
      <c r="G5" s="105"/>
    </row>
    <row r="6" spans="1:52" x14ac:dyDescent="0.25">
      <c r="A6" s="1"/>
      <c r="B6" s="91">
        <v>1</v>
      </c>
      <c r="C6" s="106" t="s">
        <v>3</v>
      </c>
      <c r="D6" s="107"/>
      <c r="E6" s="107"/>
      <c r="F6" s="107"/>
      <c r="G6" s="108"/>
      <c r="AA6" s="19" t="s">
        <v>9</v>
      </c>
      <c r="AB6" s="19" t="s">
        <v>10</v>
      </c>
      <c r="AC6" s="19" t="s">
        <v>11</v>
      </c>
      <c r="AD6" s="19" t="s">
        <v>12</v>
      </c>
      <c r="AE6" s="2" t="s">
        <v>13</v>
      </c>
      <c r="AF6" s="2" t="s">
        <v>14</v>
      </c>
      <c r="AG6" s="2" t="s">
        <v>15</v>
      </c>
      <c r="AH6" s="2" t="s">
        <v>16</v>
      </c>
      <c r="AI6" s="2" t="s">
        <v>17</v>
      </c>
      <c r="AJ6" s="2" t="s">
        <v>18</v>
      </c>
      <c r="AK6" s="2" t="s">
        <v>60</v>
      </c>
      <c r="AL6" s="2" t="s">
        <v>157</v>
      </c>
      <c r="AO6" s="67" t="s">
        <v>9</v>
      </c>
      <c r="AP6" s="67" t="s">
        <v>10</v>
      </c>
      <c r="AQ6" s="67" t="s">
        <v>11</v>
      </c>
      <c r="AR6" s="67" t="s">
        <v>12</v>
      </c>
      <c r="AS6" s="68" t="s">
        <v>13</v>
      </c>
      <c r="AT6" s="68" t="s">
        <v>14</v>
      </c>
      <c r="AU6" s="68" t="s">
        <v>15</v>
      </c>
      <c r="AV6" s="68" t="s">
        <v>16</v>
      </c>
      <c r="AW6" s="68" t="s">
        <v>17</v>
      </c>
      <c r="AX6" s="68" t="s">
        <v>18</v>
      </c>
      <c r="AY6" s="68" t="s">
        <v>60</v>
      </c>
      <c r="AZ6" s="68" t="s">
        <v>213</v>
      </c>
    </row>
    <row r="7" spans="1:52" x14ac:dyDescent="0.25">
      <c r="A7" s="1"/>
      <c r="B7" s="3">
        <v>2</v>
      </c>
      <c r="C7" s="102" t="s">
        <v>4</v>
      </c>
      <c r="D7" s="103"/>
      <c r="E7" s="103"/>
      <c r="F7" s="103"/>
      <c r="G7" s="104"/>
      <c r="AA7" s="20" t="s">
        <v>165</v>
      </c>
      <c r="AB7" s="20" t="s">
        <v>166</v>
      </c>
      <c r="AC7" s="20" t="s">
        <v>167</v>
      </c>
      <c r="AD7" s="20" t="s">
        <v>168</v>
      </c>
      <c r="AE7" s="21">
        <v>2.17</v>
      </c>
      <c r="AF7" s="21">
        <v>2.0499999999999998</v>
      </c>
      <c r="AG7" s="21">
        <v>0.92</v>
      </c>
      <c r="AH7" s="21">
        <v>1.1299999999999999</v>
      </c>
      <c r="AI7" s="21">
        <v>1.7870999999999999</v>
      </c>
      <c r="AJ7" s="21"/>
      <c r="AK7" s="18" t="s">
        <v>58</v>
      </c>
      <c r="AL7" s="18"/>
      <c r="AO7" s="41" t="s">
        <v>165</v>
      </c>
      <c r="AP7" s="41" t="s">
        <v>166</v>
      </c>
      <c r="AQ7" s="41" t="s">
        <v>167</v>
      </c>
      <c r="AR7" s="41" t="s">
        <v>168</v>
      </c>
      <c r="AS7" s="42">
        <v>2.17</v>
      </c>
      <c r="AT7" s="42">
        <v>2.0499999999999998</v>
      </c>
      <c r="AU7" s="42">
        <v>0.92</v>
      </c>
      <c r="AV7" s="42">
        <v>1.1299999999999999</v>
      </c>
      <c r="AW7" s="42">
        <v>1.7870999999999999</v>
      </c>
      <c r="AX7" s="42"/>
      <c r="AY7" s="70" t="s">
        <v>58</v>
      </c>
      <c r="AZ7" s="70"/>
    </row>
    <row r="8" spans="1:52" x14ac:dyDescent="0.25">
      <c r="A8" s="1"/>
      <c r="B8" s="91">
        <v>3</v>
      </c>
      <c r="C8" s="106" t="s">
        <v>5</v>
      </c>
      <c r="D8" s="107"/>
      <c r="E8" s="107"/>
      <c r="F8" s="107"/>
      <c r="G8" s="108"/>
      <c r="AA8" s="20" t="s">
        <v>165</v>
      </c>
      <c r="AB8" s="20" t="s">
        <v>166</v>
      </c>
      <c r="AC8" s="20" t="s">
        <v>167</v>
      </c>
      <c r="AD8" s="20" t="s">
        <v>168</v>
      </c>
      <c r="AE8" s="21">
        <v>2.21</v>
      </c>
      <c r="AF8" s="21">
        <v>1.62</v>
      </c>
      <c r="AG8" s="21">
        <v>1.37</v>
      </c>
      <c r="AH8" s="21">
        <v>1.06</v>
      </c>
      <c r="AI8" s="21">
        <v>1.7870999999999999</v>
      </c>
      <c r="AJ8" s="21">
        <v>10.37</v>
      </c>
      <c r="AK8" s="22">
        <v>0.18295626037296461</v>
      </c>
      <c r="AL8" s="17">
        <v>5.4886878111889388</v>
      </c>
      <c r="AO8" s="41" t="s">
        <v>165</v>
      </c>
      <c r="AP8" s="41" t="s">
        <v>166</v>
      </c>
      <c r="AQ8" s="41" t="s">
        <v>167</v>
      </c>
      <c r="AR8" s="41" t="s">
        <v>168</v>
      </c>
      <c r="AS8" s="42">
        <v>2.21</v>
      </c>
      <c r="AT8" s="42">
        <v>1.62</v>
      </c>
      <c r="AU8" s="42">
        <v>1.37</v>
      </c>
      <c r="AV8" s="42">
        <v>1.06</v>
      </c>
      <c r="AW8" s="42">
        <v>1.7870999999999999</v>
      </c>
      <c r="AX8" s="42">
        <v>10.37</v>
      </c>
      <c r="AY8" s="43">
        <v>0.18295626037296461</v>
      </c>
      <c r="AZ8" s="72">
        <v>1.681185076567172E-6</v>
      </c>
    </row>
    <row r="9" spans="1:52" x14ac:dyDescent="0.25">
      <c r="A9" s="1"/>
      <c r="B9" s="3">
        <v>4</v>
      </c>
      <c r="C9" s="102" t="s">
        <v>6</v>
      </c>
      <c r="D9" s="103"/>
      <c r="E9" s="103"/>
      <c r="F9" s="103"/>
      <c r="G9" s="104"/>
      <c r="AA9" s="20" t="s">
        <v>165</v>
      </c>
      <c r="AB9" s="20" t="s">
        <v>166</v>
      </c>
      <c r="AC9" s="20" t="s">
        <v>167</v>
      </c>
      <c r="AD9" s="20" t="s">
        <v>168</v>
      </c>
      <c r="AE9" s="21">
        <v>2.21</v>
      </c>
      <c r="AF9" s="21">
        <v>1.62</v>
      </c>
      <c r="AG9" s="21">
        <v>1.37</v>
      </c>
      <c r="AH9" s="21">
        <v>1.06</v>
      </c>
      <c r="AI9" s="21">
        <v>1.7870999999999999</v>
      </c>
      <c r="AJ9" s="21">
        <v>10.37</v>
      </c>
      <c r="AK9" s="22">
        <v>0.18295626037296461</v>
      </c>
      <c r="AL9" s="17">
        <v>5.4886878111889388</v>
      </c>
      <c r="AO9" s="41" t="s">
        <v>165</v>
      </c>
      <c r="AP9" s="41" t="s">
        <v>166</v>
      </c>
      <c r="AQ9" s="41" t="s">
        <v>167</v>
      </c>
      <c r="AR9" s="41" t="s">
        <v>168</v>
      </c>
      <c r="AS9" s="42">
        <v>2.21</v>
      </c>
      <c r="AT9" s="42">
        <v>1.62</v>
      </c>
      <c r="AU9" s="42">
        <v>1.37</v>
      </c>
      <c r="AV9" s="42">
        <v>1.06</v>
      </c>
      <c r="AW9" s="42">
        <v>1.7870999999999999</v>
      </c>
      <c r="AX9" s="42">
        <v>10.37</v>
      </c>
      <c r="AY9" s="43">
        <v>0.18295626037296461</v>
      </c>
      <c r="AZ9" s="72">
        <v>1.681185076567172E-6</v>
      </c>
    </row>
    <row r="10" spans="1:52" x14ac:dyDescent="0.25">
      <c r="A10" s="1"/>
      <c r="B10" s="3">
        <v>5</v>
      </c>
      <c r="C10" s="102" t="s">
        <v>7</v>
      </c>
      <c r="D10" s="103"/>
      <c r="E10" s="103"/>
      <c r="F10" s="103"/>
      <c r="G10" s="104"/>
    </row>
    <row r="12" spans="1:52" x14ac:dyDescent="0.25">
      <c r="A12" t="s">
        <v>8</v>
      </c>
      <c r="AA12" s="1" t="s">
        <v>158</v>
      </c>
      <c r="AB12" s="1"/>
      <c r="AC12" s="1"/>
      <c r="AD12" s="1"/>
      <c r="AE12" s="1"/>
      <c r="AF12" s="1"/>
      <c r="AG12" s="1"/>
      <c r="AH12" s="1"/>
      <c r="AI12" s="1"/>
      <c r="AJ12" s="1"/>
      <c r="AK12" s="1"/>
      <c r="AL12" s="1"/>
      <c r="AO12" t="s">
        <v>214</v>
      </c>
    </row>
    <row r="13" spans="1:52" x14ac:dyDescent="0.25">
      <c r="AA13" s="1" t="s">
        <v>63</v>
      </c>
      <c r="AB13" s="1"/>
      <c r="AC13" s="1"/>
      <c r="AD13" s="1"/>
      <c r="AE13" s="1"/>
      <c r="AF13" s="1"/>
      <c r="AG13" s="1"/>
      <c r="AH13" s="1"/>
      <c r="AI13" s="1"/>
      <c r="AJ13" s="1"/>
      <c r="AK13" s="1"/>
      <c r="AL13" s="1"/>
      <c r="AO13" t="s">
        <v>63</v>
      </c>
    </row>
    <row r="14" spans="1:52" x14ac:dyDescent="0.25">
      <c r="A14" s="2" t="s">
        <v>9</v>
      </c>
      <c r="B14" s="2" t="s">
        <v>10</v>
      </c>
      <c r="C14" s="2" t="s">
        <v>11</v>
      </c>
      <c r="D14" s="2" t="s">
        <v>12</v>
      </c>
      <c r="E14" s="2" t="s">
        <v>13</v>
      </c>
      <c r="F14" s="2" t="s">
        <v>14</v>
      </c>
      <c r="G14" s="2" t="s">
        <v>15</v>
      </c>
      <c r="H14" s="2" t="s">
        <v>16</v>
      </c>
      <c r="I14" s="2" t="s">
        <v>17</v>
      </c>
      <c r="J14" s="2" t="s">
        <v>18</v>
      </c>
      <c r="K14" s="2" t="s">
        <v>19</v>
      </c>
      <c r="L14" s="2" t="s">
        <v>20</v>
      </c>
      <c r="AA14" s="1" t="s">
        <v>64</v>
      </c>
      <c r="AB14" s="1"/>
      <c r="AC14" s="1"/>
      <c r="AD14" s="1"/>
      <c r="AE14" s="1"/>
      <c r="AF14" s="1"/>
      <c r="AG14" s="1"/>
      <c r="AH14" s="1"/>
      <c r="AI14" s="1"/>
      <c r="AJ14" s="1"/>
      <c r="AK14" s="1"/>
      <c r="AL14" s="1"/>
      <c r="AO14" t="s">
        <v>64</v>
      </c>
    </row>
    <row r="15" spans="1:52" x14ac:dyDescent="0.25">
      <c r="A15" s="4" t="s">
        <v>165</v>
      </c>
      <c r="B15" s="4" t="s">
        <v>166</v>
      </c>
      <c r="C15" s="4" t="s">
        <v>167</v>
      </c>
      <c r="D15" s="4" t="s">
        <v>168</v>
      </c>
      <c r="E15" s="5">
        <v>2.17</v>
      </c>
      <c r="F15" s="5">
        <v>2.0499999999999998</v>
      </c>
      <c r="G15" s="5">
        <v>0.92</v>
      </c>
      <c r="H15" s="5">
        <v>1.1299999999999999</v>
      </c>
      <c r="I15" s="5">
        <v>1.7870999999999999</v>
      </c>
      <c r="J15" s="5"/>
      <c r="K15" s="5"/>
      <c r="L15" s="4" t="s">
        <v>169</v>
      </c>
      <c r="AA15" s="1" t="s">
        <v>65</v>
      </c>
      <c r="AB15" s="1"/>
      <c r="AC15" s="1"/>
      <c r="AD15" s="1"/>
      <c r="AE15" s="1"/>
      <c r="AF15" s="1"/>
      <c r="AG15" s="1"/>
      <c r="AH15" s="1"/>
      <c r="AI15" s="1"/>
      <c r="AJ15" s="1"/>
      <c r="AK15" s="1"/>
      <c r="AL15" s="1"/>
      <c r="AO15" t="s">
        <v>65</v>
      </c>
    </row>
    <row r="16" spans="1:52" x14ac:dyDescent="0.25">
      <c r="A16" s="4" t="s">
        <v>165</v>
      </c>
      <c r="B16" s="4" t="s">
        <v>166</v>
      </c>
      <c r="C16" s="4" t="s">
        <v>167</v>
      </c>
      <c r="D16" s="4" t="s">
        <v>168</v>
      </c>
      <c r="E16" s="5">
        <v>2.21</v>
      </c>
      <c r="F16" s="5">
        <v>1.62</v>
      </c>
      <c r="G16" s="5">
        <v>1.37</v>
      </c>
      <c r="H16" s="5">
        <v>1.06</v>
      </c>
      <c r="I16" s="5">
        <v>1.7870999999999999</v>
      </c>
      <c r="J16" s="5">
        <v>10.37</v>
      </c>
      <c r="K16" s="5"/>
      <c r="L16" s="4" t="s">
        <v>26</v>
      </c>
      <c r="AA16" s="1" t="s">
        <v>66</v>
      </c>
      <c r="AB16" s="1"/>
      <c r="AC16" s="1"/>
      <c r="AD16" s="1"/>
      <c r="AE16" s="1"/>
      <c r="AF16" s="1"/>
      <c r="AG16" s="1"/>
      <c r="AH16" s="1"/>
      <c r="AI16" s="1"/>
      <c r="AJ16" s="1"/>
      <c r="AK16" s="1"/>
      <c r="AL16" s="1"/>
      <c r="AO16" t="s">
        <v>66</v>
      </c>
    </row>
    <row r="17" spans="1:52" x14ac:dyDescent="0.25">
      <c r="A17" s="4" t="s">
        <v>165</v>
      </c>
      <c r="B17" s="4" t="s">
        <v>166</v>
      </c>
      <c r="C17" s="4" t="s">
        <v>167</v>
      </c>
      <c r="D17" s="4" t="s">
        <v>168</v>
      </c>
      <c r="E17" s="5">
        <v>2.21</v>
      </c>
      <c r="F17" s="5">
        <v>1.62</v>
      </c>
      <c r="G17" s="5">
        <v>1.37</v>
      </c>
      <c r="H17" s="5">
        <v>1.06</v>
      </c>
      <c r="I17" s="5">
        <v>1.7870999999999999</v>
      </c>
      <c r="J17" s="5">
        <v>10.37</v>
      </c>
      <c r="K17" s="5">
        <v>1.06</v>
      </c>
      <c r="L17" s="4" t="s">
        <v>155</v>
      </c>
      <c r="AA17" s="1" t="s">
        <v>67</v>
      </c>
      <c r="AB17" s="1"/>
      <c r="AC17" s="1"/>
      <c r="AD17" s="1"/>
      <c r="AE17" s="1"/>
      <c r="AF17" s="1"/>
      <c r="AG17" s="1"/>
      <c r="AH17" s="1"/>
      <c r="AI17" s="1"/>
      <c r="AJ17" s="1"/>
      <c r="AK17" s="1"/>
      <c r="AL17" s="1"/>
      <c r="AO17" t="s">
        <v>67</v>
      </c>
    </row>
    <row r="18" spans="1:52" x14ac:dyDescent="0.25">
      <c r="AA18" s="1" t="s">
        <v>68</v>
      </c>
      <c r="AB18" s="1"/>
      <c r="AC18" s="1"/>
      <c r="AD18" s="1"/>
      <c r="AE18" s="1"/>
      <c r="AF18" s="1"/>
      <c r="AG18" s="1"/>
      <c r="AH18" s="1"/>
      <c r="AI18" s="1"/>
      <c r="AJ18" s="1"/>
      <c r="AK18" s="1"/>
      <c r="AL18" s="1"/>
      <c r="AO18" t="s">
        <v>68</v>
      </c>
    </row>
    <row r="19" spans="1:52" x14ac:dyDescent="0.25">
      <c r="A19" s="6" t="s">
        <v>29</v>
      </c>
      <c r="AA19" s="1" t="s">
        <v>69</v>
      </c>
      <c r="AB19" s="1"/>
      <c r="AC19" s="1"/>
      <c r="AD19" s="1"/>
      <c r="AE19" s="1"/>
      <c r="AF19" s="1"/>
      <c r="AG19" s="1"/>
      <c r="AH19" s="1"/>
      <c r="AI19" s="1"/>
      <c r="AJ19" s="1"/>
      <c r="AK19" s="1"/>
      <c r="AL19" s="1"/>
      <c r="AO19" t="s">
        <v>69</v>
      </c>
    </row>
    <row r="20" spans="1:52" x14ac:dyDescent="0.25">
      <c r="AA20" s="1" t="s">
        <v>70</v>
      </c>
      <c r="AB20" s="1"/>
      <c r="AC20" s="1"/>
      <c r="AD20" s="1"/>
      <c r="AE20" s="1"/>
      <c r="AF20" s="1"/>
      <c r="AG20" s="1"/>
      <c r="AH20" s="1"/>
      <c r="AI20" s="1"/>
      <c r="AJ20" s="1"/>
      <c r="AK20" s="1"/>
      <c r="AL20" s="1"/>
      <c r="AO20" t="s">
        <v>70</v>
      </c>
    </row>
    <row r="21" spans="1:52" x14ac:dyDescent="0.25">
      <c r="A21" s="2" t="s">
        <v>30</v>
      </c>
      <c r="B21" s="2" t="s">
        <v>1</v>
      </c>
      <c r="C21" s="2" t="s">
        <v>31</v>
      </c>
      <c r="D21" s="2" t="s">
        <v>32</v>
      </c>
      <c r="E21" s="2" t="s">
        <v>33</v>
      </c>
      <c r="F21" s="2" t="s">
        <v>34</v>
      </c>
      <c r="G21" s="2" t="s">
        <v>35</v>
      </c>
      <c r="H21" s="2" t="s">
        <v>36</v>
      </c>
      <c r="I21" s="2" t="s">
        <v>37</v>
      </c>
      <c r="J21" s="2" t="s">
        <v>38</v>
      </c>
      <c r="K21" s="2" t="s">
        <v>39</v>
      </c>
      <c r="L21" s="2" t="s">
        <v>40</v>
      </c>
      <c r="M21" s="2" t="s">
        <v>41</v>
      </c>
      <c r="N21" s="2" t="s">
        <v>42</v>
      </c>
      <c r="O21" s="2" t="s">
        <v>43</v>
      </c>
      <c r="P21" s="2" t="s">
        <v>44</v>
      </c>
      <c r="AA21" s="1" t="s">
        <v>71</v>
      </c>
      <c r="AB21" s="1"/>
      <c r="AC21" s="1"/>
      <c r="AD21" s="1"/>
      <c r="AE21" s="1"/>
      <c r="AF21" s="1"/>
      <c r="AG21" s="1"/>
      <c r="AH21" s="1"/>
      <c r="AI21" s="1"/>
      <c r="AJ21" s="1"/>
      <c r="AK21" s="1"/>
      <c r="AL21" s="1"/>
      <c r="AO21" t="s">
        <v>71</v>
      </c>
    </row>
    <row r="22" spans="1:52" x14ac:dyDescent="0.25">
      <c r="A22" s="4" t="s">
        <v>45</v>
      </c>
      <c r="B22" s="5">
        <v>1</v>
      </c>
      <c r="C22" s="4" t="s">
        <v>46</v>
      </c>
      <c r="D22" s="5"/>
      <c r="E22" s="5">
        <v>-0.93</v>
      </c>
      <c r="F22" s="5">
        <v>-0.18</v>
      </c>
      <c r="G22" s="5">
        <v>-3.75</v>
      </c>
      <c r="H22" s="5">
        <v>1.73</v>
      </c>
      <c r="I22" s="5">
        <v>0.49</v>
      </c>
      <c r="J22" s="5">
        <v>0.53</v>
      </c>
      <c r="K22" s="5"/>
      <c r="L22" s="5">
        <v>131</v>
      </c>
      <c r="M22" s="5">
        <v>0.28000000000000003</v>
      </c>
      <c r="N22" s="5" t="s">
        <v>47</v>
      </c>
      <c r="O22" s="4"/>
      <c r="P22" s="4" t="s">
        <v>48</v>
      </c>
      <c r="AA22" s="1" t="s">
        <v>72</v>
      </c>
      <c r="AO22" t="s">
        <v>72</v>
      </c>
    </row>
    <row r="23" spans="1:52" x14ac:dyDescent="0.25">
      <c r="A23" s="4" t="s">
        <v>45</v>
      </c>
      <c r="B23" s="5">
        <v>3</v>
      </c>
      <c r="C23" s="4" t="s">
        <v>46</v>
      </c>
      <c r="D23" s="5">
        <v>0.74</v>
      </c>
      <c r="E23" s="5">
        <v>-0.72</v>
      </c>
      <c r="F23" s="5">
        <v>0.11</v>
      </c>
      <c r="G23" s="5">
        <v>-3.63</v>
      </c>
      <c r="H23" s="5">
        <v>3.3</v>
      </c>
      <c r="I23" s="5"/>
      <c r="J23" s="5">
        <v>0.28999999999999998</v>
      </c>
      <c r="K23" s="5"/>
      <c r="L23" s="5">
        <v>131</v>
      </c>
      <c r="M23" s="5">
        <v>0.27</v>
      </c>
      <c r="N23" s="5" t="s">
        <v>47</v>
      </c>
      <c r="O23" s="4"/>
      <c r="P23" s="4" t="s">
        <v>48</v>
      </c>
    </row>
    <row r="24" spans="1:52" x14ac:dyDescent="0.25">
      <c r="A24" s="4" t="s">
        <v>49</v>
      </c>
      <c r="B24" s="5">
        <v>1</v>
      </c>
      <c r="C24" s="4" t="s">
        <v>50</v>
      </c>
      <c r="D24" s="5"/>
      <c r="E24" s="5">
        <v>-0.46</v>
      </c>
      <c r="F24" s="5">
        <v>0.2</v>
      </c>
      <c r="G24" s="5">
        <v>-3.18</v>
      </c>
      <c r="H24" s="5">
        <v>1.84</v>
      </c>
      <c r="I24" s="5">
        <v>0.28000000000000003</v>
      </c>
      <c r="J24" s="5">
        <v>0.48</v>
      </c>
      <c r="K24" s="5"/>
      <c r="L24" s="5">
        <v>82</v>
      </c>
      <c r="M24" s="5">
        <v>0.41</v>
      </c>
      <c r="N24" s="5" t="s">
        <v>47</v>
      </c>
      <c r="O24" s="4" t="s">
        <v>51</v>
      </c>
      <c r="P24" s="4" t="s">
        <v>52</v>
      </c>
    </row>
    <row r="25" spans="1:52" x14ac:dyDescent="0.25">
      <c r="A25" s="4" t="s">
        <v>49</v>
      </c>
      <c r="B25" s="5">
        <v>3</v>
      </c>
      <c r="C25" s="4" t="s">
        <v>50</v>
      </c>
      <c r="D25" s="5">
        <v>0.36</v>
      </c>
      <c r="E25" s="5">
        <v>-0.26</v>
      </c>
      <c r="F25" s="5">
        <v>0.37</v>
      </c>
      <c r="G25" s="5">
        <v>-3.23</v>
      </c>
      <c r="H25" s="5">
        <v>2.82</v>
      </c>
      <c r="I25" s="5"/>
      <c r="J25" s="5">
        <v>0.27</v>
      </c>
      <c r="K25" s="5"/>
      <c r="L25" s="5">
        <v>82</v>
      </c>
      <c r="M25" s="5">
        <v>0.42</v>
      </c>
      <c r="N25" s="5" t="s">
        <v>47</v>
      </c>
      <c r="O25" s="4" t="s">
        <v>51</v>
      </c>
      <c r="P25" s="4" t="s">
        <v>52</v>
      </c>
      <c r="AA25" s="16" t="s">
        <v>300</v>
      </c>
      <c r="AO25" s="16" t="s">
        <v>300</v>
      </c>
      <c r="AQ25" t="s">
        <v>212</v>
      </c>
      <c r="AS25" t="s">
        <v>215</v>
      </c>
    </row>
    <row r="27" spans="1:52" x14ac:dyDescent="0.25">
      <c r="A27" s="6" t="s">
        <v>53</v>
      </c>
      <c r="AA27" s="19" t="s">
        <v>9</v>
      </c>
      <c r="AB27" s="19" t="s">
        <v>10</v>
      </c>
      <c r="AC27" s="19" t="s">
        <v>11</v>
      </c>
      <c r="AD27" s="19" t="s">
        <v>12</v>
      </c>
      <c r="AE27" s="2" t="s">
        <v>13</v>
      </c>
      <c r="AF27" s="2" t="s">
        <v>14</v>
      </c>
      <c r="AG27" s="2" t="s">
        <v>15</v>
      </c>
      <c r="AH27" s="2" t="s">
        <v>16</v>
      </c>
      <c r="AI27" s="2" t="s">
        <v>17</v>
      </c>
      <c r="AJ27" s="2" t="s">
        <v>18</v>
      </c>
      <c r="AK27" s="2" t="s">
        <v>60</v>
      </c>
      <c r="AL27" s="2" t="s">
        <v>157</v>
      </c>
      <c r="AO27" s="67" t="s">
        <v>9</v>
      </c>
      <c r="AP27" s="67" t="s">
        <v>10</v>
      </c>
      <c r="AQ27" s="67" t="s">
        <v>11</v>
      </c>
      <c r="AR27" s="67" t="s">
        <v>12</v>
      </c>
      <c r="AS27" s="68" t="s">
        <v>13</v>
      </c>
      <c r="AT27" s="68" t="s">
        <v>14</v>
      </c>
      <c r="AU27" s="68" t="s">
        <v>15</v>
      </c>
      <c r="AV27" s="68" t="s">
        <v>16</v>
      </c>
      <c r="AW27" s="68" t="s">
        <v>17</v>
      </c>
      <c r="AX27" s="68" t="s">
        <v>18</v>
      </c>
      <c r="AY27" s="68" t="s">
        <v>60</v>
      </c>
      <c r="AZ27" s="68" t="s">
        <v>213</v>
      </c>
    </row>
    <row r="28" spans="1:52" x14ac:dyDescent="0.25">
      <c r="AA28" s="20" t="s">
        <v>165</v>
      </c>
      <c r="AB28" s="20" t="s">
        <v>166</v>
      </c>
      <c r="AC28" s="20" t="s">
        <v>167</v>
      </c>
      <c r="AD28" s="20" t="s">
        <v>168</v>
      </c>
      <c r="AE28" s="21">
        <v>2.17</v>
      </c>
      <c r="AF28" s="21">
        <v>2.0499999999999998</v>
      </c>
      <c r="AG28" s="21">
        <v>0.92</v>
      </c>
      <c r="AH28" s="21">
        <v>1.1299999999999999</v>
      </c>
      <c r="AI28" s="21">
        <v>1.7870999999999999</v>
      </c>
      <c r="AJ28" s="21"/>
      <c r="AK28" s="22">
        <v>0.46252832339911998</v>
      </c>
      <c r="AL28" s="17">
        <v>13.8758497019736</v>
      </c>
      <c r="AO28" s="41" t="s">
        <v>165</v>
      </c>
      <c r="AP28" s="41" t="s">
        <v>166</v>
      </c>
      <c r="AQ28" s="41" t="s">
        <v>167</v>
      </c>
      <c r="AR28" s="41" t="s">
        <v>168</v>
      </c>
      <c r="AS28" s="42">
        <v>2.17</v>
      </c>
      <c r="AT28" s="42">
        <v>2.0499999999999998</v>
      </c>
      <c r="AU28" s="42">
        <v>0.92</v>
      </c>
      <c r="AV28" s="42">
        <v>1.1299999999999999</v>
      </c>
      <c r="AW28" s="42">
        <v>1.7870999999999999</v>
      </c>
      <c r="AX28" s="42"/>
      <c r="AY28" s="43">
        <v>0.46252832339911998</v>
      </c>
      <c r="AZ28" s="71">
        <v>4.2501727637145129E-6</v>
      </c>
    </row>
    <row r="29" spans="1:52" x14ac:dyDescent="0.25">
      <c r="A29" s="19"/>
      <c r="B29" s="19"/>
      <c r="C29" s="19"/>
      <c r="D29" s="19"/>
      <c r="E29" s="19"/>
      <c r="F29" s="19"/>
      <c r="G29" s="19"/>
      <c r="H29" s="19"/>
      <c r="I29" s="19"/>
      <c r="J29" s="19"/>
      <c r="K29" s="19" t="s">
        <v>45</v>
      </c>
      <c r="L29" s="19" t="s">
        <v>49</v>
      </c>
      <c r="M29" s="19" t="s">
        <v>45</v>
      </c>
      <c r="N29" s="19" t="s">
        <v>49</v>
      </c>
      <c r="O29" s="19" t="s">
        <v>54</v>
      </c>
      <c r="AA29" s="20" t="s">
        <v>165</v>
      </c>
      <c r="AB29" s="20" t="s">
        <v>166</v>
      </c>
      <c r="AC29" s="20" t="s">
        <v>167</v>
      </c>
      <c r="AD29" s="20" t="s">
        <v>168</v>
      </c>
      <c r="AE29" s="21">
        <v>2.21</v>
      </c>
      <c r="AF29" s="21">
        <v>1.62</v>
      </c>
      <c r="AG29" s="21">
        <v>1.37</v>
      </c>
      <c r="AH29" s="21">
        <v>1.06</v>
      </c>
      <c r="AI29" s="21">
        <v>1.7870999999999999</v>
      </c>
      <c r="AJ29" s="21">
        <v>10.37</v>
      </c>
      <c r="AK29" s="22">
        <v>0.20309866635390181</v>
      </c>
      <c r="AL29" s="17">
        <v>6.0929599906170546</v>
      </c>
      <c r="AO29" s="41" t="s">
        <v>165</v>
      </c>
      <c r="AP29" s="41" t="s">
        <v>166</v>
      </c>
      <c r="AQ29" s="41" t="s">
        <v>167</v>
      </c>
      <c r="AR29" s="41" t="s">
        <v>168</v>
      </c>
      <c r="AS29" s="42">
        <v>2.21</v>
      </c>
      <c r="AT29" s="42">
        <v>1.62</v>
      </c>
      <c r="AU29" s="42">
        <v>1.37</v>
      </c>
      <c r="AV29" s="42">
        <v>1.06</v>
      </c>
      <c r="AW29" s="42">
        <v>1.7870999999999999</v>
      </c>
      <c r="AX29" s="42">
        <v>10.37</v>
      </c>
      <c r="AY29" s="43">
        <v>0.20309866635390181</v>
      </c>
      <c r="AZ29" s="71">
        <v>1.866273645126004E-6</v>
      </c>
    </row>
    <row r="30" spans="1:52" x14ac:dyDescent="0.25">
      <c r="A30" s="19"/>
      <c r="B30" s="19"/>
      <c r="C30" s="19"/>
      <c r="D30" s="19"/>
      <c r="E30" s="19"/>
      <c r="F30" s="19"/>
      <c r="G30" s="19"/>
      <c r="H30" s="19"/>
      <c r="I30" s="19"/>
      <c r="J30" s="19"/>
      <c r="K30" s="19" t="s">
        <v>46</v>
      </c>
      <c r="L30" s="19" t="s">
        <v>50</v>
      </c>
      <c r="M30" s="19" t="s">
        <v>46</v>
      </c>
      <c r="N30" s="19" t="s">
        <v>50</v>
      </c>
      <c r="O30" s="19" t="s">
        <v>54</v>
      </c>
      <c r="AA30" s="20" t="s">
        <v>165</v>
      </c>
      <c r="AB30" s="20" t="s">
        <v>166</v>
      </c>
      <c r="AC30" s="20" t="s">
        <v>167</v>
      </c>
      <c r="AD30" s="20" t="s">
        <v>168</v>
      </c>
      <c r="AE30" s="21">
        <v>2.21</v>
      </c>
      <c r="AF30" s="21">
        <v>1.62</v>
      </c>
      <c r="AG30" s="21">
        <v>1.37</v>
      </c>
      <c r="AH30" s="21">
        <v>1.06</v>
      </c>
      <c r="AI30" s="21">
        <v>1.7870999999999999</v>
      </c>
      <c r="AJ30" s="21">
        <v>10.37</v>
      </c>
      <c r="AK30" s="22">
        <v>0.20309866635390181</v>
      </c>
      <c r="AL30" s="17">
        <v>6.0929599906170546</v>
      </c>
      <c r="AO30" s="41" t="s">
        <v>165</v>
      </c>
      <c r="AP30" s="41" t="s">
        <v>166</v>
      </c>
      <c r="AQ30" s="41" t="s">
        <v>167</v>
      </c>
      <c r="AR30" s="41" t="s">
        <v>168</v>
      </c>
      <c r="AS30" s="42">
        <v>2.21</v>
      </c>
      <c r="AT30" s="42">
        <v>1.62</v>
      </c>
      <c r="AU30" s="42">
        <v>1.37</v>
      </c>
      <c r="AV30" s="42">
        <v>1.06</v>
      </c>
      <c r="AW30" s="42">
        <v>1.7870999999999999</v>
      </c>
      <c r="AX30" s="42">
        <v>10.37</v>
      </c>
      <c r="AY30" s="43">
        <v>0.20309866635390181</v>
      </c>
      <c r="AZ30" s="71">
        <v>1.866273645126004E-6</v>
      </c>
    </row>
    <row r="31" spans="1:52" x14ac:dyDescent="0.25">
      <c r="A31" s="19"/>
      <c r="B31" s="25" t="s">
        <v>55</v>
      </c>
      <c r="C31" s="25"/>
      <c r="D31" s="25"/>
      <c r="E31" s="25"/>
      <c r="F31" s="25"/>
      <c r="G31" s="25"/>
      <c r="H31" s="25"/>
      <c r="I31" s="25"/>
      <c r="J31" s="25"/>
      <c r="K31" s="25" t="s">
        <v>48</v>
      </c>
      <c r="L31" s="25" t="s">
        <v>52</v>
      </c>
      <c r="M31" s="25" t="s">
        <v>48</v>
      </c>
      <c r="N31" s="25" t="s">
        <v>52</v>
      </c>
      <c r="O31" s="19" t="s">
        <v>54</v>
      </c>
    </row>
    <row r="32" spans="1:52" x14ac:dyDescent="0.25">
      <c r="A32" s="19"/>
      <c r="B32" s="25" t="s">
        <v>56</v>
      </c>
      <c r="C32" s="26"/>
      <c r="D32" s="26"/>
      <c r="E32" s="26"/>
      <c r="F32" s="26"/>
      <c r="G32" s="26"/>
      <c r="H32" s="26"/>
      <c r="I32" s="26"/>
      <c r="J32" s="26"/>
      <c r="K32" s="26">
        <v>3</v>
      </c>
      <c r="L32" s="26">
        <v>3</v>
      </c>
      <c r="M32" s="26">
        <v>1</v>
      </c>
      <c r="N32" s="26">
        <v>1</v>
      </c>
      <c r="O32" s="19" t="s">
        <v>54</v>
      </c>
    </row>
    <row r="33" spans="1:42" x14ac:dyDescent="0.25">
      <c r="A33" s="19" t="s">
        <v>9</v>
      </c>
      <c r="B33" s="19" t="s">
        <v>10</v>
      </c>
      <c r="C33" s="19" t="s">
        <v>11</v>
      </c>
      <c r="D33" s="19" t="s">
        <v>12</v>
      </c>
      <c r="E33" s="2" t="s">
        <v>13</v>
      </c>
      <c r="F33" s="2" t="s">
        <v>14</v>
      </c>
      <c r="G33" s="2" t="s">
        <v>15</v>
      </c>
      <c r="H33" s="2" t="s">
        <v>16</v>
      </c>
      <c r="I33" s="2" t="s">
        <v>17</v>
      </c>
      <c r="J33" s="2" t="s">
        <v>18</v>
      </c>
      <c r="K33" s="19"/>
      <c r="L33" s="19"/>
      <c r="M33" s="19"/>
      <c r="N33" s="19"/>
      <c r="O33" s="19" t="s">
        <v>57</v>
      </c>
      <c r="AA33" s="1" t="s">
        <v>158</v>
      </c>
      <c r="AB33" s="1"/>
      <c r="AC33" s="1"/>
      <c r="AD33" s="1"/>
      <c r="AE33" s="1"/>
      <c r="AF33" s="1"/>
      <c r="AG33" s="1"/>
      <c r="AH33" s="1"/>
      <c r="AI33" s="1"/>
      <c r="AJ33" s="1"/>
      <c r="AK33" s="1"/>
      <c r="AL33" s="1"/>
      <c r="AO33" t="s">
        <v>214</v>
      </c>
    </row>
    <row r="34" spans="1:42" x14ac:dyDescent="0.25">
      <c r="A34" s="24" t="s">
        <v>165</v>
      </c>
      <c r="B34" s="24" t="s">
        <v>166</v>
      </c>
      <c r="C34" s="24" t="s">
        <v>167</v>
      </c>
      <c r="D34" s="24" t="s">
        <v>168</v>
      </c>
      <c r="E34" s="5">
        <v>2.17</v>
      </c>
      <c r="F34" s="5">
        <v>2.0499999999999998</v>
      </c>
      <c r="G34" s="5">
        <v>0.92</v>
      </c>
      <c r="H34" s="5">
        <v>1.1299999999999999</v>
      </c>
      <c r="I34" s="5">
        <v>1.7870999999999999</v>
      </c>
      <c r="J34" s="5"/>
      <c r="K34" s="5">
        <v>2.3199999999999998</v>
      </c>
      <c r="L34" s="5">
        <v>2.25</v>
      </c>
      <c r="M34" s="18" t="s">
        <v>58</v>
      </c>
      <c r="N34" s="18" t="s">
        <v>58</v>
      </c>
      <c r="O34" s="24" t="s">
        <v>169</v>
      </c>
      <c r="AA34" s="1" t="s">
        <v>63</v>
      </c>
      <c r="AB34" s="1"/>
      <c r="AC34" s="1"/>
      <c r="AD34" s="1"/>
      <c r="AE34" s="1"/>
      <c r="AF34" s="1"/>
      <c r="AG34" s="1"/>
      <c r="AH34" s="1"/>
      <c r="AI34" s="1"/>
      <c r="AJ34" s="1"/>
      <c r="AK34" s="1"/>
      <c r="AL34" s="1"/>
      <c r="AO34" t="s">
        <v>63</v>
      </c>
    </row>
    <row r="35" spans="1:42" x14ac:dyDescent="0.25">
      <c r="A35" s="24" t="s">
        <v>165</v>
      </c>
      <c r="B35" s="24" t="s">
        <v>166</v>
      </c>
      <c r="C35" s="24" t="s">
        <v>167</v>
      </c>
      <c r="D35" s="24" t="s">
        <v>168</v>
      </c>
      <c r="E35" s="5">
        <v>2.21</v>
      </c>
      <c r="F35" s="5">
        <v>1.62</v>
      </c>
      <c r="G35" s="5">
        <v>1.37</v>
      </c>
      <c r="H35" s="5">
        <v>1.06</v>
      </c>
      <c r="I35" s="5">
        <v>1.7870999999999999</v>
      </c>
      <c r="J35" s="5">
        <v>10.37</v>
      </c>
      <c r="K35" s="5">
        <v>2.96</v>
      </c>
      <c r="L35" s="5">
        <v>2.77</v>
      </c>
      <c r="M35" s="5">
        <v>2.97</v>
      </c>
      <c r="N35" s="5">
        <v>2.83</v>
      </c>
      <c r="O35" s="24" t="s">
        <v>26</v>
      </c>
      <c r="AA35" s="1" t="s">
        <v>64</v>
      </c>
      <c r="AB35" s="1"/>
      <c r="AC35" s="1"/>
      <c r="AD35" s="1"/>
      <c r="AE35" s="1"/>
      <c r="AF35" s="1"/>
      <c r="AG35" s="1"/>
      <c r="AH35" s="1"/>
      <c r="AI35" s="1"/>
      <c r="AJ35" s="1"/>
      <c r="AK35" s="1"/>
      <c r="AL35" s="1"/>
      <c r="AO35" t="s">
        <v>64</v>
      </c>
    </row>
    <row r="36" spans="1:42" x14ac:dyDescent="0.25">
      <c r="A36" s="24" t="s">
        <v>165</v>
      </c>
      <c r="B36" s="24" t="s">
        <v>166</v>
      </c>
      <c r="C36" s="24" t="s">
        <v>167</v>
      </c>
      <c r="D36" s="24" t="s">
        <v>168</v>
      </c>
      <c r="E36" s="5">
        <v>2.21</v>
      </c>
      <c r="F36" s="5">
        <v>1.62</v>
      </c>
      <c r="G36" s="5">
        <v>1.37</v>
      </c>
      <c r="H36" s="5">
        <v>1.06</v>
      </c>
      <c r="I36" s="5">
        <v>1.7870999999999999</v>
      </c>
      <c r="J36" s="5">
        <v>10.37</v>
      </c>
      <c r="K36" s="5">
        <v>2.96</v>
      </c>
      <c r="L36" s="5">
        <v>2.77</v>
      </c>
      <c r="M36" s="5">
        <v>2.97</v>
      </c>
      <c r="N36" s="5">
        <v>2.83</v>
      </c>
      <c r="O36" s="24" t="s">
        <v>155</v>
      </c>
      <c r="AA36" s="1" t="s">
        <v>65</v>
      </c>
      <c r="AB36" s="1"/>
      <c r="AC36" s="1"/>
      <c r="AD36" s="1"/>
      <c r="AE36" s="1"/>
      <c r="AF36" s="1"/>
      <c r="AG36" s="1"/>
      <c r="AH36" s="1"/>
      <c r="AI36" s="1"/>
      <c r="AJ36" s="1"/>
      <c r="AK36" s="1"/>
      <c r="AL36" s="1"/>
      <c r="AO36" t="s">
        <v>65</v>
      </c>
    </row>
    <row r="37" spans="1:42" x14ac:dyDescent="0.25">
      <c r="AA37" s="1" t="s">
        <v>66</v>
      </c>
      <c r="AB37" s="1"/>
      <c r="AC37" s="1"/>
      <c r="AD37" s="1"/>
      <c r="AE37" s="1"/>
      <c r="AF37" s="1"/>
      <c r="AG37" s="1"/>
      <c r="AH37" s="1"/>
      <c r="AI37" s="1"/>
      <c r="AJ37" s="1"/>
      <c r="AK37" s="1"/>
      <c r="AL37" s="1"/>
      <c r="AO37" t="s">
        <v>66</v>
      </c>
    </row>
    <row r="38" spans="1:42" x14ac:dyDescent="0.25">
      <c r="AA38" s="1" t="s">
        <v>67</v>
      </c>
      <c r="AB38" s="1"/>
      <c r="AC38" s="1"/>
      <c r="AD38" s="1"/>
      <c r="AE38" s="1"/>
      <c r="AF38" s="1"/>
      <c r="AG38" s="1"/>
      <c r="AH38" s="1"/>
      <c r="AI38" s="1"/>
      <c r="AJ38" s="1"/>
      <c r="AK38" s="1"/>
      <c r="AL38" s="1"/>
      <c r="AO38" t="s">
        <v>67</v>
      </c>
    </row>
    <row r="39" spans="1:42" x14ac:dyDescent="0.25">
      <c r="AA39" s="1" t="s">
        <v>68</v>
      </c>
      <c r="AB39" s="1"/>
      <c r="AC39" s="1"/>
      <c r="AD39" s="1"/>
      <c r="AE39" s="1"/>
      <c r="AF39" s="1"/>
      <c r="AG39" s="1"/>
      <c r="AH39" s="1"/>
      <c r="AI39" s="1"/>
      <c r="AJ39" s="1"/>
      <c r="AK39" s="1"/>
      <c r="AL39" s="1"/>
      <c r="AO39" t="s">
        <v>68</v>
      </c>
    </row>
    <row r="40" spans="1:42" x14ac:dyDescent="0.25">
      <c r="AA40" s="1" t="s">
        <v>69</v>
      </c>
      <c r="AB40" s="1"/>
      <c r="AC40" s="1"/>
      <c r="AD40" s="1"/>
      <c r="AE40" s="1"/>
      <c r="AF40" s="1"/>
      <c r="AG40" s="1"/>
      <c r="AH40" s="1"/>
      <c r="AI40" s="1"/>
      <c r="AJ40" s="1"/>
      <c r="AK40" s="1"/>
      <c r="AL40" s="1"/>
      <c r="AO40" t="s">
        <v>69</v>
      </c>
    </row>
    <row r="41" spans="1:42" x14ac:dyDescent="0.25">
      <c r="AA41" s="1" t="s">
        <v>70</v>
      </c>
      <c r="AB41" s="1"/>
      <c r="AC41" s="1"/>
      <c r="AD41" s="1"/>
      <c r="AE41" s="1"/>
      <c r="AF41" s="1"/>
      <c r="AG41" s="1"/>
      <c r="AH41" s="1"/>
      <c r="AI41" s="1"/>
      <c r="AJ41" s="1"/>
      <c r="AK41" s="1"/>
      <c r="AL41" s="1"/>
      <c r="AO41" t="s">
        <v>70</v>
      </c>
    </row>
    <row r="42" spans="1:42" x14ac:dyDescent="0.25">
      <c r="AA42" s="1" t="s">
        <v>71</v>
      </c>
      <c r="AB42" s="1"/>
      <c r="AC42" s="1"/>
      <c r="AD42" s="1"/>
      <c r="AE42" s="1"/>
      <c r="AF42" s="1"/>
      <c r="AG42" s="1"/>
      <c r="AH42" s="1"/>
      <c r="AI42" s="1"/>
      <c r="AJ42" s="1"/>
      <c r="AK42" s="1"/>
      <c r="AL42" s="1"/>
      <c r="AO42" t="s">
        <v>71</v>
      </c>
    </row>
    <row r="43" spans="1:42" x14ac:dyDescent="0.25">
      <c r="AA43" s="1" t="s">
        <v>72</v>
      </c>
      <c r="AO43" t="s">
        <v>72</v>
      </c>
    </row>
    <row r="46" spans="1:42" x14ac:dyDescent="0.25">
      <c r="AA46" s="59" t="s">
        <v>179</v>
      </c>
      <c r="AB46" s="60" t="s">
        <v>180</v>
      </c>
      <c r="AO46" s="59" t="s">
        <v>179</v>
      </c>
      <c r="AP46" s="60" t="s">
        <v>180</v>
      </c>
    </row>
    <row r="47" spans="1:42" x14ac:dyDescent="0.25">
      <c r="AA47" s="62">
        <f>AVERAGE(AL7:AL30)</f>
        <v>7.4078290611171171</v>
      </c>
      <c r="AB47" s="60">
        <f>GEOMEAN(AL7:AL30)</f>
        <v>6.8892296131875428</v>
      </c>
      <c r="AO47" s="62">
        <f>AVERAGE(AZ7:AZ30)</f>
        <v>2.2690180414201731E-6</v>
      </c>
      <c r="AP47" s="60">
        <f>GEOMEAN(AZ7:AZ30)</f>
        <v>2.1101710305193446E-6</v>
      </c>
    </row>
  </sheetData>
  <mergeCells count="6">
    <mergeCell ref="C10:G10"/>
    <mergeCell ref="C5:G5"/>
    <mergeCell ref="C6:G6"/>
    <mergeCell ref="C7:G7"/>
    <mergeCell ref="C8:G8"/>
    <mergeCell ref="C9:G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4B55E-E987-4D7A-9D1E-FC960EFE99EF}">
  <dimension ref="A1:AZ47"/>
  <sheetViews>
    <sheetView workbookViewId="0"/>
  </sheetViews>
  <sheetFormatPr defaultRowHeight="15" x14ac:dyDescent="0.25"/>
  <cols>
    <col min="42" max="42" width="12" bestFit="1" customWidth="1"/>
    <col min="52" max="52" width="18.7109375" customWidth="1"/>
  </cols>
  <sheetData>
    <row r="1" spans="1:52" ht="21" x14ac:dyDescent="0.35">
      <c r="A1" s="86" t="s">
        <v>323</v>
      </c>
    </row>
    <row r="3" spans="1:52" x14ac:dyDescent="0.25">
      <c r="A3" s="88" t="s">
        <v>0</v>
      </c>
    </row>
    <row r="4" spans="1:52" x14ac:dyDescent="0.25">
      <c r="AA4" s="14" t="s">
        <v>299</v>
      </c>
      <c r="AC4" t="s">
        <v>211</v>
      </c>
      <c r="AO4" t="s">
        <v>59</v>
      </c>
      <c r="AQ4" t="s">
        <v>212</v>
      </c>
      <c r="AS4" t="s">
        <v>223</v>
      </c>
    </row>
    <row r="5" spans="1:52" x14ac:dyDescent="0.25">
      <c r="B5" s="31" t="s">
        <v>1</v>
      </c>
      <c r="C5" s="122" t="s">
        <v>2</v>
      </c>
      <c r="D5" s="122"/>
      <c r="E5" s="122"/>
      <c r="F5" s="122"/>
      <c r="G5" s="122"/>
    </row>
    <row r="6" spans="1:52" x14ac:dyDescent="0.25">
      <c r="B6" s="93">
        <v>1</v>
      </c>
      <c r="C6" s="123" t="s">
        <v>3</v>
      </c>
      <c r="D6" s="124"/>
      <c r="E6" s="124"/>
      <c r="F6" s="124"/>
      <c r="G6" s="125"/>
      <c r="AA6" s="36" t="s">
        <v>9</v>
      </c>
      <c r="AB6" s="36" t="s">
        <v>10</v>
      </c>
      <c r="AC6" s="36" t="s">
        <v>11</v>
      </c>
      <c r="AD6" s="36" t="s">
        <v>12</v>
      </c>
      <c r="AE6" s="31" t="s">
        <v>13</v>
      </c>
      <c r="AF6" s="31" t="s">
        <v>14</v>
      </c>
      <c r="AG6" s="31" t="s">
        <v>15</v>
      </c>
      <c r="AH6" s="31" t="s">
        <v>16</v>
      </c>
      <c r="AI6" s="31" t="s">
        <v>17</v>
      </c>
      <c r="AJ6" s="31" t="s">
        <v>18</v>
      </c>
      <c r="AK6" s="31" t="s">
        <v>60</v>
      </c>
      <c r="AL6" s="31" t="s">
        <v>157</v>
      </c>
      <c r="AO6" s="67" t="s">
        <v>9</v>
      </c>
      <c r="AP6" s="67" t="s">
        <v>10</v>
      </c>
      <c r="AQ6" s="67" t="s">
        <v>11</v>
      </c>
      <c r="AR6" s="67" t="s">
        <v>12</v>
      </c>
      <c r="AS6" s="68" t="s">
        <v>13</v>
      </c>
      <c r="AT6" s="68" t="s">
        <v>14</v>
      </c>
      <c r="AU6" s="68" t="s">
        <v>15</v>
      </c>
      <c r="AV6" s="68" t="s">
        <v>16</v>
      </c>
      <c r="AW6" s="68" t="s">
        <v>17</v>
      </c>
      <c r="AX6" s="68" t="s">
        <v>18</v>
      </c>
      <c r="AY6" s="68" t="s">
        <v>60</v>
      </c>
      <c r="AZ6" s="68" t="s">
        <v>213</v>
      </c>
    </row>
    <row r="7" spans="1:52" x14ac:dyDescent="0.25">
      <c r="B7" s="32">
        <v>2</v>
      </c>
      <c r="C7" s="119" t="s">
        <v>4</v>
      </c>
      <c r="D7" s="120"/>
      <c r="E7" s="120"/>
      <c r="F7" s="120"/>
      <c r="G7" s="121"/>
      <c r="AA7" s="41" t="s">
        <v>165</v>
      </c>
      <c r="AB7" s="41" t="s">
        <v>166</v>
      </c>
      <c r="AC7" s="41" t="s">
        <v>167</v>
      </c>
      <c r="AD7" s="41" t="s">
        <v>168</v>
      </c>
      <c r="AE7" s="42">
        <v>2.17</v>
      </c>
      <c r="AF7" s="42">
        <v>2.0499999999999998</v>
      </c>
      <c r="AG7" s="42">
        <v>0.92</v>
      </c>
      <c r="AH7" s="42">
        <v>1.1299999999999999</v>
      </c>
      <c r="AI7" s="42">
        <v>1.7870999999999999</v>
      </c>
      <c r="AJ7" s="42"/>
      <c r="AK7" s="40" t="s">
        <v>58</v>
      </c>
      <c r="AL7" s="40"/>
      <c r="AO7" s="41" t="s">
        <v>165</v>
      </c>
      <c r="AP7" s="41" t="s">
        <v>166</v>
      </c>
      <c r="AQ7" s="41" t="s">
        <v>167</v>
      </c>
      <c r="AR7" s="41" t="s">
        <v>168</v>
      </c>
      <c r="AS7" s="42">
        <v>2.17</v>
      </c>
      <c r="AT7" s="42">
        <v>2.0499999999999998</v>
      </c>
      <c r="AU7" s="42">
        <v>0.92</v>
      </c>
      <c r="AV7" s="42">
        <v>1.1299999999999999</v>
      </c>
      <c r="AW7" s="42">
        <v>1.7870999999999999</v>
      </c>
      <c r="AX7" s="42"/>
      <c r="AY7" s="70" t="s">
        <v>58</v>
      </c>
      <c r="AZ7" s="76"/>
    </row>
    <row r="8" spans="1:52" x14ac:dyDescent="0.25">
      <c r="B8" s="93">
        <v>3</v>
      </c>
      <c r="C8" s="123" t="s">
        <v>5</v>
      </c>
      <c r="D8" s="124"/>
      <c r="E8" s="124"/>
      <c r="F8" s="124"/>
      <c r="G8" s="125"/>
      <c r="AA8" s="41" t="s">
        <v>165</v>
      </c>
      <c r="AB8" s="41" t="s">
        <v>166</v>
      </c>
      <c r="AC8" s="41" t="s">
        <v>167</v>
      </c>
      <c r="AD8" s="41" t="s">
        <v>168</v>
      </c>
      <c r="AE8" s="42">
        <v>2.21</v>
      </c>
      <c r="AF8" s="42">
        <v>1.62</v>
      </c>
      <c r="AG8" s="42">
        <v>1.37</v>
      </c>
      <c r="AH8" s="42">
        <v>1.06</v>
      </c>
      <c r="AI8" s="42">
        <v>1.7870999999999999</v>
      </c>
      <c r="AJ8" s="42">
        <v>10.37</v>
      </c>
      <c r="AK8" s="43">
        <v>0.2755603784642065</v>
      </c>
      <c r="AL8" s="44">
        <v>8.2668113539261956</v>
      </c>
      <c r="AO8" s="41" t="s">
        <v>165</v>
      </c>
      <c r="AP8" s="41" t="s">
        <v>166</v>
      </c>
      <c r="AQ8" s="41" t="s">
        <v>167</v>
      </c>
      <c r="AR8" s="41" t="s">
        <v>168</v>
      </c>
      <c r="AS8" s="42">
        <v>2.21</v>
      </c>
      <c r="AT8" s="42">
        <v>1.62</v>
      </c>
      <c r="AU8" s="42">
        <v>1.37</v>
      </c>
      <c r="AV8" s="42">
        <v>1.06</v>
      </c>
      <c r="AW8" s="42">
        <v>1.7870999999999999</v>
      </c>
      <c r="AX8" s="42">
        <v>10.37</v>
      </c>
      <c r="AY8" s="43">
        <v>0.2755603784642065</v>
      </c>
      <c r="AZ8" s="80">
        <v>2.733834514743393E-8</v>
      </c>
    </row>
    <row r="9" spans="1:52" x14ac:dyDescent="0.25">
      <c r="B9" s="32">
        <v>4</v>
      </c>
      <c r="C9" s="119" t="s">
        <v>6</v>
      </c>
      <c r="D9" s="120"/>
      <c r="E9" s="120"/>
      <c r="F9" s="120"/>
      <c r="G9" s="121"/>
      <c r="AA9" s="41" t="s">
        <v>165</v>
      </c>
      <c r="AB9" s="41" t="s">
        <v>166</v>
      </c>
      <c r="AC9" s="41" t="s">
        <v>167</v>
      </c>
      <c r="AD9" s="41" t="s">
        <v>168</v>
      </c>
      <c r="AE9" s="42">
        <v>2.21</v>
      </c>
      <c r="AF9" s="42">
        <v>1.62</v>
      </c>
      <c r="AG9" s="42">
        <v>1.37</v>
      </c>
      <c r="AH9" s="42">
        <v>1.06</v>
      </c>
      <c r="AI9" s="42">
        <v>1.7870999999999999</v>
      </c>
      <c r="AJ9" s="42">
        <v>10.37</v>
      </c>
      <c r="AK9" s="43">
        <v>0.2755603784642065</v>
      </c>
      <c r="AL9" s="44">
        <v>8.2668113539261956</v>
      </c>
      <c r="AO9" s="41" t="s">
        <v>165</v>
      </c>
      <c r="AP9" s="41" t="s">
        <v>166</v>
      </c>
      <c r="AQ9" s="41" t="s">
        <v>167</v>
      </c>
      <c r="AR9" s="41" t="s">
        <v>168</v>
      </c>
      <c r="AS9" s="42">
        <v>2.21</v>
      </c>
      <c r="AT9" s="42">
        <v>1.62</v>
      </c>
      <c r="AU9" s="42">
        <v>1.37</v>
      </c>
      <c r="AV9" s="42">
        <v>1.06</v>
      </c>
      <c r="AW9" s="42">
        <v>1.7870999999999999</v>
      </c>
      <c r="AX9" s="42">
        <v>10.37</v>
      </c>
      <c r="AY9" s="43">
        <v>0.2755603784642065</v>
      </c>
      <c r="AZ9" s="80">
        <v>2.733834514743393E-8</v>
      </c>
    </row>
    <row r="10" spans="1:52" x14ac:dyDescent="0.25">
      <c r="B10" s="32">
        <v>5</v>
      </c>
      <c r="C10" s="119" t="s">
        <v>7</v>
      </c>
      <c r="D10" s="120"/>
      <c r="E10" s="120"/>
      <c r="F10" s="120"/>
      <c r="G10" s="121"/>
    </row>
    <row r="12" spans="1:52" x14ac:dyDescent="0.25">
      <c r="A12" t="s">
        <v>8</v>
      </c>
      <c r="AA12" t="s">
        <v>158</v>
      </c>
      <c r="AO12" t="s">
        <v>222</v>
      </c>
    </row>
    <row r="13" spans="1:52" x14ac:dyDescent="0.25">
      <c r="AA13" t="s">
        <v>63</v>
      </c>
      <c r="AO13" t="s">
        <v>63</v>
      </c>
    </row>
    <row r="14" spans="1:52" x14ac:dyDescent="0.25">
      <c r="A14" s="31" t="s">
        <v>9</v>
      </c>
      <c r="B14" s="31" t="s">
        <v>10</v>
      </c>
      <c r="C14" s="31" t="s">
        <v>11</v>
      </c>
      <c r="D14" s="31" t="s">
        <v>12</v>
      </c>
      <c r="E14" s="31" t="s">
        <v>13</v>
      </c>
      <c r="F14" s="31" t="s">
        <v>14</v>
      </c>
      <c r="G14" s="31" t="s">
        <v>15</v>
      </c>
      <c r="H14" s="31" t="s">
        <v>16</v>
      </c>
      <c r="I14" s="31" t="s">
        <v>17</v>
      </c>
      <c r="J14" s="31" t="s">
        <v>18</v>
      </c>
      <c r="K14" s="31" t="s">
        <v>19</v>
      </c>
      <c r="L14" s="31" t="s">
        <v>20</v>
      </c>
      <c r="AA14" t="s">
        <v>64</v>
      </c>
      <c r="AO14" t="s">
        <v>64</v>
      </c>
    </row>
    <row r="15" spans="1:52" x14ac:dyDescent="0.25">
      <c r="A15" s="33" t="s">
        <v>165</v>
      </c>
      <c r="B15" s="33" t="s">
        <v>166</v>
      </c>
      <c r="C15" s="33" t="s">
        <v>167</v>
      </c>
      <c r="D15" s="33" t="s">
        <v>168</v>
      </c>
      <c r="E15" s="34">
        <v>2.17</v>
      </c>
      <c r="F15" s="34">
        <v>2.0499999999999998</v>
      </c>
      <c r="G15" s="34">
        <v>0.92</v>
      </c>
      <c r="H15" s="34">
        <v>1.1299999999999999</v>
      </c>
      <c r="I15" s="34">
        <v>1.7870999999999999</v>
      </c>
      <c r="J15" s="34"/>
      <c r="K15" s="34"/>
      <c r="L15" s="33" t="s">
        <v>169</v>
      </c>
      <c r="AA15" t="s">
        <v>159</v>
      </c>
      <c r="AO15" t="s">
        <v>159</v>
      </c>
    </row>
    <row r="16" spans="1:52" x14ac:dyDescent="0.25">
      <c r="A16" s="33" t="s">
        <v>165</v>
      </c>
      <c r="B16" s="33" t="s">
        <v>166</v>
      </c>
      <c r="C16" s="33" t="s">
        <v>167</v>
      </c>
      <c r="D16" s="33" t="s">
        <v>168</v>
      </c>
      <c r="E16" s="34">
        <v>2.21</v>
      </c>
      <c r="F16" s="34">
        <v>1.62</v>
      </c>
      <c r="G16" s="34">
        <v>1.37</v>
      </c>
      <c r="H16" s="34">
        <v>1.06</v>
      </c>
      <c r="I16" s="34">
        <v>1.7870999999999999</v>
      </c>
      <c r="J16" s="34">
        <v>10.37</v>
      </c>
      <c r="K16" s="34"/>
      <c r="L16" s="33" t="s">
        <v>26</v>
      </c>
      <c r="AA16" t="s">
        <v>66</v>
      </c>
      <c r="AO16" t="s">
        <v>66</v>
      </c>
    </row>
    <row r="17" spans="1:52" x14ac:dyDescent="0.25">
      <c r="A17" s="33" t="s">
        <v>165</v>
      </c>
      <c r="B17" s="33" t="s">
        <v>166</v>
      </c>
      <c r="C17" s="33" t="s">
        <v>167</v>
      </c>
      <c r="D17" s="33" t="s">
        <v>168</v>
      </c>
      <c r="E17" s="34">
        <v>2.21</v>
      </c>
      <c r="F17" s="34">
        <v>1.62</v>
      </c>
      <c r="G17" s="34">
        <v>1.37</v>
      </c>
      <c r="H17" s="34">
        <v>1.06</v>
      </c>
      <c r="I17" s="34">
        <v>1.7870999999999999</v>
      </c>
      <c r="J17" s="34">
        <v>10.37</v>
      </c>
      <c r="K17" s="34">
        <v>1.06</v>
      </c>
      <c r="L17" s="33" t="s">
        <v>155</v>
      </c>
      <c r="AA17" t="s">
        <v>160</v>
      </c>
      <c r="AO17" t="s">
        <v>160</v>
      </c>
    </row>
    <row r="18" spans="1:52" x14ac:dyDescent="0.25">
      <c r="AA18" t="s">
        <v>68</v>
      </c>
      <c r="AO18" t="s">
        <v>68</v>
      </c>
    </row>
    <row r="19" spans="1:52" x14ac:dyDescent="0.25">
      <c r="A19" s="35" t="s">
        <v>29</v>
      </c>
      <c r="AA19" t="s">
        <v>69</v>
      </c>
      <c r="AO19" t="s">
        <v>69</v>
      </c>
    </row>
    <row r="20" spans="1:52" x14ac:dyDescent="0.25">
      <c r="AA20" t="s">
        <v>161</v>
      </c>
      <c r="AO20" t="s">
        <v>161</v>
      </c>
    </row>
    <row r="21" spans="1:52" x14ac:dyDescent="0.25">
      <c r="A21" s="31" t="s">
        <v>30</v>
      </c>
      <c r="B21" s="31" t="s">
        <v>1</v>
      </c>
      <c r="C21" s="31" t="s">
        <v>31</v>
      </c>
      <c r="D21" s="31" t="s">
        <v>32</v>
      </c>
      <c r="E21" s="31" t="s">
        <v>33</v>
      </c>
      <c r="F21" s="31" t="s">
        <v>34</v>
      </c>
      <c r="G21" s="31" t="s">
        <v>35</v>
      </c>
      <c r="H21" s="31" t="s">
        <v>36</v>
      </c>
      <c r="I21" s="31" t="s">
        <v>37</v>
      </c>
      <c r="J21" s="31" t="s">
        <v>38</v>
      </c>
      <c r="K21" s="31" t="s">
        <v>39</v>
      </c>
      <c r="L21" s="31" t="s">
        <v>40</v>
      </c>
      <c r="M21" s="31" t="s">
        <v>41</v>
      </c>
      <c r="N21" s="31" t="s">
        <v>42</v>
      </c>
      <c r="O21" s="31" t="s">
        <v>43</v>
      </c>
      <c r="P21" s="31" t="s">
        <v>44</v>
      </c>
      <c r="AA21" t="s">
        <v>162</v>
      </c>
      <c r="AO21" t="s">
        <v>162</v>
      </c>
    </row>
    <row r="22" spans="1:52" x14ac:dyDescent="0.25">
      <c r="A22" s="33" t="s">
        <v>45</v>
      </c>
      <c r="B22" s="34">
        <v>1</v>
      </c>
      <c r="C22" s="33" t="s">
        <v>46</v>
      </c>
      <c r="D22" s="34"/>
      <c r="E22" s="34">
        <v>-0.93</v>
      </c>
      <c r="F22" s="34">
        <v>-0.18</v>
      </c>
      <c r="G22" s="34">
        <v>-3.75</v>
      </c>
      <c r="H22" s="34">
        <v>1.73</v>
      </c>
      <c r="I22" s="34">
        <v>0.49</v>
      </c>
      <c r="J22" s="34">
        <v>0.53</v>
      </c>
      <c r="K22" s="34"/>
      <c r="L22" s="34">
        <v>131</v>
      </c>
      <c r="M22" s="34">
        <v>0.28000000000000003</v>
      </c>
      <c r="N22" s="34" t="s">
        <v>47</v>
      </c>
      <c r="O22" s="33"/>
      <c r="P22" s="33" t="s">
        <v>48</v>
      </c>
      <c r="AA22" t="s">
        <v>163</v>
      </c>
      <c r="AO22" t="s">
        <v>163</v>
      </c>
    </row>
    <row r="23" spans="1:52" x14ac:dyDescent="0.25">
      <c r="A23" s="33" t="s">
        <v>45</v>
      </c>
      <c r="B23" s="34">
        <v>3</v>
      </c>
      <c r="C23" s="33" t="s">
        <v>46</v>
      </c>
      <c r="D23" s="34">
        <v>0.74</v>
      </c>
      <c r="E23" s="34">
        <v>-0.72</v>
      </c>
      <c r="F23" s="34">
        <v>0.11</v>
      </c>
      <c r="G23" s="34">
        <v>-3.63</v>
      </c>
      <c r="H23" s="34">
        <v>3.3</v>
      </c>
      <c r="I23" s="34"/>
      <c r="J23" s="34">
        <v>0.28999999999999998</v>
      </c>
      <c r="K23" s="34"/>
      <c r="L23" s="34">
        <v>131</v>
      </c>
      <c r="M23" s="34">
        <v>0.27</v>
      </c>
      <c r="N23" s="34" t="s">
        <v>47</v>
      </c>
      <c r="O23" s="33"/>
      <c r="P23" s="33" t="s">
        <v>48</v>
      </c>
    </row>
    <row r="24" spans="1:52" x14ac:dyDescent="0.25">
      <c r="A24" s="33" t="s">
        <v>49</v>
      </c>
      <c r="B24" s="34">
        <v>1</v>
      </c>
      <c r="C24" s="33" t="s">
        <v>50</v>
      </c>
      <c r="D24" s="34"/>
      <c r="E24" s="34">
        <v>-0.46</v>
      </c>
      <c r="F24" s="34">
        <v>0.2</v>
      </c>
      <c r="G24" s="34">
        <v>-3.18</v>
      </c>
      <c r="H24" s="34">
        <v>1.84</v>
      </c>
      <c r="I24" s="34">
        <v>0.28000000000000003</v>
      </c>
      <c r="J24" s="34">
        <v>0.48</v>
      </c>
      <c r="K24" s="34"/>
      <c r="L24" s="34">
        <v>82</v>
      </c>
      <c r="M24" s="34">
        <v>0.41</v>
      </c>
      <c r="N24" s="34" t="s">
        <v>47</v>
      </c>
      <c r="O24" s="33" t="s">
        <v>51</v>
      </c>
      <c r="P24" s="33" t="s">
        <v>52</v>
      </c>
    </row>
    <row r="25" spans="1:52" x14ac:dyDescent="0.25">
      <c r="A25" s="33" t="s">
        <v>49</v>
      </c>
      <c r="B25" s="34">
        <v>3</v>
      </c>
      <c r="C25" s="33" t="s">
        <v>50</v>
      </c>
      <c r="D25" s="34">
        <v>0.36</v>
      </c>
      <c r="E25" s="34">
        <v>-0.26</v>
      </c>
      <c r="F25" s="34">
        <v>0.37</v>
      </c>
      <c r="G25" s="34">
        <v>-3.23</v>
      </c>
      <c r="H25" s="34">
        <v>2.82</v>
      </c>
      <c r="I25" s="34"/>
      <c r="J25" s="34">
        <v>0.27</v>
      </c>
      <c r="K25" s="34"/>
      <c r="L25" s="34">
        <v>82</v>
      </c>
      <c r="M25" s="34">
        <v>0.42</v>
      </c>
      <c r="N25" s="34" t="s">
        <v>47</v>
      </c>
      <c r="O25" s="33" t="s">
        <v>51</v>
      </c>
      <c r="P25" s="33" t="s">
        <v>52</v>
      </c>
      <c r="AA25" s="16" t="s">
        <v>300</v>
      </c>
      <c r="AO25" s="16" t="s">
        <v>300</v>
      </c>
      <c r="AQ25" t="s">
        <v>212</v>
      </c>
      <c r="AS25" t="s">
        <v>223</v>
      </c>
    </row>
    <row r="27" spans="1:52" x14ac:dyDescent="0.25">
      <c r="A27" s="35" t="s">
        <v>53</v>
      </c>
      <c r="AA27" s="36" t="s">
        <v>9</v>
      </c>
      <c r="AB27" s="36" t="s">
        <v>10</v>
      </c>
      <c r="AC27" s="36" t="s">
        <v>11</v>
      </c>
      <c r="AD27" s="36" t="s">
        <v>12</v>
      </c>
      <c r="AE27" s="31" t="s">
        <v>13</v>
      </c>
      <c r="AF27" s="31" t="s">
        <v>14</v>
      </c>
      <c r="AG27" s="31" t="s">
        <v>15</v>
      </c>
      <c r="AH27" s="31" t="s">
        <v>16</v>
      </c>
      <c r="AI27" s="31" t="s">
        <v>17</v>
      </c>
      <c r="AJ27" s="31" t="s">
        <v>18</v>
      </c>
      <c r="AK27" s="31" t="s">
        <v>60</v>
      </c>
      <c r="AL27" s="31" t="s">
        <v>157</v>
      </c>
      <c r="AO27" s="67" t="s">
        <v>9</v>
      </c>
      <c r="AP27" s="67" t="s">
        <v>10</v>
      </c>
      <c r="AQ27" s="67" t="s">
        <v>11</v>
      </c>
      <c r="AR27" s="67" t="s">
        <v>12</v>
      </c>
      <c r="AS27" s="68" t="s">
        <v>13</v>
      </c>
      <c r="AT27" s="68" t="s">
        <v>14</v>
      </c>
      <c r="AU27" s="68" t="s">
        <v>15</v>
      </c>
      <c r="AV27" s="68" t="s">
        <v>16</v>
      </c>
      <c r="AW27" s="68" t="s">
        <v>17</v>
      </c>
      <c r="AX27" s="68" t="s">
        <v>18</v>
      </c>
      <c r="AY27" s="68" t="s">
        <v>60</v>
      </c>
      <c r="AZ27" s="68" t="s">
        <v>213</v>
      </c>
    </row>
    <row r="28" spans="1:52" x14ac:dyDescent="0.25">
      <c r="AA28" s="41" t="s">
        <v>165</v>
      </c>
      <c r="AB28" s="41" t="s">
        <v>166</v>
      </c>
      <c r="AC28" s="41" t="s">
        <v>167</v>
      </c>
      <c r="AD28" s="41" t="s">
        <v>168</v>
      </c>
      <c r="AE28" s="42">
        <v>2.17</v>
      </c>
      <c r="AF28" s="42">
        <v>2.0499999999999998</v>
      </c>
      <c r="AG28" s="42">
        <v>0.92</v>
      </c>
      <c r="AH28" s="42">
        <v>1.1299999999999999</v>
      </c>
      <c r="AI28" s="42">
        <v>1.7870999999999999</v>
      </c>
      <c r="AJ28" s="42"/>
      <c r="AK28" s="43">
        <v>0.59472102247688186</v>
      </c>
      <c r="AL28" s="44">
        <v>17.841630674306451</v>
      </c>
      <c r="AO28" s="41" t="s">
        <v>165</v>
      </c>
      <c r="AP28" s="41" t="s">
        <v>166</v>
      </c>
      <c r="AQ28" s="41" t="s">
        <v>167</v>
      </c>
      <c r="AR28" s="41" t="s">
        <v>168</v>
      </c>
      <c r="AS28" s="42">
        <v>2.17</v>
      </c>
      <c r="AT28" s="42">
        <v>2.0499999999999998</v>
      </c>
      <c r="AU28" s="42">
        <v>0.92</v>
      </c>
      <c r="AV28" s="42">
        <v>1.1299999999999999</v>
      </c>
      <c r="AW28" s="42">
        <v>1.7870999999999999</v>
      </c>
      <c r="AX28" s="42"/>
      <c r="AY28" s="43">
        <v>0.59472102247688186</v>
      </c>
      <c r="AZ28" s="81">
        <v>5.9002272639931448E-8</v>
      </c>
    </row>
    <row r="29" spans="1:52" x14ac:dyDescent="0.25">
      <c r="A29" s="36"/>
      <c r="B29" s="36"/>
      <c r="C29" s="36"/>
      <c r="D29" s="36"/>
      <c r="E29" s="36"/>
      <c r="F29" s="36"/>
      <c r="G29" s="36"/>
      <c r="H29" s="36"/>
      <c r="I29" s="36"/>
      <c r="J29" s="36"/>
      <c r="K29" s="36" t="s">
        <v>45</v>
      </c>
      <c r="L29" s="36" t="s">
        <v>49</v>
      </c>
      <c r="M29" s="36" t="s">
        <v>45</v>
      </c>
      <c r="N29" s="36" t="s">
        <v>49</v>
      </c>
      <c r="O29" s="36" t="s">
        <v>54</v>
      </c>
      <c r="AA29" s="41" t="s">
        <v>165</v>
      </c>
      <c r="AB29" s="41" t="s">
        <v>166</v>
      </c>
      <c r="AC29" s="41" t="s">
        <v>167</v>
      </c>
      <c r="AD29" s="41" t="s">
        <v>168</v>
      </c>
      <c r="AE29" s="42">
        <v>2.21</v>
      </c>
      <c r="AF29" s="42">
        <v>1.62</v>
      </c>
      <c r="AG29" s="42">
        <v>1.37</v>
      </c>
      <c r="AH29" s="42">
        <v>1.06</v>
      </c>
      <c r="AI29" s="42">
        <v>1.7870999999999999</v>
      </c>
      <c r="AJ29" s="42">
        <v>10.37</v>
      </c>
      <c r="AK29" s="43">
        <v>0.30148127244032807</v>
      </c>
      <c r="AL29" s="44">
        <v>9.0444381732098442</v>
      </c>
      <c r="AO29" s="41" t="s">
        <v>165</v>
      </c>
      <c r="AP29" s="41" t="s">
        <v>166</v>
      </c>
      <c r="AQ29" s="41" t="s">
        <v>167</v>
      </c>
      <c r="AR29" s="41" t="s">
        <v>168</v>
      </c>
      <c r="AS29" s="42">
        <v>2.21</v>
      </c>
      <c r="AT29" s="42">
        <v>1.62</v>
      </c>
      <c r="AU29" s="42">
        <v>1.37</v>
      </c>
      <c r="AV29" s="42">
        <v>1.06</v>
      </c>
      <c r="AW29" s="42">
        <v>1.7870999999999999</v>
      </c>
      <c r="AX29" s="42">
        <v>10.37</v>
      </c>
      <c r="AY29" s="43">
        <v>0.30148127244032807</v>
      </c>
      <c r="AZ29" s="81">
        <v>2.9909957038804952E-8</v>
      </c>
    </row>
    <row r="30" spans="1:52" x14ac:dyDescent="0.25">
      <c r="A30" s="36"/>
      <c r="B30" s="36"/>
      <c r="C30" s="36"/>
      <c r="D30" s="36"/>
      <c r="E30" s="36"/>
      <c r="F30" s="36"/>
      <c r="G30" s="36"/>
      <c r="H30" s="36"/>
      <c r="I30" s="36"/>
      <c r="J30" s="36"/>
      <c r="K30" s="36" t="s">
        <v>46</v>
      </c>
      <c r="L30" s="36" t="s">
        <v>50</v>
      </c>
      <c r="M30" s="36" t="s">
        <v>46</v>
      </c>
      <c r="N30" s="36" t="s">
        <v>50</v>
      </c>
      <c r="O30" s="36" t="s">
        <v>54</v>
      </c>
      <c r="AA30" s="41" t="s">
        <v>165</v>
      </c>
      <c r="AB30" s="41" t="s">
        <v>166</v>
      </c>
      <c r="AC30" s="41" t="s">
        <v>167</v>
      </c>
      <c r="AD30" s="41" t="s">
        <v>168</v>
      </c>
      <c r="AE30" s="42">
        <v>2.21</v>
      </c>
      <c r="AF30" s="42">
        <v>1.62</v>
      </c>
      <c r="AG30" s="42">
        <v>1.37</v>
      </c>
      <c r="AH30" s="42">
        <v>1.06</v>
      </c>
      <c r="AI30" s="42">
        <v>1.7870999999999999</v>
      </c>
      <c r="AJ30" s="42">
        <v>10.37</v>
      </c>
      <c r="AK30" s="43">
        <v>0.30148127244032807</v>
      </c>
      <c r="AL30" s="44">
        <v>9.0444381732098442</v>
      </c>
      <c r="AO30" s="41" t="s">
        <v>165</v>
      </c>
      <c r="AP30" s="41" t="s">
        <v>166</v>
      </c>
      <c r="AQ30" s="41" t="s">
        <v>167</v>
      </c>
      <c r="AR30" s="41" t="s">
        <v>168</v>
      </c>
      <c r="AS30" s="42">
        <v>2.21</v>
      </c>
      <c r="AT30" s="42">
        <v>1.62</v>
      </c>
      <c r="AU30" s="42">
        <v>1.37</v>
      </c>
      <c r="AV30" s="42">
        <v>1.06</v>
      </c>
      <c r="AW30" s="42">
        <v>1.7870999999999999</v>
      </c>
      <c r="AX30" s="42">
        <v>10.37</v>
      </c>
      <c r="AY30" s="43">
        <v>0.30148127244032807</v>
      </c>
      <c r="AZ30" s="81">
        <v>2.9909957038804952E-8</v>
      </c>
    </row>
    <row r="31" spans="1:52" x14ac:dyDescent="0.25">
      <c r="A31" s="36"/>
      <c r="B31" s="37" t="s">
        <v>55</v>
      </c>
      <c r="C31" s="37"/>
      <c r="D31" s="37"/>
      <c r="E31" s="37"/>
      <c r="F31" s="37"/>
      <c r="G31" s="37"/>
      <c r="H31" s="37"/>
      <c r="I31" s="37"/>
      <c r="J31" s="37"/>
      <c r="K31" s="37" t="s">
        <v>48</v>
      </c>
      <c r="L31" s="37" t="s">
        <v>52</v>
      </c>
      <c r="M31" s="37" t="s">
        <v>48</v>
      </c>
      <c r="N31" s="37" t="s">
        <v>52</v>
      </c>
      <c r="O31" s="36" t="s">
        <v>54</v>
      </c>
    </row>
    <row r="32" spans="1:52" x14ac:dyDescent="0.25">
      <c r="A32" s="36"/>
      <c r="B32" s="37" t="s">
        <v>56</v>
      </c>
      <c r="C32" s="38"/>
      <c r="D32" s="38"/>
      <c r="E32" s="38"/>
      <c r="F32" s="38"/>
      <c r="G32" s="38"/>
      <c r="H32" s="38"/>
      <c r="I32" s="38"/>
      <c r="J32" s="38"/>
      <c r="K32" s="38">
        <v>3</v>
      </c>
      <c r="L32" s="38">
        <v>3</v>
      </c>
      <c r="M32" s="38">
        <v>1</v>
      </c>
      <c r="N32" s="38">
        <v>1</v>
      </c>
      <c r="O32" s="36" t="s">
        <v>54</v>
      </c>
    </row>
    <row r="33" spans="1:42" x14ac:dyDescent="0.25">
      <c r="A33" s="36" t="s">
        <v>9</v>
      </c>
      <c r="B33" s="36" t="s">
        <v>10</v>
      </c>
      <c r="C33" s="36" t="s">
        <v>11</v>
      </c>
      <c r="D33" s="36" t="s">
        <v>12</v>
      </c>
      <c r="E33" s="31" t="s">
        <v>13</v>
      </c>
      <c r="F33" s="31" t="s">
        <v>14</v>
      </c>
      <c r="G33" s="31" t="s">
        <v>15</v>
      </c>
      <c r="H33" s="31" t="s">
        <v>16</v>
      </c>
      <c r="I33" s="31" t="s">
        <v>17</v>
      </c>
      <c r="J33" s="31" t="s">
        <v>18</v>
      </c>
      <c r="K33" s="36"/>
      <c r="L33" s="36"/>
      <c r="M33" s="36"/>
      <c r="N33" s="36"/>
      <c r="O33" s="36" t="s">
        <v>57</v>
      </c>
      <c r="AA33" t="s">
        <v>158</v>
      </c>
      <c r="AO33" t="s">
        <v>222</v>
      </c>
    </row>
    <row r="34" spans="1:42" x14ac:dyDescent="0.25">
      <c r="A34" s="39" t="s">
        <v>165</v>
      </c>
      <c r="B34" s="39" t="s">
        <v>166</v>
      </c>
      <c r="C34" s="39" t="s">
        <v>167</v>
      </c>
      <c r="D34" s="39" t="s">
        <v>168</v>
      </c>
      <c r="E34" s="34">
        <v>2.17</v>
      </c>
      <c r="F34" s="34">
        <v>2.0499999999999998</v>
      </c>
      <c r="G34" s="34">
        <v>0.92</v>
      </c>
      <c r="H34" s="34">
        <v>1.1299999999999999</v>
      </c>
      <c r="I34" s="34">
        <v>1.7870999999999999</v>
      </c>
      <c r="J34" s="34"/>
      <c r="K34" s="34">
        <v>2.3199999999999998</v>
      </c>
      <c r="L34" s="34">
        <v>2.25</v>
      </c>
      <c r="M34" s="40" t="s">
        <v>58</v>
      </c>
      <c r="N34" s="40" t="s">
        <v>58</v>
      </c>
      <c r="O34" s="39" t="s">
        <v>169</v>
      </c>
      <c r="AA34" t="s">
        <v>63</v>
      </c>
      <c r="AO34" t="s">
        <v>63</v>
      </c>
    </row>
    <row r="35" spans="1:42" x14ac:dyDescent="0.25">
      <c r="A35" s="39" t="s">
        <v>165</v>
      </c>
      <c r="B35" s="39" t="s">
        <v>166</v>
      </c>
      <c r="C35" s="39" t="s">
        <v>167</v>
      </c>
      <c r="D35" s="39" t="s">
        <v>168</v>
      </c>
      <c r="E35" s="34">
        <v>2.21</v>
      </c>
      <c r="F35" s="34">
        <v>1.62</v>
      </c>
      <c r="G35" s="34">
        <v>1.37</v>
      </c>
      <c r="H35" s="34">
        <v>1.06</v>
      </c>
      <c r="I35" s="34">
        <v>1.7870999999999999</v>
      </c>
      <c r="J35" s="34">
        <v>10.37</v>
      </c>
      <c r="K35" s="34">
        <v>2.96</v>
      </c>
      <c r="L35" s="34">
        <v>2.77</v>
      </c>
      <c r="M35" s="34">
        <v>2.97</v>
      </c>
      <c r="N35" s="34">
        <v>2.83</v>
      </c>
      <c r="O35" s="39" t="s">
        <v>26</v>
      </c>
      <c r="AA35" t="s">
        <v>64</v>
      </c>
      <c r="AO35" t="s">
        <v>64</v>
      </c>
    </row>
    <row r="36" spans="1:42" x14ac:dyDescent="0.25">
      <c r="A36" s="39" t="s">
        <v>165</v>
      </c>
      <c r="B36" s="39" t="s">
        <v>166</v>
      </c>
      <c r="C36" s="39" t="s">
        <v>167</v>
      </c>
      <c r="D36" s="39" t="s">
        <v>168</v>
      </c>
      <c r="E36" s="34">
        <v>2.21</v>
      </c>
      <c r="F36" s="34">
        <v>1.62</v>
      </c>
      <c r="G36" s="34">
        <v>1.37</v>
      </c>
      <c r="H36" s="34">
        <v>1.06</v>
      </c>
      <c r="I36" s="34">
        <v>1.7870999999999999</v>
      </c>
      <c r="J36" s="34">
        <v>10.37</v>
      </c>
      <c r="K36" s="34">
        <v>2.96</v>
      </c>
      <c r="L36" s="34">
        <v>2.77</v>
      </c>
      <c r="M36" s="34">
        <v>2.97</v>
      </c>
      <c r="N36" s="34">
        <v>2.83</v>
      </c>
      <c r="O36" s="39" t="s">
        <v>155</v>
      </c>
      <c r="AA36" t="s">
        <v>159</v>
      </c>
      <c r="AO36" t="s">
        <v>159</v>
      </c>
    </row>
    <row r="37" spans="1:42" x14ac:dyDescent="0.25">
      <c r="AA37" t="s">
        <v>66</v>
      </c>
      <c r="AO37" t="s">
        <v>66</v>
      </c>
    </row>
    <row r="38" spans="1:42" x14ac:dyDescent="0.25">
      <c r="AA38" t="s">
        <v>160</v>
      </c>
      <c r="AO38" t="s">
        <v>160</v>
      </c>
    </row>
    <row r="39" spans="1:42" x14ac:dyDescent="0.25">
      <c r="AA39" t="s">
        <v>68</v>
      </c>
      <c r="AO39" t="s">
        <v>68</v>
      </c>
    </row>
    <row r="40" spans="1:42" x14ac:dyDescent="0.25">
      <c r="AA40" t="s">
        <v>69</v>
      </c>
      <c r="AO40" t="s">
        <v>69</v>
      </c>
    </row>
    <row r="41" spans="1:42" x14ac:dyDescent="0.25">
      <c r="AA41" t="s">
        <v>161</v>
      </c>
      <c r="AO41" t="s">
        <v>161</v>
      </c>
    </row>
    <row r="42" spans="1:42" x14ac:dyDescent="0.25">
      <c r="AA42" t="s">
        <v>162</v>
      </c>
      <c r="AO42" t="s">
        <v>162</v>
      </c>
    </row>
    <row r="43" spans="1:42" x14ac:dyDescent="0.25">
      <c r="AA43" t="s">
        <v>163</v>
      </c>
      <c r="AO43" t="s">
        <v>163</v>
      </c>
    </row>
    <row r="46" spans="1:42" x14ac:dyDescent="0.25">
      <c r="AA46" s="59" t="s">
        <v>179</v>
      </c>
      <c r="AB46" s="60" t="s">
        <v>180</v>
      </c>
      <c r="AO46" s="59" t="s">
        <v>179</v>
      </c>
      <c r="AP46" s="60" t="s">
        <v>180</v>
      </c>
    </row>
    <row r="47" spans="1:42" x14ac:dyDescent="0.25">
      <c r="AA47" s="62">
        <f>AVERAGE(AL7:AL30)</f>
        <v>10.492825945715705</v>
      </c>
      <c r="AB47" s="60">
        <f>GEOMEAN(AL7:AL30)</f>
        <v>9.9948149482647128</v>
      </c>
      <c r="AO47" s="62">
        <f>AVERAGE(AZ7:AZ30)</f>
        <v>3.4699775402481844E-8</v>
      </c>
      <c r="AP47" s="60">
        <f>GEOMEAN(AZ7:AZ30)</f>
        <v>3.3052853033911408E-8</v>
      </c>
    </row>
  </sheetData>
  <mergeCells count="6">
    <mergeCell ref="C10:G10"/>
    <mergeCell ref="C5:G5"/>
    <mergeCell ref="C6:G6"/>
    <mergeCell ref="C7:G7"/>
    <mergeCell ref="C8:G8"/>
    <mergeCell ref="C9:G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9BBE-DA32-4F7E-8B13-EDC6807355C0}">
  <dimension ref="A1:AZ47"/>
  <sheetViews>
    <sheetView workbookViewId="0"/>
  </sheetViews>
  <sheetFormatPr defaultRowHeight="15" x14ac:dyDescent="0.25"/>
  <cols>
    <col min="42" max="42" width="12" bestFit="1" customWidth="1"/>
    <col min="52" max="52" width="17.7109375" customWidth="1"/>
  </cols>
  <sheetData>
    <row r="1" spans="1:52" ht="21" x14ac:dyDescent="0.35">
      <c r="A1" s="86" t="s">
        <v>324</v>
      </c>
    </row>
    <row r="3" spans="1:52" s="87" customFormat="1" x14ac:dyDescent="0.25">
      <c r="A3" s="16" t="s">
        <v>0</v>
      </c>
      <c r="B3" s="1"/>
      <c r="C3" s="1"/>
      <c r="D3" s="1"/>
      <c r="E3" s="1"/>
      <c r="F3" s="1"/>
      <c r="G3" s="1"/>
    </row>
    <row r="4" spans="1:52" x14ac:dyDescent="0.25">
      <c r="AA4" s="14" t="s">
        <v>299</v>
      </c>
      <c r="AC4" t="s">
        <v>231</v>
      </c>
      <c r="AO4" t="s">
        <v>59</v>
      </c>
      <c r="AQ4" t="s">
        <v>230</v>
      </c>
      <c r="AV4" t="s">
        <v>220</v>
      </c>
    </row>
    <row r="5" spans="1:52" x14ac:dyDescent="0.25">
      <c r="A5" s="1"/>
      <c r="B5" s="2" t="s">
        <v>1</v>
      </c>
      <c r="C5" s="105" t="s">
        <v>2</v>
      </c>
      <c r="D5" s="105"/>
      <c r="E5" s="105"/>
      <c r="F5" s="105"/>
      <c r="G5" s="105"/>
    </row>
    <row r="6" spans="1:52" x14ac:dyDescent="0.25">
      <c r="A6" s="1"/>
      <c r="B6" s="91">
        <v>1</v>
      </c>
      <c r="C6" s="106" t="s">
        <v>3</v>
      </c>
      <c r="D6" s="107"/>
      <c r="E6" s="107"/>
      <c r="F6" s="107"/>
      <c r="G6" s="108"/>
      <c r="AA6" s="19" t="s">
        <v>9</v>
      </c>
      <c r="AB6" s="19" t="s">
        <v>10</v>
      </c>
      <c r="AC6" s="19" t="s">
        <v>11</v>
      </c>
      <c r="AD6" s="19" t="s">
        <v>12</v>
      </c>
      <c r="AE6" s="2" t="s">
        <v>13</v>
      </c>
      <c r="AF6" s="2" t="s">
        <v>14</v>
      </c>
      <c r="AG6" s="2" t="s">
        <v>15</v>
      </c>
      <c r="AH6" s="2" t="s">
        <v>16</v>
      </c>
      <c r="AI6" s="2" t="s">
        <v>17</v>
      </c>
      <c r="AJ6" s="2" t="s">
        <v>18</v>
      </c>
      <c r="AK6" s="2" t="s">
        <v>60</v>
      </c>
      <c r="AL6" s="2" t="s">
        <v>157</v>
      </c>
      <c r="AO6" s="67" t="s">
        <v>9</v>
      </c>
      <c r="AP6" s="67" t="s">
        <v>10</v>
      </c>
      <c r="AQ6" s="67" t="s">
        <v>11</v>
      </c>
      <c r="AR6" s="67" t="s">
        <v>12</v>
      </c>
      <c r="AS6" s="68" t="s">
        <v>13</v>
      </c>
      <c r="AT6" s="68" t="s">
        <v>14</v>
      </c>
      <c r="AU6" s="68" t="s">
        <v>15</v>
      </c>
      <c r="AV6" s="68" t="s">
        <v>16</v>
      </c>
      <c r="AW6" s="68" t="s">
        <v>17</v>
      </c>
      <c r="AX6" s="68" t="s">
        <v>18</v>
      </c>
      <c r="AY6" s="68" t="s">
        <v>60</v>
      </c>
      <c r="AZ6" s="68" t="s">
        <v>213</v>
      </c>
    </row>
    <row r="7" spans="1:52" x14ac:dyDescent="0.25">
      <c r="A7" s="1"/>
      <c r="B7" s="3">
        <v>2</v>
      </c>
      <c r="C7" s="102" t="s">
        <v>4</v>
      </c>
      <c r="D7" s="103"/>
      <c r="E7" s="103"/>
      <c r="F7" s="103"/>
      <c r="G7" s="104"/>
      <c r="AA7" s="20" t="s">
        <v>165</v>
      </c>
      <c r="AB7" s="20" t="s">
        <v>166</v>
      </c>
      <c r="AC7" s="20" t="s">
        <v>167</v>
      </c>
      <c r="AD7" s="20" t="s">
        <v>168</v>
      </c>
      <c r="AE7" s="21">
        <v>2.17</v>
      </c>
      <c r="AF7" s="21">
        <v>2.0499999999999998</v>
      </c>
      <c r="AG7" s="21">
        <v>0.92</v>
      </c>
      <c r="AH7" s="21">
        <v>1.1299999999999999</v>
      </c>
      <c r="AI7" s="21">
        <v>1.7870999999999999</v>
      </c>
      <c r="AJ7" s="21"/>
      <c r="AK7" s="18" t="s">
        <v>58</v>
      </c>
      <c r="AL7" s="18"/>
      <c r="AO7" s="41" t="s">
        <v>165</v>
      </c>
      <c r="AP7" s="41" t="s">
        <v>166</v>
      </c>
      <c r="AQ7" s="41" t="s">
        <v>167</v>
      </c>
      <c r="AR7" s="41" t="s">
        <v>168</v>
      </c>
      <c r="AS7" s="42">
        <v>2.17</v>
      </c>
      <c r="AT7" s="42">
        <v>2.0499999999999998</v>
      </c>
      <c r="AU7" s="42">
        <v>0.92</v>
      </c>
      <c r="AV7" s="42">
        <v>1.1299999999999999</v>
      </c>
      <c r="AW7" s="42">
        <v>1.7870999999999999</v>
      </c>
      <c r="AX7" s="42"/>
      <c r="AY7" s="70" t="s">
        <v>58</v>
      </c>
      <c r="AZ7" s="70"/>
    </row>
    <row r="8" spans="1:52" x14ac:dyDescent="0.25">
      <c r="A8" s="1"/>
      <c r="B8" s="91">
        <v>3</v>
      </c>
      <c r="C8" s="106" t="s">
        <v>5</v>
      </c>
      <c r="D8" s="107"/>
      <c r="E8" s="107"/>
      <c r="F8" s="107"/>
      <c r="G8" s="108"/>
      <c r="AA8" s="20" t="s">
        <v>165</v>
      </c>
      <c r="AB8" s="20" t="s">
        <v>166</v>
      </c>
      <c r="AC8" s="20" t="s">
        <v>167</v>
      </c>
      <c r="AD8" s="20" t="s">
        <v>168</v>
      </c>
      <c r="AE8" s="21">
        <v>2.21</v>
      </c>
      <c r="AF8" s="21">
        <v>1.62</v>
      </c>
      <c r="AG8" s="21">
        <v>1.37</v>
      </c>
      <c r="AH8" s="21">
        <v>1.06</v>
      </c>
      <c r="AI8" s="21">
        <v>1.7870999999999999</v>
      </c>
      <c r="AJ8" s="21">
        <v>10.37</v>
      </c>
      <c r="AK8" s="22">
        <v>0.27662167958302569</v>
      </c>
      <c r="AL8" s="30">
        <v>8.2986503874907722</v>
      </c>
      <c r="AO8" s="41" t="s">
        <v>165</v>
      </c>
      <c r="AP8" s="41" t="s">
        <v>166</v>
      </c>
      <c r="AQ8" s="41" t="s">
        <v>167</v>
      </c>
      <c r="AR8" s="41" t="s">
        <v>168</v>
      </c>
      <c r="AS8" s="42">
        <v>2.21</v>
      </c>
      <c r="AT8" s="42">
        <v>1.62</v>
      </c>
      <c r="AU8" s="42">
        <v>1.37</v>
      </c>
      <c r="AV8" s="42">
        <v>1.06</v>
      </c>
      <c r="AW8" s="42">
        <v>1.7870999999999999</v>
      </c>
      <c r="AX8" s="42">
        <v>10.37</v>
      </c>
      <c r="AY8" s="43">
        <v>0.27662167958302569</v>
      </c>
      <c r="AZ8" s="72">
        <v>1.0212872410205311E-6</v>
      </c>
    </row>
    <row r="9" spans="1:52" x14ac:dyDescent="0.25">
      <c r="A9" s="1"/>
      <c r="B9" s="3">
        <v>4</v>
      </c>
      <c r="C9" s="102" t="s">
        <v>6</v>
      </c>
      <c r="D9" s="103"/>
      <c r="E9" s="103"/>
      <c r="F9" s="103"/>
      <c r="G9" s="104"/>
      <c r="AA9" s="20" t="s">
        <v>165</v>
      </c>
      <c r="AB9" s="20" t="s">
        <v>166</v>
      </c>
      <c r="AC9" s="20" t="s">
        <v>167</v>
      </c>
      <c r="AD9" s="20" t="s">
        <v>168</v>
      </c>
      <c r="AE9" s="21">
        <v>2.21</v>
      </c>
      <c r="AF9" s="21">
        <v>1.62</v>
      </c>
      <c r="AG9" s="21">
        <v>1.37</v>
      </c>
      <c r="AH9" s="21">
        <v>1.06</v>
      </c>
      <c r="AI9" s="21">
        <v>1.7870999999999999</v>
      </c>
      <c r="AJ9" s="21">
        <v>10.37</v>
      </c>
      <c r="AK9" s="22">
        <v>0.27662167958302569</v>
      </c>
      <c r="AL9" s="30">
        <v>8.2986503874907722</v>
      </c>
      <c r="AO9" s="41" t="s">
        <v>165</v>
      </c>
      <c r="AP9" s="41" t="s">
        <v>166</v>
      </c>
      <c r="AQ9" s="41" t="s">
        <v>167</v>
      </c>
      <c r="AR9" s="41" t="s">
        <v>168</v>
      </c>
      <c r="AS9" s="42">
        <v>2.21</v>
      </c>
      <c r="AT9" s="42">
        <v>1.62</v>
      </c>
      <c r="AU9" s="42">
        <v>1.37</v>
      </c>
      <c r="AV9" s="42">
        <v>1.06</v>
      </c>
      <c r="AW9" s="42">
        <v>1.7870999999999999</v>
      </c>
      <c r="AX9" s="42">
        <v>10.37</v>
      </c>
      <c r="AY9" s="43">
        <v>0.27662167958302569</v>
      </c>
      <c r="AZ9" s="72">
        <v>1.0212872410205311E-6</v>
      </c>
    </row>
    <row r="10" spans="1:52" x14ac:dyDescent="0.25">
      <c r="A10" s="1"/>
      <c r="B10" s="3">
        <v>5</v>
      </c>
      <c r="C10" s="102" t="s">
        <v>7</v>
      </c>
      <c r="D10" s="103"/>
      <c r="E10" s="103"/>
      <c r="F10" s="103"/>
      <c r="G10" s="104"/>
    </row>
    <row r="12" spans="1:52" x14ac:dyDescent="0.25">
      <c r="A12" t="s">
        <v>8</v>
      </c>
      <c r="AA12" s="1" t="s">
        <v>158</v>
      </c>
      <c r="AB12" s="1"/>
      <c r="AC12" s="1"/>
      <c r="AD12" s="1"/>
      <c r="AE12" s="1"/>
      <c r="AF12" s="1"/>
      <c r="AG12" s="1"/>
      <c r="AH12" s="1"/>
      <c r="AI12" s="1"/>
      <c r="AJ12" s="1"/>
      <c r="AK12" s="1"/>
      <c r="AL12" s="1"/>
      <c r="AO12" t="s">
        <v>230</v>
      </c>
    </row>
    <row r="13" spans="1:52" x14ac:dyDescent="0.25">
      <c r="AA13" s="1" t="s">
        <v>63</v>
      </c>
      <c r="AB13" s="1"/>
      <c r="AC13" s="1"/>
      <c r="AD13" s="1"/>
      <c r="AE13" s="1"/>
      <c r="AF13" s="1"/>
      <c r="AG13" s="1"/>
      <c r="AH13" s="1"/>
      <c r="AI13" s="1"/>
      <c r="AJ13" s="1"/>
      <c r="AK13" s="1"/>
      <c r="AL13" s="1"/>
      <c r="AO13" t="s">
        <v>63</v>
      </c>
    </row>
    <row r="14" spans="1:52" x14ac:dyDescent="0.25">
      <c r="A14" s="2" t="s">
        <v>9</v>
      </c>
      <c r="B14" s="2" t="s">
        <v>10</v>
      </c>
      <c r="C14" s="2" t="s">
        <v>11</v>
      </c>
      <c r="D14" s="2" t="s">
        <v>12</v>
      </c>
      <c r="E14" s="2" t="s">
        <v>13</v>
      </c>
      <c r="F14" s="2" t="s">
        <v>14</v>
      </c>
      <c r="G14" s="2" t="s">
        <v>15</v>
      </c>
      <c r="H14" s="2" t="s">
        <v>16</v>
      </c>
      <c r="I14" s="2" t="s">
        <v>17</v>
      </c>
      <c r="J14" s="2" t="s">
        <v>18</v>
      </c>
      <c r="K14" s="2" t="s">
        <v>19</v>
      </c>
      <c r="L14" s="2" t="s">
        <v>20</v>
      </c>
      <c r="AA14" s="1" t="s">
        <v>64</v>
      </c>
      <c r="AB14" s="1"/>
      <c r="AC14" s="1"/>
      <c r="AD14" s="1"/>
      <c r="AE14" s="1"/>
      <c r="AF14" s="1"/>
      <c r="AG14" s="1"/>
      <c r="AH14" s="1"/>
      <c r="AI14" s="1"/>
      <c r="AJ14" s="1"/>
      <c r="AK14" s="1"/>
      <c r="AL14" s="1"/>
      <c r="AO14" t="s">
        <v>64</v>
      </c>
    </row>
    <row r="15" spans="1:52" x14ac:dyDescent="0.25">
      <c r="A15" s="4" t="s">
        <v>165</v>
      </c>
      <c r="B15" s="4" t="s">
        <v>166</v>
      </c>
      <c r="C15" s="4" t="s">
        <v>167</v>
      </c>
      <c r="D15" s="4" t="s">
        <v>168</v>
      </c>
      <c r="E15" s="5">
        <v>2.17</v>
      </c>
      <c r="F15" s="5">
        <v>2.0499999999999998</v>
      </c>
      <c r="G15" s="5">
        <v>0.92</v>
      </c>
      <c r="H15" s="5">
        <v>1.1299999999999999</v>
      </c>
      <c r="I15" s="5">
        <v>1.7870999999999999</v>
      </c>
      <c r="J15" s="5"/>
      <c r="K15" s="5"/>
      <c r="L15" s="4" t="s">
        <v>169</v>
      </c>
      <c r="AA15" s="1" t="s">
        <v>159</v>
      </c>
      <c r="AB15" s="1"/>
      <c r="AC15" s="1"/>
      <c r="AD15" s="1"/>
      <c r="AE15" s="1"/>
      <c r="AF15" s="1"/>
      <c r="AG15" s="1"/>
      <c r="AH15" s="1"/>
      <c r="AI15" s="1"/>
      <c r="AJ15" s="1"/>
      <c r="AK15" s="1"/>
      <c r="AL15" s="1"/>
      <c r="AO15" t="s">
        <v>159</v>
      </c>
    </row>
    <row r="16" spans="1:52" x14ac:dyDescent="0.25">
      <c r="A16" s="4" t="s">
        <v>165</v>
      </c>
      <c r="B16" s="4" t="s">
        <v>166</v>
      </c>
      <c r="C16" s="4" t="s">
        <v>167</v>
      </c>
      <c r="D16" s="4" t="s">
        <v>168</v>
      </c>
      <c r="E16" s="5">
        <v>2.21</v>
      </c>
      <c r="F16" s="5">
        <v>1.62</v>
      </c>
      <c r="G16" s="5">
        <v>1.37</v>
      </c>
      <c r="H16" s="5">
        <v>1.06</v>
      </c>
      <c r="I16" s="5">
        <v>1.7870999999999999</v>
      </c>
      <c r="J16" s="5">
        <v>10.37</v>
      </c>
      <c r="K16" s="5"/>
      <c r="L16" s="4" t="s">
        <v>26</v>
      </c>
      <c r="AA16" s="1" t="s">
        <v>66</v>
      </c>
      <c r="AB16" s="1"/>
      <c r="AC16" s="1"/>
      <c r="AD16" s="1"/>
      <c r="AE16" s="1"/>
      <c r="AF16" s="1"/>
      <c r="AG16" s="1"/>
      <c r="AH16" s="1"/>
      <c r="AI16" s="1"/>
      <c r="AJ16" s="1"/>
      <c r="AK16" s="1"/>
      <c r="AL16" s="1"/>
      <c r="AO16" t="s">
        <v>66</v>
      </c>
    </row>
    <row r="17" spans="1:52" x14ac:dyDescent="0.25">
      <c r="A17" s="4" t="s">
        <v>165</v>
      </c>
      <c r="B17" s="4" t="s">
        <v>166</v>
      </c>
      <c r="C17" s="4" t="s">
        <v>167</v>
      </c>
      <c r="D17" s="4" t="s">
        <v>168</v>
      </c>
      <c r="E17" s="5">
        <v>2.21</v>
      </c>
      <c r="F17" s="5">
        <v>1.62</v>
      </c>
      <c r="G17" s="5">
        <v>1.37</v>
      </c>
      <c r="H17" s="5">
        <v>1.06</v>
      </c>
      <c r="I17" s="5">
        <v>1.7870999999999999</v>
      </c>
      <c r="J17" s="5">
        <v>10.37</v>
      </c>
      <c r="K17" s="5">
        <v>1.06</v>
      </c>
      <c r="L17" s="4" t="s">
        <v>155</v>
      </c>
      <c r="AA17" s="1" t="s">
        <v>160</v>
      </c>
      <c r="AB17" s="1"/>
      <c r="AC17" s="1"/>
      <c r="AD17" s="1"/>
      <c r="AE17" s="1"/>
      <c r="AF17" s="1"/>
      <c r="AG17" s="1"/>
      <c r="AH17" s="1"/>
      <c r="AI17" s="1"/>
      <c r="AJ17" s="1"/>
      <c r="AK17" s="1"/>
      <c r="AL17" s="1"/>
      <c r="AO17" t="s">
        <v>160</v>
      </c>
    </row>
    <row r="18" spans="1:52" x14ac:dyDescent="0.25">
      <c r="AA18" s="1" t="s">
        <v>68</v>
      </c>
      <c r="AB18" s="1"/>
      <c r="AC18" s="1"/>
      <c r="AD18" s="1"/>
      <c r="AE18" s="1"/>
      <c r="AF18" s="1"/>
      <c r="AG18" s="1"/>
      <c r="AH18" s="1"/>
      <c r="AI18" s="1"/>
      <c r="AJ18" s="1"/>
      <c r="AK18" s="1"/>
      <c r="AL18" s="1"/>
      <c r="AO18" t="s">
        <v>68</v>
      </c>
    </row>
    <row r="19" spans="1:52" x14ac:dyDescent="0.25">
      <c r="A19" s="6" t="s">
        <v>29</v>
      </c>
      <c r="AA19" s="1" t="s">
        <v>164</v>
      </c>
      <c r="AB19" s="1"/>
      <c r="AC19" s="1"/>
      <c r="AD19" s="1"/>
      <c r="AE19" s="1"/>
      <c r="AF19" s="1"/>
      <c r="AG19" s="1"/>
      <c r="AH19" s="1"/>
      <c r="AI19" s="1"/>
      <c r="AJ19" s="1"/>
      <c r="AK19" s="1"/>
      <c r="AL19" s="1"/>
      <c r="AO19" t="s">
        <v>164</v>
      </c>
    </row>
    <row r="20" spans="1:52" x14ac:dyDescent="0.25">
      <c r="AA20" s="1" t="s">
        <v>170</v>
      </c>
      <c r="AB20" s="1"/>
      <c r="AC20" s="1"/>
      <c r="AD20" s="1"/>
      <c r="AE20" s="1"/>
      <c r="AF20" s="1"/>
      <c r="AG20" s="1"/>
      <c r="AH20" s="1"/>
      <c r="AI20" s="1"/>
      <c r="AJ20" s="1"/>
      <c r="AK20" s="1"/>
      <c r="AL20" s="1"/>
      <c r="AO20" t="s">
        <v>170</v>
      </c>
    </row>
    <row r="21" spans="1:52" x14ac:dyDescent="0.25">
      <c r="A21" s="2" t="s">
        <v>30</v>
      </c>
      <c r="B21" s="2" t="s">
        <v>1</v>
      </c>
      <c r="C21" s="2" t="s">
        <v>31</v>
      </c>
      <c r="D21" s="2" t="s">
        <v>32</v>
      </c>
      <c r="E21" s="2" t="s">
        <v>33</v>
      </c>
      <c r="F21" s="2" t="s">
        <v>34</v>
      </c>
      <c r="G21" s="2" t="s">
        <v>35</v>
      </c>
      <c r="H21" s="2" t="s">
        <v>36</v>
      </c>
      <c r="I21" s="2" t="s">
        <v>37</v>
      </c>
      <c r="J21" s="2" t="s">
        <v>38</v>
      </c>
      <c r="K21" s="2" t="s">
        <v>39</v>
      </c>
      <c r="L21" s="2" t="s">
        <v>40</v>
      </c>
      <c r="M21" s="2" t="s">
        <v>41</v>
      </c>
      <c r="N21" s="2" t="s">
        <v>42</v>
      </c>
      <c r="O21" s="2" t="s">
        <v>43</v>
      </c>
      <c r="P21" s="2" t="s">
        <v>44</v>
      </c>
      <c r="AA21" s="1" t="s">
        <v>171</v>
      </c>
      <c r="AB21" s="1"/>
      <c r="AC21" s="1"/>
      <c r="AD21" s="1"/>
      <c r="AE21" s="1"/>
      <c r="AF21" s="1"/>
      <c r="AG21" s="1"/>
      <c r="AH21" s="1"/>
      <c r="AI21" s="1"/>
      <c r="AJ21" s="1"/>
      <c r="AK21" s="1"/>
      <c r="AL21" s="1"/>
      <c r="AO21" t="s">
        <v>171</v>
      </c>
    </row>
    <row r="22" spans="1:52" x14ac:dyDescent="0.25">
      <c r="A22" s="4" t="s">
        <v>45</v>
      </c>
      <c r="B22" s="5">
        <v>1</v>
      </c>
      <c r="C22" s="4" t="s">
        <v>46</v>
      </c>
      <c r="D22" s="5"/>
      <c r="E22" s="5">
        <v>-0.93</v>
      </c>
      <c r="F22" s="5">
        <v>-0.18</v>
      </c>
      <c r="G22" s="5">
        <v>-3.75</v>
      </c>
      <c r="H22" s="5">
        <v>1.73</v>
      </c>
      <c r="I22" s="5">
        <v>0.49</v>
      </c>
      <c r="J22" s="5">
        <v>0.53</v>
      </c>
      <c r="K22" s="5"/>
      <c r="L22" s="5">
        <v>131</v>
      </c>
      <c r="M22" s="5">
        <v>0.28000000000000003</v>
      </c>
      <c r="N22" s="5" t="s">
        <v>47</v>
      </c>
      <c r="O22" s="4"/>
      <c r="P22" s="4" t="s">
        <v>48</v>
      </c>
      <c r="AA22" s="1" t="s">
        <v>172</v>
      </c>
      <c r="AO22" t="s">
        <v>172</v>
      </c>
    </row>
    <row r="23" spans="1:52" x14ac:dyDescent="0.25">
      <c r="A23" s="4" t="s">
        <v>45</v>
      </c>
      <c r="B23" s="5">
        <v>3</v>
      </c>
      <c r="C23" s="4" t="s">
        <v>46</v>
      </c>
      <c r="D23" s="5">
        <v>0.74</v>
      </c>
      <c r="E23" s="5">
        <v>-0.72</v>
      </c>
      <c r="F23" s="5">
        <v>0.11</v>
      </c>
      <c r="G23" s="5">
        <v>-3.63</v>
      </c>
      <c r="H23" s="5">
        <v>3.3</v>
      </c>
      <c r="I23" s="5"/>
      <c r="J23" s="5">
        <v>0.28999999999999998</v>
      </c>
      <c r="K23" s="5"/>
      <c r="L23" s="5">
        <v>131</v>
      </c>
      <c r="M23" s="5">
        <v>0.27</v>
      </c>
      <c r="N23" s="5" t="s">
        <v>47</v>
      </c>
      <c r="O23" s="4"/>
      <c r="P23" s="4" t="s">
        <v>48</v>
      </c>
    </row>
    <row r="24" spans="1:52" x14ac:dyDescent="0.25">
      <c r="A24" s="4" t="s">
        <v>49</v>
      </c>
      <c r="B24" s="5">
        <v>1</v>
      </c>
      <c r="C24" s="4" t="s">
        <v>50</v>
      </c>
      <c r="D24" s="5"/>
      <c r="E24" s="5">
        <v>-0.46</v>
      </c>
      <c r="F24" s="5">
        <v>0.2</v>
      </c>
      <c r="G24" s="5">
        <v>-3.18</v>
      </c>
      <c r="H24" s="5">
        <v>1.84</v>
      </c>
      <c r="I24" s="5">
        <v>0.28000000000000003</v>
      </c>
      <c r="J24" s="5">
        <v>0.48</v>
      </c>
      <c r="K24" s="5"/>
      <c r="L24" s="5">
        <v>82</v>
      </c>
      <c r="M24" s="5">
        <v>0.41</v>
      </c>
      <c r="N24" s="5" t="s">
        <v>47</v>
      </c>
      <c r="O24" s="4" t="s">
        <v>51</v>
      </c>
      <c r="P24" s="4" t="s">
        <v>52</v>
      </c>
    </row>
    <row r="25" spans="1:52" x14ac:dyDescent="0.25">
      <c r="A25" s="4" t="s">
        <v>49</v>
      </c>
      <c r="B25" s="5">
        <v>3</v>
      </c>
      <c r="C25" s="4" t="s">
        <v>50</v>
      </c>
      <c r="D25" s="5">
        <v>0.36</v>
      </c>
      <c r="E25" s="5">
        <v>-0.26</v>
      </c>
      <c r="F25" s="5">
        <v>0.37</v>
      </c>
      <c r="G25" s="5">
        <v>-3.23</v>
      </c>
      <c r="H25" s="5">
        <v>2.82</v>
      </c>
      <c r="I25" s="5"/>
      <c r="J25" s="5">
        <v>0.27</v>
      </c>
      <c r="K25" s="5"/>
      <c r="L25" s="5">
        <v>82</v>
      </c>
      <c r="M25" s="5">
        <v>0.42</v>
      </c>
      <c r="N25" s="5" t="s">
        <v>47</v>
      </c>
      <c r="O25" s="4" t="s">
        <v>51</v>
      </c>
      <c r="P25" s="4" t="s">
        <v>52</v>
      </c>
      <c r="AA25" s="16" t="s">
        <v>300</v>
      </c>
      <c r="AC25" t="s">
        <v>231</v>
      </c>
      <c r="AO25" s="16" t="s">
        <v>300</v>
      </c>
      <c r="AQ25" t="s">
        <v>230</v>
      </c>
      <c r="AV25" t="s">
        <v>220</v>
      </c>
    </row>
    <row r="27" spans="1:52" x14ac:dyDescent="0.25">
      <c r="A27" s="6" t="s">
        <v>53</v>
      </c>
      <c r="AA27" s="19" t="s">
        <v>9</v>
      </c>
      <c r="AB27" s="19" t="s">
        <v>10</v>
      </c>
      <c r="AC27" s="19" t="s">
        <v>11</v>
      </c>
      <c r="AD27" s="19" t="s">
        <v>12</v>
      </c>
      <c r="AE27" s="2" t="s">
        <v>13</v>
      </c>
      <c r="AF27" s="2" t="s">
        <v>14</v>
      </c>
      <c r="AG27" s="2" t="s">
        <v>15</v>
      </c>
      <c r="AH27" s="2" t="s">
        <v>16</v>
      </c>
      <c r="AI27" s="2" t="s">
        <v>17</v>
      </c>
      <c r="AJ27" s="2" t="s">
        <v>18</v>
      </c>
      <c r="AK27" s="2" t="s">
        <v>60</v>
      </c>
      <c r="AL27" s="2" t="s">
        <v>157</v>
      </c>
      <c r="AO27" s="67" t="s">
        <v>9</v>
      </c>
      <c r="AP27" s="67" t="s">
        <v>10</v>
      </c>
      <c r="AQ27" s="67" t="s">
        <v>11</v>
      </c>
      <c r="AR27" s="67" t="s">
        <v>12</v>
      </c>
      <c r="AS27" s="68" t="s">
        <v>13</v>
      </c>
      <c r="AT27" s="68" t="s">
        <v>14</v>
      </c>
      <c r="AU27" s="68" t="s">
        <v>15</v>
      </c>
      <c r="AV27" s="68" t="s">
        <v>16</v>
      </c>
      <c r="AW27" s="68" t="s">
        <v>17</v>
      </c>
      <c r="AX27" s="68" t="s">
        <v>18</v>
      </c>
      <c r="AY27" s="68" t="s">
        <v>60</v>
      </c>
      <c r="AZ27" s="68" t="s">
        <v>213</v>
      </c>
    </row>
    <row r="28" spans="1:52" x14ac:dyDescent="0.25">
      <c r="AA28" s="20" t="s">
        <v>165</v>
      </c>
      <c r="AB28" s="20" t="s">
        <v>166</v>
      </c>
      <c r="AC28" s="20" t="s">
        <v>167</v>
      </c>
      <c r="AD28" s="20" t="s">
        <v>168</v>
      </c>
      <c r="AE28" s="21">
        <v>2.17</v>
      </c>
      <c r="AF28" s="21">
        <v>2.0499999999999998</v>
      </c>
      <c r="AG28" s="21">
        <v>0.92</v>
      </c>
      <c r="AH28" s="21">
        <v>1.1299999999999999</v>
      </c>
      <c r="AI28" s="21">
        <v>1.7870999999999999</v>
      </c>
      <c r="AJ28" s="21"/>
      <c r="AK28" s="22">
        <v>0.5959564956046931</v>
      </c>
      <c r="AL28" s="30">
        <v>17.878694868140791</v>
      </c>
      <c r="AO28" s="41" t="s">
        <v>165</v>
      </c>
      <c r="AP28" s="41" t="s">
        <v>166</v>
      </c>
      <c r="AQ28" s="41" t="s">
        <v>167</v>
      </c>
      <c r="AR28" s="41" t="s">
        <v>168</v>
      </c>
      <c r="AS28" s="42">
        <v>2.17</v>
      </c>
      <c r="AT28" s="42">
        <v>2.0499999999999998</v>
      </c>
      <c r="AU28" s="42">
        <v>0.92</v>
      </c>
      <c r="AV28" s="42">
        <v>1.1299999999999999</v>
      </c>
      <c r="AW28" s="42">
        <v>1.7870999999999999</v>
      </c>
      <c r="AX28" s="42"/>
      <c r="AY28" s="43">
        <v>0.5959564956046931</v>
      </c>
      <c r="AZ28" s="79">
        <v>2.2002713817725268E-6</v>
      </c>
    </row>
    <row r="29" spans="1:52" x14ac:dyDescent="0.25">
      <c r="A29" s="19"/>
      <c r="B29" s="19"/>
      <c r="C29" s="19"/>
      <c r="D29" s="19"/>
      <c r="E29" s="19"/>
      <c r="F29" s="19"/>
      <c r="G29" s="19"/>
      <c r="H29" s="19"/>
      <c r="I29" s="19"/>
      <c r="J29" s="19"/>
      <c r="K29" s="19" t="s">
        <v>45</v>
      </c>
      <c r="L29" s="19" t="s">
        <v>49</v>
      </c>
      <c r="M29" s="19" t="s">
        <v>45</v>
      </c>
      <c r="N29" s="19" t="s">
        <v>49</v>
      </c>
      <c r="O29" s="19" t="s">
        <v>54</v>
      </c>
      <c r="AA29" s="20" t="s">
        <v>165</v>
      </c>
      <c r="AB29" s="20" t="s">
        <v>166</v>
      </c>
      <c r="AC29" s="20" t="s">
        <v>167</v>
      </c>
      <c r="AD29" s="20" t="s">
        <v>168</v>
      </c>
      <c r="AE29" s="21">
        <v>2.21</v>
      </c>
      <c r="AF29" s="21">
        <v>1.62</v>
      </c>
      <c r="AG29" s="21">
        <v>1.37</v>
      </c>
      <c r="AH29" s="21">
        <v>1.06</v>
      </c>
      <c r="AI29" s="21">
        <v>1.7870999999999999</v>
      </c>
      <c r="AJ29" s="21">
        <v>10.37</v>
      </c>
      <c r="AK29" s="22">
        <v>0.30263133042812318</v>
      </c>
      <c r="AL29" s="30">
        <v>9.0789399128436976</v>
      </c>
      <c r="AO29" s="41" t="s">
        <v>165</v>
      </c>
      <c r="AP29" s="41" t="s">
        <v>166</v>
      </c>
      <c r="AQ29" s="41" t="s">
        <v>167</v>
      </c>
      <c r="AR29" s="41" t="s">
        <v>168</v>
      </c>
      <c r="AS29" s="42">
        <v>2.21</v>
      </c>
      <c r="AT29" s="42">
        <v>1.62</v>
      </c>
      <c r="AU29" s="42">
        <v>1.37</v>
      </c>
      <c r="AV29" s="42">
        <v>1.06</v>
      </c>
      <c r="AW29" s="42">
        <v>1.7870999999999999</v>
      </c>
      <c r="AX29" s="42">
        <v>10.37</v>
      </c>
      <c r="AY29" s="43">
        <v>0.30263133042812318</v>
      </c>
      <c r="AZ29" s="79">
        <v>1.1173148719406311E-6</v>
      </c>
    </row>
    <row r="30" spans="1:52" x14ac:dyDescent="0.25">
      <c r="A30" s="19"/>
      <c r="B30" s="19"/>
      <c r="C30" s="19"/>
      <c r="D30" s="19"/>
      <c r="E30" s="19"/>
      <c r="F30" s="19"/>
      <c r="G30" s="19"/>
      <c r="H30" s="19"/>
      <c r="I30" s="19"/>
      <c r="J30" s="19"/>
      <c r="K30" s="19" t="s">
        <v>46</v>
      </c>
      <c r="L30" s="19" t="s">
        <v>50</v>
      </c>
      <c r="M30" s="19" t="s">
        <v>46</v>
      </c>
      <c r="N30" s="19" t="s">
        <v>50</v>
      </c>
      <c r="O30" s="19" t="s">
        <v>54</v>
      </c>
      <c r="AA30" s="20" t="s">
        <v>165</v>
      </c>
      <c r="AB30" s="20" t="s">
        <v>166</v>
      </c>
      <c r="AC30" s="20" t="s">
        <v>167</v>
      </c>
      <c r="AD30" s="20" t="s">
        <v>168</v>
      </c>
      <c r="AE30" s="21">
        <v>2.21</v>
      </c>
      <c r="AF30" s="21">
        <v>1.62</v>
      </c>
      <c r="AG30" s="21">
        <v>1.37</v>
      </c>
      <c r="AH30" s="21">
        <v>1.06</v>
      </c>
      <c r="AI30" s="21">
        <v>1.7870999999999999</v>
      </c>
      <c r="AJ30" s="21">
        <v>10.37</v>
      </c>
      <c r="AK30" s="22">
        <v>0.30263133042812318</v>
      </c>
      <c r="AL30" s="30">
        <v>9.0789399128436976</v>
      </c>
      <c r="AO30" s="41" t="s">
        <v>165</v>
      </c>
      <c r="AP30" s="41" t="s">
        <v>166</v>
      </c>
      <c r="AQ30" s="41" t="s">
        <v>167</v>
      </c>
      <c r="AR30" s="41" t="s">
        <v>168</v>
      </c>
      <c r="AS30" s="42">
        <v>2.21</v>
      </c>
      <c r="AT30" s="42">
        <v>1.62</v>
      </c>
      <c r="AU30" s="42">
        <v>1.37</v>
      </c>
      <c r="AV30" s="42">
        <v>1.06</v>
      </c>
      <c r="AW30" s="42">
        <v>1.7870999999999999</v>
      </c>
      <c r="AX30" s="42">
        <v>10.37</v>
      </c>
      <c r="AY30" s="43">
        <v>0.30263133042812318</v>
      </c>
      <c r="AZ30" s="79">
        <v>1.1173148719406311E-6</v>
      </c>
    </row>
    <row r="31" spans="1:52" x14ac:dyDescent="0.25">
      <c r="A31" s="19"/>
      <c r="B31" s="25" t="s">
        <v>55</v>
      </c>
      <c r="C31" s="25"/>
      <c r="D31" s="25"/>
      <c r="E31" s="25"/>
      <c r="F31" s="25"/>
      <c r="G31" s="25"/>
      <c r="H31" s="25"/>
      <c r="I31" s="25"/>
      <c r="J31" s="25"/>
      <c r="K31" s="25" t="s">
        <v>48</v>
      </c>
      <c r="L31" s="25" t="s">
        <v>52</v>
      </c>
      <c r="M31" s="25" t="s">
        <v>48</v>
      </c>
      <c r="N31" s="25" t="s">
        <v>52</v>
      </c>
      <c r="O31" s="19" t="s">
        <v>54</v>
      </c>
    </row>
    <row r="32" spans="1:52" x14ac:dyDescent="0.25">
      <c r="A32" s="19"/>
      <c r="B32" s="25" t="s">
        <v>56</v>
      </c>
      <c r="C32" s="26"/>
      <c r="D32" s="26"/>
      <c r="E32" s="26"/>
      <c r="F32" s="26"/>
      <c r="G32" s="26"/>
      <c r="H32" s="26"/>
      <c r="I32" s="26"/>
      <c r="J32" s="26"/>
      <c r="K32" s="26">
        <v>3</v>
      </c>
      <c r="L32" s="26">
        <v>3</v>
      </c>
      <c r="M32" s="26">
        <v>1</v>
      </c>
      <c r="N32" s="26">
        <v>1</v>
      </c>
      <c r="O32" s="19" t="s">
        <v>54</v>
      </c>
    </row>
    <row r="33" spans="1:42" x14ac:dyDescent="0.25">
      <c r="A33" s="19" t="s">
        <v>9</v>
      </c>
      <c r="B33" s="19" t="s">
        <v>10</v>
      </c>
      <c r="C33" s="19" t="s">
        <v>11</v>
      </c>
      <c r="D33" s="19" t="s">
        <v>12</v>
      </c>
      <c r="E33" s="2" t="s">
        <v>13</v>
      </c>
      <c r="F33" s="2" t="s">
        <v>14</v>
      </c>
      <c r="G33" s="2" t="s">
        <v>15</v>
      </c>
      <c r="H33" s="2" t="s">
        <v>16</v>
      </c>
      <c r="I33" s="2" t="s">
        <v>17</v>
      </c>
      <c r="J33" s="2" t="s">
        <v>18</v>
      </c>
      <c r="K33" s="19"/>
      <c r="L33" s="19"/>
      <c r="M33" s="19"/>
      <c r="N33" s="19"/>
      <c r="O33" s="19" t="s">
        <v>57</v>
      </c>
      <c r="AA33" s="1" t="s">
        <v>158</v>
      </c>
      <c r="AB33" s="1"/>
      <c r="AC33" s="1"/>
      <c r="AD33" s="1"/>
      <c r="AE33" s="1"/>
      <c r="AF33" s="1"/>
      <c r="AG33" s="1"/>
      <c r="AH33" s="1"/>
      <c r="AI33" s="1"/>
      <c r="AJ33" s="1"/>
      <c r="AK33" s="1"/>
      <c r="AL33" s="1"/>
      <c r="AO33" t="s">
        <v>230</v>
      </c>
    </row>
    <row r="34" spans="1:42" x14ac:dyDescent="0.25">
      <c r="A34" s="24" t="s">
        <v>165</v>
      </c>
      <c r="B34" s="24" t="s">
        <v>166</v>
      </c>
      <c r="C34" s="24" t="s">
        <v>167</v>
      </c>
      <c r="D34" s="24" t="s">
        <v>168</v>
      </c>
      <c r="E34" s="5">
        <v>2.17</v>
      </c>
      <c r="F34" s="5">
        <v>2.0499999999999998</v>
      </c>
      <c r="G34" s="5">
        <v>0.92</v>
      </c>
      <c r="H34" s="5">
        <v>1.1299999999999999</v>
      </c>
      <c r="I34" s="5">
        <v>1.7870999999999999</v>
      </c>
      <c r="J34" s="5"/>
      <c r="K34" s="5">
        <v>2.3199999999999998</v>
      </c>
      <c r="L34" s="5">
        <v>2.25</v>
      </c>
      <c r="M34" s="18" t="s">
        <v>58</v>
      </c>
      <c r="N34" s="18" t="s">
        <v>58</v>
      </c>
      <c r="O34" s="24" t="s">
        <v>169</v>
      </c>
      <c r="AA34" s="1" t="s">
        <v>63</v>
      </c>
      <c r="AB34" s="1"/>
      <c r="AC34" s="1"/>
      <c r="AD34" s="1"/>
      <c r="AE34" s="1"/>
      <c r="AF34" s="1"/>
      <c r="AG34" s="1"/>
      <c r="AH34" s="1"/>
      <c r="AI34" s="1"/>
      <c r="AJ34" s="1"/>
      <c r="AK34" s="1"/>
      <c r="AL34" s="1"/>
      <c r="AO34" t="s">
        <v>63</v>
      </c>
    </row>
    <row r="35" spans="1:42" x14ac:dyDescent="0.25">
      <c r="A35" s="24" t="s">
        <v>165</v>
      </c>
      <c r="B35" s="24" t="s">
        <v>166</v>
      </c>
      <c r="C35" s="24" t="s">
        <v>167</v>
      </c>
      <c r="D35" s="24" t="s">
        <v>168</v>
      </c>
      <c r="E35" s="5">
        <v>2.21</v>
      </c>
      <c r="F35" s="5">
        <v>1.62</v>
      </c>
      <c r="G35" s="5">
        <v>1.37</v>
      </c>
      <c r="H35" s="5">
        <v>1.06</v>
      </c>
      <c r="I35" s="5">
        <v>1.7870999999999999</v>
      </c>
      <c r="J35" s="5">
        <v>10.37</v>
      </c>
      <c r="K35" s="5">
        <v>2.96</v>
      </c>
      <c r="L35" s="5">
        <v>2.77</v>
      </c>
      <c r="M35" s="5">
        <v>2.97</v>
      </c>
      <c r="N35" s="5">
        <v>2.83</v>
      </c>
      <c r="O35" s="24" t="s">
        <v>26</v>
      </c>
      <c r="AA35" s="1" t="s">
        <v>64</v>
      </c>
      <c r="AB35" s="1"/>
      <c r="AC35" s="1"/>
      <c r="AD35" s="1"/>
      <c r="AE35" s="1"/>
      <c r="AF35" s="1"/>
      <c r="AG35" s="1"/>
      <c r="AH35" s="1"/>
      <c r="AI35" s="1"/>
      <c r="AJ35" s="1"/>
      <c r="AK35" s="1"/>
      <c r="AL35" s="1"/>
      <c r="AO35" t="s">
        <v>64</v>
      </c>
    </row>
    <row r="36" spans="1:42" x14ac:dyDescent="0.25">
      <c r="A36" s="24" t="s">
        <v>165</v>
      </c>
      <c r="B36" s="24" t="s">
        <v>166</v>
      </c>
      <c r="C36" s="24" t="s">
        <v>167</v>
      </c>
      <c r="D36" s="24" t="s">
        <v>168</v>
      </c>
      <c r="E36" s="5">
        <v>2.21</v>
      </c>
      <c r="F36" s="5">
        <v>1.62</v>
      </c>
      <c r="G36" s="5">
        <v>1.37</v>
      </c>
      <c r="H36" s="5">
        <v>1.06</v>
      </c>
      <c r="I36" s="5">
        <v>1.7870999999999999</v>
      </c>
      <c r="J36" s="5">
        <v>10.37</v>
      </c>
      <c r="K36" s="5">
        <v>2.96</v>
      </c>
      <c r="L36" s="5">
        <v>2.77</v>
      </c>
      <c r="M36" s="5">
        <v>2.97</v>
      </c>
      <c r="N36" s="5">
        <v>2.83</v>
      </c>
      <c r="O36" s="24" t="s">
        <v>155</v>
      </c>
      <c r="AA36" s="1" t="s">
        <v>159</v>
      </c>
      <c r="AB36" s="1"/>
      <c r="AC36" s="1"/>
      <c r="AD36" s="1"/>
      <c r="AE36" s="1"/>
      <c r="AF36" s="1"/>
      <c r="AG36" s="1"/>
      <c r="AH36" s="1"/>
      <c r="AI36" s="1"/>
      <c r="AJ36" s="1"/>
      <c r="AK36" s="1"/>
      <c r="AL36" s="1"/>
      <c r="AO36" t="s">
        <v>159</v>
      </c>
    </row>
    <row r="37" spans="1:42" x14ac:dyDescent="0.25">
      <c r="AA37" s="1" t="s">
        <v>66</v>
      </c>
      <c r="AB37" s="1"/>
      <c r="AC37" s="1"/>
      <c r="AD37" s="1"/>
      <c r="AE37" s="1"/>
      <c r="AF37" s="1"/>
      <c r="AG37" s="1"/>
      <c r="AH37" s="1"/>
      <c r="AI37" s="1"/>
      <c r="AJ37" s="1"/>
      <c r="AK37" s="1"/>
      <c r="AL37" s="1"/>
      <c r="AO37" t="s">
        <v>66</v>
      </c>
    </row>
    <row r="38" spans="1:42" x14ac:dyDescent="0.25">
      <c r="AA38" s="1" t="s">
        <v>160</v>
      </c>
      <c r="AB38" s="1"/>
      <c r="AC38" s="1"/>
      <c r="AD38" s="1"/>
      <c r="AE38" s="1"/>
      <c r="AF38" s="1"/>
      <c r="AG38" s="1"/>
      <c r="AH38" s="1"/>
      <c r="AI38" s="1"/>
      <c r="AJ38" s="1"/>
      <c r="AK38" s="1"/>
      <c r="AL38" s="1"/>
      <c r="AO38" t="s">
        <v>160</v>
      </c>
    </row>
    <row r="39" spans="1:42" x14ac:dyDescent="0.25">
      <c r="AA39" s="1" t="s">
        <v>68</v>
      </c>
      <c r="AB39" s="1"/>
      <c r="AC39" s="1"/>
      <c r="AD39" s="1"/>
      <c r="AE39" s="1"/>
      <c r="AF39" s="1"/>
      <c r="AG39" s="1"/>
      <c r="AH39" s="1"/>
      <c r="AI39" s="1"/>
      <c r="AJ39" s="1"/>
      <c r="AK39" s="1"/>
      <c r="AL39" s="1"/>
      <c r="AO39" t="s">
        <v>68</v>
      </c>
    </row>
    <row r="40" spans="1:42" x14ac:dyDescent="0.25">
      <c r="AA40" s="1" t="s">
        <v>164</v>
      </c>
      <c r="AB40" s="1"/>
      <c r="AC40" s="1"/>
      <c r="AD40" s="1"/>
      <c r="AE40" s="1"/>
      <c r="AF40" s="1"/>
      <c r="AG40" s="1"/>
      <c r="AH40" s="1"/>
      <c r="AI40" s="1"/>
      <c r="AJ40" s="1"/>
      <c r="AK40" s="1"/>
      <c r="AL40" s="1"/>
      <c r="AO40" t="s">
        <v>164</v>
      </c>
    </row>
    <row r="41" spans="1:42" x14ac:dyDescent="0.25">
      <c r="AA41" s="1" t="s">
        <v>170</v>
      </c>
      <c r="AB41" s="1"/>
      <c r="AC41" s="1"/>
      <c r="AD41" s="1"/>
      <c r="AE41" s="1"/>
      <c r="AF41" s="1"/>
      <c r="AG41" s="1"/>
      <c r="AH41" s="1"/>
      <c r="AI41" s="1"/>
      <c r="AJ41" s="1"/>
      <c r="AK41" s="1"/>
      <c r="AL41" s="1"/>
      <c r="AO41" t="s">
        <v>170</v>
      </c>
    </row>
    <row r="42" spans="1:42" x14ac:dyDescent="0.25">
      <c r="AA42" s="1" t="s">
        <v>171</v>
      </c>
      <c r="AB42" s="1"/>
      <c r="AC42" s="1"/>
      <c r="AD42" s="1"/>
      <c r="AE42" s="1"/>
      <c r="AF42" s="1"/>
      <c r="AG42" s="1"/>
      <c r="AH42" s="1"/>
      <c r="AI42" s="1"/>
      <c r="AJ42" s="1"/>
      <c r="AK42" s="1"/>
      <c r="AL42" s="1"/>
      <c r="AO42" t="s">
        <v>171</v>
      </c>
    </row>
    <row r="43" spans="1:42" x14ac:dyDescent="0.25">
      <c r="AA43" s="1" t="s">
        <v>172</v>
      </c>
      <c r="AO43" t="s">
        <v>172</v>
      </c>
    </row>
    <row r="46" spans="1:42" x14ac:dyDescent="0.25">
      <c r="AA46" s="59" t="s">
        <v>179</v>
      </c>
      <c r="AB46" s="60" t="s">
        <v>180</v>
      </c>
      <c r="AO46" s="59" t="s">
        <v>179</v>
      </c>
      <c r="AP46" s="60" t="s">
        <v>180</v>
      </c>
    </row>
    <row r="47" spans="1:42" x14ac:dyDescent="0.25">
      <c r="AA47" s="62">
        <f>AVERAGE(AL7:AL30)</f>
        <v>10.526775093761945</v>
      </c>
      <c r="AB47" s="60">
        <f>GEOMEAN(AL7:AL30)</f>
        <v>10.029613713643544</v>
      </c>
      <c r="AO47" s="62">
        <f>AVERAGE(AZ7:AZ30)</f>
        <v>1.2954951215389701E-6</v>
      </c>
      <c r="AP47" s="60">
        <f>GEOMEAN(AZ7:AZ30)</f>
        <v>1.2343111276923988E-6</v>
      </c>
    </row>
  </sheetData>
  <mergeCells count="6">
    <mergeCell ref="C10:G10"/>
    <mergeCell ref="C5:G5"/>
    <mergeCell ref="C6:G6"/>
    <mergeCell ref="C7:G7"/>
    <mergeCell ref="C8:G8"/>
    <mergeCell ref="C9:G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96DF7-6E74-462F-A0DE-BFE58D402154}">
  <dimension ref="A1:AZ59"/>
  <sheetViews>
    <sheetView workbookViewId="0"/>
  </sheetViews>
  <sheetFormatPr defaultRowHeight="15" x14ac:dyDescent="0.25"/>
  <cols>
    <col min="52" max="52" width="16" customWidth="1"/>
  </cols>
  <sheetData>
    <row r="1" spans="1:33" ht="21" x14ac:dyDescent="0.35">
      <c r="A1" s="86" t="s">
        <v>325</v>
      </c>
    </row>
    <row r="3" spans="1:33" s="87" customFormat="1" x14ac:dyDescent="0.25">
      <c r="A3" s="16" t="s">
        <v>0</v>
      </c>
      <c r="B3" s="1"/>
      <c r="C3" s="1"/>
      <c r="D3" s="1"/>
      <c r="E3" s="1"/>
      <c r="F3" s="1"/>
      <c r="G3" s="1"/>
    </row>
    <row r="5" spans="1:33" x14ac:dyDescent="0.25">
      <c r="A5" s="1"/>
      <c r="B5" s="2" t="s">
        <v>1</v>
      </c>
      <c r="C5" s="105" t="s">
        <v>2</v>
      </c>
      <c r="D5" s="105"/>
      <c r="E5" s="105"/>
      <c r="F5" s="105"/>
      <c r="G5" s="105"/>
    </row>
    <row r="6" spans="1:33" x14ac:dyDescent="0.25">
      <c r="A6" s="1"/>
      <c r="B6" s="91">
        <v>1</v>
      </c>
      <c r="C6" s="106" t="s">
        <v>3</v>
      </c>
      <c r="D6" s="107"/>
      <c r="E6" s="107"/>
      <c r="F6" s="107"/>
      <c r="G6" s="108"/>
    </row>
    <row r="7" spans="1:33" x14ac:dyDescent="0.25">
      <c r="A7" s="1"/>
      <c r="B7" s="3">
        <v>2</v>
      </c>
      <c r="C7" s="102" t="s">
        <v>4</v>
      </c>
      <c r="D7" s="103"/>
      <c r="E7" s="103"/>
      <c r="F7" s="103"/>
      <c r="G7" s="104"/>
    </row>
    <row r="8" spans="1:33" x14ac:dyDescent="0.25">
      <c r="A8" s="1"/>
      <c r="B8" s="91">
        <v>3</v>
      </c>
      <c r="C8" s="106" t="s">
        <v>5</v>
      </c>
      <c r="D8" s="107"/>
      <c r="E8" s="107"/>
      <c r="F8" s="107"/>
      <c r="G8" s="108"/>
    </row>
    <row r="9" spans="1:33" x14ac:dyDescent="0.25">
      <c r="A9" s="1"/>
      <c r="B9" s="3">
        <v>4</v>
      </c>
      <c r="C9" s="102" t="s">
        <v>6</v>
      </c>
      <c r="D9" s="103"/>
      <c r="E9" s="103"/>
      <c r="F9" s="103"/>
      <c r="G9" s="104"/>
    </row>
    <row r="10" spans="1:33" x14ac:dyDescent="0.25">
      <c r="A10" s="1"/>
      <c r="B10" s="3">
        <v>5</v>
      </c>
      <c r="C10" s="102" t="s">
        <v>7</v>
      </c>
      <c r="D10" s="103"/>
      <c r="E10" s="103"/>
      <c r="F10" s="103"/>
      <c r="G10" s="104"/>
    </row>
    <row r="12" spans="1:33" x14ac:dyDescent="0.25">
      <c r="A12" t="s">
        <v>150</v>
      </c>
    </row>
    <row r="14" spans="1:33" ht="18" x14ac:dyDescent="0.25">
      <c r="A14" s="2" t="s">
        <v>9</v>
      </c>
      <c r="B14" s="2" t="s">
        <v>79</v>
      </c>
      <c r="C14" s="2" t="s">
        <v>80</v>
      </c>
      <c r="D14" s="2" t="s">
        <v>81</v>
      </c>
      <c r="E14" s="2" t="s">
        <v>82</v>
      </c>
      <c r="F14" s="2" t="s">
        <v>83</v>
      </c>
      <c r="G14" s="2" t="s">
        <v>17</v>
      </c>
      <c r="H14" s="2" t="s">
        <v>84</v>
      </c>
      <c r="I14" s="26" t="s">
        <v>85</v>
      </c>
      <c r="J14" s="26" t="s">
        <v>86</v>
      </c>
      <c r="K14" s="26" t="s">
        <v>87</v>
      </c>
      <c r="L14" s="26" t="s">
        <v>88</v>
      </c>
      <c r="M14" s="26" t="s">
        <v>89</v>
      </c>
      <c r="N14" s="2" t="s">
        <v>90</v>
      </c>
      <c r="O14" s="2" t="s">
        <v>91</v>
      </c>
      <c r="P14" s="2" t="s">
        <v>92</v>
      </c>
      <c r="Q14" s="2" t="s">
        <v>93</v>
      </c>
      <c r="R14" s="2" t="s">
        <v>94</v>
      </c>
      <c r="S14" s="26" t="s">
        <v>95</v>
      </c>
      <c r="T14" s="26" t="s">
        <v>96</v>
      </c>
      <c r="U14" s="26" t="s">
        <v>97</v>
      </c>
      <c r="V14" s="26" t="s">
        <v>98</v>
      </c>
      <c r="W14" s="26" t="s">
        <v>99</v>
      </c>
      <c r="X14" s="2" t="s">
        <v>100</v>
      </c>
      <c r="Y14" s="2" t="s">
        <v>101</v>
      </c>
      <c r="Z14" s="2" t="s">
        <v>102</v>
      </c>
      <c r="AA14" s="2" t="s">
        <v>103</v>
      </c>
      <c r="AB14" s="2" t="s">
        <v>104</v>
      </c>
      <c r="AC14" s="26" t="s">
        <v>105</v>
      </c>
      <c r="AD14" s="26" t="s">
        <v>106</v>
      </c>
      <c r="AE14" s="26" t="s">
        <v>107</v>
      </c>
      <c r="AF14" s="26" t="s">
        <v>108</v>
      </c>
      <c r="AG14" s="26" t="s">
        <v>109</v>
      </c>
    </row>
    <row r="15" spans="1:33" x14ac:dyDescent="0.25">
      <c r="A15" s="4" t="s">
        <v>173</v>
      </c>
      <c r="B15" s="4" t="s">
        <v>174</v>
      </c>
      <c r="C15" s="28">
        <v>1.56</v>
      </c>
      <c r="D15" s="27">
        <v>1.89</v>
      </c>
      <c r="E15" s="27">
        <v>0</v>
      </c>
      <c r="F15" s="29">
        <v>1.29</v>
      </c>
      <c r="G15" s="27">
        <v>2.1863000000000001</v>
      </c>
      <c r="H15" s="29">
        <v>9.6229999999999993</v>
      </c>
      <c r="I15" s="28">
        <v>0.4834</v>
      </c>
      <c r="J15" s="28">
        <v>24.1</v>
      </c>
      <c r="K15" s="28">
        <v>0.2109</v>
      </c>
      <c r="L15" s="28" t="s">
        <v>114</v>
      </c>
      <c r="M15" s="28">
        <v>1</v>
      </c>
      <c r="N15" s="27">
        <v>0.49509999999999998</v>
      </c>
      <c r="O15" s="27">
        <v>27.5</v>
      </c>
      <c r="P15" s="27">
        <v>3.32E-2</v>
      </c>
      <c r="Q15" s="27"/>
      <c r="R15" s="27">
        <v>0</v>
      </c>
      <c r="S15" s="27">
        <v>0</v>
      </c>
      <c r="T15" s="27">
        <v>0</v>
      </c>
      <c r="U15" s="27">
        <v>0</v>
      </c>
      <c r="V15" s="27" t="s">
        <v>175</v>
      </c>
      <c r="W15" s="27">
        <v>0</v>
      </c>
      <c r="X15" s="29">
        <v>8.5000000000000006E-2</v>
      </c>
      <c r="Y15" s="29">
        <v>0.4</v>
      </c>
      <c r="Z15" s="29">
        <v>2.5000000000000001E-2</v>
      </c>
      <c r="AA15" s="29" t="s">
        <v>113</v>
      </c>
      <c r="AB15" s="29">
        <v>2</v>
      </c>
      <c r="AC15" s="29">
        <v>0.36770000000000003</v>
      </c>
      <c r="AD15" s="29">
        <v>10.9</v>
      </c>
      <c r="AE15" s="29">
        <v>0.41610000000000003</v>
      </c>
      <c r="AF15" s="29" t="s">
        <v>140</v>
      </c>
      <c r="AG15" s="29">
        <v>2</v>
      </c>
    </row>
    <row r="17" spans="1:52" s="87" customFormat="1" x14ac:dyDescent="0.25">
      <c r="A17" s="16" t="s">
        <v>115</v>
      </c>
      <c r="B17" s="1"/>
      <c r="C17" s="1"/>
      <c r="D17" s="1"/>
      <c r="E17" s="1"/>
      <c r="F17" s="1"/>
      <c r="G17" s="1"/>
      <c r="H17" s="1"/>
      <c r="I17" s="1"/>
      <c r="J17" s="1"/>
      <c r="AA17" s="14" t="s">
        <v>299</v>
      </c>
      <c r="AB17"/>
      <c r="AC17" s="87" t="s">
        <v>216</v>
      </c>
      <c r="AO17" s="87" t="s">
        <v>59</v>
      </c>
      <c r="AQ17" s="87" t="s">
        <v>217</v>
      </c>
      <c r="AS17" s="87" t="s">
        <v>219</v>
      </c>
    </row>
    <row r="18" spans="1:52" s="87" customFormat="1" x14ac:dyDescent="0.25">
      <c r="A18" s="16" t="s">
        <v>116</v>
      </c>
      <c r="B18" s="1"/>
      <c r="C18" s="1"/>
      <c r="D18" s="1"/>
      <c r="E18" s="1"/>
      <c r="F18" s="1"/>
      <c r="G18" s="1"/>
      <c r="H18" s="1"/>
      <c r="I18" s="1"/>
      <c r="J18" s="1"/>
    </row>
    <row r="19" spans="1:52" x14ac:dyDescent="0.25">
      <c r="AA19" s="19" t="s">
        <v>9</v>
      </c>
      <c r="AB19" s="19" t="s">
        <v>10</v>
      </c>
      <c r="AC19" s="19" t="s">
        <v>11</v>
      </c>
      <c r="AD19" s="19" t="s">
        <v>12</v>
      </c>
      <c r="AE19" s="2" t="s">
        <v>13</v>
      </c>
      <c r="AF19" s="2" t="s">
        <v>14</v>
      </c>
      <c r="AG19" s="2" t="s">
        <v>15</v>
      </c>
      <c r="AH19" s="2" t="s">
        <v>16</v>
      </c>
      <c r="AI19" s="2" t="s">
        <v>17</v>
      </c>
      <c r="AJ19" s="2" t="s">
        <v>18</v>
      </c>
      <c r="AK19" s="2" t="s">
        <v>60</v>
      </c>
      <c r="AL19" s="2" t="s">
        <v>157</v>
      </c>
      <c r="AO19" s="67" t="s">
        <v>9</v>
      </c>
      <c r="AP19" s="67" t="s">
        <v>10</v>
      </c>
      <c r="AQ19" s="67" t="s">
        <v>11</v>
      </c>
      <c r="AR19" s="67" t="s">
        <v>12</v>
      </c>
      <c r="AS19" s="68" t="s">
        <v>13</v>
      </c>
      <c r="AT19" s="68" t="s">
        <v>14</v>
      </c>
      <c r="AU19" s="68" t="s">
        <v>15</v>
      </c>
      <c r="AV19" s="68" t="s">
        <v>16</v>
      </c>
      <c r="AW19" s="68" t="s">
        <v>17</v>
      </c>
      <c r="AX19" s="68" t="s">
        <v>18</v>
      </c>
      <c r="AY19" s="68" t="s">
        <v>60</v>
      </c>
      <c r="AZ19" s="68" t="s">
        <v>213</v>
      </c>
    </row>
    <row r="20" spans="1:52" x14ac:dyDescent="0.25">
      <c r="AA20" s="20" t="s">
        <v>173</v>
      </c>
      <c r="AB20" s="20"/>
      <c r="AC20" s="20"/>
      <c r="AD20" s="20" t="s">
        <v>174</v>
      </c>
      <c r="AE20" s="21">
        <v>1.56</v>
      </c>
      <c r="AF20" s="21">
        <v>1.89</v>
      </c>
      <c r="AG20" s="21">
        <v>0</v>
      </c>
      <c r="AH20" s="21">
        <v>1.29</v>
      </c>
      <c r="AI20" s="21">
        <v>2.1863000000000001</v>
      </c>
      <c r="AJ20" s="21">
        <v>9.6229999999999993</v>
      </c>
      <c r="AK20" s="22">
        <v>0.46866438083105189</v>
      </c>
      <c r="AL20" s="17">
        <v>14.059931424931561</v>
      </c>
      <c r="AO20" s="41" t="s">
        <v>173</v>
      </c>
      <c r="AP20" s="41"/>
      <c r="AQ20" s="41"/>
      <c r="AR20" s="41" t="s">
        <v>174</v>
      </c>
      <c r="AS20" s="42">
        <v>1.56</v>
      </c>
      <c r="AT20" s="42">
        <v>1.89</v>
      </c>
      <c r="AU20" s="42">
        <v>0</v>
      </c>
      <c r="AV20" s="42">
        <v>1.29</v>
      </c>
      <c r="AW20" s="42">
        <v>2.1863000000000001</v>
      </c>
      <c r="AX20" s="42">
        <v>9.6229999999999993</v>
      </c>
      <c r="AY20" s="43">
        <v>0.46866438083105189</v>
      </c>
      <c r="AZ20" s="69">
        <v>1.73312088031323E-5</v>
      </c>
    </row>
    <row r="21" spans="1:52" x14ac:dyDescent="0.25">
      <c r="A21" s="1"/>
      <c r="B21" s="105" t="s">
        <v>117</v>
      </c>
      <c r="C21" s="109"/>
      <c r="D21" s="105" t="s">
        <v>118</v>
      </c>
      <c r="E21" s="109"/>
      <c r="F21" s="109"/>
      <c r="G21" s="109"/>
      <c r="H21" s="109"/>
      <c r="I21" s="109"/>
      <c r="J21" s="109"/>
    </row>
    <row r="22" spans="1:52" x14ac:dyDescent="0.25">
      <c r="A22" s="1"/>
      <c r="B22" s="110" t="s">
        <v>119</v>
      </c>
      <c r="C22" s="110"/>
      <c r="D22" s="110" t="s">
        <v>120</v>
      </c>
      <c r="E22" s="110"/>
      <c r="F22" s="110"/>
      <c r="G22" s="110"/>
      <c r="H22" s="110"/>
      <c r="I22" s="110"/>
      <c r="J22" s="110"/>
    </row>
    <row r="23" spans="1:52" x14ac:dyDescent="0.25">
      <c r="B23" s="110" t="s">
        <v>121</v>
      </c>
      <c r="C23" s="110"/>
      <c r="D23" s="110" t="s">
        <v>122</v>
      </c>
      <c r="E23" s="110"/>
      <c r="F23" s="110"/>
      <c r="G23" s="110"/>
      <c r="H23" s="110"/>
      <c r="I23" s="110"/>
      <c r="J23" s="110"/>
      <c r="K23" s="1"/>
      <c r="L23" s="1"/>
      <c r="M23" s="1"/>
      <c r="N23" s="1"/>
      <c r="O23" s="1"/>
      <c r="P23" s="1"/>
      <c r="Q23" s="1"/>
      <c r="R23" s="1"/>
      <c r="S23" s="1"/>
      <c r="T23" s="1"/>
      <c r="U23" s="1"/>
      <c r="V23" s="1"/>
      <c r="W23" s="1"/>
      <c r="X23" s="1"/>
      <c r="Y23" s="1"/>
      <c r="AA23" s="1" t="s">
        <v>158</v>
      </c>
      <c r="AB23" s="1"/>
      <c r="AC23" s="1"/>
      <c r="AD23" s="1"/>
      <c r="AE23" s="1"/>
      <c r="AF23" s="1"/>
      <c r="AG23" s="1"/>
      <c r="AH23" s="1"/>
      <c r="AI23" s="1"/>
      <c r="AJ23" s="1"/>
      <c r="AK23" s="1"/>
      <c r="AL23" s="1"/>
      <c r="AO23" t="s">
        <v>218</v>
      </c>
    </row>
    <row r="24" spans="1:52" x14ac:dyDescent="0.25">
      <c r="B24" s="110" t="s">
        <v>123</v>
      </c>
      <c r="C24" s="110"/>
      <c r="D24" s="110" t="s">
        <v>124</v>
      </c>
      <c r="E24" s="110"/>
      <c r="F24" s="110"/>
      <c r="G24" s="110"/>
      <c r="H24" s="110"/>
      <c r="I24" s="110"/>
      <c r="J24" s="110"/>
      <c r="K24" s="1"/>
      <c r="L24" s="1"/>
      <c r="M24" s="1"/>
      <c r="N24" s="1"/>
      <c r="O24" s="1"/>
      <c r="P24" s="1"/>
      <c r="Q24" s="1"/>
      <c r="R24" s="1"/>
      <c r="S24" s="1"/>
      <c r="T24" s="1"/>
      <c r="U24" s="1"/>
      <c r="V24" s="1"/>
      <c r="W24" s="1"/>
      <c r="X24" s="1"/>
      <c r="Y24" s="1"/>
      <c r="AA24" s="1" t="s">
        <v>63</v>
      </c>
      <c r="AB24" s="1"/>
      <c r="AC24" s="1"/>
      <c r="AD24" s="1"/>
      <c r="AE24" s="1"/>
      <c r="AF24" s="1"/>
      <c r="AG24" s="1"/>
      <c r="AH24" s="1"/>
      <c r="AI24" s="1"/>
      <c r="AJ24" s="1"/>
      <c r="AK24" s="1"/>
      <c r="AL24" s="1"/>
      <c r="AO24" t="s">
        <v>63</v>
      </c>
    </row>
    <row r="25" spans="1:52" x14ac:dyDescent="0.25">
      <c r="B25" s="110" t="s">
        <v>125</v>
      </c>
      <c r="C25" s="110"/>
      <c r="D25" s="110" t="s">
        <v>126</v>
      </c>
      <c r="E25" s="110"/>
      <c r="F25" s="110"/>
      <c r="G25" s="110"/>
      <c r="H25" s="110"/>
      <c r="I25" s="110"/>
      <c r="J25" s="110"/>
      <c r="K25" s="1"/>
      <c r="L25" s="1"/>
      <c r="M25" s="1"/>
      <c r="N25" s="1"/>
      <c r="O25" s="1"/>
      <c r="P25" s="1"/>
      <c r="Q25" s="1"/>
      <c r="R25" s="1"/>
      <c r="S25" s="1"/>
      <c r="T25" s="1"/>
      <c r="U25" s="1"/>
      <c r="V25" s="1"/>
      <c r="W25" s="1"/>
      <c r="X25" s="1"/>
      <c r="Y25" s="1"/>
      <c r="AA25" s="1" t="s">
        <v>64</v>
      </c>
      <c r="AB25" s="1"/>
      <c r="AC25" s="1"/>
      <c r="AD25" s="1"/>
      <c r="AE25" s="1"/>
      <c r="AF25" s="1"/>
      <c r="AG25" s="1"/>
      <c r="AH25" s="1"/>
      <c r="AI25" s="1"/>
      <c r="AJ25" s="1"/>
      <c r="AK25" s="1"/>
      <c r="AL25" s="1"/>
      <c r="AO25" t="s">
        <v>64</v>
      </c>
    </row>
    <row r="26" spans="1:52" x14ac:dyDescent="0.25">
      <c r="AA26" s="1" t="s">
        <v>65</v>
      </c>
      <c r="AB26" s="1"/>
      <c r="AC26" s="1"/>
      <c r="AD26" s="1"/>
      <c r="AE26" s="1"/>
      <c r="AF26" s="1"/>
      <c r="AG26" s="1"/>
      <c r="AH26" s="1"/>
      <c r="AI26" s="1"/>
      <c r="AJ26" s="1"/>
      <c r="AK26" s="1"/>
      <c r="AL26" s="1"/>
      <c r="AO26" t="s">
        <v>65</v>
      </c>
    </row>
    <row r="27" spans="1:52" x14ac:dyDescent="0.25">
      <c r="AA27" s="1" t="s">
        <v>66</v>
      </c>
      <c r="AB27" s="1"/>
      <c r="AC27" s="1"/>
      <c r="AD27" s="1"/>
      <c r="AE27" s="1"/>
      <c r="AF27" s="1"/>
      <c r="AG27" s="1"/>
      <c r="AH27" s="1"/>
      <c r="AI27" s="1"/>
      <c r="AJ27" s="1"/>
      <c r="AK27" s="1"/>
      <c r="AL27" s="1"/>
      <c r="AO27" t="s">
        <v>66</v>
      </c>
    </row>
    <row r="28" spans="1:52" x14ac:dyDescent="0.25">
      <c r="B28" s="105" t="s">
        <v>127</v>
      </c>
      <c r="C28" s="109"/>
      <c r="D28" s="105" t="s">
        <v>128</v>
      </c>
      <c r="E28" s="109"/>
      <c r="F28" s="109"/>
      <c r="G28" s="109"/>
      <c r="H28" s="105" t="s">
        <v>118</v>
      </c>
      <c r="I28" s="109"/>
      <c r="J28" s="109"/>
      <c r="K28" s="109"/>
      <c r="L28" s="109"/>
      <c r="M28" s="109"/>
      <c r="N28" s="109"/>
      <c r="O28" s="109"/>
      <c r="P28" s="109"/>
      <c r="Q28" s="109"/>
      <c r="R28" s="109"/>
      <c r="S28" s="109"/>
      <c r="T28" s="109"/>
      <c r="U28" s="109"/>
      <c r="V28" s="109"/>
      <c r="W28" s="109"/>
      <c r="X28" s="109"/>
      <c r="Y28" s="109"/>
      <c r="AA28" s="1" t="s">
        <v>67</v>
      </c>
      <c r="AB28" s="1"/>
      <c r="AC28" s="1"/>
      <c r="AD28" s="1"/>
      <c r="AE28" s="1"/>
      <c r="AF28" s="1"/>
      <c r="AG28" s="1"/>
      <c r="AH28" s="1"/>
      <c r="AI28" s="1"/>
      <c r="AJ28" s="1"/>
      <c r="AK28" s="1"/>
      <c r="AL28" s="1"/>
      <c r="AO28" t="s">
        <v>67</v>
      </c>
    </row>
    <row r="29" spans="1:52" x14ac:dyDescent="0.25">
      <c r="B29" s="111">
        <v>0</v>
      </c>
      <c r="C29" s="111"/>
      <c r="D29" s="111" t="s">
        <v>129</v>
      </c>
      <c r="E29" s="111"/>
      <c r="F29" s="111"/>
      <c r="G29" s="111"/>
      <c r="H29" s="112" t="s">
        <v>130</v>
      </c>
      <c r="I29" s="111"/>
      <c r="J29" s="111"/>
      <c r="K29" s="111"/>
      <c r="L29" s="111"/>
      <c r="M29" s="111"/>
      <c r="N29" s="111"/>
      <c r="O29" s="111"/>
      <c r="P29" s="111"/>
      <c r="Q29" s="111"/>
      <c r="R29" s="111"/>
      <c r="S29" s="111"/>
      <c r="T29" s="111"/>
      <c r="U29" s="111"/>
      <c r="V29" s="111"/>
      <c r="W29" s="111"/>
      <c r="X29" s="111"/>
      <c r="Y29" s="111"/>
      <c r="AA29" s="1" t="s">
        <v>68</v>
      </c>
      <c r="AB29" s="1"/>
      <c r="AC29" s="1"/>
      <c r="AD29" s="1"/>
      <c r="AE29" s="1"/>
      <c r="AF29" s="1"/>
      <c r="AG29" s="1"/>
      <c r="AH29" s="1"/>
      <c r="AI29" s="1"/>
      <c r="AJ29" s="1"/>
      <c r="AK29" s="1"/>
      <c r="AL29" s="1"/>
      <c r="AO29" t="s">
        <v>68</v>
      </c>
    </row>
    <row r="30" spans="1:52" x14ac:dyDescent="0.25">
      <c r="B30" s="111">
        <v>0</v>
      </c>
      <c r="C30" s="111"/>
      <c r="D30" s="111" t="s">
        <v>131</v>
      </c>
      <c r="E30" s="111"/>
      <c r="F30" s="111"/>
      <c r="G30" s="111"/>
      <c r="H30" s="112" t="s">
        <v>132</v>
      </c>
      <c r="I30" s="111"/>
      <c r="J30" s="111"/>
      <c r="K30" s="111"/>
      <c r="L30" s="111"/>
      <c r="M30" s="111"/>
      <c r="N30" s="111"/>
      <c r="O30" s="111"/>
      <c r="P30" s="111"/>
      <c r="Q30" s="111"/>
      <c r="R30" s="111"/>
      <c r="S30" s="111"/>
      <c r="T30" s="111"/>
      <c r="U30" s="111"/>
      <c r="V30" s="111"/>
      <c r="W30" s="111"/>
      <c r="X30" s="111"/>
      <c r="Y30" s="111"/>
      <c r="AA30" s="1" t="s">
        <v>69</v>
      </c>
      <c r="AB30" s="1"/>
      <c r="AC30" s="1"/>
      <c r="AD30" s="1"/>
      <c r="AE30" s="1"/>
      <c r="AF30" s="1"/>
      <c r="AG30" s="1"/>
      <c r="AH30" s="1"/>
      <c r="AI30" s="1"/>
      <c r="AJ30" s="1"/>
      <c r="AK30" s="1"/>
      <c r="AL30" s="1"/>
      <c r="AO30" t="s">
        <v>69</v>
      </c>
    </row>
    <row r="31" spans="1:52" x14ac:dyDescent="0.25">
      <c r="B31" s="111">
        <v>0</v>
      </c>
      <c r="C31" s="111"/>
      <c r="D31" s="111" t="s">
        <v>133</v>
      </c>
      <c r="E31" s="111"/>
      <c r="F31" s="111"/>
      <c r="G31" s="111"/>
      <c r="H31" s="112" t="s">
        <v>134</v>
      </c>
      <c r="I31" s="111"/>
      <c r="J31" s="111"/>
      <c r="K31" s="111"/>
      <c r="L31" s="111"/>
      <c r="M31" s="111"/>
      <c r="N31" s="111"/>
      <c r="O31" s="111"/>
      <c r="P31" s="111"/>
      <c r="Q31" s="111"/>
      <c r="R31" s="111"/>
      <c r="S31" s="111"/>
      <c r="T31" s="111"/>
      <c r="U31" s="111"/>
      <c r="V31" s="111"/>
      <c r="W31" s="111"/>
      <c r="X31" s="111"/>
      <c r="Y31" s="111"/>
      <c r="AA31" s="1" t="s">
        <v>70</v>
      </c>
      <c r="AB31" s="1"/>
      <c r="AC31" s="1"/>
      <c r="AD31" s="1"/>
      <c r="AE31" s="1"/>
      <c r="AF31" s="1"/>
      <c r="AG31" s="1"/>
      <c r="AH31" s="1"/>
      <c r="AI31" s="1"/>
      <c r="AJ31" s="1"/>
      <c r="AK31" s="1"/>
      <c r="AL31" s="1"/>
      <c r="AO31" t="s">
        <v>70</v>
      </c>
    </row>
    <row r="32" spans="1:52" x14ac:dyDescent="0.25">
      <c r="B32" s="113">
        <v>1</v>
      </c>
      <c r="C32" s="113"/>
      <c r="D32" s="113" t="s">
        <v>112</v>
      </c>
      <c r="E32" s="113"/>
      <c r="F32" s="113"/>
      <c r="G32" s="113"/>
      <c r="H32" s="114" t="s">
        <v>135</v>
      </c>
      <c r="I32" s="113"/>
      <c r="J32" s="113"/>
      <c r="K32" s="113"/>
      <c r="L32" s="113"/>
      <c r="M32" s="113"/>
      <c r="N32" s="113"/>
      <c r="O32" s="113"/>
      <c r="P32" s="113"/>
      <c r="Q32" s="113"/>
      <c r="R32" s="113"/>
      <c r="S32" s="113"/>
      <c r="T32" s="113"/>
      <c r="U32" s="113"/>
      <c r="V32" s="113"/>
      <c r="W32" s="113"/>
      <c r="X32" s="113"/>
      <c r="Y32" s="113"/>
      <c r="AA32" s="1" t="s">
        <v>71</v>
      </c>
      <c r="AB32" s="1"/>
      <c r="AC32" s="1"/>
      <c r="AD32" s="1"/>
      <c r="AE32" s="1"/>
      <c r="AF32" s="1"/>
      <c r="AG32" s="1"/>
      <c r="AH32" s="1"/>
      <c r="AI32" s="1"/>
      <c r="AJ32" s="1"/>
      <c r="AK32" s="1"/>
      <c r="AL32" s="1"/>
      <c r="AO32" t="s">
        <v>71</v>
      </c>
    </row>
    <row r="33" spans="1:52" x14ac:dyDescent="0.25">
      <c r="B33" s="113">
        <v>1</v>
      </c>
      <c r="C33" s="113"/>
      <c r="D33" s="113" t="s">
        <v>136</v>
      </c>
      <c r="E33" s="113"/>
      <c r="F33" s="113"/>
      <c r="G33" s="113"/>
      <c r="H33" s="114" t="s">
        <v>137</v>
      </c>
      <c r="I33" s="113"/>
      <c r="J33" s="113"/>
      <c r="K33" s="113"/>
      <c r="L33" s="113"/>
      <c r="M33" s="113"/>
      <c r="N33" s="113"/>
      <c r="O33" s="113"/>
      <c r="P33" s="113"/>
      <c r="Q33" s="113"/>
      <c r="R33" s="113"/>
      <c r="S33" s="113"/>
      <c r="T33" s="113"/>
      <c r="U33" s="113"/>
      <c r="V33" s="113"/>
      <c r="W33" s="113"/>
      <c r="X33" s="113"/>
      <c r="Y33" s="113"/>
      <c r="AA33" s="1" t="s">
        <v>72</v>
      </c>
      <c r="AB33" s="1"/>
      <c r="AC33" s="1"/>
      <c r="AD33" s="1"/>
      <c r="AE33" s="1"/>
      <c r="AF33" s="1"/>
      <c r="AG33" s="1"/>
      <c r="AH33" s="1"/>
      <c r="AI33" s="1"/>
      <c r="AJ33" s="1"/>
      <c r="AK33" s="1"/>
      <c r="AL33" s="1"/>
      <c r="AO33" t="s">
        <v>72</v>
      </c>
    </row>
    <row r="34" spans="1:52" x14ac:dyDescent="0.25">
      <c r="B34" s="113">
        <v>1</v>
      </c>
      <c r="C34" s="113"/>
      <c r="D34" s="113" t="s">
        <v>114</v>
      </c>
      <c r="E34" s="113"/>
      <c r="F34" s="113"/>
      <c r="G34" s="113"/>
      <c r="H34" s="114" t="s">
        <v>138</v>
      </c>
      <c r="I34" s="113"/>
      <c r="J34" s="113"/>
      <c r="K34" s="113"/>
      <c r="L34" s="113"/>
      <c r="M34" s="113"/>
      <c r="N34" s="113"/>
      <c r="O34" s="113"/>
      <c r="P34" s="113"/>
      <c r="Q34" s="113"/>
      <c r="R34" s="113"/>
      <c r="S34" s="113"/>
      <c r="T34" s="113"/>
      <c r="U34" s="113"/>
      <c r="V34" s="113"/>
      <c r="W34" s="113"/>
      <c r="X34" s="113"/>
      <c r="Y34" s="113"/>
    </row>
    <row r="35" spans="1:52" x14ac:dyDescent="0.25">
      <c r="B35" s="117">
        <v>2</v>
      </c>
      <c r="C35" s="117"/>
      <c r="D35" s="117" t="s">
        <v>113</v>
      </c>
      <c r="E35" s="117"/>
      <c r="F35" s="117"/>
      <c r="G35" s="117"/>
      <c r="H35" s="118" t="s">
        <v>139</v>
      </c>
      <c r="I35" s="117"/>
      <c r="J35" s="117"/>
      <c r="K35" s="117"/>
      <c r="L35" s="117"/>
      <c r="M35" s="117"/>
      <c r="N35" s="117"/>
      <c r="O35" s="117"/>
      <c r="P35" s="117"/>
      <c r="Q35" s="117"/>
      <c r="R35" s="117"/>
      <c r="S35" s="117"/>
      <c r="T35" s="117"/>
      <c r="U35" s="117"/>
      <c r="V35" s="117"/>
      <c r="W35" s="117"/>
      <c r="X35" s="117"/>
      <c r="Y35" s="117"/>
    </row>
    <row r="36" spans="1:52" x14ac:dyDescent="0.25">
      <c r="B36" s="117">
        <v>2</v>
      </c>
      <c r="C36" s="117"/>
      <c r="D36" s="117" t="s">
        <v>140</v>
      </c>
      <c r="E36" s="117"/>
      <c r="F36" s="117"/>
      <c r="G36" s="117"/>
      <c r="H36" s="118" t="s">
        <v>141</v>
      </c>
      <c r="I36" s="117"/>
      <c r="J36" s="117"/>
      <c r="K36" s="117"/>
      <c r="L36" s="117"/>
      <c r="M36" s="117"/>
      <c r="N36" s="117"/>
      <c r="O36" s="117"/>
      <c r="P36" s="117"/>
      <c r="Q36" s="117"/>
      <c r="R36" s="117"/>
      <c r="S36" s="117"/>
      <c r="T36" s="117"/>
      <c r="U36" s="117"/>
      <c r="V36" s="117"/>
      <c r="W36" s="117"/>
      <c r="X36" s="117"/>
      <c r="Y36" s="117"/>
      <c r="AA36" s="16" t="s">
        <v>300</v>
      </c>
      <c r="AC36" t="s">
        <v>216</v>
      </c>
      <c r="AO36" s="16" t="s">
        <v>300</v>
      </c>
      <c r="AQ36" t="s">
        <v>217</v>
      </c>
      <c r="AS36" t="s">
        <v>219</v>
      </c>
    </row>
    <row r="37" spans="1:52" x14ac:dyDescent="0.25">
      <c r="B37" s="117">
        <v>2</v>
      </c>
      <c r="C37" s="117"/>
      <c r="D37" s="117" t="s">
        <v>142</v>
      </c>
      <c r="E37" s="117"/>
      <c r="F37" s="117"/>
      <c r="G37" s="117"/>
      <c r="H37" s="118" t="s">
        <v>143</v>
      </c>
      <c r="I37" s="117"/>
      <c r="J37" s="117"/>
      <c r="K37" s="117"/>
      <c r="L37" s="117"/>
      <c r="M37" s="117"/>
      <c r="N37" s="117"/>
      <c r="O37" s="117"/>
      <c r="P37" s="117"/>
      <c r="Q37" s="117"/>
      <c r="R37" s="117"/>
      <c r="S37" s="117"/>
      <c r="T37" s="117"/>
      <c r="U37" s="117"/>
      <c r="V37" s="117"/>
      <c r="W37" s="117"/>
      <c r="X37" s="117"/>
      <c r="Y37" s="117"/>
    </row>
    <row r="38" spans="1:52" x14ac:dyDescent="0.25">
      <c r="B38" s="115">
        <v>3</v>
      </c>
      <c r="C38" s="115"/>
      <c r="D38" s="115" t="s">
        <v>144</v>
      </c>
      <c r="E38" s="115"/>
      <c r="F38" s="115"/>
      <c r="G38" s="115"/>
      <c r="H38" s="116" t="s">
        <v>145</v>
      </c>
      <c r="I38" s="115"/>
      <c r="J38" s="115"/>
      <c r="K38" s="115"/>
      <c r="L38" s="115"/>
      <c r="M38" s="115"/>
      <c r="N38" s="115"/>
      <c r="O38" s="115"/>
      <c r="P38" s="115"/>
      <c r="Q38" s="115"/>
      <c r="R38" s="115"/>
      <c r="S38" s="115"/>
      <c r="T38" s="115"/>
      <c r="U38" s="115"/>
      <c r="V38" s="115"/>
      <c r="W38" s="115"/>
      <c r="X38" s="115"/>
      <c r="Y38" s="115"/>
      <c r="AA38" s="19" t="s">
        <v>9</v>
      </c>
      <c r="AB38" s="19" t="s">
        <v>10</v>
      </c>
      <c r="AC38" s="19" t="s">
        <v>11</v>
      </c>
      <c r="AD38" s="19" t="s">
        <v>12</v>
      </c>
      <c r="AE38" s="2" t="s">
        <v>13</v>
      </c>
      <c r="AF38" s="2" t="s">
        <v>14</v>
      </c>
      <c r="AG38" s="2" t="s">
        <v>15</v>
      </c>
      <c r="AH38" s="2" t="s">
        <v>16</v>
      </c>
      <c r="AI38" s="2" t="s">
        <v>17</v>
      </c>
      <c r="AJ38" s="2" t="s">
        <v>18</v>
      </c>
      <c r="AK38" s="2" t="s">
        <v>60</v>
      </c>
      <c r="AL38" s="2" t="s">
        <v>157</v>
      </c>
      <c r="AO38" s="67" t="s">
        <v>9</v>
      </c>
      <c r="AP38" s="67" t="s">
        <v>10</v>
      </c>
      <c r="AQ38" s="67" t="s">
        <v>11</v>
      </c>
      <c r="AR38" s="67" t="s">
        <v>12</v>
      </c>
      <c r="AS38" s="68" t="s">
        <v>13</v>
      </c>
      <c r="AT38" s="68" t="s">
        <v>14</v>
      </c>
      <c r="AU38" s="68" t="s">
        <v>15</v>
      </c>
      <c r="AV38" s="68" t="s">
        <v>16</v>
      </c>
      <c r="AW38" s="68" t="s">
        <v>17</v>
      </c>
      <c r="AX38" s="68" t="s">
        <v>18</v>
      </c>
      <c r="AY38" s="68" t="s">
        <v>60</v>
      </c>
      <c r="AZ38" s="68" t="s">
        <v>213</v>
      </c>
    </row>
    <row r="39" spans="1:52" x14ac:dyDescent="0.25">
      <c r="AA39" s="20" t="s">
        <v>173</v>
      </c>
      <c r="AB39" s="20"/>
      <c r="AC39" s="20"/>
      <c r="AD39" s="20" t="s">
        <v>174</v>
      </c>
      <c r="AE39" s="21">
        <v>1.56</v>
      </c>
      <c r="AF39" s="21">
        <v>1.89</v>
      </c>
      <c r="AG39" s="21">
        <v>0</v>
      </c>
      <c r="AH39" s="21">
        <v>1.29</v>
      </c>
      <c r="AI39" s="21">
        <v>2.1863000000000001</v>
      </c>
      <c r="AJ39" s="21">
        <v>9.6229999999999993</v>
      </c>
      <c r="AK39" s="22">
        <v>0.40246540440617401</v>
      </c>
      <c r="AL39" s="17">
        <v>12.073962132185221</v>
      </c>
      <c r="AO39" s="41" t="s">
        <v>173</v>
      </c>
      <c r="AP39" s="41"/>
      <c r="AQ39" s="41"/>
      <c r="AR39" s="41" t="s">
        <v>174</v>
      </c>
      <c r="AS39" s="42">
        <v>1.56</v>
      </c>
      <c r="AT39" s="42">
        <v>1.89</v>
      </c>
      <c r="AU39" s="42">
        <v>0</v>
      </c>
      <c r="AV39" s="42">
        <v>1.29</v>
      </c>
      <c r="AW39" s="42">
        <v>2.1863000000000001</v>
      </c>
      <c r="AX39" s="42">
        <v>9.6229999999999993</v>
      </c>
      <c r="AY39" s="43">
        <v>0.40246540440617401</v>
      </c>
      <c r="AZ39" s="74">
        <v>1.488317065494031E-5</v>
      </c>
    </row>
    <row r="41" spans="1:52" x14ac:dyDescent="0.25">
      <c r="A41" s="1" t="s">
        <v>146</v>
      </c>
    </row>
    <row r="42" spans="1:52" x14ac:dyDescent="0.25">
      <c r="A42" s="1" t="s">
        <v>147</v>
      </c>
      <c r="AA42" s="1" t="s">
        <v>158</v>
      </c>
      <c r="AB42" s="1"/>
      <c r="AC42" s="1"/>
      <c r="AD42" s="1"/>
      <c r="AE42" s="1"/>
      <c r="AF42" s="1"/>
      <c r="AG42" s="1"/>
      <c r="AH42" s="1"/>
      <c r="AI42" s="1"/>
      <c r="AJ42" s="1"/>
      <c r="AK42" s="1"/>
      <c r="AL42" s="1"/>
      <c r="AO42" t="s">
        <v>218</v>
      </c>
    </row>
    <row r="43" spans="1:52" x14ac:dyDescent="0.25">
      <c r="AA43" s="1" t="s">
        <v>63</v>
      </c>
      <c r="AB43" s="1"/>
      <c r="AC43" s="1"/>
      <c r="AD43" s="1"/>
      <c r="AE43" s="1"/>
      <c r="AF43" s="1"/>
      <c r="AG43" s="1"/>
      <c r="AH43" s="1"/>
      <c r="AI43" s="1"/>
      <c r="AJ43" s="1"/>
      <c r="AK43" s="1"/>
      <c r="AL43" s="1"/>
      <c r="AO43" t="s">
        <v>63</v>
      </c>
    </row>
    <row r="44" spans="1:52" x14ac:dyDescent="0.25">
      <c r="A44" t="s">
        <v>29</v>
      </c>
      <c r="AA44" s="1" t="s">
        <v>64</v>
      </c>
      <c r="AB44" s="1"/>
      <c r="AC44" s="1"/>
      <c r="AD44" s="1"/>
      <c r="AE44" s="1"/>
      <c r="AF44" s="1"/>
      <c r="AG44" s="1"/>
      <c r="AH44" s="1"/>
      <c r="AI44" s="1"/>
      <c r="AJ44" s="1"/>
      <c r="AK44" s="1"/>
      <c r="AL44" s="1"/>
      <c r="AO44" t="s">
        <v>64</v>
      </c>
    </row>
    <row r="45" spans="1:52" x14ac:dyDescent="0.25">
      <c r="AA45" s="1" t="s">
        <v>65</v>
      </c>
      <c r="AB45" s="1"/>
      <c r="AC45" s="1"/>
      <c r="AD45" s="1"/>
      <c r="AE45" s="1"/>
      <c r="AF45" s="1"/>
      <c r="AG45" s="1"/>
      <c r="AH45" s="1"/>
      <c r="AI45" s="1"/>
      <c r="AJ45" s="1"/>
      <c r="AK45" s="1"/>
      <c r="AL45" s="1"/>
      <c r="AO45" t="s">
        <v>65</v>
      </c>
    </row>
    <row r="46" spans="1:52" x14ac:dyDescent="0.25">
      <c r="A46" s="2" t="s">
        <v>30</v>
      </c>
      <c r="B46" s="2" t="s">
        <v>1</v>
      </c>
      <c r="C46" s="2" t="s">
        <v>31</v>
      </c>
      <c r="D46" s="2" t="s">
        <v>32</v>
      </c>
      <c r="E46" s="2" t="s">
        <v>33</v>
      </c>
      <c r="F46" s="2" t="s">
        <v>34</v>
      </c>
      <c r="G46" s="2" t="s">
        <v>35</v>
      </c>
      <c r="H46" s="2" t="s">
        <v>36</v>
      </c>
      <c r="I46" s="2" t="s">
        <v>37</v>
      </c>
      <c r="J46" s="2" t="s">
        <v>38</v>
      </c>
      <c r="K46" s="2" t="s">
        <v>39</v>
      </c>
      <c r="L46" s="2" t="s">
        <v>40</v>
      </c>
      <c r="M46" s="2" t="s">
        <v>41</v>
      </c>
      <c r="N46" s="2" t="s">
        <v>42</v>
      </c>
      <c r="O46" s="2" t="s">
        <v>43</v>
      </c>
      <c r="P46" s="2" t="s">
        <v>44</v>
      </c>
      <c r="AA46" s="1" t="s">
        <v>66</v>
      </c>
      <c r="AB46" s="1"/>
      <c r="AC46" s="1"/>
      <c r="AD46" s="1"/>
      <c r="AE46" s="1"/>
      <c r="AF46" s="1"/>
      <c r="AG46" s="1"/>
      <c r="AH46" s="1"/>
      <c r="AI46" s="1"/>
      <c r="AJ46" s="1"/>
      <c r="AK46" s="1"/>
      <c r="AL46" s="1"/>
      <c r="AO46" t="s">
        <v>66</v>
      </c>
    </row>
    <row r="47" spans="1:52" x14ac:dyDescent="0.25">
      <c r="A47" s="4" t="s">
        <v>45</v>
      </c>
      <c r="B47" s="5">
        <v>1</v>
      </c>
      <c r="C47" s="4" t="s">
        <v>46</v>
      </c>
      <c r="D47" s="5"/>
      <c r="E47" s="5">
        <v>-0.93</v>
      </c>
      <c r="F47" s="5">
        <v>-0.18</v>
      </c>
      <c r="G47" s="5">
        <v>-3.75</v>
      </c>
      <c r="H47" s="5">
        <v>1.73</v>
      </c>
      <c r="I47" s="5">
        <v>0.49</v>
      </c>
      <c r="J47" s="5">
        <v>0.53</v>
      </c>
      <c r="K47" s="5"/>
      <c r="L47" s="5">
        <v>131</v>
      </c>
      <c r="M47" s="5">
        <v>0.28000000000000003</v>
      </c>
      <c r="N47" s="5" t="s">
        <v>47</v>
      </c>
      <c r="O47" s="4"/>
      <c r="P47" s="4" t="s">
        <v>48</v>
      </c>
      <c r="AA47" s="1" t="s">
        <v>67</v>
      </c>
      <c r="AB47" s="1"/>
      <c r="AC47" s="1"/>
      <c r="AD47" s="1"/>
      <c r="AE47" s="1"/>
      <c r="AF47" s="1"/>
      <c r="AG47" s="1"/>
      <c r="AH47" s="1"/>
      <c r="AI47" s="1"/>
      <c r="AJ47" s="1"/>
      <c r="AK47" s="1"/>
      <c r="AL47" s="1"/>
      <c r="AO47" t="s">
        <v>67</v>
      </c>
    </row>
    <row r="48" spans="1:52" x14ac:dyDescent="0.25">
      <c r="A48" s="4" t="s">
        <v>45</v>
      </c>
      <c r="B48" s="5">
        <v>3</v>
      </c>
      <c r="C48" s="4" t="s">
        <v>46</v>
      </c>
      <c r="D48" s="5">
        <v>0.74</v>
      </c>
      <c r="E48" s="5">
        <v>-0.72</v>
      </c>
      <c r="F48" s="5">
        <v>0.11</v>
      </c>
      <c r="G48" s="5">
        <v>-3.63</v>
      </c>
      <c r="H48" s="5">
        <v>3.3</v>
      </c>
      <c r="I48" s="5"/>
      <c r="J48" s="5">
        <v>0.28999999999999998</v>
      </c>
      <c r="K48" s="5"/>
      <c r="L48" s="5">
        <v>131</v>
      </c>
      <c r="M48" s="5">
        <v>0.27</v>
      </c>
      <c r="N48" s="5" t="s">
        <v>47</v>
      </c>
      <c r="O48" s="4"/>
      <c r="P48" s="4" t="s">
        <v>48</v>
      </c>
      <c r="AA48" s="1" t="s">
        <v>68</v>
      </c>
      <c r="AB48" s="1"/>
      <c r="AC48" s="1"/>
      <c r="AD48" s="1"/>
      <c r="AE48" s="1"/>
      <c r="AF48" s="1"/>
      <c r="AG48" s="1"/>
      <c r="AH48" s="1"/>
      <c r="AI48" s="1"/>
      <c r="AJ48" s="1"/>
      <c r="AK48" s="1"/>
      <c r="AL48" s="1"/>
      <c r="AO48" t="s">
        <v>68</v>
      </c>
    </row>
    <row r="49" spans="1:42" x14ac:dyDescent="0.25">
      <c r="A49" s="4" t="s">
        <v>49</v>
      </c>
      <c r="B49" s="5">
        <v>1</v>
      </c>
      <c r="C49" s="4" t="s">
        <v>50</v>
      </c>
      <c r="D49" s="5"/>
      <c r="E49" s="5">
        <v>-0.46</v>
      </c>
      <c r="F49" s="5">
        <v>0.2</v>
      </c>
      <c r="G49" s="5">
        <v>-3.18</v>
      </c>
      <c r="H49" s="5">
        <v>1.84</v>
      </c>
      <c r="I49" s="5">
        <v>0.28000000000000003</v>
      </c>
      <c r="J49" s="5">
        <v>0.48</v>
      </c>
      <c r="K49" s="5"/>
      <c r="L49" s="5">
        <v>82</v>
      </c>
      <c r="M49" s="5">
        <v>0.41</v>
      </c>
      <c r="N49" s="5" t="s">
        <v>47</v>
      </c>
      <c r="O49" s="4" t="s">
        <v>51</v>
      </c>
      <c r="P49" s="4" t="s">
        <v>52</v>
      </c>
      <c r="AA49" s="1" t="s">
        <v>69</v>
      </c>
      <c r="AB49" s="1"/>
      <c r="AC49" s="1"/>
      <c r="AD49" s="1"/>
      <c r="AE49" s="1"/>
      <c r="AF49" s="1"/>
      <c r="AG49" s="1"/>
      <c r="AH49" s="1"/>
      <c r="AI49" s="1"/>
      <c r="AJ49" s="1"/>
      <c r="AK49" s="1"/>
      <c r="AL49" s="1"/>
      <c r="AO49" t="s">
        <v>69</v>
      </c>
    </row>
    <row r="50" spans="1:42" x14ac:dyDescent="0.25">
      <c r="A50" s="4" t="s">
        <v>49</v>
      </c>
      <c r="B50" s="5">
        <v>3</v>
      </c>
      <c r="C50" s="4" t="s">
        <v>50</v>
      </c>
      <c r="D50" s="5">
        <v>0.36</v>
      </c>
      <c r="E50" s="5">
        <v>-0.26</v>
      </c>
      <c r="F50" s="5">
        <v>0.37</v>
      </c>
      <c r="G50" s="5">
        <v>-3.23</v>
      </c>
      <c r="H50" s="5">
        <v>2.82</v>
      </c>
      <c r="I50" s="5"/>
      <c r="J50" s="5">
        <v>0.27</v>
      </c>
      <c r="K50" s="5"/>
      <c r="L50" s="5">
        <v>82</v>
      </c>
      <c r="M50" s="5">
        <v>0.42</v>
      </c>
      <c r="N50" s="5" t="s">
        <v>47</v>
      </c>
      <c r="O50" s="4" t="s">
        <v>51</v>
      </c>
      <c r="P50" s="4" t="s">
        <v>52</v>
      </c>
      <c r="AA50" s="1" t="s">
        <v>70</v>
      </c>
      <c r="AB50" s="1"/>
      <c r="AC50" s="1"/>
      <c r="AD50" s="1"/>
      <c r="AE50" s="1"/>
      <c r="AF50" s="1"/>
      <c r="AG50" s="1"/>
      <c r="AH50" s="1"/>
      <c r="AI50" s="1"/>
      <c r="AJ50" s="1"/>
      <c r="AK50" s="1"/>
      <c r="AL50" s="1"/>
      <c r="AO50" t="s">
        <v>70</v>
      </c>
    </row>
    <row r="51" spans="1:42" x14ac:dyDescent="0.25">
      <c r="AA51" s="1" t="s">
        <v>71</v>
      </c>
      <c r="AB51" s="1"/>
      <c r="AC51" s="1"/>
      <c r="AD51" s="1"/>
      <c r="AE51" s="1"/>
      <c r="AF51" s="1"/>
      <c r="AG51" s="1"/>
      <c r="AH51" s="1"/>
      <c r="AI51" s="1"/>
      <c r="AJ51" s="1"/>
      <c r="AK51" s="1"/>
      <c r="AL51" s="1"/>
      <c r="AO51" t="s">
        <v>71</v>
      </c>
    </row>
    <row r="52" spans="1:42" x14ac:dyDescent="0.25">
      <c r="A52" s="6" t="s">
        <v>53</v>
      </c>
      <c r="AA52" s="1" t="s">
        <v>72</v>
      </c>
      <c r="AB52" s="1"/>
      <c r="AC52" s="1"/>
      <c r="AD52" s="1"/>
      <c r="AE52" s="1"/>
      <c r="AF52" s="1"/>
      <c r="AG52" s="1"/>
      <c r="AH52" s="1"/>
      <c r="AI52" s="1"/>
      <c r="AJ52" s="1"/>
      <c r="AK52" s="1"/>
      <c r="AL52" s="1"/>
      <c r="AO52" t="s">
        <v>72</v>
      </c>
    </row>
    <row r="54" spans="1:42" x14ac:dyDescent="0.25">
      <c r="A54" s="19"/>
      <c r="B54" s="19"/>
      <c r="C54" s="19"/>
      <c r="D54" s="19"/>
      <c r="E54" s="19"/>
      <c r="F54" s="19"/>
      <c r="G54" s="19"/>
      <c r="H54" s="19"/>
      <c r="I54" s="19"/>
      <c r="J54" s="19"/>
      <c r="K54" s="19" t="s">
        <v>45</v>
      </c>
      <c r="L54" s="19" t="s">
        <v>49</v>
      </c>
      <c r="M54" s="19" t="s">
        <v>45</v>
      </c>
      <c r="N54" s="19" t="s">
        <v>49</v>
      </c>
      <c r="O54" s="19" t="s">
        <v>54</v>
      </c>
    </row>
    <row r="55" spans="1:42" x14ac:dyDescent="0.25">
      <c r="A55" s="19"/>
      <c r="B55" s="19"/>
      <c r="C55" s="19"/>
      <c r="D55" s="19"/>
      <c r="E55" s="19"/>
      <c r="F55" s="19"/>
      <c r="G55" s="19"/>
      <c r="H55" s="19"/>
      <c r="I55" s="19"/>
      <c r="J55" s="19"/>
      <c r="K55" s="19" t="s">
        <v>46</v>
      </c>
      <c r="L55" s="19" t="s">
        <v>50</v>
      </c>
      <c r="M55" s="19" t="s">
        <v>46</v>
      </c>
      <c r="N55" s="19" t="s">
        <v>50</v>
      </c>
      <c r="O55" s="19" t="s">
        <v>54</v>
      </c>
      <c r="AA55" s="59" t="s">
        <v>179</v>
      </c>
      <c r="AB55" s="60" t="s">
        <v>180</v>
      </c>
      <c r="AO55" s="59" t="s">
        <v>179</v>
      </c>
      <c r="AP55" s="60" t="s">
        <v>180</v>
      </c>
    </row>
    <row r="56" spans="1:42" x14ac:dyDescent="0.25">
      <c r="A56" s="19"/>
      <c r="B56" s="25" t="s">
        <v>55</v>
      </c>
      <c r="C56" s="25"/>
      <c r="D56" s="25"/>
      <c r="E56" s="25"/>
      <c r="F56" s="25"/>
      <c r="G56" s="25"/>
      <c r="H56" s="25"/>
      <c r="I56" s="25"/>
      <c r="J56" s="25"/>
      <c r="K56" s="25" t="s">
        <v>48</v>
      </c>
      <c r="L56" s="25" t="s">
        <v>52</v>
      </c>
      <c r="M56" s="25" t="s">
        <v>48</v>
      </c>
      <c r="N56" s="25" t="s">
        <v>52</v>
      </c>
      <c r="O56" s="19" t="s">
        <v>54</v>
      </c>
      <c r="AA56" s="61">
        <f>AVERAGE(AL20:AL39)</f>
        <v>13.066946778558391</v>
      </c>
      <c r="AB56" s="60">
        <f>GEOMEAN(AL20:AL39)</f>
        <v>13.029162659424614</v>
      </c>
      <c r="AO56" s="61">
        <f>AVERAGE(AZ20:AZ39)</f>
        <v>1.6107189729036305E-5</v>
      </c>
      <c r="AP56" s="60">
        <f>GEOMEAN(AZ20:AZ39)</f>
        <v>1.6060614504850734E-5</v>
      </c>
    </row>
    <row r="57" spans="1:42" x14ac:dyDescent="0.25">
      <c r="A57" s="19"/>
      <c r="B57" s="25" t="s">
        <v>56</v>
      </c>
      <c r="C57" s="26"/>
      <c r="D57" s="26"/>
      <c r="E57" s="26"/>
      <c r="F57" s="26"/>
      <c r="G57" s="26"/>
      <c r="H57" s="26"/>
      <c r="I57" s="26"/>
      <c r="J57" s="26"/>
      <c r="K57" s="26">
        <v>3</v>
      </c>
      <c r="L57" s="26">
        <v>3</v>
      </c>
      <c r="M57" s="26">
        <v>1</v>
      </c>
      <c r="N57" s="26">
        <v>1</v>
      </c>
      <c r="O57" s="19" t="s">
        <v>54</v>
      </c>
    </row>
    <row r="58" spans="1:42" x14ac:dyDescent="0.25">
      <c r="A58" s="19" t="s">
        <v>9</v>
      </c>
      <c r="B58" s="19" t="s">
        <v>10</v>
      </c>
      <c r="C58" s="19" t="s">
        <v>11</v>
      </c>
      <c r="D58" s="19" t="s">
        <v>12</v>
      </c>
      <c r="E58" s="2" t="s">
        <v>13</v>
      </c>
      <c r="F58" s="2" t="s">
        <v>14</v>
      </c>
      <c r="G58" s="2" t="s">
        <v>15</v>
      </c>
      <c r="H58" s="2" t="s">
        <v>16</v>
      </c>
      <c r="I58" s="2" t="s">
        <v>17</v>
      </c>
      <c r="J58" s="2" t="s">
        <v>18</v>
      </c>
      <c r="K58" s="19"/>
      <c r="L58" s="19"/>
      <c r="M58" s="19"/>
      <c r="N58" s="19"/>
      <c r="O58" s="19" t="s">
        <v>57</v>
      </c>
    </row>
    <row r="59" spans="1:42" x14ac:dyDescent="0.25">
      <c r="A59" s="24" t="s">
        <v>173</v>
      </c>
      <c r="B59" s="24"/>
      <c r="C59" s="24"/>
      <c r="D59" s="24" t="s">
        <v>174</v>
      </c>
      <c r="E59" s="5">
        <v>1.56</v>
      </c>
      <c r="F59" s="5">
        <v>1.89</v>
      </c>
      <c r="G59" s="5">
        <v>0</v>
      </c>
      <c r="H59" s="5">
        <v>1.29</v>
      </c>
      <c r="I59" s="5">
        <v>2.1863000000000001</v>
      </c>
      <c r="J59" s="5">
        <v>9.6229999999999993</v>
      </c>
      <c r="K59" s="5">
        <v>2.62</v>
      </c>
      <c r="L59" s="5">
        <v>2.34</v>
      </c>
      <c r="M59" s="5">
        <v>2.4300000000000002</v>
      </c>
      <c r="N59" s="5">
        <v>2.23</v>
      </c>
      <c r="O59" s="24"/>
    </row>
  </sheetData>
  <mergeCells count="49">
    <mergeCell ref="C5:G5"/>
    <mergeCell ref="C6:G6"/>
    <mergeCell ref="C7:G7"/>
    <mergeCell ref="C8:G8"/>
    <mergeCell ref="C9:G9"/>
    <mergeCell ref="C10:G10"/>
    <mergeCell ref="B38:C38"/>
    <mergeCell ref="D38:G38"/>
    <mergeCell ref="H38:Y38"/>
    <mergeCell ref="B36:C36"/>
    <mergeCell ref="D36:G36"/>
    <mergeCell ref="H36:Y36"/>
    <mergeCell ref="B37:C37"/>
    <mergeCell ref="D37:G37"/>
    <mergeCell ref="H37:Y37"/>
    <mergeCell ref="B34:C34"/>
    <mergeCell ref="D34:G34"/>
    <mergeCell ref="H34:Y34"/>
    <mergeCell ref="B35:C35"/>
    <mergeCell ref="D35:G35"/>
    <mergeCell ref="H35:Y35"/>
    <mergeCell ref="B32:C32"/>
    <mergeCell ref="D32:G32"/>
    <mergeCell ref="H32:Y32"/>
    <mergeCell ref="B33:C33"/>
    <mergeCell ref="D33:G33"/>
    <mergeCell ref="H33:Y33"/>
    <mergeCell ref="B30:C30"/>
    <mergeCell ref="D30:G30"/>
    <mergeCell ref="H30:Y30"/>
    <mergeCell ref="B31:C31"/>
    <mergeCell ref="D31:G31"/>
    <mergeCell ref="H31:Y31"/>
    <mergeCell ref="B28:C28"/>
    <mergeCell ref="D28:G28"/>
    <mergeCell ref="H28:Y28"/>
    <mergeCell ref="B29:C29"/>
    <mergeCell ref="D29:G29"/>
    <mergeCell ref="H29:Y29"/>
    <mergeCell ref="D21:J21"/>
    <mergeCell ref="D22:J22"/>
    <mergeCell ref="D23:J23"/>
    <mergeCell ref="D24:J24"/>
    <mergeCell ref="D25:J25"/>
    <mergeCell ref="B21:C21"/>
    <mergeCell ref="B22:C22"/>
    <mergeCell ref="B23:C23"/>
    <mergeCell ref="B24:C24"/>
    <mergeCell ref="B25:C2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BDE6A-74C3-4664-892C-5C964E725A41}">
  <dimension ref="A1:AZ59"/>
  <sheetViews>
    <sheetView workbookViewId="0"/>
  </sheetViews>
  <sheetFormatPr defaultRowHeight="15" x14ac:dyDescent="0.25"/>
  <cols>
    <col min="52" max="52" width="19.42578125" customWidth="1"/>
  </cols>
  <sheetData>
    <row r="1" spans="1:33" ht="21" x14ac:dyDescent="0.35">
      <c r="A1" s="86" t="s">
        <v>326</v>
      </c>
    </row>
    <row r="3" spans="1:33" s="87" customFormat="1" x14ac:dyDescent="0.25">
      <c r="A3" s="16" t="s">
        <v>0</v>
      </c>
      <c r="B3" s="1"/>
      <c r="C3" s="1"/>
      <c r="D3" s="1"/>
      <c r="E3" s="1"/>
      <c r="F3" s="1"/>
      <c r="G3" s="1"/>
    </row>
    <row r="5" spans="1:33" x14ac:dyDescent="0.25">
      <c r="A5" s="1"/>
      <c r="B5" s="2" t="s">
        <v>1</v>
      </c>
      <c r="C5" s="105" t="s">
        <v>2</v>
      </c>
      <c r="D5" s="105"/>
      <c r="E5" s="105"/>
      <c r="F5" s="105"/>
      <c r="G5" s="105"/>
    </row>
    <row r="6" spans="1:33" x14ac:dyDescent="0.25">
      <c r="A6" s="1"/>
      <c r="B6" s="91">
        <v>1</v>
      </c>
      <c r="C6" s="106" t="s">
        <v>3</v>
      </c>
      <c r="D6" s="107"/>
      <c r="E6" s="107"/>
      <c r="F6" s="107"/>
      <c r="G6" s="108"/>
    </row>
    <row r="7" spans="1:33" x14ac:dyDescent="0.25">
      <c r="A7" s="1"/>
      <c r="B7" s="3">
        <v>2</v>
      </c>
      <c r="C7" s="102" t="s">
        <v>4</v>
      </c>
      <c r="D7" s="103"/>
      <c r="E7" s="103"/>
      <c r="F7" s="103"/>
      <c r="G7" s="104"/>
    </row>
    <row r="8" spans="1:33" x14ac:dyDescent="0.25">
      <c r="A8" s="1"/>
      <c r="B8" s="91">
        <v>3</v>
      </c>
      <c r="C8" s="106" t="s">
        <v>5</v>
      </c>
      <c r="D8" s="107"/>
      <c r="E8" s="107"/>
      <c r="F8" s="107"/>
      <c r="G8" s="108"/>
    </row>
    <row r="9" spans="1:33" x14ac:dyDescent="0.25">
      <c r="A9" s="1"/>
      <c r="B9" s="3">
        <v>4</v>
      </c>
      <c r="C9" s="102" t="s">
        <v>6</v>
      </c>
      <c r="D9" s="103"/>
      <c r="E9" s="103"/>
      <c r="F9" s="103"/>
      <c r="G9" s="104"/>
    </row>
    <row r="10" spans="1:33" x14ac:dyDescent="0.25">
      <c r="A10" s="1"/>
      <c r="B10" s="3">
        <v>5</v>
      </c>
      <c r="C10" s="102" t="s">
        <v>7</v>
      </c>
      <c r="D10" s="103"/>
      <c r="E10" s="103"/>
      <c r="F10" s="103"/>
      <c r="G10" s="104"/>
    </row>
    <row r="12" spans="1:33" x14ac:dyDescent="0.25">
      <c r="A12" t="s">
        <v>150</v>
      </c>
    </row>
    <row r="14" spans="1:33" ht="18" x14ac:dyDescent="0.25">
      <c r="A14" s="2" t="s">
        <v>9</v>
      </c>
      <c r="B14" s="2" t="s">
        <v>79</v>
      </c>
      <c r="C14" s="2" t="s">
        <v>80</v>
      </c>
      <c r="D14" s="2" t="s">
        <v>81</v>
      </c>
      <c r="E14" s="2" t="s">
        <v>82</v>
      </c>
      <c r="F14" s="2" t="s">
        <v>83</v>
      </c>
      <c r="G14" s="2" t="s">
        <v>17</v>
      </c>
      <c r="H14" s="2" t="s">
        <v>84</v>
      </c>
      <c r="I14" s="26" t="s">
        <v>85</v>
      </c>
      <c r="J14" s="26" t="s">
        <v>86</v>
      </c>
      <c r="K14" s="26" t="s">
        <v>87</v>
      </c>
      <c r="L14" s="26" t="s">
        <v>88</v>
      </c>
      <c r="M14" s="26" t="s">
        <v>89</v>
      </c>
      <c r="N14" s="2" t="s">
        <v>90</v>
      </c>
      <c r="O14" s="2" t="s">
        <v>91</v>
      </c>
      <c r="P14" s="2" t="s">
        <v>92</v>
      </c>
      <c r="Q14" s="2" t="s">
        <v>93</v>
      </c>
      <c r="R14" s="2" t="s">
        <v>94</v>
      </c>
      <c r="S14" s="26" t="s">
        <v>95</v>
      </c>
      <c r="T14" s="26" t="s">
        <v>96</v>
      </c>
      <c r="U14" s="26" t="s">
        <v>97</v>
      </c>
      <c r="V14" s="26" t="s">
        <v>98</v>
      </c>
      <c r="W14" s="26" t="s">
        <v>99</v>
      </c>
      <c r="X14" s="2" t="s">
        <v>100</v>
      </c>
      <c r="Y14" s="2" t="s">
        <v>101</v>
      </c>
      <c r="Z14" s="2" t="s">
        <v>102</v>
      </c>
      <c r="AA14" s="2" t="s">
        <v>103</v>
      </c>
      <c r="AB14" s="2" t="s">
        <v>104</v>
      </c>
      <c r="AC14" s="26" t="s">
        <v>105</v>
      </c>
      <c r="AD14" s="26" t="s">
        <v>106</v>
      </c>
      <c r="AE14" s="26" t="s">
        <v>107</v>
      </c>
      <c r="AF14" s="26" t="s">
        <v>108</v>
      </c>
      <c r="AG14" s="26" t="s">
        <v>109</v>
      </c>
    </row>
    <row r="15" spans="1:33" x14ac:dyDescent="0.25">
      <c r="A15" s="4" t="s">
        <v>173</v>
      </c>
      <c r="B15" s="4" t="s">
        <v>174</v>
      </c>
      <c r="C15" s="28">
        <v>1.56</v>
      </c>
      <c r="D15" s="27">
        <v>1.89</v>
      </c>
      <c r="E15" s="27">
        <v>0</v>
      </c>
      <c r="F15" s="29">
        <v>1.29</v>
      </c>
      <c r="G15" s="27">
        <v>2.1863000000000001</v>
      </c>
      <c r="H15" s="29">
        <v>9.6229999999999993</v>
      </c>
      <c r="I15" s="28">
        <v>0.4834</v>
      </c>
      <c r="J15" s="28">
        <v>24.1</v>
      </c>
      <c r="K15" s="28">
        <v>0.2109</v>
      </c>
      <c r="L15" s="28" t="s">
        <v>114</v>
      </c>
      <c r="M15" s="28">
        <v>1</v>
      </c>
      <c r="N15" s="27">
        <v>0.49509999999999998</v>
      </c>
      <c r="O15" s="27">
        <v>27.5</v>
      </c>
      <c r="P15" s="27">
        <v>3.32E-2</v>
      </c>
      <c r="Q15" s="27"/>
      <c r="R15" s="27">
        <v>0</v>
      </c>
      <c r="S15" s="27">
        <v>0</v>
      </c>
      <c r="T15" s="27">
        <v>0</v>
      </c>
      <c r="U15" s="27">
        <v>0</v>
      </c>
      <c r="V15" s="27" t="s">
        <v>175</v>
      </c>
      <c r="W15" s="27">
        <v>0</v>
      </c>
      <c r="X15" s="29">
        <v>8.5000000000000006E-2</v>
      </c>
      <c r="Y15" s="29">
        <v>0.4</v>
      </c>
      <c r="Z15" s="29">
        <v>2.5000000000000001E-2</v>
      </c>
      <c r="AA15" s="29" t="s">
        <v>113</v>
      </c>
      <c r="AB15" s="29">
        <v>2</v>
      </c>
      <c r="AC15" s="29">
        <v>0.36770000000000003</v>
      </c>
      <c r="AD15" s="29">
        <v>10.9</v>
      </c>
      <c r="AE15" s="29">
        <v>0.41610000000000003</v>
      </c>
      <c r="AF15" s="29" t="s">
        <v>140</v>
      </c>
      <c r="AG15" s="29">
        <v>2</v>
      </c>
    </row>
    <row r="17" spans="1:52" s="87" customFormat="1" x14ac:dyDescent="0.25">
      <c r="A17" s="16" t="s">
        <v>115</v>
      </c>
      <c r="B17" s="1"/>
      <c r="C17" s="1"/>
      <c r="D17" s="1"/>
      <c r="E17" s="1"/>
      <c r="F17" s="1"/>
      <c r="G17" s="1"/>
      <c r="H17" s="1"/>
      <c r="I17" s="1"/>
      <c r="J17" s="1"/>
      <c r="AA17" s="14" t="s">
        <v>299</v>
      </c>
      <c r="AB17"/>
      <c r="AD17" s="87" t="s">
        <v>225</v>
      </c>
      <c r="AO17" s="87" t="s">
        <v>59</v>
      </c>
      <c r="AQ17" s="87" t="s">
        <v>224</v>
      </c>
      <c r="AV17" s="87" t="s">
        <v>220</v>
      </c>
    </row>
    <row r="18" spans="1:52" s="87" customFormat="1" x14ac:dyDescent="0.25">
      <c r="A18" s="16" t="s">
        <v>116</v>
      </c>
      <c r="B18" s="1"/>
      <c r="C18" s="1"/>
      <c r="D18" s="1"/>
      <c r="E18" s="1"/>
      <c r="F18" s="1"/>
      <c r="G18" s="1"/>
      <c r="H18" s="1"/>
      <c r="I18" s="1"/>
      <c r="J18" s="1"/>
    </row>
    <row r="19" spans="1:52" x14ac:dyDescent="0.25">
      <c r="AA19" s="19" t="s">
        <v>9</v>
      </c>
      <c r="AB19" s="19" t="s">
        <v>10</v>
      </c>
      <c r="AC19" s="19" t="s">
        <v>11</v>
      </c>
      <c r="AD19" s="19" t="s">
        <v>12</v>
      </c>
      <c r="AE19" s="2" t="s">
        <v>13</v>
      </c>
      <c r="AF19" s="2" t="s">
        <v>14</v>
      </c>
      <c r="AG19" s="2" t="s">
        <v>15</v>
      </c>
      <c r="AH19" s="2" t="s">
        <v>16</v>
      </c>
      <c r="AI19" s="2" t="s">
        <v>17</v>
      </c>
      <c r="AJ19" s="2" t="s">
        <v>18</v>
      </c>
      <c r="AK19" s="2" t="s">
        <v>60</v>
      </c>
      <c r="AL19" s="2" t="s">
        <v>157</v>
      </c>
      <c r="AO19" s="67" t="s">
        <v>9</v>
      </c>
      <c r="AP19" s="67" t="s">
        <v>10</v>
      </c>
      <c r="AQ19" s="67" t="s">
        <v>11</v>
      </c>
      <c r="AR19" s="67" t="s">
        <v>12</v>
      </c>
      <c r="AS19" s="68" t="s">
        <v>13</v>
      </c>
      <c r="AT19" s="68" t="s">
        <v>14</v>
      </c>
      <c r="AU19" s="68" t="s">
        <v>15</v>
      </c>
      <c r="AV19" s="68" t="s">
        <v>16</v>
      </c>
      <c r="AW19" s="68" t="s">
        <v>17</v>
      </c>
      <c r="AX19" s="68" t="s">
        <v>18</v>
      </c>
      <c r="AY19" s="68" t="s">
        <v>60</v>
      </c>
      <c r="AZ19" s="68" t="s">
        <v>213</v>
      </c>
    </row>
    <row r="20" spans="1:52" x14ac:dyDescent="0.25">
      <c r="AA20" s="20" t="s">
        <v>173</v>
      </c>
      <c r="AB20" s="20"/>
      <c r="AC20" s="20"/>
      <c r="AD20" s="20" t="s">
        <v>174</v>
      </c>
      <c r="AE20" s="21">
        <v>1.56</v>
      </c>
      <c r="AF20" s="21">
        <v>1.89</v>
      </c>
      <c r="AG20" s="21">
        <v>0</v>
      </c>
      <c r="AH20" s="21">
        <v>1.29</v>
      </c>
      <c r="AI20" s="21">
        <v>2.1863000000000001</v>
      </c>
      <c r="AJ20" s="21">
        <v>9.6229999999999993</v>
      </c>
      <c r="AK20" s="22">
        <v>0.59883870661186211</v>
      </c>
      <c r="AL20" s="17">
        <v>17.965161198355869</v>
      </c>
      <c r="AO20" s="41" t="s">
        <v>173</v>
      </c>
      <c r="AP20" s="41"/>
      <c r="AQ20" s="41"/>
      <c r="AR20" s="41" t="s">
        <v>174</v>
      </c>
      <c r="AS20" s="42">
        <v>1.56</v>
      </c>
      <c r="AT20" s="42">
        <v>1.89</v>
      </c>
      <c r="AU20" s="42">
        <v>0</v>
      </c>
      <c r="AV20" s="42">
        <v>1.29</v>
      </c>
      <c r="AW20" s="42">
        <v>2.1863000000000001</v>
      </c>
      <c r="AX20" s="42">
        <v>9.6229999999999993</v>
      </c>
      <c r="AY20" s="43">
        <v>0.59883870661186211</v>
      </c>
      <c r="AZ20" s="79">
        <v>7.4675186714499212E-7</v>
      </c>
    </row>
    <row r="21" spans="1:52" x14ac:dyDescent="0.25">
      <c r="A21" s="1"/>
      <c r="B21" s="105" t="s">
        <v>117</v>
      </c>
      <c r="C21" s="109"/>
      <c r="D21" s="105" t="s">
        <v>118</v>
      </c>
      <c r="E21" s="109"/>
      <c r="F21" s="109"/>
      <c r="G21" s="109"/>
      <c r="H21" s="109"/>
      <c r="I21" s="109"/>
      <c r="J21" s="109"/>
    </row>
    <row r="22" spans="1:52" x14ac:dyDescent="0.25">
      <c r="A22" s="1"/>
      <c r="B22" s="110" t="s">
        <v>119</v>
      </c>
      <c r="C22" s="110"/>
      <c r="D22" s="110" t="s">
        <v>120</v>
      </c>
      <c r="E22" s="110"/>
      <c r="F22" s="110"/>
      <c r="G22" s="110"/>
      <c r="H22" s="110"/>
      <c r="I22" s="110"/>
      <c r="J22" s="110"/>
    </row>
    <row r="23" spans="1:52" x14ac:dyDescent="0.25">
      <c r="B23" s="110" t="s">
        <v>121</v>
      </c>
      <c r="C23" s="110"/>
      <c r="D23" s="110" t="s">
        <v>122</v>
      </c>
      <c r="E23" s="110"/>
      <c r="F23" s="110"/>
      <c r="G23" s="110"/>
      <c r="H23" s="110"/>
      <c r="I23" s="110"/>
      <c r="J23" s="110"/>
      <c r="K23" s="1"/>
      <c r="L23" s="1"/>
      <c r="M23" s="1"/>
      <c r="N23" s="1"/>
      <c r="O23" s="1"/>
      <c r="P23" s="1"/>
      <c r="Q23" s="1"/>
      <c r="R23" s="1"/>
      <c r="S23" s="1"/>
      <c r="T23" s="1"/>
      <c r="U23" s="1"/>
      <c r="V23" s="1"/>
      <c r="W23" s="1"/>
      <c r="X23" s="1"/>
      <c r="Y23" s="1"/>
      <c r="AA23" s="1" t="s">
        <v>158</v>
      </c>
      <c r="AB23" s="1"/>
      <c r="AC23" s="1"/>
      <c r="AD23" s="1"/>
      <c r="AE23" s="1"/>
      <c r="AF23" s="1"/>
      <c r="AG23" s="1"/>
      <c r="AH23" s="1"/>
      <c r="AI23" s="1"/>
      <c r="AJ23" s="1"/>
      <c r="AK23" s="1"/>
      <c r="AL23" s="1"/>
      <c r="AO23" t="s">
        <v>224</v>
      </c>
    </row>
    <row r="24" spans="1:52" x14ac:dyDescent="0.25">
      <c r="B24" s="110" t="s">
        <v>123</v>
      </c>
      <c r="C24" s="110"/>
      <c r="D24" s="110" t="s">
        <v>124</v>
      </c>
      <c r="E24" s="110"/>
      <c r="F24" s="110"/>
      <c r="G24" s="110"/>
      <c r="H24" s="110"/>
      <c r="I24" s="110"/>
      <c r="J24" s="110"/>
      <c r="K24" s="1"/>
      <c r="L24" s="1"/>
      <c r="M24" s="1"/>
      <c r="N24" s="1"/>
      <c r="O24" s="1"/>
      <c r="P24" s="1"/>
      <c r="Q24" s="1"/>
      <c r="R24" s="1"/>
      <c r="S24" s="1"/>
      <c r="T24" s="1"/>
      <c r="U24" s="1"/>
      <c r="V24" s="1"/>
      <c r="W24" s="1"/>
      <c r="X24" s="1"/>
      <c r="Y24" s="1"/>
      <c r="AA24" s="1" t="s">
        <v>63</v>
      </c>
      <c r="AB24" s="1"/>
      <c r="AC24" s="1"/>
      <c r="AD24" s="1"/>
      <c r="AE24" s="1"/>
      <c r="AF24" s="1"/>
      <c r="AG24" s="1"/>
      <c r="AH24" s="1"/>
      <c r="AI24" s="1"/>
      <c r="AJ24" s="1"/>
      <c r="AK24" s="1"/>
      <c r="AL24" s="1"/>
      <c r="AO24" t="s">
        <v>63</v>
      </c>
    </row>
    <row r="25" spans="1:52" x14ac:dyDescent="0.25">
      <c r="B25" s="110" t="s">
        <v>125</v>
      </c>
      <c r="C25" s="110"/>
      <c r="D25" s="110" t="s">
        <v>126</v>
      </c>
      <c r="E25" s="110"/>
      <c r="F25" s="110"/>
      <c r="G25" s="110"/>
      <c r="H25" s="110"/>
      <c r="I25" s="110"/>
      <c r="J25" s="110"/>
      <c r="K25" s="1"/>
      <c r="L25" s="1"/>
      <c r="M25" s="1"/>
      <c r="N25" s="1"/>
      <c r="O25" s="1"/>
      <c r="P25" s="1"/>
      <c r="Q25" s="1"/>
      <c r="R25" s="1"/>
      <c r="S25" s="1"/>
      <c r="T25" s="1"/>
      <c r="U25" s="1"/>
      <c r="V25" s="1"/>
      <c r="W25" s="1"/>
      <c r="X25" s="1"/>
      <c r="Y25" s="1"/>
      <c r="AA25" s="1" t="s">
        <v>64</v>
      </c>
      <c r="AB25" s="1"/>
      <c r="AC25" s="1"/>
      <c r="AD25" s="1"/>
      <c r="AE25" s="1"/>
      <c r="AF25" s="1"/>
      <c r="AG25" s="1"/>
      <c r="AH25" s="1"/>
      <c r="AI25" s="1"/>
      <c r="AJ25" s="1"/>
      <c r="AK25" s="1"/>
      <c r="AL25" s="1"/>
      <c r="AO25" t="s">
        <v>64</v>
      </c>
    </row>
    <row r="26" spans="1:52" x14ac:dyDescent="0.25">
      <c r="AA26" s="1" t="s">
        <v>159</v>
      </c>
      <c r="AB26" s="1"/>
      <c r="AC26" s="1"/>
      <c r="AD26" s="1"/>
      <c r="AE26" s="1"/>
      <c r="AF26" s="1"/>
      <c r="AG26" s="1"/>
      <c r="AH26" s="1"/>
      <c r="AI26" s="1"/>
      <c r="AJ26" s="1"/>
      <c r="AK26" s="1"/>
      <c r="AL26" s="1"/>
      <c r="AO26" t="s">
        <v>159</v>
      </c>
    </row>
    <row r="27" spans="1:52" x14ac:dyDescent="0.25">
      <c r="AA27" s="1" t="s">
        <v>66</v>
      </c>
      <c r="AB27" s="1"/>
      <c r="AC27" s="1"/>
      <c r="AD27" s="1"/>
      <c r="AE27" s="1"/>
      <c r="AF27" s="1"/>
      <c r="AG27" s="1"/>
      <c r="AH27" s="1"/>
      <c r="AI27" s="1"/>
      <c r="AJ27" s="1"/>
      <c r="AK27" s="1"/>
      <c r="AL27" s="1"/>
      <c r="AO27" t="s">
        <v>66</v>
      </c>
    </row>
    <row r="28" spans="1:52" x14ac:dyDescent="0.25">
      <c r="B28" s="105" t="s">
        <v>127</v>
      </c>
      <c r="C28" s="109"/>
      <c r="D28" s="105" t="s">
        <v>128</v>
      </c>
      <c r="E28" s="109"/>
      <c r="F28" s="109"/>
      <c r="G28" s="109"/>
      <c r="H28" s="105" t="s">
        <v>118</v>
      </c>
      <c r="I28" s="109"/>
      <c r="J28" s="109"/>
      <c r="K28" s="109"/>
      <c r="L28" s="109"/>
      <c r="M28" s="109"/>
      <c r="N28" s="109"/>
      <c r="O28" s="109"/>
      <c r="P28" s="109"/>
      <c r="Q28" s="109"/>
      <c r="R28" s="109"/>
      <c r="S28" s="109"/>
      <c r="T28" s="109"/>
      <c r="U28" s="109"/>
      <c r="V28" s="109"/>
      <c r="W28" s="109"/>
      <c r="X28" s="109"/>
      <c r="Y28" s="109"/>
      <c r="AA28" s="1" t="s">
        <v>160</v>
      </c>
      <c r="AB28" s="1"/>
      <c r="AC28" s="1"/>
      <c r="AD28" s="1"/>
      <c r="AE28" s="1"/>
      <c r="AF28" s="1"/>
      <c r="AG28" s="1"/>
      <c r="AH28" s="1"/>
      <c r="AI28" s="1"/>
      <c r="AJ28" s="1"/>
      <c r="AK28" s="1"/>
      <c r="AL28" s="1"/>
      <c r="AO28" t="s">
        <v>160</v>
      </c>
    </row>
    <row r="29" spans="1:52" x14ac:dyDescent="0.25">
      <c r="B29" s="111">
        <v>0</v>
      </c>
      <c r="C29" s="111"/>
      <c r="D29" s="111" t="s">
        <v>129</v>
      </c>
      <c r="E29" s="111"/>
      <c r="F29" s="111"/>
      <c r="G29" s="111"/>
      <c r="H29" s="112" t="s">
        <v>130</v>
      </c>
      <c r="I29" s="111"/>
      <c r="J29" s="111"/>
      <c r="K29" s="111"/>
      <c r="L29" s="111"/>
      <c r="M29" s="111"/>
      <c r="N29" s="111"/>
      <c r="O29" s="111"/>
      <c r="P29" s="111"/>
      <c r="Q29" s="111"/>
      <c r="R29" s="111"/>
      <c r="S29" s="111"/>
      <c r="T29" s="111"/>
      <c r="U29" s="111"/>
      <c r="V29" s="111"/>
      <c r="W29" s="111"/>
      <c r="X29" s="111"/>
      <c r="Y29" s="111"/>
      <c r="AA29" s="1" t="s">
        <v>68</v>
      </c>
      <c r="AB29" s="1"/>
      <c r="AC29" s="1"/>
      <c r="AD29" s="1"/>
      <c r="AE29" s="1"/>
      <c r="AF29" s="1"/>
      <c r="AG29" s="1"/>
      <c r="AH29" s="1"/>
      <c r="AI29" s="1"/>
      <c r="AJ29" s="1"/>
      <c r="AK29" s="1"/>
      <c r="AL29" s="1"/>
      <c r="AO29" t="s">
        <v>68</v>
      </c>
    </row>
    <row r="30" spans="1:52" x14ac:dyDescent="0.25">
      <c r="B30" s="111">
        <v>0</v>
      </c>
      <c r="C30" s="111"/>
      <c r="D30" s="111" t="s">
        <v>131</v>
      </c>
      <c r="E30" s="111"/>
      <c r="F30" s="111"/>
      <c r="G30" s="111"/>
      <c r="H30" s="112" t="s">
        <v>132</v>
      </c>
      <c r="I30" s="111"/>
      <c r="J30" s="111"/>
      <c r="K30" s="111"/>
      <c r="L30" s="111"/>
      <c r="M30" s="111"/>
      <c r="N30" s="111"/>
      <c r="O30" s="111"/>
      <c r="P30" s="111"/>
      <c r="Q30" s="111"/>
      <c r="R30" s="111"/>
      <c r="S30" s="111"/>
      <c r="T30" s="111"/>
      <c r="U30" s="111"/>
      <c r="V30" s="111"/>
      <c r="W30" s="111"/>
      <c r="X30" s="111"/>
      <c r="Y30" s="111"/>
      <c r="AA30" s="1" t="s">
        <v>69</v>
      </c>
      <c r="AB30" s="1"/>
      <c r="AC30" s="1"/>
      <c r="AD30" s="1"/>
      <c r="AE30" s="1"/>
      <c r="AF30" s="1"/>
      <c r="AG30" s="1"/>
      <c r="AH30" s="1"/>
      <c r="AI30" s="1"/>
      <c r="AJ30" s="1"/>
      <c r="AK30" s="1"/>
      <c r="AL30" s="1"/>
      <c r="AO30" t="s">
        <v>69</v>
      </c>
    </row>
    <row r="31" spans="1:52" x14ac:dyDescent="0.25">
      <c r="B31" s="111">
        <v>0</v>
      </c>
      <c r="C31" s="111"/>
      <c r="D31" s="111" t="s">
        <v>133</v>
      </c>
      <c r="E31" s="111"/>
      <c r="F31" s="111"/>
      <c r="G31" s="111"/>
      <c r="H31" s="112" t="s">
        <v>134</v>
      </c>
      <c r="I31" s="111"/>
      <c r="J31" s="111"/>
      <c r="K31" s="111"/>
      <c r="L31" s="111"/>
      <c r="M31" s="111"/>
      <c r="N31" s="111"/>
      <c r="O31" s="111"/>
      <c r="P31" s="111"/>
      <c r="Q31" s="111"/>
      <c r="R31" s="111"/>
      <c r="S31" s="111"/>
      <c r="T31" s="111"/>
      <c r="U31" s="111"/>
      <c r="V31" s="111"/>
      <c r="W31" s="111"/>
      <c r="X31" s="111"/>
      <c r="Y31" s="111"/>
      <c r="AA31" s="1" t="s">
        <v>161</v>
      </c>
      <c r="AB31" s="1"/>
      <c r="AC31" s="1"/>
      <c r="AD31" s="1"/>
      <c r="AE31" s="1"/>
      <c r="AF31" s="1"/>
      <c r="AG31" s="1"/>
      <c r="AH31" s="1"/>
      <c r="AI31" s="1"/>
      <c r="AJ31" s="1"/>
      <c r="AK31" s="1"/>
      <c r="AL31" s="1"/>
      <c r="AO31" t="s">
        <v>161</v>
      </c>
    </row>
    <row r="32" spans="1:52" x14ac:dyDescent="0.25">
      <c r="B32" s="113">
        <v>1</v>
      </c>
      <c r="C32" s="113"/>
      <c r="D32" s="113" t="s">
        <v>112</v>
      </c>
      <c r="E32" s="113"/>
      <c r="F32" s="113"/>
      <c r="G32" s="113"/>
      <c r="H32" s="114" t="s">
        <v>135</v>
      </c>
      <c r="I32" s="113"/>
      <c r="J32" s="113"/>
      <c r="K32" s="113"/>
      <c r="L32" s="113"/>
      <c r="M32" s="113"/>
      <c r="N32" s="113"/>
      <c r="O32" s="113"/>
      <c r="P32" s="113"/>
      <c r="Q32" s="113"/>
      <c r="R32" s="113"/>
      <c r="S32" s="113"/>
      <c r="T32" s="113"/>
      <c r="U32" s="113"/>
      <c r="V32" s="113"/>
      <c r="W32" s="113"/>
      <c r="X32" s="113"/>
      <c r="Y32" s="113"/>
      <c r="AA32" s="1" t="s">
        <v>162</v>
      </c>
      <c r="AB32" s="1"/>
      <c r="AC32" s="1"/>
      <c r="AD32" s="1"/>
      <c r="AE32" s="1"/>
      <c r="AF32" s="1"/>
      <c r="AG32" s="1"/>
      <c r="AH32" s="1"/>
      <c r="AI32" s="1"/>
      <c r="AJ32" s="1"/>
      <c r="AK32" s="1"/>
      <c r="AL32" s="1"/>
      <c r="AO32" t="s">
        <v>162</v>
      </c>
    </row>
    <row r="33" spans="1:52" x14ac:dyDescent="0.25">
      <c r="B33" s="113">
        <v>1</v>
      </c>
      <c r="C33" s="113"/>
      <c r="D33" s="113" t="s">
        <v>136</v>
      </c>
      <c r="E33" s="113"/>
      <c r="F33" s="113"/>
      <c r="G33" s="113"/>
      <c r="H33" s="114" t="s">
        <v>137</v>
      </c>
      <c r="I33" s="113"/>
      <c r="J33" s="113"/>
      <c r="K33" s="113"/>
      <c r="L33" s="113"/>
      <c r="M33" s="113"/>
      <c r="N33" s="113"/>
      <c r="O33" s="113"/>
      <c r="P33" s="113"/>
      <c r="Q33" s="113"/>
      <c r="R33" s="113"/>
      <c r="S33" s="113"/>
      <c r="T33" s="113"/>
      <c r="U33" s="113"/>
      <c r="V33" s="113"/>
      <c r="W33" s="113"/>
      <c r="X33" s="113"/>
      <c r="Y33" s="113"/>
      <c r="AA33" s="1" t="s">
        <v>163</v>
      </c>
      <c r="AB33" s="1"/>
      <c r="AC33" s="1"/>
      <c r="AD33" s="1"/>
      <c r="AE33" s="1"/>
      <c r="AF33" s="1"/>
      <c r="AG33" s="1"/>
      <c r="AH33" s="1"/>
      <c r="AI33" s="1"/>
      <c r="AJ33" s="1"/>
      <c r="AK33" s="1"/>
      <c r="AL33" s="1"/>
      <c r="AO33" t="s">
        <v>163</v>
      </c>
    </row>
    <row r="34" spans="1:52" x14ac:dyDescent="0.25">
      <c r="B34" s="113">
        <v>1</v>
      </c>
      <c r="C34" s="113"/>
      <c r="D34" s="113" t="s">
        <v>114</v>
      </c>
      <c r="E34" s="113"/>
      <c r="F34" s="113"/>
      <c r="G34" s="113"/>
      <c r="H34" s="114" t="s">
        <v>138</v>
      </c>
      <c r="I34" s="113"/>
      <c r="J34" s="113"/>
      <c r="K34" s="113"/>
      <c r="L34" s="113"/>
      <c r="M34" s="113"/>
      <c r="N34" s="113"/>
      <c r="O34" s="113"/>
      <c r="P34" s="113"/>
      <c r="Q34" s="113"/>
      <c r="R34" s="113"/>
      <c r="S34" s="113"/>
      <c r="T34" s="113"/>
      <c r="U34" s="113"/>
      <c r="V34" s="113"/>
      <c r="W34" s="113"/>
      <c r="X34" s="113"/>
      <c r="Y34" s="113"/>
    </row>
    <row r="35" spans="1:52" x14ac:dyDescent="0.25">
      <c r="B35" s="117">
        <v>2</v>
      </c>
      <c r="C35" s="117"/>
      <c r="D35" s="117" t="s">
        <v>113</v>
      </c>
      <c r="E35" s="117"/>
      <c r="F35" s="117"/>
      <c r="G35" s="117"/>
      <c r="H35" s="118" t="s">
        <v>139</v>
      </c>
      <c r="I35" s="117"/>
      <c r="J35" s="117"/>
      <c r="K35" s="117"/>
      <c r="L35" s="117"/>
      <c r="M35" s="117"/>
      <c r="N35" s="117"/>
      <c r="O35" s="117"/>
      <c r="P35" s="117"/>
      <c r="Q35" s="117"/>
      <c r="R35" s="117"/>
      <c r="S35" s="117"/>
      <c r="T35" s="117"/>
      <c r="U35" s="117"/>
      <c r="V35" s="117"/>
      <c r="W35" s="117"/>
      <c r="X35" s="117"/>
      <c r="Y35" s="117"/>
    </row>
    <row r="36" spans="1:52" x14ac:dyDescent="0.25">
      <c r="B36" s="117">
        <v>2</v>
      </c>
      <c r="C36" s="117"/>
      <c r="D36" s="117" t="s">
        <v>140</v>
      </c>
      <c r="E36" s="117"/>
      <c r="F36" s="117"/>
      <c r="G36" s="117"/>
      <c r="H36" s="118" t="s">
        <v>141</v>
      </c>
      <c r="I36" s="117"/>
      <c r="J36" s="117"/>
      <c r="K36" s="117"/>
      <c r="L36" s="117"/>
      <c r="M36" s="117"/>
      <c r="N36" s="117"/>
      <c r="O36" s="117"/>
      <c r="P36" s="117"/>
      <c r="Q36" s="117"/>
      <c r="R36" s="117"/>
      <c r="S36" s="117"/>
      <c r="T36" s="117"/>
      <c r="U36" s="117"/>
      <c r="V36" s="117"/>
      <c r="W36" s="117"/>
      <c r="X36" s="117"/>
      <c r="Y36" s="117"/>
      <c r="AA36" s="16" t="s">
        <v>300</v>
      </c>
      <c r="AO36" s="16" t="s">
        <v>300</v>
      </c>
      <c r="AQ36" t="s">
        <v>224</v>
      </c>
      <c r="AV36" t="s">
        <v>220</v>
      </c>
    </row>
    <row r="37" spans="1:52" x14ac:dyDescent="0.25">
      <c r="B37" s="117">
        <v>2</v>
      </c>
      <c r="C37" s="117"/>
      <c r="D37" s="117" t="s">
        <v>142</v>
      </c>
      <c r="E37" s="117"/>
      <c r="F37" s="117"/>
      <c r="G37" s="117"/>
      <c r="H37" s="118" t="s">
        <v>143</v>
      </c>
      <c r="I37" s="117"/>
      <c r="J37" s="117"/>
      <c r="K37" s="117"/>
      <c r="L37" s="117"/>
      <c r="M37" s="117"/>
      <c r="N37" s="117"/>
      <c r="O37" s="117"/>
      <c r="P37" s="117"/>
      <c r="Q37" s="117"/>
      <c r="R37" s="117"/>
      <c r="S37" s="117"/>
      <c r="T37" s="117"/>
      <c r="U37" s="117"/>
      <c r="V37" s="117"/>
      <c r="W37" s="117"/>
      <c r="X37" s="117"/>
      <c r="Y37" s="117"/>
    </row>
    <row r="38" spans="1:52" x14ac:dyDescent="0.25">
      <c r="B38" s="115">
        <v>3</v>
      </c>
      <c r="C38" s="115"/>
      <c r="D38" s="115" t="s">
        <v>144</v>
      </c>
      <c r="E38" s="115"/>
      <c r="F38" s="115"/>
      <c r="G38" s="115"/>
      <c r="H38" s="116" t="s">
        <v>145</v>
      </c>
      <c r="I38" s="115"/>
      <c r="J38" s="115"/>
      <c r="K38" s="115"/>
      <c r="L38" s="115"/>
      <c r="M38" s="115"/>
      <c r="N38" s="115"/>
      <c r="O38" s="115"/>
      <c r="P38" s="115"/>
      <c r="Q38" s="115"/>
      <c r="R38" s="115"/>
      <c r="S38" s="115"/>
      <c r="T38" s="115"/>
      <c r="U38" s="115"/>
      <c r="V38" s="115"/>
      <c r="W38" s="115"/>
      <c r="X38" s="115"/>
      <c r="Y38" s="115"/>
      <c r="AA38" s="19" t="s">
        <v>9</v>
      </c>
      <c r="AB38" s="19" t="s">
        <v>10</v>
      </c>
      <c r="AC38" s="19" t="s">
        <v>11</v>
      </c>
      <c r="AD38" s="19" t="s">
        <v>12</v>
      </c>
      <c r="AE38" s="2" t="s">
        <v>13</v>
      </c>
      <c r="AF38" s="2" t="s">
        <v>14</v>
      </c>
      <c r="AG38" s="2" t="s">
        <v>15</v>
      </c>
      <c r="AH38" s="2" t="s">
        <v>16</v>
      </c>
      <c r="AI38" s="2" t="s">
        <v>17</v>
      </c>
      <c r="AJ38" s="2" t="s">
        <v>18</v>
      </c>
      <c r="AK38" s="2" t="s">
        <v>60</v>
      </c>
      <c r="AL38" s="2" t="s">
        <v>157</v>
      </c>
      <c r="AO38" s="67" t="s">
        <v>9</v>
      </c>
      <c r="AP38" s="67" t="s">
        <v>10</v>
      </c>
      <c r="AQ38" s="67" t="s">
        <v>11</v>
      </c>
      <c r="AR38" s="67" t="s">
        <v>12</v>
      </c>
      <c r="AS38" s="68" t="s">
        <v>13</v>
      </c>
      <c r="AT38" s="68" t="s">
        <v>14</v>
      </c>
      <c r="AU38" s="68" t="s">
        <v>15</v>
      </c>
      <c r="AV38" s="68" t="s">
        <v>16</v>
      </c>
      <c r="AW38" s="68" t="s">
        <v>17</v>
      </c>
      <c r="AX38" s="68" t="s">
        <v>18</v>
      </c>
      <c r="AY38" s="68" t="s">
        <v>60</v>
      </c>
      <c r="AZ38" s="68" t="s">
        <v>213</v>
      </c>
    </row>
    <row r="39" spans="1:52" x14ac:dyDescent="0.25">
      <c r="AA39" s="20" t="s">
        <v>173</v>
      </c>
      <c r="AB39" s="20"/>
      <c r="AC39" s="20"/>
      <c r="AD39" s="20" t="s">
        <v>174</v>
      </c>
      <c r="AE39" s="21">
        <v>1.56</v>
      </c>
      <c r="AF39" s="21">
        <v>1.89</v>
      </c>
      <c r="AG39" s="21">
        <v>0</v>
      </c>
      <c r="AH39" s="21">
        <v>1.29</v>
      </c>
      <c r="AI39" s="21">
        <v>2.1863000000000001</v>
      </c>
      <c r="AJ39" s="21">
        <v>9.6229999999999993</v>
      </c>
      <c r="AK39" s="22">
        <v>0.53128066747347003</v>
      </c>
      <c r="AL39" s="17">
        <v>15.938420024204101</v>
      </c>
      <c r="AO39" s="41" t="s">
        <v>173</v>
      </c>
      <c r="AP39" s="41"/>
      <c r="AQ39" s="41"/>
      <c r="AR39" s="41" t="s">
        <v>174</v>
      </c>
      <c r="AS39" s="42">
        <v>1.56</v>
      </c>
      <c r="AT39" s="42">
        <v>1.89</v>
      </c>
      <c r="AU39" s="42">
        <v>0</v>
      </c>
      <c r="AV39" s="42">
        <v>1.29</v>
      </c>
      <c r="AW39" s="42">
        <v>2.1863000000000001</v>
      </c>
      <c r="AX39" s="42">
        <v>9.6229999999999993</v>
      </c>
      <c r="AY39" s="43">
        <v>0.53128066747347003</v>
      </c>
      <c r="AZ39" s="80">
        <v>6.6250699233941718E-7</v>
      </c>
    </row>
    <row r="41" spans="1:52" x14ac:dyDescent="0.25">
      <c r="A41" s="1" t="s">
        <v>146</v>
      </c>
    </row>
    <row r="42" spans="1:52" x14ac:dyDescent="0.25">
      <c r="A42" s="1" t="s">
        <v>147</v>
      </c>
      <c r="AA42" s="1" t="s">
        <v>158</v>
      </c>
      <c r="AB42" s="1"/>
      <c r="AC42" s="1"/>
      <c r="AD42" s="1"/>
      <c r="AE42" s="1"/>
      <c r="AF42" s="1"/>
      <c r="AG42" s="1"/>
      <c r="AH42" s="1"/>
      <c r="AI42" s="1"/>
      <c r="AJ42" s="1"/>
      <c r="AK42" s="1"/>
      <c r="AL42" s="1"/>
      <c r="AO42" t="s">
        <v>224</v>
      </c>
    </row>
    <row r="43" spans="1:52" x14ac:dyDescent="0.25">
      <c r="AA43" s="1" t="s">
        <v>63</v>
      </c>
      <c r="AB43" s="1"/>
      <c r="AC43" s="1"/>
      <c r="AD43" s="1"/>
      <c r="AE43" s="1"/>
      <c r="AF43" s="1"/>
      <c r="AG43" s="1"/>
      <c r="AH43" s="1"/>
      <c r="AI43" s="1"/>
      <c r="AJ43" s="1"/>
      <c r="AK43" s="1"/>
      <c r="AL43" s="1"/>
      <c r="AO43" t="s">
        <v>63</v>
      </c>
    </row>
    <row r="44" spans="1:52" x14ac:dyDescent="0.25">
      <c r="A44" t="s">
        <v>29</v>
      </c>
      <c r="AA44" s="1" t="s">
        <v>64</v>
      </c>
      <c r="AB44" s="1"/>
      <c r="AC44" s="1"/>
      <c r="AD44" s="1"/>
      <c r="AE44" s="1"/>
      <c r="AF44" s="1"/>
      <c r="AG44" s="1"/>
      <c r="AH44" s="1"/>
      <c r="AI44" s="1"/>
      <c r="AJ44" s="1"/>
      <c r="AK44" s="1"/>
      <c r="AL44" s="1"/>
      <c r="AO44" t="s">
        <v>64</v>
      </c>
    </row>
    <row r="45" spans="1:52" x14ac:dyDescent="0.25">
      <c r="AA45" s="1" t="s">
        <v>159</v>
      </c>
      <c r="AB45" s="1"/>
      <c r="AC45" s="1"/>
      <c r="AD45" s="1"/>
      <c r="AE45" s="1"/>
      <c r="AF45" s="1"/>
      <c r="AG45" s="1"/>
      <c r="AH45" s="1"/>
      <c r="AI45" s="1"/>
      <c r="AJ45" s="1"/>
      <c r="AK45" s="1"/>
      <c r="AL45" s="1"/>
      <c r="AO45" t="s">
        <v>159</v>
      </c>
    </row>
    <row r="46" spans="1:52" x14ac:dyDescent="0.25">
      <c r="A46" s="2" t="s">
        <v>30</v>
      </c>
      <c r="B46" s="2" t="s">
        <v>1</v>
      </c>
      <c r="C46" s="2" t="s">
        <v>31</v>
      </c>
      <c r="D46" s="2" t="s">
        <v>32</v>
      </c>
      <c r="E46" s="2" t="s">
        <v>33</v>
      </c>
      <c r="F46" s="2" t="s">
        <v>34</v>
      </c>
      <c r="G46" s="2" t="s">
        <v>35</v>
      </c>
      <c r="H46" s="2" t="s">
        <v>36</v>
      </c>
      <c r="I46" s="2" t="s">
        <v>37</v>
      </c>
      <c r="J46" s="2" t="s">
        <v>38</v>
      </c>
      <c r="K46" s="2" t="s">
        <v>39</v>
      </c>
      <c r="L46" s="2" t="s">
        <v>40</v>
      </c>
      <c r="M46" s="2" t="s">
        <v>41</v>
      </c>
      <c r="N46" s="2" t="s">
        <v>42</v>
      </c>
      <c r="O46" s="2" t="s">
        <v>43</v>
      </c>
      <c r="P46" s="2" t="s">
        <v>44</v>
      </c>
      <c r="AA46" s="1" t="s">
        <v>66</v>
      </c>
      <c r="AB46" s="1"/>
      <c r="AC46" s="1"/>
      <c r="AD46" s="1"/>
      <c r="AE46" s="1"/>
      <c r="AF46" s="1"/>
      <c r="AG46" s="1"/>
      <c r="AH46" s="1"/>
      <c r="AI46" s="1"/>
      <c r="AJ46" s="1"/>
      <c r="AK46" s="1"/>
      <c r="AL46" s="1"/>
      <c r="AO46" t="s">
        <v>66</v>
      </c>
    </row>
    <row r="47" spans="1:52" x14ac:dyDescent="0.25">
      <c r="A47" s="4" t="s">
        <v>45</v>
      </c>
      <c r="B47" s="5">
        <v>1</v>
      </c>
      <c r="C47" s="4" t="s">
        <v>46</v>
      </c>
      <c r="D47" s="5"/>
      <c r="E47" s="5">
        <v>-0.93</v>
      </c>
      <c r="F47" s="5">
        <v>-0.18</v>
      </c>
      <c r="G47" s="5">
        <v>-3.75</v>
      </c>
      <c r="H47" s="5">
        <v>1.73</v>
      </c>
      <c r="I47" s="5">
        <v>0.49</v>
      </c>
      <c r="J47" s="5">
        <v>0.53</v>
      </c>
      <c r="K47" s="5"/>
      <c r="L47" s="5">
        <v>131</v>
      </c>
      <c r="M47" s="5">
        <v>0.28000000000000003</v>
      </c>
      <c r="N47" s="5" t="s">
        <v>47</v>
      </c>
      <c r="O47" s="4"/>
      <c r="P47" s="4" t="s">
        <v>48</v>
      </c>
      <c r="AA47" s="1" t="s">
        <v>160</v>
      </c>
      <c r="AB47" s="1"/>
      <c r="AC47" s="1"/>
      <c r="AD47" s="1"/>
      <c r="AE47" s="1"/>
      <c r="AF47" s="1"/>
      <c r="AG47" s="1"/>
      <c r="AH47" s="1"/>
      <c r="AI47" s="1"/>
      <c r="AJ47" s="1"/>
      <c r="AK47" s="1"/>
      <c r="AL47" s="1"/>
      <c r="AO47" t="s">
        <v>160</v>
      </c>
    </row>
    <row r="48" spans="1:52" x14ac:dyDescent="0.25">
      <c r="A48" s="4" t="s">
        <v>45</v>
      </c>
      <c r="B48" s="5">
        <v>3</v>
      </c>
      <c r="C48" s="4" t="s">
        <v>46</v>
      </c>
      <c r="D48" s="5">
        <v>0.74</v>
      </c>
      <c r="E48" s="5">
        <v>-0.72</v>
      </c>
      <c r="F48" s="5">
        <v>0.11</v>
      </c>
      <c r="G48" s="5">
        <v>-3.63</v>
      </c>
      <c r="H48" s="5">
        <v>3.3</v>
      </c>
      <c r="I48" s="5"/>
      <c r="J48" s="5">
        <v>0.28999999999999998</v>
      </c>
      <c r="K48" s="5"/>
      <c r="L48" s="5">
        <v>131</v>
      </c>
      <c r="M48" s="5">
        <v>0.27</v>
      </c>
      <c r="N48" s="5" t="s">
        <v>47</v>
      </c>
      <c r="O48" s="4"/>
      <c r="P48" s="4" t="s">
        <v>48</v>
      </c>
      <c r="AA48" s="1" t="s">
        <v>68</v>
      </c>
      <c r="AB48" s="1"/>
      <c r="AC48" s="1"/>
      <c r="AD48" s="1"/>
      <c r="AE48" s="1"/>
      <c r="AF48" s="1"/>
      <c r="AG48" s="1"/>
      <c r="AH48" s="1"/>
      <c r="AI48" s="1"/>
      <c r="AJ48" s="1"/>
      <c r="AK48" s="1"/>
      <c r="AL48" s="1"/>
      <c r="AO48" t="s">
        <v>68</v>
      </c>
    </row>
    <row r="49" spans="1:42" x14ac:dyDescent="0.25">
      <c r="A49" s="4" t="s">
        <v>49</v>
      </c>
      <c r="B49" s="5">
        <v>1</v>
      </c>
      <c r="C49" s="4" t="s">
        <v>50</v>
      </c>
      <c r="D49" s="5"/>
      <c r="E49" s="5">
        <v>-0.46</v>
      </c>
      <c r="F49" s="5">
        <v>0.2</v>
      </c>
      <c r="G49" s="5">
        <v>-3.18</v>
      </c>
      <c r="H49" s="5">
        <v>1.84</v>
      </c>
      <c r="I49" s="5">
        <v>0.28000000000000003</v>
      </c>
      <c r="J49" s="5">
        <v>0.48</v>
      </c>
      <c r="K49" s="5"/>
      <c r="L49" s="5">
        <v>82</v>
      </c>
      <c r="M49" s="5">
        <v>0.41</v>
      </c>
      <c r="N49" s="5" t="s">
        <v>47</v>
      </c>
      <c r="O49" s="4" t="s">
        <v>51</v>
      </c>
      <c r="P49" s="4" t="s">
        <v>52</v>
      </c>
      <c r="AA49" s="1" t="s">
        <v>69</v>
      </c>
      <c r="AB49" s="1"/>
      <c r="AC49" s="1"/>
      <c r="AD49" s="1"/>
      <c r="AE49" s="1"/>
      <c r="AF49" s="1"/>
      <c r="AG49" s="1"/>
      <c r="AH49" s="1"/>
      <c r="AI49" s="1"/>
      <c r="AJ49" s="1"/>
      <c r="AK49" s="1"/>
      <c r="AL49" s="1"/>
      <c r="AO49" t="s">
        <v>69</v>
      </c>
    </row>
    <row r="50" spans="1:42" x14ac:dyDescent="0.25">
      <c r="A50" s="4" t="s">
        <v>49</v>
      </c>
      <c r="B50" s="5">
        <v>3</v>
      </c>
      <c r="C50" s="4" t="s">
        <v>50</v>
      </c>
      <c r="D50" s="5">
        <v>0.36</v>
      </c>
      <c r="E50" s="5">
        <v>-0.26</v>
      </c>
      <c r="F50" s="5">
        <v>0.37</v>
      </c>
      <c r="G50" s="5">
        <v>-3.23</v>
      </c>
      <c r="H50" s="5">
        <v>2.82</v>
      </c>
      <c r="I50" s="5"/>
      <c r="J50" s="5">
        <v>0.27</v>
      </c>
      <c r="K50" s="5"/>
      <c r="L50" s="5">
        <v>82</v>
      </c>
      <c r="M50" s="5">
        <v>0.42</v>
      </c>
      <c r="N50" s="5" t="s">
        <v>47</v>
      </c>
      <c r="O50" s="4" t="s">
        <v>51</v>
      </c>
      <c r="P50" s="4" t="s">
        <v>52</v>
      </c>
      <c r="AA50" s="1" t="s">
        <v>161</v>
      </c>
      <c r="AB50" s="1"/>
      <c r="AC50" s="1"/>
      <c r="AD50" s="1"/>
      <c r="AE50" s="1"/>
      <c r="AF50" s="1"/>
      <c r="AG50" s="1"/>
      <c r="AH50" s="1"/>
      <c r="AI50" s="1"/>
      <c r="AJ50" s="1"/>
      <c r="AK50" s="1"/>
      <c r="AL50" s="1"/>
      <c r="AO50" t="s">
        <v>161</v>
      </c>
    </row>
    <row r="51" spans="1:42" x14ac:dyDescent="0.25">
      <c r="AA51" s="1" t="s">
        <v>162</v>
      </c>
      <c r="AB51" s="1"/>
      <c r="AC51" s="1"/>
      <c r="AD51" s="1"/>
      <c r="AE51" s="1"/>
      <c r="AF51" s="1"/>
      <c r="AG51" s="1"/>
      <c r="AH51" s="1"/>
      <c r="AI51" s="1"/>
      <c r="AJ51" s="1"/>
      <c r="AK51" s="1"/>
      <c r="AL51" s="1"/>
      <c r="AO51" t="s">
        <v>162</v>
      </c>
    </row>
    <row r="52" spans="1:42" x14ac:dyDescent="0.25">
      <c r="A52" s="6" t="s">
        <v>53</v>
      </c>
      <c r="AA52" s="1" t="s">
        <v>163</v>
      </c>
      <c r="AB52" s="1"/>
      <c r="AC52" s="1"/>
      <c r="AD52" s="1"/>
      <c r="AE52" s="1"/>
      <c r="AF52" s="1"/>
      <c r="AG52" s="1"/>
      <c r="AH52" s="1"/>
      <c r="AI52" s="1"/>
      <c r="AJ52" s="1"/>
      <c r="AK52" s="1"/>
      <c r="AL52" s="1"/>
      <c r="AO52" t="s">
        <v>163</v>
      </c>
    </row>
    <row r="54" spans="1:42" x14ac:dyDescent="0.25">
      <c r="A54" s="19"/>
      <c r="B54" s="19"/>
      <c r="C54" s="19"/>
      <c r="D54" s="19"/>
      <c r="E54" s="19"/>
      <c r="F54" s="19"/>
      <c r="G54" s="19"/>
      <c r="H54" s="19"/>
      <c r="I54" s="19"/>
      <c r="J54" s="19"/>
      <c r="K54" s="19" t="s">
        <v>45</v>
      </c>
      <c r="L54" s="19" t="s">
        <v>49</v>
      </c>
      <c r="M54" s="19" t="s">
        <v>45</v>
      </c>
      <c r="N54" s="19" t="s">
        <v>49</v>
      </c>
      <c r="O54" s="19" t="s">
        <v>54</v>
      </c>
    </row>
    <row r="55" spans="1:42" x14ac:dyDescent="0.25">
      <c r="A55" s="19"/>
      <c r="B55" s="19"/>
      <c r="C55" s="19"/>
      <c r="D55" s="19"/>
      <c r="E55" s="19"/>
      <c r="F55" s="19"/>
      <c r="G55" s="19"/>
      <c r="H55" s="19"/>
      <c r="I55" s="19"/>
      <c r="J55" s="19"/>
      <c r="K55" s="19" t="s">
        <v>46</v>
      </c>
      <c r="L55" s="19" t="s">
        <v>50</v>
      </c>
      <c r="M55" s="19" t="s">
        <v>46</v>
      </c>
      <c r="N55" s="19" t="s">
        <v>50</v>
      </c>
      <c r="O55" s="19" t="s">
        <v>54</v>
      </c>
      <c r="AA55" s="59" t="s">
        <v>179</v>
      </c>
      <c r="AB55" s="60" t="s">
        <v>180</v>
      </c>
      <c r="AO55" s="59" t="s">
        <v>179</v>
      </c>
      <c r="AP55" s="60" t="s">
        <v>180</v>
      </c>
    </row>
    <row r="56" spans="1:42" x14ac:dyDescent="0.25">
      <c r="A56" s="19"/>
      <c r="B56" s="25" t="s">
        <v>55</v>
      </c>
      <c r="C56" s="25"/>
      <c r="D56" s="25"/>
      <c r="E56" s="25"/>
      <c r="F56" s="25"/>
      <c r="G56" s="25"/>
      <c r="H56" s="25"/>
      <c r="I56" s="25"/>
      <c r="J56" s="25"/>
      <c r="K56" s="25" t="s">
        <v>48</v>
      </c>
      <c r="L56" s="25" t="s">
        <v>52</v>
      </c>
      <c r="M56" s="25" t="s">
        <v>48</v>
      </c>
      <c r="N56" s="25" t="s">
        <v>52</v>
      </c>
      <c r="O56" s="19" t="s">
        <v>54</v>
      </c>
      <c r="AA56" s="61">
        <f>AVERAGE(AL20:AL39)</f>
        <v>16.951790611279986</v>
      </c>
      <c r="AB56" s="60">
        <f>GEOMEAN(AL20:AL39)</f>
        <v>16.92147407828082</v>
      </c>
      <c r="AO56" s="61">
        <f>AVERAGE(AZ20:AZ39)</f>
        <v>7.046294297422047E-7</v>
      </c>
      <c r="AP56" s="60">
        <f>GEOMEAN(AZ20:AZ39)</f>
        <v>7.0336927252053937E-7</v>
      </c>
    </row>
    <row r="57" spans="1:42" x14ac:dyDescent="0.25">
      <c r="A57" s="19"/>
      <c r="B57" s="25" t="s">
        <v>56</v>
      </c>
      <c r="C57" s="26"/>
      <c r="D57" s="26"/>
      <c r="E57" s="26"/>
      <c r="F57" s="26"/>
      <c r="G57" s="26"/>
      <c r="H57" s="26"/>
      <c r="I57" s="26"/>
      <c r="J57" s="26"/>
      <c r="K57" s="26">
        <v>3</v>
      </c>
      <c r="L57" s="26">
        <v>3</v>
      </c>
      <c r="M57" s="26">
        <v>1</v>
      </c>
      <c r="N57" s="26">
        <v>1</v>
      </c>
      <c r="O57" s="19" t="s">
        <v>54</v>
      </c>
    </row>
    <row r="58" spans="1:42" x14ac:dyDescent="0.25">
      <c r="A58" s="19" t="s">
        <v>9</v>
      </c>
      <c r="B58" s="19" t="s">
        <v>10</v>
      </c>
      <c r="C58" s="19" t="s">
        <v>11</v>
      </c>
      <c r="D58" s="19" t="s">
        <v>12</v>
      </c>
      <c r="E58" s="2" t="s">
        <v>13</v>
      </c>
      <c r="F58" s="2" t="s">
        <v>14</v>
      </c>
      <c r="G58" s="2" t="s">
        <v>15</v>
      </c>
      <c r="H58" s="2" t="s">
        <v>16</v>
      </c>
      <c r="I58" s="2" t="s">
        <v>17</v>
      </c>
      <c r="J58" s="2" t="s">
        <v>18</v>
      </c>
      <c r="K58" s="19"/>
      <c r="L58" s="19"/>
      <c r="M58" s="19"/>
      <c r="N58" s="19"/>
      <c r="O58" s="19" t="s">
        <v>57</v>
      </c>
    </row>
    <row r="59" spans="1:42" x14ac:dyDescent="0.25">
      <c r="A59" s="24" t="s">
        <v>173</v>
      </c>
      <c r="B59" s="24"/>
      <c r="C59" s="24"/>
      <c r="D59" s="24" t="s">
        <v>174</v>
      </c>
      <c r="E59" s="5">
        <v>1.56</v>
      </c>
      <c r="F59" s="5">
        <v>1.89</v>
      </c>
      <c r="G59" s="5">
        <v>0</v>
      </c>
      <c r="H59" s="5">
        <v>1.29</v>
      </c>
      <c r="I59" s="5">
        <v>2.1863000000000001</v>
      </c>
      <c r="J59" s="5">
        <v>9.6229999999999993</v>
      </c>
      <c r="K59" s="5">
        <v>2.62</v>
      </c>
      <c r="L59" s="5">
        <v>2.34</v>
      </c>
      <c r="M59" s="5">
        <v>2.4300000000000002</v>
      </c>
      <c r="N59" s="5">
        <v>2.23</v>
      </c>
      <c r="O59" s="24"/>
    </row>
  </sheetData>
  <mergeCells count="49">
    <mergeCell ref="C5:G5"/>
    <mergeCell ref="C6:G6"/>
    <mergeCell ref="C7:G7"/>
    <mergeCell ref="C8:G8"/>
    <mergeCell ref="C9:G9"/>
    <mergeCell ref="C10:G10"/>
    <mergeCell ref="B38:C38"/>
    <mergeCell ref="D38:G38"/>
    <mergeCell ref="H38:Y38"/>
    <mergeCell ref="B36:C36"/>
    <mergeCell ref="D36:G36"/>
    <mergeCell ref="H36:Y36"/>
    <mergeCell ref="B37:C37"/>
    <mergeCell ref="D37:G37"/>
    <mergeCell ref="H37:Y37"/>
    <mergeCell ref="B34:C34"/>
    <mergeCell ref="D34:G34"/>
    <mergeCell ref="H34:Y34"/>
    <mergeCell ref="B35:C35"/>
    <mergeCell ref="D35:G35"/>
    <mergeCell ref="H35:Y35"/>
    <mergeCell ref="B32:C32"/>
    <mergeCell ref="D32:G32"/>
    <mergeCell ref="H32:Y32"/>
    <mergeCell ref="B33:C33"/>
    <mergeCell ref="D33:G33"/>
    <mergeCell ref="H33:Y33"/>
    <mergeCell ref="B30:C30"/>
    <mergeCell ref="D30:G30"/>
    <mergeCell ref="H30:Y30"/>
    <mergeCell ref="B31:C31"/>
    <mergeCell ref="D31:G31"/>
    <mergeCell ref="H31:Y31"/>
    <mergeCell ref="B28:C28"/>
    <mergeCell ref="D28:G28"/>
    <mergeCell ref="H28:Y28"/>
    <mergeCell ref="B29:C29"/>
    <mergeCell ref="D29:G29"/>
    <mergeCell ref="H29:Y29"/>
    <mergeCell ref="D21:J21"/>
    <mergeCell ref="D22:J22"/>
    <mergeCell ref="D23:J23"/>
    <mergeCell ref="D24:J24"/>
    <mergeCell ref="D25:J25"/>
    <mergeCell ref="B21:C21"/>
    <mergeCell ref="B22:C22"/>
    <mergeCell ref="B23:C23"/>
    <mergeCell ref="B24:C24"/>
    <mergeCell ref="B25:C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BA9CA-A42D-4722-A0AC-6338E9BB71EF}">
  <dimension ref="A1:BA59"/>
  <sheetViews>
    <sheetView workbookViewId="0"/>
  </sheetViews>
  <sheetFormatPr defaultRowHeight="15" x14ac:dyDescent="0.25"/>
  <cols>
    <col min="43" max="43" width="12" bestFit="1" customWidth="1"/>
    <col min="53" max="53" width="16.7109375" customWidth="1"/>
  </cols>
  <sheetData>
    <row r="1" spans="1:33" ht="21" x14ac:dyDescent="0.35">
      <c r="A1" s="86" t="s">
        <v>327</v>
      </c>
    </row>
    <row r="3" spans="1:33" s="87" customFormat="1" x14ac:dyDescent="0.25">
      <c r="A3" s="16" t="s">
        <v>0</v>
      </c>
      <c r="B3" s="1"/>
      <c r="C3" s="1"/>
      <c r="D3" s="1"/>
      <c r="E3" s="1"/>
      <c r="F3" s="1"/>
      <c r="G3" s="1"/>
    </row>
    <row r="5" spans="1:33" x14ac:dyDescent="0.25">
      <c r="A5" s="1"/>
      <c r="B5" s="2" t="s">
        <v>1</v>
      </c>
      <c r="C5" s="105" t="s">
        <v>2</v>
      </c>
      <c r="D5" s="105"/>
      <c r="E5" s="105"/>
      <c r="F5" s="105"/>
      <c r="G5" s="105"/>
    </row>
    <row r="6" spans="1:33" x14ac:dyDescent="0.25">
      <c r="A6" s="1"/>
      <c r="B6" s="91">
        <v>1</v>
      </c>
      <c r="C6" s="106" t="s">
        <v>3</v>
      </c>
      <c r="D6" s="107"/>
      <c r="E6" s="107"/>
      <c r="F6" s="107"/>
      <c r="G6" s="108"/>
    </row>
    <row r="7" spans="1:33" x14ac:dyDescent="0.25">
      <c r="A7" s="1"/>
      <c r="B7" s="3">
        <v>2</v>
      </c>
      <c r="C7" s="102" t="s">
        <v>4</v>
      </c>
      <c r="D7" s="103"/>
      <c r="E7" s="103"/>
      <c r="F7" s="103"/>
      <c r="G7" s="104"/>
    </row>
    <row r="8" spans="1:33" x14ac:dyDescent="0.25">
      <c r="A8" s="1"/>
      <c r="B8" s="91">
        <v>3</v>
      </c>
      <c r="C8" s="106" t="s">
        <v>5</v>
      </c>
      <c r="D8" s="107"/>
      <c r="E8" s="107"/>
      <c r="F8" s="107"/>
      <c r="G8" s="108"/>
    </row>
    <row r="9" spans="1:33" x14ac:dyDescent="0.25">
      <c r="A9" s="1"/>
      <c r="B9" s="3">
        <v>4</v>
      </c>
      <c r="C9" s="102" t="s">
        <v>6</v>
      </c>
      <c r="D9" s="103"/>
      <c r="E9" s="103"/>
      <c r="F9" s="103"/>
      <c r="G9" s="104"/>
    </row>
    <row r="10" spans="1:33" x14ac:dyDescent="0.25">
      <c r="A10" s="1"/>
      <c r="B10" s="3">
        <v>5</v>
      </c>
      <c r="C10" s="102" t="s">
        <v>7</v>
      </c>
      <c r="D10" s="103"/>
      <c r="E10" s="103"/>
      <c r="F10" s="103"/>
      <c r="G10" s="104"/>
    </row>
    <row r="12" spans="1:33" x14ac:dyDescent="0.25">
      <c r="A12" t="s">
        <v>150</v>
      </c>
    </row>
    <row r="14" spans="1:33" ht="18" x14ac:dyDescent="0.25">
      <c r="A14" s="2" t="s">
        <v>9</v>
      </c>
      <c r="B14" s="2" t="s">
        <v>79</v>
      </c>
      <c r="C14" s="2" t="s">
        <v>80</v>
      </c>
      <c r="D14" s="2" t="s">
        <v>81</v>
      </c>
      <c r="E14" s="2" t="s">
        <v>82</v>
      </c>
      <c r="F14" s="2" t="s">
        <v>83</v>
      </c>
      <c r="G14" s="2" t="s">
        <v>17</v>
      </c>
      <c r="H14" s="2" t="s">
        <v>84</v>
      </c>
      <c r="I14" s="26" t="s">
        <v>85</v>
      </c>
      <c r="J14" s="26" t="s">
        <v>86</v>
      </c>
      <c r="K14" s="26" t="s">
        <v>87</v>
      </c>
      <c r="L14" s="26" t="s">
        <v>88</v>
      </c>
      <c r="M14" s="26" t="s">
        <v>89</v>
      </c>
      <c r="N14" s="2" t="s">
        <v>90</v>
      </c>
      <c r="O14" s="2" t="s">
        <v>91</v>
      </c>
      <c r="P14" s="2" t="s">
        <v>92</v>
      </c>
      <c r="Q14" s="2" t="s">
        <v>93</v>
      </c>
      <c r="R14" s="2" t="s">
        <v>94</v>
      </c>
      <c r="S14" s="26" t="s">
        <v>95</v>
      </c>
      <c r="T14" s="26" t="s">
        <v>96</v>
      </c>
      <c r="U14" s="26" t="s">
        <v>97</v>
      </c>
      <c r="V14" s="26" t="s">
        <v>98</v>
      </c>
      <c r="W14" s="26" t="s">
        <v>99</v>
      </c>
      <c r="X14" s="2" t="s">
        <v>100</v>
      </c>
      <c r="Y14" s="2" t="s">
        <v>101</v>
      </c>
      <c r="Z14" s="2" t="s">
        <v>102</v>
      </c>
      <c r="AA14" s="2" t="s">
        <v>103</v>
      </c>
      <c r="AB14" s="2" t="s">
        <v>104</v>
      </c>
      <c r="AC14" s="26" t="s">
        <v>105</v>
      </c>
      <c r="AD14" s="26" t="s">
        <v>106</v>
      </c>
      <c r="AE14" s="26" t="s">
        <v>107</v>
      </c>
      <c r="AF14" s="26" t="s">
        <v>108</v>
      </c>
      <c r="AG14" s="26" t="s">
        <v>109</v>
      </c>
    </row>
    <row r="15" spans="1:33" x14ac:dyDescent="0.25">
      <c r="A15" s="4" t="s">
        <v>173</v>
      </c>
      <c r="B15" s="4" t="s">
        <v>174</v>
      </c>
      <c r="C15" s="28">
        <v>1.56</v>
      </c>
      <c r="D15" s="27">
        <v>1.89</v>
      </c>
      <c r="E15" s="27">
        <v>0</v>
      </c>
      <c r="F15" s="29">
        <v>1.29</v>
      </c>
      <c r="G15" s="27">
        <v>2.1863000000000001</v>
      </c>
      <c r="H15" s="29">
        <v>9.6229999999999993</v>
      </c>
      <c r="I15" s="28">
        <v>0.4834</v>
      </c>
      <c r="J15" s="28">
        <v>24.1</v>
      </c>
      <c r="K15" s="28">
        <v>0.2109</v>
      </c>
      <c r="L15" s="28" t="s">
        <v>114</v>
      </c>
      <c r="M15" s="28">
        <v>1</v>
      </c>
      <c r="N15" s="27">
        <v>0.49509999999999998</v>
      </c>
      <c r="O15" s="27">
        <v>27.5</v>
      </c>
      <c r="P15" s="27">
        <v>3.32E-2</v>
      </c>
      <c r="Q15" s="27"/>
      <c r="R15" s="27">
        <v>0</v>
      </c>
      <c r="S15" s="27">
        <v>0</v>
      </c>
      <c r="T15" s="27">
        <v>0</v>
      </c>
      <c r="U15" s="27">
        <v>0</v>
      </c>
      <c r="V15" s="27" t="s">
        <v>175</v>
      </c>
      <c r="W15" s="27">
        <v>0</v>
      </c>
      <c r="X15" s="29">
        <v>8.5000000000000006E-2</v>
      </c>
      <c r="Y15" s="29">
        <v>0.4</v>
      </c>
      <c r="Z15" s="29">
        <v>2.5000000000000001E-2</v>
      </c>
      <c r="AA15" s="29" t="s">
        <v>113</v>
      </c>
      <c r="AB15" s="29">
        <v>2</v>
      </c>
      <c r="AC15" s="29">
        <v>0.36770000000000003</v>
      </c>
      <c r="AD15" s="29">
        <v>10.9</v>
      </c>
      <c r="AE15" s="29">
        <v>0.41610000000000003</v>
      </c>
      <c r="AF15" s="29" t="s">
        <v>140</v>
      </c>
      <c r="AG15" s="29">
        <v>2</v>
      </c>
    </row>
    <row r="17" spans="1:53" s="87" customFormat="1" x14ac:dyDescent="0.25">
      <c r="A17" s="16" t="s">
        <v>115</v>
      </c>
      <c r="B17" s="1"/>
      <c r="C17" s="1"/>
      <c r="D17" s="1"/>
      <c r="E17" s="1"/>
      <c r="F17" s="1"/>
      <c r="G17" s="1"/>
      <c r="H17" s="1"/>
      <c r="I17" s="1"/>
      <c r="J17" s="1"/>
      <c r="AB17" s="14" t="s">
        <v>299</v>
      </c>
      <c r="AC17"/>
      <c r="AD17" s="87" t="s">
        <v>229</v>
      </c>
      <c r="AP17" s="87" t="s">
        <v>59</v>
      </c>
      <c r="AR17" s="87" t="s">
        <v>232</v>
      </c>
      <c r="AW17" s="87" t="s">
        <v>220</v>
      </c>
    </row>
    <row r="18" spans="1:53" s="87" customFormat="1" x14ac:dyDescent="0.25">
      <c r="A18" s="16" t="s">
        <v>116</v>
      </c>
      <c r="B18" s="1"/>
      <c r="C18" s="1"/>
      <c r="D18" s="1"/>
      <c r="E18" s="1"/>
      <c r="F18" s="1"/>
      <c r="G18" s="1"/>
      <c r="H18" s="1"/>
      <c r="I18" s="1"/>
      <c r="J18" s="1"/>
    </row>
    <row r="19" spans="1:53" x14ac:dyDescent="0.25">
      <c r="AB19" s="19" t="s">
        <v>9</v>
      </c>
      <c r="AC19" s="19" t="s">
        <v>10</v>
      </c>
      <c r="AD19" s="19" t="s">
        <v>11</v>
      </c>
      <c r="AE19" s="19" t="s">
        <v>12</v>
      </c>
      <c r="AF19" s="2" t="s">
        <v>13</v>
      </c>
      <c r="AG19" s="2" t="s">
        <v>14</v>
      </c>
      <c r="AH19" s="2" t="s">
        <v>15</v>
      </c>
      <c r="AI19" s="2" t="s">
        <v>16</v>
      </c>
      <c r="AJ19" s="2" t="s">
        <v>17</v>
      </c>
      <c r="AK19" s="2" t="s">
        <v>18</v>
      </c>
      <c r="AL19" s="2" t="s">
        <v>60</v>
      </c>
      <c r="AM19" s="2" t="s">
        <v>157</v>
      </c>
      <c r="AP19" s="67" t="s">
        <v>9</v>
      </c>
      <c r="AQ19" s="67" t="s">
        <v>10</v>
      </c>
      <c r="AR19" s="67" t="s">
        <v>11</v>
      </c>
      <c r="AS19" s="67" t="s">
        <v>12</v>
      </c>
      <c r="AT19" s="68" t="s">
        <v>13</v>
      </c>
      <c r="AU19" s="68" t="s">
        <v>14</v>
      </c>
      <c r="AV19" s="68" t="s">
        <v>15</v>
      </c>
      <c r="AW19" s="68" t="s">
        <v>16</v>
      </c>
      <c r="AX19" s="68" t="s">
        <v>17</v>
      </c>
      <c r="AY19" s="68" t="s">
        <v>18</v>
      </c>
      <c r="AZ19" s="68" t="s">
        <v>60</v>
      </c>
      <c r="BA19" s="68" t="s">
        <v>213</v>
      </c>
    </row>
    <row r="20" spans="1:53" x14ac:dyDescent="0.25">
      <c r="AB20" s="20" t="s">
        <v>173</v>
      </c>
      <c r="AC20" s="20"/>
      <c r="AD20" s="20"/>
      <c r="AE20" s="20" t="s">
        <v>174</v>
      </c>
      <c r="AF20" s="21">
        <v>1.56</v>
      </c>
      <c r="AG20" s="21">
        <v>1.89</v>
      </c>
      <c r="AH20" s="21">
        <v>0</v>
      </c>
      <c r="AI20" s="21">
        <v>1.29</v>
      </c>
      <c r="AJ20" s="21">
        <v>2.1863000000000001</v>
      </c>
      <c r="AK20" s="21">
        <v>9.6229999999999993</v>
      </c>
      <c r="AL20" s="22">
        <v>0.60015586155669709</v>
      </c>
      <c r="AM20" s="17">
        <v>18.004675846700909</v>
      </c>
      <c r="AP20" s="41" t="s">
        <v>173</v>
      </c>
      <c r="AQ20" s="41"/>
      <c r="AR20" s="41"/>
      <c r="AS20" s="41" t="s">
        <v>174</v>
      </c>
      <c r="AT20" s="42">
        <v>1.56</v>
      </c>
      <c r="AU20" s="42">
        <v>1.89</v>
      </c>
      <c r="AV20" s="42">
        <v>0</v>
      </c>
      <c r="AW20" s="42">
        <v>1.29</v>
      </c>
      <c r="AX20" s="42">
        <v>2.1863000000000001</v>
      </c>
      <c r="AY20" s="42">
        <v>9.6229999999999993</v>
      </c>
      <c r="AZ20" s="43">
        <v>0.60015586155669709</v>
      </c>
      <c r="BA20" s="72">
        <v>1.7572563626380089E-6</v>
      </c>
    </row>
    <row r="21" spans="1:53" x14ac:dyDescent="0.25">
      <c r="A21" s="1"/>
      <c r="B21" s="105" t="s">
        <v>117</v>
      </c>
      <c r="C21" s="109"/>
      <c r="D21" s="105" t="s">
        <v>118</v>
      </c>
      <c r="E21" s="109"/>
      <c r="F21" s="109"/>
      <c r="G21" s="109"/>
      <c r="H21" s="109"/>
      <c r="I21" s="109"/>
      <c r="J21" s="109"/>
    </row>
    <row r="22" spans="1:53" x14ac:dyDescent="0.25">
      <c r="A22" s="1"/>
      <c r="B22" s="110" t="s">
        <v>119</v>
      </c>
      <c r="C22" s="110"/>
      <c r="D22" s="110" t="s">
        <v>120</v>
      </c>
      <c r="E22" s="110"/>
      <c r="F22" s="110"/>
      <c r="G22" s="110"/>
      <c r="H22" s="110"/>
      <c r="I22" s="110"/>
      <c r="J22" s="110"/>
    </row>
    <row r="23" spans="1:53" x14ac:dyDescent="0.25">
      <c r="B23" s="110" t="s">
        <v>121</v>
      </c>
      <c r="C23" s="110"/>
      <c r="D23" s="110" t="s">
        <v>122</v>
      </c>
      <c r="E23" s="110"/>
      <c r="F23" s="110"/>
      <c r="G23" s="110"/>
      <c r="H23" s="110"/>
      <c r="I23" s="110"/>
      <c r="J23" s="110"/>
      <c r="K23" s="1"/>
      <c r="L23" s="1"/>
      <c r="M23" s="1"/>
      <c r="N23" s="1"/>
      <c r="O23" s="1"/>
      <c r="P23" s="1"/>
      <c r="Q23" s="1"/>
      <c r="R23" s="1"/>
      <c r="S23" s="1"/>
      <c r="T23" s="1"/>
      <c r="U23" s="1"/>
      <c r="V23" s="1"/>
      <c r="W23" s="1"/>
      <c r="X23" s="1"/>
      <c r="Y23" s="1"/>
      <c r="AB23" s="1" t="s">
        <v>158</v>
      </c>
      <c r="AC23" s="1"/>
      <c r="AD23" s="1"/>
      <c r="AE23" s="1"/>
      <c r="AF23" s="1"/>
      <c r="AG23" s="1"/>
      <c r="AH23" s="1"/>
      <c r="AI23" s="1"/>
      <c r="AJ23" s="1"/>
      <c r="AK23" s="1"/>
      <c r="AL23" s="1"/>
      <c r="AM23" s="1"/>
      <c r="AP23" t="s">
        <v>232</v>
      </c>
    </row>
    <row r="24" spans="1:53" x14ac:dyDescent="0.25">
      <c r="B24" s="110" t="s">
        <v>123</v>
      </c>
      <c r="C24" s="110"/>
      <c r="D24" s="110" t="s">
        <v>124</v>
      </c>
      <c r="E24" s="110"/>
      <c r="F24" s="110"/>
      <c r="G24" s="110"/>
      <c r="H24" s="110"/>
      <c r="I24" s="110"/>
      <c r="J24" s="110"/>
      <c r="K24" s="1"/>
      <c r="L24" s="1"/>
      <c r="M24" s="1"/>
      <c r="N24" s="1"/>
      <c r="O24" s="1"/>
      <c r="P24" s="1"/>
      <c r="Q24" s="1"/>
      <c r="R24" s="1"/>
      <c r="S24" s="1"/>
      <c r="T24" s="1"/>
      <c r="U24" s="1"/>
      <c r="V24" s="1"/>
      <c r="W24" s="1"/>
      <c r="X24" s="1"/>
      <c r="Y24" s="1"/>
      <c r="AB24" s="1" t="s">
        <v>63</v>
      </c>
      <c r="AC24" s="1"/>
      <c r="AD24" s="1"/>
      <c r="AE24" s="1"/>
      <c r="AF24" s="1"/>
      <c r="AG24" s="1"/>
      <c r="AH24" s="1"/>
      <c r="AI24" s="1"/>
      <c r="AJ24" s="1"/>
      <c r="AK24" s="1"/>
      <c r="AL24" s="1"/>
      <c r="AM24" s="1"/>
      <c r="AP24" t="s">
        <v>63</v>
      </c>
    </row>
    <row r="25" spans="1:53" x14ac:dyDescent="0.25">
      <c r="B25" s="110" t="s">
        <v>125</v>
      </c>
      <c r="C25" s="110"/>
      <c r="D25" s="110" t="s">
        <v>126</v>
      </c>
      <c r="E25" s="110"/>
      <c r="F25" s="110"/>
      <c r="G25" s="110"/>
      <c r="H25" s="110"/>
      <c r="I25" s="110"/>
      <c r="J25" s="110"/>
      <c r="K25" s="1"/>
      <c r="L25" s="1"/>
      <c r="M25" s="1"/>
      <c r="N25" s="1"/>
      <c r="O25" s="1"/>
      <c r="P25" s="1"/>
      <c r="Q25" s="1"/>
      <c r="R25" s="1"/>
      <c r="S25" s="1"/>
      <c r="T25" s="1"/>
      <c r="U25" s="1"/>
      <c r="V25" s="1"/>
      <c r="W25" s="1"/>
      <c r="X25" s="1"/>
      <c r="Y25" s="1"/>
      <c r="AB25" s="1" t="s">
        <v>64</v>
      </c>
      <c r="AC25" s="1"/>
      <c r="AD25" s="1"/>
      <c r="AE25" s="1"/>
      <c r="AF25" s="1"/>
      <c r="AG25" s="1"/>
      <c r="AH25" s="1"/>
      <c r="AI25" s="1"/>
      <c r="AJ25" s="1"/>
      <c r="AK25" s="1"/>
      <c r="AL25" s="1"/>
      <c r="AM25" s="1"/>
      <c r="AP25" t="s">
        <v>64</v>
      </c>
    </row>
    <row r="26" spans="1:53" x14ac:dyDescent="0.25">
      <c r="AB26" s="1" t="s">
        <v>159</v>
      </c>
      <c r="AC26" s="1"/>
      <c r="AD26" s="1"/>
      <c r="AE26" s="1"/>
      <c r="AF26" s="1"/>
      <c r="AG26" s="1"/>
      <c r="AH26" s="1"/>
      <c r="AI26" s="1"/>
      <c r="AJ26" s="1"/>
      <c r="AK26" s="1"/>
      <c r="AL26" s="1"/>
      <c r="AM26" s="1"/>
      <c r="AP26" t="s">
        <v>159</v>
      </c>
    </row>
    <row r="27" spans="1:53" x14ac:dyDescent="0.25">
      <c r="AB27" s="1" t="s">
        <v>66</v>
      </c>
      <c r="AC27" s="1"/>
      <c r="AD27" s="1"/>
      <c r="AE27" s="1"/>
      <c r="AF27" s="1"/>
      <c r="AG27" s="1"/>
      <c r="AH27" s="1"/>
      <c r="AI27" s="1"/>
      <c r="AJ27" s="1"/>
      <c r="AK27" s="1"/>
      <c r="AL27" s="1"/>
      <c r="AM27" s="1"/>
      <c r="AP27" t="s">
        <v>66</v>
      </c>
    </row>
    <row r="28" spans="1:53" x14ac:dyDescent="0.25">
      <c r="B28" s="105" t="s">
        <v>127</v>
      </c>
      <c r="C28" s="109"/>
      <c r="D28" s="105" t="s">
        <v>128</v>
      </c>
      <c r="E28" s="109"/>
      <c r="F28" s="109"/>
      <c r="G28" s="109"/>
      <c r="H28" s="105" t="s">
        <v>118</v>
      </c>
      <c r="I28" s="109"/>
      <c r="J28" s="109"/>
      <c r="K28" s="109"/>
      <c r="L28" s="109"/>
      <c r="M28" s="109"/>
      <c r="N28" s="109"/>
      <c r="O28" s="109"/>
      <c r="P28" s="109"/>
      <c r="Q28" s="109"/>
      <c r="R28" s="109"/>
      <c r="S28" s="109"/>
      <c r="T28" s="109"/>
      <c r="U28" s="109"/>
      <c r="V28" s="109"/>
      <c r="W28" s="109"/>
      <c r="X28" s="109"/>
      <c r="Y28" s="109"/>
      <c r="AB28" s="1" t="s">
        <v>160</v>
      </c>
      <c r="AC28" s="1"/>
      <c r="AD28" s="1"/>
      <c r="AE28" s="1"/>
      <c r="AF28" s="1"/>
      <c r="AG28" s="1"/>
      <c r="AH28" s="1"/>
      <c r="AI28" s="1"/>
      <c r="AJ28" s="1"/>
      <c r="AK28" s="1"/>
      <c r="AL28" s="1"/>
      <c r="AM28" s="1"/>
      <c r="AP28" t="s">
        <v>160</v>
      </c>
    </row>
    <row r="29" spans="1:53" x14ac:dyDescent="0.25">
      <c r="B29" s="111">
        <v>0</v>
      </c>
      <c r="C29" s="111"/>
      <c r="D29" s="111" t="s">
        <v>129</v>
      </c>
      <c r="E29" s="111"/>
      <c r="F29" s="111"/>
      <c r="G29" s="111"/>
      <c r="H29" s="112" t="s">
        <v>130</v>
      </c>
      <c r="I29" s="111"/>
      <c r="J29" s="111"/>
      <c r="K29" s="111"/>
      <c r="L29" s="111"/>
      <c r="M29" s="111"/>
      <c r="N29" s="111"/>
      <c r="O29" s="111"/>
      <c r="P29" s="111"/>
      <c r="Q29" s="111"/>
      <c r="R29" s="111"/>
      <c r="S29" s="111"/>
      <c r="T29" s="111"/>
      <c r="U29" s="111"/>
      <c r="V29" s="111"/>
      <c r="W29" s="111"/>
      <c r="X29" s="111"/>
      <c r="Y29" s="111"/>
      <c r="AB29" s="1" t="s">
        <v>68</v>
      </c>
      <c r="AC29" s="1"/>
      <c r="AD29" s="1"/>
      <c r="AE29" s="1"/>
      <c r="AF29" s="1"/>
      <c r="AG29" s="1"/>
      <c r="AH29" s="1"/>
      <c r="AI29" s="1"/>
      <c r="AJ29" s="1"/>
      <c r="AK29" s="1"/>
      <c r="AL29" s="1"/>
      <c r="AM29" s="1"/>
      <c r="AP29" t="s">
        <v>68</v>
      </c>
    </row>
    <row r="30" spans="1:53" x14ac:dyDescent="0.25">
      <c r="B30" s="111">
        <v>0</v>
      </c>
      <c r="C30" s="111"/>
      <c r="D30" s="111" t="s">
        <v>131</v>
      </c>
      <c r="E30" s="111"/>
      <c r="F30" s="111"/>
      <c r="G30" s="111"/>
      <c r="H30" s="112" t="s">
        <v>132</v>
      </c>
      <c r="I30" s="111"/>
      <c r="J30" s="111"/>
      <c r="K30" s="111"/>
      <c r="L30" s="111"/>
      <c r="M30" s="111"/>
      <c r="N30" s="111"/>
      <c r="O30" s="111"/>
      <c r="P30" s="111"/>
      <c r="Q30" s="111"/>
      <c r="R30" s="111"/>
      <c r="S30" s="111"/>
      <c r="T30" s="111"/>
      <c r="U30" s="111"/>
      <c r="V30" s="111"/>
      <c r="W30" s="111"/>
      <c r="X30" s="111"/>
      <c r="Y30" s="111"/>
      <c r="AB30" s="1" t="s">
        <v>164</v>
      </c>
      <c r="AC30" s="1"/>
      <c r="AD30" s="1"/>
      <c r="AE30" s="1"/>
      <c r="AF30" s="1"/>
      <c r="AG30" s="1"/>
      <c r="AH30" s="1"/>
      <c r="AI30" s="1"/>
      <c r="AJ30" s="1"/>
      <c r="AK30" s="1"/>
      <c r="AL30" s="1"/>
      <c r="AM30" s="1"/>
      <c r="AP30" t="s">
        <v>164</v>
      </c>
    </row>
    <row r="31" spans="1:53" x14ac:dyDescent="0.25">
      <c r="B31" s="111">
        <v>0</v>
      </c>
      <c r="C31" s="111"/>
      <c r="D31" s="111" t="s">
        <v>133</v>
      </c>
      <c r="E31" s="111"/>
      <c r="F31" s="111"/>
      <c r="G31" s="111"/>
      <c r="H31" s="112" t="s">
        <v>134</v>
      </c>
      <c r="I31" s="111"/>
      <c r="J31" s="111"/>
      <c r="K31" s="111"/>
      <c r="L31" s="111"/>
      <c r="M31" s="111"/>
      <c r="N31" s="111"/>
      <c r="O31" s="111"/>
      <c r="P31" s="111"/>
      <c r="Q31" s="111"/>
      <c r="R31" s="111"/>
      <c r="S31" s="111"/>
      <c r="T31" s="111"/>
      <c r="U31" s="111"/>
      <c r="V31" s="111"/>
      <c r="W31" s="111"/>
      <c r="X31" s="111"/>
      <c r="Y31" s="111"/>
      <c r="AB31" s="1" t="s">
        <v>170</v>
      </c>
      <c r="AC31" s="1"/>
      <c r="AD31" s="1"/>
      <c r="AE31" s="1"/>
      <c r="AF31" s="1"/>
      <c r="AG31" s="1"/>
      <c r="AH31" s="1"/>
      <c r="AI31" s="1"/>
      <c r="AJ31" s="1"/>
      <c r="AK31" s="1"/>
      <c r="AL31" s="1"/>
      <c r="AM31" s="1"/>
      <c r="AP31" t="s">
        <v>170</v>
      </c>
    </row>
    <row r="32" spans="1:53" x14ac:dyDescent="0.25">
      <c r="B32" s="113">
        <v>1</v>
      </c>
      <c r="C32" s="113"/>
      <c r="D32" s="113" t="s">
        <v>112</v>
      </c>
      <c r="E32" s="113"/>
      <c r="F32" s="113"/>
      <c r="G32" s="113"/>
      <c r="H32" s="114" t="s">
        <v>135</v>
      </c>
      <c r="I32" s="113"/>
      <c r="J32" s="113"/>
      <c r="K32" s="113"/>
      <c r="L32" s="113"/>
      <c r="M32" s="113"/>
      <c r="N32" s="113"/>
      <c r="O32" s="113"/>
      <c r="P32" s="113"/>
      <c r="Q32" s="113"/>
      <c r="R32" s="113"/>
      <c r="S32" s="113"/>
      <c r="T32" s="113"/>
      <c r="U32" s="113"/>
      <c r="V32" s="113"/>
      <c r="W32" s="113"/>
      <c r="X32" s="113"/>
      <c r="Y32" s="113"/>
      <c r="AB32" s="1" t="s">
        <v>171</v>
      </c>
      <c r="AC32" s="1"/>
      <c r="AD32" s="1"/>
      <c r="AE32" s="1"/>
      <c r="AF32" s="1"/>
      <c r="AG32" s="1"/>
      <c r="AH32" s="1"/>
      <c r="AI32" s="1"/>
      <c r="AJ32" s="1"/>
      <c r="AK32" s="1"/>
      <c r="AL32" s="1"/>
      <c r="AM32" s="1"/>
      <c r="AP32" t="s">
        <v>171</v>
      </c>
    </row>
    <row r="33" spans="1:53" x14ac:dyDescent="0.25">
      <c r="B33" s="113">
        <v>1</v>
      </c>
      <c r="C33" s="113"/>
      <c r="D33" s="113" t="s">
        <v>136</v>
      </c>
      <c r="E33" s="113"/>
      <c r="F33" s="113"/>
      <c r="G33" s="113"/>
      <c r="H33" s="114" t="s">
        <v>137</v>
      </c>
      <c r="I33" s="113"/>
      <c r="J33" s="113"/>
      <c r="K33" s="113"/>
      <c r="L33" s="113"/>
      <c r="M33" s="113"/>
      <c r="N33" s="113"/>
      <c r="O33" s="113"/>
      <c r="P33" s="113"/>
      <c r="Q33" s="113"/>
      <c r="R33" s="113"/>
      <c r="S33" s="113"/>
      <c r="T33" s="113"/>
      <c r="U33" s="113"/>
      <c r="V33" s="113"/>
      <c r="W33" s="113"/>
      <c r="X33" s="113"/>
      <c r="Y33" s="113"/>
      <c r="AB33" s="1" t="s">
        <v>172</v>
      </c>
      <c r="AC33" s="1"/>
      <c r="AD33" s="1"/>
      <c r="AE33" s="1"/>
      <c r="AF33" s="1"/>
      <c r="AG33" s="1"/>
      <c r="AH33" s="1"/>
      <c r="AI33" s="1"/>
      <c r="AJ33" s="1"/>
      <c r="AK33" s="1"/>
      <c r="AL33" s="1"/>
      <c r="AM33" s="1"/>
      <c r="AP33" t="s">
        <v>172</v>
      </c>
    </row>
    <row r="34" spans="1:53" x14ac:dyDescent="0.25">
      <c r="B34" s="113">
        <v>1</v>
      </c>
      <c r="C34" s="113"/>
      <c r="D34" s="113" t="s">
        <v>114</v>
      </c>
      <c r="E34" s="113"/>
      <c r="F34" s="113"/>
      <c r="G34" s="113"/>
      <c r="H34" s="114" t="s">
        <v>138</v>
      </c>
      <c r="I34" s="113"/>
      <c r="J34" s="113"/>
      <c r="K34" s="113"/>
      <c r="L34" s="113"/>
      <c r="M34" s="113"/>
      <c r="N34" s="113"/>
      <c r="O34" s="113"/>
      <c r="P34" s="113"/>
      <c r="Q34" s="113"/>
      <c r="R34" s="113"/>
      <c r="S34" s="113"/>
      <c r="T34" s="113"/>
      <c r="U34" s="113"/>
      <c r="V34" s="113"/>
      <c r="W34" s="113"/>
      <c r="X34" s="113"/>
      <c r="Y34" s="113"/>
    </row>
    <row r="35" spans="1:53" x14ac:dyDescent="0.25">
      <c r="B35" s="117">
        <v>2</v>
      </c>
      <c r="C35" s="117"/>
      <c r="D35" s="117" t="s">
        <v>113</v>
      </c>
      <c r="E35" s="117"/>
      <c r="F35" s="117"/>
      <c r="G35" s="117"/>
      <c r="H35" s="118" t="s">
        <v>139</v>
      </c>
      <c r="I35" s="117"/>
      <c r="J35" s="117"/>
      <c r="K35" s="117"/>
      <c r="L35" s="117"/>
      <c r="M35" s="117"/>
      <c r="N35" s="117"/>
      <c r="O35" s="117"/>
      <c r="P35" s="117"/>
      <c r="Q35" s="117"/>
      <c r="R35" s="117"/>
      <c r="S35" s="117"/>
      <c r="T35" s="117"/>
      <c r="U35" s="117"/>
      <c r="V35" s="117"/>
      <c r="W35" s="117"/>
      <c r="X35" s="117"/>
      <c r="Y35" s="117"/>
    </row>
    <row r="36" spans="1:53" x14ac:dyDescent="0.25">
      <c r="B36" s="117">
        <v>2</v>
      </c>
      <c r="C36" s="117"/>
      <c r="D36" s="117" t="s">
        <v>140</v>
      </c>
      <c r="E36" s="117"/>
      <c r="F36" s="117"/>
      <c r="G36" s="117"/>
      <c r="H36" s="118" t="s">
        <v>141</v>
      </c>
      <c r="I36" s="117"/>
      <c r="J36" s="117"/>
      <c r="K36" s="117"/>
      <c r="L36" s="117"/>
      <c r="M36" s="117"/>
      <c r="N36" s="117"/>
      <c r="O36" s="117"/>
      <c r="P36" s="117"/>
      <c r="Q36" s="117"/>
      <c r="R36" s="117"/>
      <c r="S36" s="117"/>
      <c r="T36" s="117"/>
      <c r="U36" s="117"/>
      <c r="V36" s="117"/>
      <c r="W36" s="117"/>
      <c r="X36" s="117"/>
      <c r="Y36" s="117"/>
      <c r="AB36" s="16" t="s">
        <v>300</v>
      </c>
      <c r="AD36" t="s">
        <v>229</v>
      </c>
      <c r="AP36" s="16" t="s">
        <v>300</v>
      </c>
      <c r="AR36" t="s">
        <v>232</v>
      </c>
      <c r="AW36" t="s">
        <v>220</v>
      </c>
    </row>
    <row r="37" spans="1:53" x14ac:dyDescent="0.25">
      <c r="B37" s="117">
        <v>2</v>
      </c>
      <c r="C37" s="117"/>
      <c r="D37" s="117" t="s">
        <v>142</v>
      </c>
      <c r="E37" s="117"/>
      <c r="F37" s="117"/>
      <c r="G37" s="117"/>
      <c r="H37" s="118" t="s">
        <v>143</v>
      </c>
      <c r="I37" s="117"/>
      <c r="J37" s="117"/>
      <c r="K37" s="117"/>
      <c r="L37" s="117"/>
      <c r="M37" s="117"/>
      <c r="N37" s="117"/>
      <c r="O37" s="117"/>
      <c r="P37" s="117"/>
      <c r="Q37" s="117"/>
      <c r="R37" s="117"/>
      <c r="S37" s="117"/>
      <c r="T37" s="117"/>
      <c r="U37" s="117"/>
      <c r="V37" s="117"/>
      <c r="W37" s="117"/>
      <c r="X37" s="117"/>
      <c r="Y37" s="117"/>
    </row>
    <row r="38" spans="1:53" x14ac:dyDescent="0.25">
      <c r="B38" s="115">
        <v>3</v>
      </c>
      <c r="C38" s="115"/>
      <c r="D38" s="115" t="s">
        <v>144</v>
      </c>
      <c r="E38" s="115"/>
      <c r="F38" s="115"/>
      <c r="G38" s="115"/>
      <c r="H38" s="116" t="s">
        <v>145</v>
      </c>
      <c r="I38" s="115"/>
      <c r="J38" s="115"/>
      <c r="K38" s="115"/>
      <c r="L38" s="115"/>
      <c r="M38" s="115"/>
      <c r="N38" s="115"/>
      <c r="O38" s="115"/>
      <c r="P38" s="115"/>
      <c r="Q38" s="115"/>
      <c r="R38" s="115"/>
      <c r="S38" s="115"/>
      <c r="T38" s="115"/>
      <c r="U38" s="115"/>
      <c r="V38" s="115"/>
      <c r="W38" s="115"/>
      <c r="X38" s="115"/>
      <c r="Y38" s="115"/>
      <c r="AB38" s="19" t="s">
        <v>9</v>
      </c>
      <c r="AC38" s="19" t="s">
        <v>10</v>
      </c>
      <c r="AD38" s="19" t="s">
        <v>11</v>
      </c>
      <c r="AE38" s="19" t="s">
        <v>12</v>
      </c>
      <c r="AF38" s="2" t="s">
        <v>13</v>
      </c>
      <c r="AG38" s="2" t="s">
        <v>14</v>
      </c>
      <c r="AH38" s="2" t="s">
        <v>15</v>
      </c>
      <c r="AI38" s="2" t="s">
        <v>16</v>
      </c>
      <c r="AJ38" s="2" t="s">
        <v>17</v>
      </c>
      <c r="AK38" s="2" t="s">
        <v>18</v>
      </c>
      <c r="AL38" s="2" t="s">
        <v>60</v>
      </c>
      <c r="AM38" s="2" t="s">
        <v>157</v>
      </c>
      <c r="AP38" s="67" t="s">
        <v>9</v>
      </c>
      <c r="AQ38" s="67" t="s">
        <v>10</v>
      </c>
      <c r="AR38" s="67" t="s">
        <v>11</v>
      </c>
      <c r="AS38" s="67" t="s">
        <v>12</v>
      </c>
      <c r="AT38" s="68" t="s">
        <v>13</v>
      </c>
      <c r="AU38" s="68" t="s">
        <v>14</v>
      </c>
      <c r="AV38" s="68" t="s">
        <v>15</v>
      </c>
      <c r="AW38" s="68" t="s">
        <v>16</v>
      </c>
      <c r="AX38" s="68" t="s">
        <v>17</v>
      </c>
      <c r="AY38" s="68" t="s">
        <v>18</v>
      </c>
      <c r="AZ38" s="68" t="s">
        <v>60</v>
      </c>
      <c r="BA38" s="68" t="s">
        <v>213</v>
      </c>
    </row>
    <row r="39" spans="1:53" x14ac:dyDescent="0.25">
      <c r="AB39" s="20" t="s">
        <v>173</v>
      </c>
      <c r="AC39" s="20"/>
      <c r="AD39" s="20"/>
      <c r="AE39" s="20" t="s">
        <v>174</v>
      </c>
      <c r="AF39" s="21">
        <v>1.56</v>
      </c>
      <c r="AG39" s="21">
        <v>1.89</v>
      </c>
      <c r="AH39" s="21">
        <v>0</v>
      </c>
      <c r="AI39" s="21">
        <v>1.29</v>
      </c>
      <c r="AJ39" s="21">
        <v>2.1863000000000001</v>
      </c>
      <c r="AK39" s="21">
        <v>9.6229999999999993</v>
      </c>
      <c r="AL39" s="22">
        <v>0.53271267019016322</v>
      </c>
      <c r="AM39" s="17">
        <v>15.981380105704901</v>
      </c>
      <c r="AP39" s="41" t="s">
        <v>173</v>
      </c>
      <c r="AQ39" s="41"/>
      <c r="AR39" s="41"/>
      <c r="AS39" s="41" t="s">
        <v>174</v>
      </c>
      <c r="AT39" s="42">
        <v>1.56</v>
      </c>
      <c r="AU39" s="42">
        <v>1.89</v>
      </c>
      <c r="AV39" s="42">
        <v>0</v>
      </c>
      <c r="AW39" s="42">
        <v>1.29</v>
      </c>
      <c r="AX39" s="42">
        <v>2.1863000000000001</v>
      </c>
      <c r="AY39" s="42">
        <v>9.6229999999999993</v>
      </c>
      <c r="AZ39" s="43">
        <v>0.53271267019016322</v>
      </c>
      <c r="BA39" s="79">
        <v>1.5597826983167979E-6</v>
      </c>
    </row>
    <row r="41" spans="1:53" x14ac:dyDescent="0.25">
      <c r="A41" s="1" t="s">
        <v>146</v>
      </c>
    </row>
    <row r="42" spans="1:53" x14ac:dyDescent="0.25">
      <c r="A42" s="1" t="s">
        <v>147</v>
      </c>
      <c r="AB42" s="1" t="s">
        <v>158</v>
      </c>
      <c r="AC42" s="1"/>
      <c r="AD42" s="1"/>
      <c r="AE42" s="1"/>
      <c r="AF42" s="1"/>
      <c r="AG42" s="1"/>
      <c r="AH42" s="1"/>
      <c r="AI42" s="1"/>
      <c r="AJ42" s="1"/>
      <c r="AK42" s="1"/>
      <c r="AL42" s="1"/>
      <c r="AM42" s="1"/>
      <c r="AP42" t="s">
        <v>232</v>
      </c>
    </row>
    <row r="43" spans="1:53" x14ac:dyDescent="0.25">
      <c r="AB43" s="1" t="s">
        <v>63</v>
      </c>
      <c r="AC43" s="1"/>
      <c r="AD43" s="1"/>
      <c r="AE43" s="1"/>
      <c r="AF43" s="1"/>
      <c r="AG43" s="1"/>
      <c r="AH43" s="1"/>
      <c r="AI43" s="1"/>
      <c r="AJ43" s="1"/>
      <c r="AK43" s="1"/>
      <c r="AL43" s="1"/>
      <c r="AM43" s="1"/>
      <c r="AP43" t="s">
        <v>63</v>
      </c>
    </row>
    <row r="44" spans="1:53" x14ac:dyDescent="0.25">
      <c r="A44" t="s">
        <v>29</v>
      </c>
      <c r="AB44" s="1" t="s">
        <v>64</v>
      </c>
      <c r="AC44" s="1"/>
      <c r="AD44" s="1"/>
      <c r="AE44" s="1"/>
      <c r="AF44" s="1"/>
      <c r="AG44" s="1"/>
      <c r="AH44" s="1"/>
      <c r="AI44" s="1"/>
      <c r="AJ44" s="1"/>
      <c r="AK44" s="1"/>
      <c r="AL44" s="1"/>
      <c r="AM44" s="1"/>
      <c r="AP44" t="s">
        <v>64</v>
      </c>
    </row>
    <row r="45" spans="1:53" x14ac:dyDescent="0.25">
      <c r="AB45" s="1" t="s">
        <v>159</v>
      </c>
      <c r="AC45" s="1"/>
      <c r="AD45" s="1"/>
      <c r="AE45" s="1"/>
      <c r="AF45" s="1"/>
      <c r="AG45" s="1"/>
      <c r="AH45" s="1"/>
      <c r="AI45" s="1"/>
      <c r="AJ45" s="1"/>
      <c r="AK45" s="1"/>
      <c r="AL45" s="1"/>
      <c r="AM45" s="1"/>
      <c r="AP45" t="s">
        <v>159</v>
      </c>
    </row>
    <row r="46" spans="1:53" x14ac:dyDescent="0.25">
      <c r="A46" s="2" t="s">
        <v>30</v>
      </c>
      <c r="B46" s="2" t="s">
        <v>1</v>
      </c>
      <c r="C46" s="2" t="s">
        <v>31</v>
      </c>
      <c r="D46" s="2" t="s">
        <v>32</v>
      </c>
      <c r="E46" s="2" t="s">
        <v>33</v>
      </c>
      <c r="F46" s="2" t="s">
        <v>34</v>
      </c>
      <c r="G46" s="2" t="s">
        <v>35</v>
      </c>
      <c r="H46" s="2" t="s">
        <v>36</v>
      </c>
      <c r="I46" s="2" t="s">
        <v>37</v>
      </c>
      <c r="J46" s="2" t="s">
        <v>38</v>
      </c>
      <c r="K46" s="2" t="s">
        <v>39</v>
      </c>
      <c r="L46" s="2" t="s">
        <v>40</v>
      </c>
      <c r="M46" s="2" t="s">
        <v>41</v>
      </c>
      <c r="N46" s="2" t="s">
        <v>42</v>
      </c>
      <c r="O46" s="2" t="s">
        <v>43</v>
      </c>
      <c r="P46" s="2" t="s">
        <v>44</v>
      </c>
      <c r="AB46" s="1" t="s">
        <v>66</v>
      </c>
      <c r="AC46" s="1"/>
      <c r="AD46" s="1"/>
      <c r="AE46" s="1"/>
      <c r="AF46" s="1"/>
      <c r="AG46" s="1"/>
      <c r="AH46" s="1"/>
      <c r="AI46" s="1"/>
      <c r="AJ46" s="1"/>
      <c r="AK46" s="1"/>
      <c r="AL46" s="1"/>
      <c r="AM46" s="1"/>
      <c r="AP46" t="s">
        <v>66</v>
      </c>
    </row>
    <row r="47" spans="1:53" x14ac:dyDescent="0.25">
      <c r="A47" s="4" t="s">
        <v>45</v>
      </c>
      <c r="B47" s="5">
        <v>1</v>
      </c>
      <c r="C47" s="4" t="s">
        <v>46</v>
      </c>
      <c r="D47" s="5"/>
      <c r="E47" s="5">
        <v>-0.93</v>
      </c>
      <c r="F47" s="5">
        <v>-0.18</v>
      </c>
      <c r="G47" s="5">
        <v>-3.75</v>
      </c>
      <c r="H47" s="5">
        <v>1.73</v>
      </c>
      <c r="I47" s="5">
        <v>0.49</v>
      </c>
      <c r="J47" s="5">
        <v>0.53</v>
      </c>
      <c r="K47" s="5"/>
      <c r="L47" s="5">
        <v>131</v>
      </c>
      <c r="M47" s="5">
        <v>0.28000000000000003</v>
      </c>
      <c r="N47" s="5" t="s">
        <v>47</v>
      </c>
      <c r="O47" s="4"/>
      <c r="P47" s="4" t="s">
        <v>48</v>
      </c>
      <c r="AB47" s="1" t="s">
        <v>160</v>
      </c>
      <c r="AC47" s="1"/>
      <c r="AD47" s="1"/>
      <c r="AE47" s="1"/>
      <c r="AF47" s="1"/>
      <c r="AG47" s="1"/>
      <c r="AH47" s="1"/>
      <c r="AI47" s="1"/>
      <c r="AJ47" s="1"/>
      <c r="AK47" s="1"/>
      <c r="AL47" s="1"/>
      <c r="AM47" s="1"/>
      <c r="AP47" t="s">
        <v>160</v>
      </c>
    </row>
    <row r="48" spans="1:53" x14ac:dyDescent="0.25">
      <c r="A48" s="4" t="s">
        <v>45</v>
      </c>
      <c r="B48" s="5">
        <v>3</v>
      </c>
      <c r="C48" s="4" t="s">
        <v>46</v>
      </c>
      <c r="D48" s="5">
        <v>0.74</v>
      </c>
      <c r="E48" s="5">
        <v>-0.72</v>
      </c>
      <c r="F48" s="5">
        <v>0.11</v>
      </c>
      <c r="G48" s="5">
        <v>-3.63</v>
      </c>
      <c r="H48" s="5">
        <v>3.3</v>
      </c>
      <c r="I48" s="5"/>
      <c r="J48" s="5">
        <v>0.28999999999999998</v>
      </c>
      <c r="K48" s="5"/>
      <c r="L48" s="5">
        <v>131</v>
      </c>
      <c r="M48" s="5">
        <v>0.27</v>
      </c>
      <c r="N48" s="5" t="s">
        <v>47</v>
      </c>
      <c r="O48" s="4"/>
      <c r="P48" s="4" t="s">
        <v>48</v>
      </c>
      <c r="AB48" s="1" t="s">
        <v>68</v>
      </c>
      <c r="AC48" s="1"/>
      <c r="AD48" s="1"/>
      <c r="AE48" s="1"/>
      <c r="AF48" s="1"/>
      <c r="AG48" s="1"/>
      <c r="AH48" s="1"/>
      <c r="AI48" s="1"/>
      <c r="AJ48" s="1"/>
      <c r="AK48" s="1"/>
      <c r="AL48" s="1"/>
      <c r="AM48" s="1"/>
      <c r="AP48" t="s">
        <v>68</v>
      </c>
    </row>
    <row r="49" spans="1:43" x14ac:dyDescent="0.25">
      <c r="A49" s="4" t="s">
        <v>49</v>
      </c>
      <c r="B49" s="5">
        <v>1</v>
      </c>
      <c r="C49" s="4" t="s">
        <v>50</v>
      </c>
      <c r="D49" s="5"/>
      <c r="E49" s="5">
        <v>-0.46</v>
      </c>
      <c r="F49" s="5">
        <v>0.2</v>
      </c>
      <c r="G49" s="5">
        <v>-3.18</v>
      </c>
      <c r="H49" s="5">
        <v>1.84</v>
      </c>
      <c r="I49" s="5">
        <v>0.28000000000000003</v>
      </c>
      <c r="J49" s="5">
        <v>0.48</v>
      </c>
      <c r="K49" s="5"/>
      <c r="L49" s="5">
        <v>82</v>
      </c>
      <c r="M49" s="5">
        <v>0.41</v>
      </c>
      <c r="N49" s="5" t="s">
        <v>47</v>
      </c>
      <c r="O49" s="4" t="s">
        <v>51</v>
      </c>
      <c r="P49" s="4" t="s">
        <v>52</v>
      </c>
      <c r="AB49" s="1" t="s">
        <v>164</v>
      </c>
      <c r="AC49" s="1"/>
      <c r="AD49" s="1"/>
      <c r="AE49" s="1"/>
      <c r="AF49" s="1"/>
      <c r="AG49" s="1"/>
      <c r="AH49" s="1"/>
      <c r="AI49" s="1"/>
      <c r="AJ49" s="1"/>
      <c r="AK49" s="1"/>
      <c r="AL49" s="1"/>
      <c r="AM49" s="1"/>
      <c r="AP49" t="s">
        <v>164</v>
      </c>
    </row>
    <row r="50" spans="1:43" x14ac:dyDescent="0.25">
      <c r="A50" s="4" t="s">
        <v>49</v>
      </c>
      <c r="B50" s="5">
        <v>3</v>
      </c>
      <c r="C50" s="4" t="s">
        <v>50</v>
      </c>
      <c r="D50" s="5">
        <v>0.36</v>
      </c>
      <c r="E50" s="5">
        <v>-0.26</v>
      </c>
      <c r="F50" s="5">
        <v>0.37</v>
      </c>
      <c r="G50" s="5">
        <v>-3.23</v>
      </c>
      <c r="H50" s="5">
        <v>2.82</v>
      </c>
      <c r="I50" s="5"/>
      <c r="J50" s="5">
        <v>0.27</v>
      </c>
      <c r="K50" s="5"/>
      <c r="L50" s="5">
        <v>82</v>
      </c>
      <c r="M50" s="5">
        <v>0.42</v>
      </c>
      <c r="N50" s="5" t="s">
        <v>47</v>
      </c>
      <c r="O50" s="4" t="s">
        <v>51</v>
      </c>
      <c r="P50" s="4" t="s">
        <v>52</v>
      </c>
      <c r="AB50" s="1" t="s">
        <v>170</v>
      </c>
      <c r="AC50" s="1"/>
      <c r="AD50" s="1"/>
      <c r="AE50" s="1"/>
      <c r="AF50" s="1"/>
      <c r="AG50" s="1"/>
      <c r="AH50" s="1"/>
      <c r="AI50" s="1"/>
      <c r="AJ50" s="1"/>
      <c r="AK50" s="1"/>
      <c r="AL50" s="1"/>
      <c r="AM50" s="1"/>
      <c r="AP50" t="s">
        <v>170</v>
      </c>
    </row>
    <row r="51" spans="1:43" x14ac:dyDescent="0.25">
      <c r="AB51" s="1" t="s">
        <v>171</v>
      </c>
      <c r="AC51" s="1"/>
      <c r="AD51" s="1"/>
      <c r="AE51" s="1"/>
      <c r="AF51" s="1"/>
      <c r="AG51" s="1"/>
      <c r="AH51" s="1"/>
      <c r="AI51" s="1"/>
      <c r="AJ51" s="1"/>
      <c r="AK51" s="1"/>
      <c r="AL51" s="1"/>
      <c r="AM51" s="1"/>
      <c r="AP51" t="s">
        <v>171</v>
      </c>
    </row>
    <row r="52" spans="1:43" x14ac:dyDescent="0.25">
      <c r="A52" s="6" t="s">
        <v>53</v>
      </c>
      <c r="AB52" s="1" t="s">
        <v>172</v>
      </c>
      <c r="AC52" s="1"/>
      <c r="AD52" s="1"/>
      <c r="AE52" s="1"/>
      <c r="AF52" s="1"/>
      <c r="AG52" s="1"/>
      <c r="AH52" s="1"/>
      <c r="AI52" s="1"/>
      <c r="AJ52" s="1"/>
      <c r="AK52" s="1"/>
      <c r="AL52" s="1"/>
      <c r="AM52" s="1"/>
      <c r="AP52" t="s">
        <v>172</v>
      </c>
    </row>
    <row r="54" spans="1:43" x14ac:dyDescent="0.25">
      <c r="A54" s="19"/>
      <c r="B54" s="19"/>
      <c r="C54" s="19"/>
      <c r="D54" s="19"/>
      <c r="E54" s="19"/>
      <c r="F54" s="19"/>
      <c r="G54" s="19"/>
      <c r="H54" s="19"/>
      <c r="I54" s="19"/>
      <c r="J54" s="19"/>
      <c r="K54" s="19" t="s">
        <v>45</v>
      </c>
      <c r="L54" s="19" t="s">
        <v>49</v>
      </c>
      <c r="M54" s="19" t="s">
        <v>45</v>
      </c>
      <c r="N54" s="19" t="s">
        <v>49</v>
      </c>
      <c r="O54" s="19" t="s">
        <v>54</v>
      </c>
    </row>
    <row r="55" spans="1:43" x14ac:dyDescent="0.25">
      <c r="A55" s="19"/>
      <c r="B55" s="19"/>
      <c r="C55" s="19"/>
      <c r="D55" s="19"/>
      <c r="E55" s="19"/>
      <c r="F55" s="19"/>
      <c r="G55" s="19"/>
      <c r="H55" s="19"/>
      <c r="I55" s="19"/>
      <c r="J55" s="19"/>
      <c r="K55" s="19" t="s">
        <v>46</v>
      </c>
      <c r="L55" s="19" t="s">
        <v>50</v>
      </c>
      <c r="M55" s="19" t="s">
        <v>46</v>
      </c>
      <c r="N55" s="19" t="s">
        <v>50</v>
      </c>
      <c r="O55" s="19" t="s">
        <v>54</v>
      </c>
      <c r="AB55" s="59" t="s">
        <v>179</v>
      </c>
      <c r="AC55" s="60" t="s">
        <v>180</v>
      </c>
      <c r="AP55" s="59" t="s">
        <v>179</v>
      </c>
      <c r="AQ55" s="60" t="s">
        <v>180</v>
      </c>
    </row>
    <row r="56" spans="1:43" x14ac:dyDescent="0.25">
      <c r="A56" s="19"/>
      <c r="B56" s="25" t="s">
        <v>55</v>
      </c>
      <c r="C56" s="25"/>
      <c r="D56" s="25"/>
      <c r="E56" s="25"/>
      <c r="F56" s="25"/>
      <c r="G56" s="25"/>
      <c r="H56" s="25"/>
      <c r="I56" s="25"/>
      <c r="J56" s="25"/>
      <c r="K56" s="25" t="s">
        <v>48</v>
      </c>
      <c r="L56" s="25" t="s">
        <v>52</v>
      </c>
      <c r="M56" s="25" t="s">
        <v>48</v>
      </c>
      <c r="N56" s="25" t="s">
        <v>52</v>
      </c>
      <c r="O56" s="19" t="s">
        <v>54</v>
      </c>
      <c r="AB56" s="61">
        <f>AVERAGE(AM20:AM39)</f>
        <v>16.993027976202903</v>
      </c>
      <c r="AC56" s="60">
        <f>GEOMEAN(AM20:AM39)</f>
        <v>16.962887973046673</v>
      </c>
      <c r="AP56" s="61">
        <f>AVERAGE(BA20:BA39)</f>
        <v>1.6585195304774034E-6</v>
      </c>
      <c r="AQ56" s="60">
        <f>GEOMEAN(BA20:BA39)</f>
        <v>1.6555778661693552E-6</v>
      </c>
    </row>
    <row r="57" spans="1:43" x14ac:dyDescent="0.25">
      <c r="A57" s="19"/>
      <c r="B57" s="25" t="s">
        <v>56</v>
      </c>
      <c r="C57" s="26"/>
      <c r="D57" s="26"/>
      <c r="E57" s="26"/>
      <c r="F57" s="26"/>
      <c r="G57" s="26"/>
      <c r="H57" s="26"/>
      <c r="I57" s="26"/>
      <c r="J57" s="26"/>
      <c r="K57" s="26">
        <v>3</v>
      </c>
      <c r="L57" s="26">
        <v>3</v>
      </c>
      <c r="M57" s="26">
        <v>1</v>
      </c>
      <c r="N57" s="26">
        <v>1</v>
      </c>
      <c r="O57" s="19" t="s">
        <v>54</v>
      </c>
    </row>
    <row r="58" spans="1:43" x14ac:dyDescent="0.25">
      <c r="A58" s="19" t="s">
        <v>9</v>
      </c>
      <c r="B58" s="19" t="s">
        <v>10</v>
      </c>
      <c r="C58" s="19" t="s">
        <v>11</v>
      </c>
      <c r="D58" s="19" t="s">
        <v>12</v>
      </c>
      <c r="E58" s="2" t="s">
        <v>13</v>
      </c>
      <c r="F58" s="2" t="s">
        <v>14</v>
      </c>
      <c r="G58" s="2" t="s">
        <v>15</v>
      </c>
      <c r="H58" s="2" t="s">
        <v>16</v>
      </c>
      <c r="I58" s="2" t="s">
        <v>17</v>
      </c>
      <c r="J58" s="2" t="s">
        <v>18</v>
      </c>
      <c r="K58" s="19"/>
      <c r="L58" s="19"/>
      <c r="M58" s="19"/>
      <c r="N58" s="19"/>
      <c r="O58" s="19" t="s">
        <v>57</v>
      </c>
    </row>
    <row r="59" spans="1:43" x14ac:dyDescent="0.25">
      <c r="A59" s="24" t="s">
        <v>173</v>
      </c>
      <c r="B59" s="24"/>
      <c r="C59" s="24"/>
      <c r="D59" s="24" t="s">
        <v>174</v>
      </c>
      <c r="E59" s="5">
        <v>1.56</v>
      </c>
      <c r="F59" s="5">
        <v>1.89</v>
      </c>
      <c r="G59" s="5">
        <v>0</v>
      </c>
      <c r="H59" s="5">
        <v>1.29</v>
      </c>
      <c r="I59" s="5">
        <v>2.1863000000000001</v>
      </c>
      <c r="J59" s="5">
        <v>9.6229999999999993</v>
      </c>
      <c r="K59" s="5">
        <v>2.62</v>
      </c>
      <c r="L59" s="5">
        <v>2.34</v>
      </c>
      <c r="M59" s="5">
        <v>2.4300000000000002</v>
      </c>
      <c r="N59" s="5">
        <v>2.23</v>
      </c>
      <c r="O59" s="24"/>
    </row>
  </sheetData>
  <mergeCells count="49">
    <mergeCell ref="C5:G5"/>
    <mergeCell ref="C6:G6"/>
    <mergeCell ref="C7:G7"/>
    <mergeCell ref="C8:G8"/>
    <mergeCell ref="C9:G9"/>
    <mergeCell ref="C10:G10"/>
    <mergeCell ref="B38:C38"/>
    <mergeCell ref="D38:G38"/>
    <mergeCell ref="H38:Y38"/>
    <mergeCell ref="B36:C36"/>
    <mergeCell ref="D36:G36"/>
    <mergeCell ref="H36:Y36"/>
    <mergeCell ref="B37:C37"/>
    <mergeCell ref="D37:G37"/>
    <mergeCell ref="H37:Y37"/>
    <mergeCell ref="B34:C34"/>
    <mergeCell ref="D34:G34"/>
    <mergeCell ref="H34:Y34"/>
    <mergeCell ref="B35:C35"/>
    <mergeCell ref="D35:G35"/>
    <mergeCell ref="H35:Y35"/>
    <mergeCell ref="B32:C32"/>
    <mergeCell ref="D32:G32"/>
    <mergeCell ref="H32:Y32"/>
    <mergeCell ref="B33:C33"/>
    <mergeCell ref="D33:G33"/>
    <mergeCell ref="H33:Y33"/>
    <mergeCell ref="B30:C30"/>
    <mergeCell ref="D30:G30"/>
    <mergeCell ref="H30:Y30"/>
    <mergeCell ref="B31:C31"/>
    <mergeCell ref="D31:G31"/>
    <mergeCell ref="H31:Y31"/>
    <mergeCell ref="B28:C28"/>
    <mergeCell ref="D28:G28"/>
    <mergeCell ref="H28:Y28"/>
    <mergeCell ref="B29:C29"/>
    <mergeCell ref="D29:G29"/>
    <mergeCell ref="H29:Y29"/>
    <mergeCell ref="D21:J21"/>
    <mergeCell ref="D22:J22"/>
    <mergeCell ref="D23:J23"/>
    <mergeCell ref="D24:J24"/>
    <mergeCell ref="D25:J25"/>
    <mergeCell ref="B21:C21"/>
    <mergeCell ref="B22:C22"/>
    <mergeCell ref="B23:C23"/>
    <mergeCell ref="B24:C24"/>
    <mergeCell ref="B25:C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726ED-05D9-4B1D-9172-A73A1FD1B7D5}">
  <dimension ref="A1:AZ49"/>
  <sheetViews>
    <sheetView workbookViewId="0"/>
  </sheetViews>
  <sheetFormatPr defaultRowHeight="15" x14ac:dyDescent="0.25"/>
  <cols>
    <col min="42" max="42" width="12" bestFit="1" customWidth="1"/>
    <col min="52" max="52" width="21" customWidth="1"/>
  </cols>
  <sheetData>
    <row r="1" spans="1:52" ht="21" x14ac:dyDescent="0.35">
      <c r="A1" s="86" t="s">
        <v>328</v>
      </c>
    </row>
    <row r="3" spans="1:52" s="87" customFormat="1" x14ac:dyDescent="0.25">
      <c r="A3" s="16" t="s">
        <v>0</v>
      </c>
      <c r="B3" s="1"/>
      <c r="C3" s="1"/>
      <c r="D3" s="1"/>
      <c r="E3" s="1"/>
      <c r="F3" s="1"/>
      <c r="G3" s="1"/>
    </row>
    <row r="4" spans="1:52" x14ac:dyDescent="0.25">
      <c r="AA4" s="14" t="s">
        <v>299</v>
      </c>
      <c r="AC4" s="45" t="s">
        <v>158</v>
      </c>
      <c r="AO4" t="s">
        <v>59</v>
      </c>
      <c r="AQ4" t="s">
        <v>242</v>
      </c>
      <c r="AV4" t="s">
        <v>220</v>
      </c>
    </row>
    <row r="5" spans="1:52" x14ac:dyDescent="0.25">
      <c r="A5" s="1"/>
      <c r="B5" s="2" t="s">
        <v>1</v>
      </c>
      <c r="C5" s="105" t="s">
        <v>2</v>
      </c>
      <c r="D5" s="105"/>
      <c r="E5" s="105"/>
      <c r="F5" s="105"/>
      <c r="G5" s="105"/>
    </row>
    <row r="6" spans="1:52" x14ac:dyDescent="0.25">
      <c r="A6" s="1"/>
      <c r="B6" s="91">
        <v>1</v>
      </c>
      <c r="C6" s="106" t="s">
        <v>3</v>
      </c>
      <c r="D6" s="107"/>
      <c r="E6" s="107"/>
      <c r="F6" s="107"/>
      <c r="G6" s="108"/>
      <c r="AA6" s="11" t="s">
        <v>9</v>
      </c>
      <c r="AB6" s="11" t="s">
        <v>10</v>
      </c>
      <c r="AC6" s="11" t="s">
        <v>11</v>
      </c>
      <c r="AD6" s="11" t="s">
        <v>12</v>
      </c>
      <c r="AE6" s="7" t="s">
        <v>13</v>
      </c>
      <c r="AF6" s="7" t="s">
        <v>14</v>
      </c>
      <c r="AG6" s="7" t="s">
        <v>15</v>
      </c>
      <c r="AH6" s="7" t="s">
        <v>16</v>
      </c>
      <c r="AI6" s="7" t="s">
        <v>17</v>
      </c>
      <c r="AJ6" s="7" t="s">
        <v>18</v>
      </c>
      <c r="AK6" s="7" t="s">
        <v>60</v>
      </c>
      <c r="AL6" s="7" t="s">
        <v>157</v>
      </c>
      <c r="AO6" s="67" t="s">
        <v>9</v>
      </c>
      <c r="AP6" s="67" t="s">
        <v>10</v>
      </c>
      <c r="AQ6" s="67" t="s">
        <v>11</v>
      </c>
      <c r="AR6" s="67" t="s">
        <v>12</v>
      </c>
      <c r="AS6" s="68" t="s">
        <v>13</v>
      </c>
      <c r="AT6" s="68" t="s">
        <v>14</v>
      </c>
      <c r="AU6" s="68" t="s">
        <v>15</v>
      </c>
      <c r="AV6" s="68" t="s">
        <v>16</v>
      </c>
      <c r="AW6" s="68" t="s">
        <v>17</v>
      </c>
      <c r="AX6" s="68" t="s">
        <v>18</v>
      </c>
      <c r="AY6" s="68" t="s">
        <v>60</v>
      </c>
      <c r="AZ6" s="68" t="s">
        <v>213</v>
      </c>
    </row>
    <row r="7" spans="1:52" x14ac:dyDescent="0.25">
      <c r="A7" s="1"/>
      <c r="B7" s="3">
        <v>2</v>
      </c>
      <c r="C7" s="102" t="s">
        <v>4</v>
      </c>
      <c r="D7" s="103"/>
      <c r="E7" s="103"/>
      <c r="F7" s="103"/>
      <c r="G7" s="104"/>
      <c r="AA7" s="46" t="s">
        <v>176</v>
      </c>
      <c r="AB7" s="46" t="s">
        <v>177</v>
      </c>
      <c r="AC7" s="46" t="s">
        <v>176</v>
      </c>
      <c r="AD7" s="46" t="s">
        <v>178</v>
      </c>
      <c r="AE7" s="47">
        <v>2.2200000000000002</v>
      </c>
      <c r="AF7" s="47">
        <v>1.9</v>
      </c>
      <c r="AG7" s="47">
        <v>0.35</v>
      </c>
      <c r="AH7" s="47">
        <v>0.64</v>
      </c>
      <c r="AI7" s="47">
        <v>1.3967000000000001</v>
      </c>
      <c r="AJ7" s="47">
        <v>8.7620000000000005</v>
      </c>
      <c r="AK7" s="48">
        <v>0.24070632939316189</v>
      </c>
      <c r="AL7" s="49">
        <v>7.2211898817948583</v>
      </c>
      <c r="AO7" s="41" t="s">
        <v>176</v>
      </c>
      <c r="AP7" s="41" t="s">
        <v>177</v>
      </c>
      <c r="AQ7" s="41" t="s">
        <v>176</v>
      </c>
      <c r="AR7" s="41" t="s">
        <v>178</v>
      </c>
      <c r="AS7" s="42">
        <v>2.2200000000000002</v>
      </c>
      <c r="AT7" s="42">
        <v>1.9</v>
      </c>
      <c r="AU7" s="42">
        <v>0.35</v>
      </c>
      <c r="AV7" s="42">
        <v>0.64</v>
      </c>
      <c r="AW7" s="42">
        <v>1.3967000000000001</v>
      </c>
      <c r="AX7" s="42">
        <v>8.7620000000000005</v>
      </c>
      <c r="AY7" s="43">
        <v>0.24070632939316189</v>
      </c>
      <c r="AZ7" s="80">
        <v>2.4407621800466619E-7</v>
      </c>
    </row>
    <row r="8" spans="1:52" x14ac:dyDescent="0.25">
      <c r="A8" s="1"/>
      <c r="B8" s="91">
        <v>3</v>
      </c>
      <c r="C8" s="106" t="s">
        <v>5</v>
      </c>
      <c r="D8" s="107"/>
      <c r="E8" s="107"/>
      <c r="F8" s="107"/>
      <c r="G8" s="108"/>
      <c r="AA8" s="46" t="s">
        <v>176</v>
      </c>
      <c r="AB8" s="46" t="s">
        <v>177</v>
      </c>
      <c r="AC8" s="46" t="s">
        <v>176</v>
      </c>
      <c r="AD8" s="46" t="s">
        <v>178</v>
      </c>
      <c r="AE8" s="47"/>
      <c r="AF8" s="47"/>
      <c r="AG8" s="47"/>
      <c r="AH8" s="47"/>
      <c r="AI8" s="47">
        <v>1.3752</v>
      </c>
      <c r="AJ8" s="47">
        <v>8.5500000000000007</v>
      </c>
      <c r="AK8" s="10" t="s">
        <v>58</v>
      </c>
      <c r="AL8" s="50"/>
      <c r="AO8" s="41" t="s">
        <v>176</v>
      </c>
      <c r="AP8" s="41" t="s">
        <v>177</v>
      </c>
      <c r="AQ8" s="41" t="s">
        <v>176</v>
      </c>
      <c r="AR8" s="41" t="s">
        <v>178</v>
      </c>
      <c r="AS8" s="42"/>
      <c r="AT8" s="42"/>
      <c r="AU8" s="42"/>
      <c r="AV8" s="42"/>
      <c r="AW8" s="42">
        <v>1.3752</v>
      </c>
      <c r="AX8" s="42">
        <v>8.5500000000000007</v>
      </c>
      <c r="AY8" s="70" t="s">
        <v>58</v>
      </c>
      <c r="AZ8" s="84"/>
    </row>
    <row r="9" spans="1:52" x14ac:dyDescent="0.25">
      <c r="A9" s="1"/>
      <c r="B9" s="3">
        <v>4</v>
      </c>
      <c r="C9" s="102" t="s">
        <v>6</v>
      </c>
      <c r="D9" s="103"/>
      <c r="E9" s="103"/>
      <c r="F9" s="103"/>
      <c r="G9" s="104"/>
      <c r="AA9" s="46" t="s">
        <v>176</v>
      </c>
      <c r="AB9" s="46" t="s">
        <v>177</v>
      </c>
      <c r="AC9" s="46" t="s">
        <v>176</v>
      </c>
      <c r="AD9" s="46" t="s">
        <v>178</v>
      </c>
      <c r="AE9" s="47">
        <v>2.2200000000000002</v>
      </c>
      <c r="AF9" s="47">
        <v>1.9</v>
      </c>
      <c r="AG9" s="47">
        <v>0.35</v>
      </c>
      <c r="AH9" s="47">
        <v>0.64</v>
      </c>
      <c r="AI9" s="47">
        <v>1.3967000000000001</v>
      </c>
      <c r="AJ9" s="47">
        <v>8.7620000000000005</v>
      </c>
      <c r="AK9" s="48">
        <v>0.24070632939316189</v>
      </c>
      <c r="AL9" s="49">
        <v>7.2211898817948583</v>
      </c>
      <c r="AO9" s="41" t="s">
        <v>176</v>
      </c>
      <c r="AP9" s="41" t="s">
        <v>177</v>
      </c>
      <c r="AQ9" s="41" t="s">
        <v>176</v>
      </c>
      <c r="AR9" s="41" t="s">
        <v>178</v>
      </c>
      <c r="AS9" s="42">
        <v>2.2200000000000002</v>
      </c>
      <c r="AT9" s="42">
        <v>1.9</v>
      </c>
      <c r="AU9" s="42">
        <v>0.35</v>
      </c>
      <c r="AV9" s="42">
        <v>0.64</v>
      </c>
      <c r="AW9" s="42">
        <v>1.3967000000000001</v>
      </c>
      <c r="AX9" s="42">
        <v>8.7620000000000005</v>
      </c>
      <c r="AY9" s="43">
        <v>0.24070632939316189</v>
      </c>
      <c r="AZ9" s="80">
        <v>2.4407621800466619E-7</v>
      </c>
    </row>
    <row r="10" spans="1:52" x14ac:dyDescent="0.25">
      <c r="A10" s="1"/>
      <c r="B10" s="3">
        <v>5</v>
      </c>
      <c r="C10" s="102" t="s">
        <v>7</v>
      </c>
      <c r="D10" s="103"/>
      <c r="E10" s="103"/>
      <c r="F10" s="103"/>
      <c r="G10" s="104"/>
      <c r="AA10" s="46" t="s">
        <v>176</v>
      </c>
      <c r="AB10" s="46" t="s">
        <v>177</v>
      </c>
      <c r="AC10" s="46" t="s">
        <v>176</v>
      </c>
      <c r="AD10" s="46" t="s">
        <v>178</v>
      </c>
      <c r="AE10" s="47">
        <v>2.2200000000000002</v>
      </c>
      <c r="AF10" s="47">
        <v>1.9</v>
      </c>
      <c r="AG10" s="47">
        <v>0.35</v>
      </c>
      <c r="AH10" s="47">
        <v>0.64</v>
      </c>
      <c r="AI10" s="47">
        <v>1.3967000000000001</v>
      </c>
      <c r="AJ10" s="47">
        <v>8.7620000000000005</v>
      </c>
      <c r="AK10" s="48">
        <v>0.24070632939316189</v>
      </c>
      <c r="AL10" s="49">
        <v>7.2211898817948583</v>
      </c>
      <c r="AO10" s="41" t="s">
        <v>176</v>
      </c>
      <c r="AP10" s="41" t="s">
        <v>177</v>
      </c>
      <c r="AQ10" s="41" t="s">
        <v>176</v>
      </c>
      <c r="AR10" s="41" t="s">
        <v>178</v>
      </c>
      <c r="AS10" s="42">
        <v>2.2200000000000002</v>
      </c>
      <c r="AT10" s="42">
        <v>1.9</v>
      </c>
      <c r="AU10" s="42">
        <v>0.35</v>
      </c>
      <c r="AV10" s="42">
        <v>0.64</v>
      </c>
      <c r="AW10" s="42">
        <v>1.3967000000000001</v>
      </c>
      <c r="AX10" s="42">
        <v>8.7620000000000005</v>
      </c>
      <c r="AY10" s="43">
        <v>0.24070632939316189</v>
      </c>
      <c r="AZ10" s="80">
        <v>2.4407621800466619E-7</v>
      </c>
    </row>
    <row r="12" spans="1:52" x14ac:dyDescent="0.25">
      <c r="A12" t="s">
        <v>8</v>
      </c>
    </row>
    <row r="13" spans="1:52" x14ac:dyDescent="0.25">
      <c r="AA13" s="45" t="s">
        <v>158</v>
      </c>
      <c r="AB13" s="45"/>
      <c r="AC13" s="45"/>
      <c r="AD13" s="45"/>
      <c r="AE13" s="45"/>
      <c r="AF13" s="45"/>
      <c r="AG13" s="45"/>
      <c r="AH13" s="45"/>
      <c r="AI13" s="45"/>
      <c r="AJ13" s="45"/>
      <c r="AK13" s="45"/>
      <c r="AL13" s="45"/>
      <c r="AO13" t="s">
        <v>242</v>
      </c>
    </row>
    <row r="14" spans="1:52" x14ac:dyDescent="0.25">
      <c r="A14" s="2" t="s">
        <v>9</v>
      </c>
      <c r="B14" s="2" t="s">
        <v>10</v>
      </c>
      <c r="C14" s="2" t="s">
        <v>11</v>
      </c>
      <c r="D14" s="2" t="s">
        <v>12</v>
      </c>
      <c r="E14" s="2" t="s">
        <v>13</v>
      </c>
      <c r="F14" s="2" t="s">
        <v>14</v>
      </c>
      <c r="G14" s="2" t="s">
        <v>15</v>
      </c>
      <c r="H14" s="2" t="s">
        <v>16</v>
      </c>
      <c r="I14" s="2" t="s">
        <v>17</v>
      </c>
      <c r="J14" s="2" t="s">
        <v>18</v>
      </c>
      <c r="K14" s="2" t="s">
        <v>19</v>
      </c>
      <c r="L14" s="2" t="s">
        <v>20</v>
      </c>
      <c r="AA14" s="45" t="s">
        <v>63</v>
      </c>
      <c r="AB14" s="45"/>
      <c r="AC14" s="45"/>
      <c r="AD14" s="45"/>
      <c r="AE14" s="45"/>
      <c r="AF14" s="45"/>
      <c r="AG14" s="45"/>
      <c r="AH14" s="45"/>
      <c r="AI14" s="45"/>
      <c r="AJ14" s="45"/>
      <c r="AK14" s="45"/>
      <c r="AL14" s="45"/>
      <c r="AO14" t="s">
        <v>63</v>
      </c>
    </row>
    <row r="15" spans="1:52" x14ac:dyDescent="0.25">
      <c r="A15" s="4" t="s">
        <v>176</v>
      </c>
      <c r="B15" s="4" t="s">
        <v>177</v>
      </c>
      <c r="C15" s="4" t="s">
        <v>176</v>
      </c>
      <c r="D15" s="4" t="s">
        <v>178</v>
      </c>
      <c r="E15" s="5">
        <v>2.2200000000000002</v>
      </c>
      <c r="F15" s="5">
        <v>1.9</v>
      </c>
      <c r="G15" s="5">
        <v>0.35</v>
      </c>
      <c r="H15" s="5">
        <v>0.64</v>
      </c>
      <c r="I15" s="5">
        <v>1.3967000000000001</v>
      </c>
      <c r="J15" s="5">
        <v>8.7620000000000005</v>
      </c>
      <c r="K15" s="5">
        <v>0.64</v>
      </c>
      <c r="L15" s="4" t="s">
        <v>155</v>
      </c>
      <c r="AA15" s="45" t="s">
        <v>64</v>
      </c>
      <c r="AB15" s="45"/>
      <c r="AC15" s="45"/>
      <c r="AD15" s="45"/>
      <c r="AE15" s="45"/>
      <c r="AF15" s="45"/>
      <c r="AG15" s="45"/>
      <c r="AH15" s="45"/>
      <c r="AI15" s="45"/>
      <c r="AJ15" s="45"/>
      <c r="AK15" s="45"/>
      <c r="AL15" s="45"/>
      <c r="AO15" t="s">
        <v>64</v>
      </c>
    </row>
    <row r="16" spans="1:52" x14ac:dyDescent="0.25">
      <c r="A16" s="4" t="s">
        <v>176</v>
      </c>
      <c r="B16" s="4" t="s">
        <v>177</v>
      </c>
      <c r="C16" s="4" t="s">
        <v>176</v>
      </c>
      <c r="D16" s="4" t="s">
        <v>178</v>
      </c>
      <c r="E16" s="5"/>
      <c r="F16" s="5"/>
      <c r="G16" s="5"/>
      <c r="H16" s="5"/>
      <c r="I16" s="5">
        <v>1.3752</v>
      </c>
      <c r="J16" s="5">
        <v>8.5500000000000007</v>
      </c>
      <c r="K16" s="5"/>
      <c r="L16" s="4" t="s">
        <v>28</v>
      </c>
      <c r="AA16" s="45" t="s">
        <v>65</v>
      </c>
      <c r="AB16" s="45"/>
      <c r="AC16" s="45"/>
      <c r="AD16" s="45"/>
      <c r="AE16" s="45"/>
      <c r="AF16" s="45"/>
      <c r="AG16" s="45"/>
      <c r="AH16" s="45"/>
      <c r="AI16" s="45"/>
      <c r="AJ16" s="45"/>
      <c r="AK16" s="45"/>
      <c r="AL16" s="45"/>
      <c r="AO16" t="s">
        <v>65</v>
      </c>
    </row>
    <row r="17" spans="1:52" x14ac:dyDescent="0.25">
      <c r="A17" s="4" t="s">
        <v>176</v>
      </c>
      <c r="B17" s="4" t="s">
        <v>177</v>
      </c>
      <c r="C17" s="4" t="s">
        <v>176</v>
      </c>
      <c r="D17" s="4" t="s">
        <v>178</v>
      </c>
      <c r="E17" s="5">
        <v>2.2200000000000002</v>
      </c>
      <c r="F17" s="5">
        <v>1.9</v>
      </c>
      <c r="G17" s="5">
        <v>0.35</v>
      </c>
      <c r="H17" s="5">
        <v>0.64</v>
      </c>
      <c r="I17" s="5">
        <v>1.3967000000000001</v>
      </c>
      <c r="J17" s="5">
        <v>8.7620000000000005</v>
      </c>
      <c r="K17" s="5"/>
      <c r="L17" s="4" t="s">
        <v>26</v>
      </c>
      <c r="AA17" s="45" t="s">
        <v>66</v>
      </c>
      <c r="AB17" s="45"/>
      <c r="AC17" s="45"/>
      <c r="AD17" s="45"/>
      <c r="AE17" s="45"/>
      <c r="AF17" s="45"/>
      <c r="AG17" s="45"/>
      <c r="AH17" s="45"/>
      <c r="AI17" s="45"/>
      <c r="AJ17" s="45"/>
      <c r="AK17" s="45"/>
      <c r="AL17" s="45"/>
      <c r="AO17" t="s">
        <v>66</v>
      </c>
    </row>
    <row r="18" spans="1:52" x14ac:dyDescent="0.25">
      <c r="A18" s="4" t="s">
        <v>176</v>
      </c>
      <c r="B18" s="4" t="s">
        <v>177</v>
      </c>
      <c r="C18" s="4" t="s">
        <v>176</v>
      </c>
      <c r="D18" s="4" t="s">
        <v>178</v>
      </c>
      <c r="E18" s="5">
        <v>2.2200000000000002</v>
      </c>
      <c r="F18" s="5">
        <v>1.9</v>
      </c>
      <c r="G18" s="5">
        <v>0.35</v>
      </c>
      <c r="H18" s="5">
        <v>0.64</v>
      </c>
      <c r="I18" s="5">
        <v>1.3967000000000001</v>
      </c>
      <c r="J18" s="5">
        <v>8.7620000000000005</v>
      </c>
      <c r="K18" s="5"/>
      <c r="L18" s="4" t="s">
        <v>154</v>
      </c>
      <c r="AA18" s="45" t="s">
        <v>67</v>
      </c>
      <c r="AB18" s="45"/>
      <c r="AC18" s="45"/>
      <c r="AD18" s="45"/>
      <c r="AE18" s="45"/>
      <c r="AF18" s="45"/>
      <c r="AG18" s="45"/>
      <c r="AH18" s="45"/>
      <c r="AI18" s="45"/>
      <c r="AJ18" s="45"/>
      <c r="AK18" s="45"/>
      <c r="AL18" s="45"/>
      <c r="AO18" t="s">
        <v>67</v>
      </c>
    </row>
    <row r="19" spans="1:52" x14ac:dyDescent="0.25">
      <c r="AA19" s="45" t="s">
        <v>68</v>
      </c>
      <c r="AB19" s="45"/>
      <c r="AC19" s="45"/>
      <c r="AD19" s="45"/>
      <c r="AE19" s="45"/>
      <c r="AF19" s="45"/>
      <c r="AG19" s="45"/>
      <c r="AH19" s="45"/>
      <c r="AI19" s="45"/>
      <c r="AJ19" s="45"/>
      <c r="AK19" s="45"/>
      <c r="AL19" s="45"/>
      <c r="AO19" t="s">
        <v>68</v>
      </c>
    </row>
    <row r="20" spans="1:52" x14ac:dyDescent="0.25">
      <c r="A20" s="6" t="s">
        <v>29</v>
      </c>
      <c r="AA20" s="45" t="s">
        <v>69</v>
      </c>
      <c r="AB20" s="45"/>
      <c r="AC20" s="45"/>
      <c r="AD20" s="45"/>
      <c r="AE20" s="45"/>
      <c r="AF20" s="45"/>
      <c r="AG20" s="45"/>
      <c r="AH20" s="45"/>
      <c r="AI20" s="45"/>
      <c r="AJ20" s="45"/>
      <c r="AK20" s="45"/>
      <c r="AL20" s="45"/>
      <c r="AO20" t="s">
        <v>69</v>
      </c>
    </row>
    <row r="21" spans="1:52" x14ac:dyDescent="0.25">
      <c r="AA21" s="45" t="s">
        <v>70</v>
      </c>
      <c r="AB21" s="45"/>
      <c r="AC21" s="45"/>
      <c r="AD21" s="45"/>
      <c r="AE21" s="45"/>
      <c r="AF21" s="45"/>
      <c r="AG21" s="45"/>
      <c r="AH21" s="45"/>
      <c r="AI21" s="45"/>
      <c r="AJ21" s="45"/>
      <c r="AK21" s="45"/>
      <c r="AL21" s="45"/>
      <c r="AO21" t="s">
        <v>70</v>
      </c>
    </row>
    <row r="22" spans="1:52" x14ac:dyDescent="0.25">
      <c r="A22" s="2" t="s">
        <v>30</v>
      </c>
      <c r="B22" s="2" t="s">
        <v>1</v>
      </c>
      <c r="C22" s="2" t="s">
        <v>31</v>
      </c>
      <c r="D22" s="2" t="s">
        <v>32</v>
      </c>
      <c r="E22" s="2" t="s">
        <v>33</v>
      </c>
      <c r="F22" s="2" t="s">
        <v>34</v>
      </c>
      <c r="G22" s="2" t="s">
        <v>35</v>
      </c>
      <c r="H22" s="2" t="s">
        <v>36</v>
      </c>
      <c r="I22" s="2" t="s">
        <v>37</v>
      </c>
      <c r="J22" s="2" t="s">
        <v>38</v>
      </c>
      <c r="K22" s="2" t="s">
        <v>39</v>
      </c>
      <c r="L22" s="2" t="s">
        <v>40</v>
      </c>
      <c r="M22" s="2" t="s">
        <v>41</v>
      </c>
      <c r="N22" s="2" t="s">
        <v>42</v>
      </c>
      <c r="O22" s="2" t="s">
        <v>43</v>
      </c>
      <c r="P22" s="2" t="s">
        <v>44</v>
      </c>
      <c r="AA22" s="45" t="s">
        <v>71</v>
      </c>
      <c r="AO22" t="s">
        <v>71</v>
      </c>
    </row>
    <row r="23" spans="1:52" x14ac:dyDescent="0.25">
      <c r="A23" s="4" t="s">
        <v>45</v>
      </c>
      <c r="B23" s="5">
        <v>1</v>
      </c>
      <c r="C23" s="4" t="s">
        <v>46</v>
      </c>
      <c r="D23" s="5"/>
      <c r="E23" s="5">
        <v>-0.93</v>
      </c>
      <c r="F23" s="5">
        <v>-0.18</v>
      </c>
      <c r="G23" s="5">
        <v>-3.75</v>
      </c>
      <c r="H23" s="5">
        <v>1.73</v>
      </c>
      <c r="I23" s="5">
        <v>0.49</v>
      </c>
      <c r="J23" s="5">
        <v>0.53</v>
      </c>
      <c r="K23" s="5"/>
      <c r="L23" s="5">
        <v>131</v>
      </c>
      <c r="M23" s="5">
        <v>0.28000000000000003</v>
      </c>
      <c r="N23" s="5" t="s">
        <v>47</v>
      </c>
      <c r="O23" s="4"/>
      <c r="P23" s="4" t="s">
        <v>48</v>
      </c>
      <c r="AA23" s="45" t="s">
        <v>72</v>
      </c>
      <c r="AO23" t="s">
        <v>72</v>
      </c>
    </row>
    <row r="24" spans="1:52" x14ac:dyDescent="0.25">
      <c r="A24" s="4" t="s">
        <v>45</v>
      </c>
      <c r="B24" s="5">
        <v>3</v>
      </c>
      <c r="C24" s="4" t="s">
        <v>46</v>
      </c>
      <c r="D24" s="5">
        <v>0.74</v>
      </c>
      <c r="E24" s="5">
        <v>-0.72</v>
      </c>
      <c r="F24" s="5">
        <v>0.11</v>
      </c>
      <c r="G24" s="5">
        <v>-3.63</v>
      </c>
      <c r="H24" s="5">
        <v>3.3</v>
      </c>
      <c r="I24" s="5"/>
      <c r="J24" s="5">
        <v>0.28999999999999998</v>
      </c>
      <c r="K24" s="5"/>
      <c r="L24" s="5">
        <v>131</v>
      </c>
      <c r="M24" s="5">
        <v>0.27</v>
      </c>
      <c r="N24" s="5" t="s">
        <v>47</v>
      </c>
      <c r="O24" s="4"/>
      <c r="P24" s="4" t="s">
        <v>48</v>
      </c>
    </row>
    <row r="25" spans="1:52" x14ac:dyDescent="0.25">
      <c r="A25" s="4" t="s">
        <v>49</v>
      </c>
      <c r="B25" s="5">
        <v>1</v>
      </c>
      <c r="C25" s="4" t="s">
        <v>50</v>
      </c>
      <c r="D25" s="5"/>
      <c r="E25" s="5">
        <v>-0.46</v>
      </c>
      <c r="F25" s="5">
        <v>0.2</v>
      </c>
      <c r="G25" s="5">
        <v>-3.18</v>
      </c>
      <c r="H25" s="5">
        <v>1.84</v>
      </c>
      <c r="I25" s="5">
        <v>0.28000000000000003</v>
      </c>
      <c r="J25" s="5">
        <v>0.48</v>
      </c>
      <c r="K25" s="5"/>
      <c r="L25" s="5">
        <v>82</v>
      </c>
      <c r="M25" s="5">
        <v>0.41</v>
      </c>
      <c r="N25" s="5" t="s">
        <v>47</v>
      </c>
      <c r="O25" s="4" t="s">
        <v>51</v>
      </c>
      <c r="P25" s="4" t="s">
        <v>52</v>
      </c>
    </row>
    <row r="26" spans="1:52" x14ac:dyDescent="0.25">
      <c r="A26" s="4" t="s">
        <v>49</v>
      </c>
      <c r="B26" s="5">
        <v>3</v>
      </c>
      <c r="C26" s="4" t="s">
        <v>50</v>
      </c>
      <c r="D26" s="5">
        <v>0.36</v>
      </c>
      <c r="E26" s="5">
        <v>-0.26</v>
      </c>
      <c r="F26" s="5">
        <v>0.37</v>
      </c>
      <c r="G26" s="5">
        <v>-3.23</v>
      </c>
      <c r="H26" s="5">
        <v>2.82</v>
      </c>
      <c r="I26" s="5"/>
      <c r="J26" s="5">
        <v>0.27</v>
      </c>
      <c r="K26" s="5"/>
      <c r="L26" s="5">
        <v>82</v>
      </c>
      <c r="M26" s="5">
        <v>0.42</v>
      </c>
      <c r="N26" s="5" t="s">
        <v>47</v>
      </c>
      <c r="O26" s="4" t="s">
        <v>51</v>
      </c>
      <c r="P26" s="4" t="s">
        <v>52</v>
      </c>
      <c r="AA26" s="16" t="s">
        <v>300</v>
      </c>
      <c r="AO26" s="16" t="s">
        <v>300</v>
      </c>
      <c r="AQ26" t="s">
        <v>218</v>
      </c>
      <c r="AV26" t="s">
        <v>220</v>
      </c>
    </row>
    <row r="28" spans="1:52" x14ac:dyDescent="0.25">
      <c r="A28" s="6" t="s">
        <v>53</v>
      </c>
      <c r="AA28" s="11" t="s">
        <v>9</v>
      </c>
      <c r="AB28" s="11" t="s">
        <v>10</v>
      </c>
      <c r="AC28" s="11" t="s">
        <v>11</v>
      </c>
      <c r="AD28" s="11" t="s">
        <v>12</v>
      </c>
      <c r="AE28" s="7" t="s">
        <v>13</v>
      </c>
      <c r="AF28" s="7" t="s">
        <v>14</v>
      </c>
      <c r="AG28" s="7" t="s">
        <v>15</v>
      </c>
      <c r="AH28" s="7" t="s">
        <v>16</v>
      </c>
      <c r="AI28" s="7" t="s">
        <v>17</v>
      </c>
      <c r="AJ28" s="7" t="s">
        <v>18</v>
      </c>
      <c r="AK28" s="7" t="s">
        <v>60</v>
      </c>
      <c r="AL28" s="7" t="s">
        <v>157</v>
      </c>
      <c r="AO28" s="67" t="s">
        <v>9</v>
      </c>
      <c r="AP28" s="67" t="s">
        <v>10</v>
      </c>
      <c r="AQ28" s="67" t="s">
        <v>11</v>
      </c>
      <c r="AR28" s="67" t="s">
        <v>12</v>
      </c>
      <c r="AS28" s="68" t="s">
        <v>13</v>
      </c>
      <c r="AT28" s="68" t="s">
        <v>14</v>
      </c>
      <c r="AU28" s="68" t="s">
        <v>15</v>
      </c>
      <c r="AV28" s="68" t="s">
        <v>16</v>
      </c>
      <c r="AW28" s="68" t="s">
        <v>17</v>
      </c>
      <c r="AX28" s="68" t="s">
        <v>18</v>
      </c>
      <c r="AY28" s="68" t="s">
        <v>60</v>
      </c>
      <c r="AZ28" s="68" t="s">
        <v>213</v>
      </c>
    </row>
    <row r="29" spans="1:52" x14ac:dyDescent="0.25">
      <c r="AA29" s="46" t="s">
        <v>176</v>
      </c>
      <c r="AB29" s="46" t="s">
        <v>177</v>
      </c>
      <c r="AC29" s="46" t="s">
        <v>176</v>
      </c>
      <c r="AD29" s="46" t="s">
        <v>178</v>
      </c>
      <c r="AE29" s="47">
        <v>2.2200000000000002</v>
      </c>
      <c r="AF29" s="47">
        <v>1.9</v>
      </c>
      <c r="AG29" s="47">
        <v>0.35</v>
      </c>
      <c r="AH29" s="47">
        <v>0.64</v>
      </c>
      <c r="AI29" s="47">
        <v>1.3967000000000001</v>
      </c>
      <c r="AJ29" s="47">
        <v>8.7620000000000005</v>
      </c>
      <c r="AK29" s="48">
        <v>0.27793668048795073</v>
      </c>
      <c r="AL29" s="49">
        <v>8.3381004146385198</v>
      </c>
      <c r="AO29" s="41" t="s">
        <v>176</v>
      </c>
      <c r="AP29" s="41" t="s">
        <v>177</v>
      </c>
      <c r="AQ29" s="41" t="s">
        <v>176</v>
      </c>
      <c r="AR29" s="41" t="s">
        <v>178</v>
      </c>
      <c r="AS29" s="42">
        <v>2.2200000000000002</v>
      </c>
      <c r="AT29" s="42">
        <v>1.9</v>
      </c>
      <c r="AU29" s="42">
        <v>0.35</v>
      </c>
      <c r="AV29" s="42">
        <v>0.64</v>
      </c>
      <c r="AW29" s="42">
        <v>1.3967000000000001</v>
      </c>
      <c r="AX29" s="42">
        <v>8.7620000000000005</v>
      </c>
      <c r="AY29" s="43">
        <v>0.27793668048795073</v>
      </c>
      <c r="AZ29" s="72">
        <v>2.8182779401478202E-7</v>
      </c>
    </row>
    <row r="30" spans="1:52" x14ac:dyDescent="0.25">
      <c r="A30" s="11"/>
      <c r="B30" s="11"/>
      <c r="C30" s="11"/>
      <c r="D30" s="11"/>
      <c r="E30" s="11"/>
      <c r="F30" s="11"/>
      <c r="G30" s="11"/>
      <c r="H30" s="11"/>
      <c r="I30" s="11"/>
      <c r="J30" s="11"/>
      <c r="K30" s="11" t="s">
        <v>45</v>
      </c>
      <c r="L30" s="11" t="s">
        <v>49</v>
      </c>
      <c r="M30" s="11" t="s">
        <v>45</v>
      </c>
      <c r="N30" s="11" t="s">
        <v>49</v>
      </c>
      <c r="O30" s="11" t="s">
        <v>54</v>
      </c>
      <c r="AA30" s="46" t="s">
        <v>176</v>
      </c>
      <c r="AB30" s="46" t="s">
        <v>177</v>
      </c>
      <c r="AC30" s="46" t="s">
        <v>176</v>
      </c>
      <c r="AD30" s="46" t="s">
        <v>178</v>
      </c>
      <c r="AE30" s="47"/>
      <c r="AF30" s="47"/>
      <c r="AG30" s="47"/>
      <c r="AH30" s="47"/>
      <c r="AI30" s="47">
        <v>1.3752</v>
      </c>
      <c r="AJ30" s="47">
        <v>8.5500000000000007</v>
      </c>
      <c r="AK30" s="10" t="s">
        <v>58</v>
      </c>
      <c r="AL30" s="50"/>
      <c r="AO30" s="41" t="s">
        <v>176</v>
      </c>
      <c r="AP30" s="41" t="s">
        <v>177</v>
      </c>
      <c r="AQ30" s="41" t="s">
        <v>176</v>
      </c>
      <c r="AR30" s="41" t="s">
        <v>178</v>
      </c>
      <c r="AS30" s="42"/>
      <c r="AT30" s="42"/>
      <c r="AU30" s="42"/>
      <c r="AV30" s="42"/>
      <c r="AW30" s="42">
        <v>1.3752</v>
      </c>
      <c r="AX30" s="42">
        <v>8.5500000000000007</v>
      </c>
      <c r="AY30" s="70" t="s">
        <v>58</v>
      </c>
      <c r="AZ30" s="75"/>
    </row>
    <row r="31" spans="1:52" x14ac:dyDescent="0.25">
      <c r="A31" s="11"/>
      <c r="B31" s="11"/>
      <c r="C31" s="11"/>
      <c r="D31" s="11"/>
      <c r="E31" s="11"/>
      <c r="F31" s="11"/>
      <c r="G31" s="11"/>
      <c r="H31" s="11"/>
      <c r="I31" s="11"/>
      <c r="J31" s="11"/>
      <c r="K31" s="11" t="s">
        <v>46</v>
      </c>
      <c r="L31" s="11" t="s">
        <v>50</v>
      </c>
      <c r="M31" s="11" t="s">
        <v>46</v>
      </c>
      <c r="N31" s="11" t="s">
        <v>50</v>
      </c>
      <c r="O31" s="11" t="s">
        <v>54</v>
      </c>
      <c r="AA31" s="46" t="s">
        <v>176</v>
      </c>
      <c r="AB31" s="46" t="s">
        <v>177</v>
      </c>
      <c r="AC31" s="46" t="s">
        <v>176</v>
      </c>
      <c r="AD31" s="46" t="s">
        <v>178</v>
      </c>
      <c r="AE31" s="47">
        <v>2.2200000000000002</v>
      </c>
      <c r="AF31" s="47">
        <v>1.9</v>
      </c>
      <c r="AG31" s="47">
        <v>0.35</v>
      </c>
      <c r="AH31" s="47">
        <v>0.64</v>
      </c>
      <c r="AI31" s="47">
        <v>1.3967000000000001</v>
      </c>
      <c r="AJ31" s="47">
        <v>8.7620000000000005</v>
      </c>
      <c r="AK31" s="48">
        <v>0.27793668048795073</v>
      </c>
      <c r="AL31" s="49">
        <v>8.3381004146385198</v>
      </c>
      <c r="AO31" s="41" t="s">
        <v>176</v>
      </c>
      <c r="AP31" s="41" t="s">
        <v>177</v>
      </c>
      <c r="AQ31" s="41" t="s">
        <v>176</v>
      </c>
      <c r="AR31" s="41" t="s">
        <v>178</v>
      </c>
      <c r="AS31" s="42">
        <v>2.2200000000000002</v>
      </c>
      <c r="AT31" s="42">
        <v>1.9</v>
      </c>
      <c r="AU31" s="42">
        <v>0.35</v>
      </c>
      <c r="AV31" s="42">
        <v>0.64</v>
      </c>
      <c r="AW31" s="42">
        <v>1.3967000000000001</v>
      </c>
      <c r="AX31" s="42">
        <v>8.7620000000000005</v>
      </c>
      <c r="AY31" s="43">
        <v>0.27793668048795073</v>
      </c>
      <c r="AZ31" s="72">
        <v>2.8182779401478202E-7</v>
      </c>
    </row>
    <row r="32" spans="1:52" x14ac:dyDescent="0.25">
      <c r="A32" s="11"/>
      <c r="B32" s="12" t="s">
        <v>55</v>
      </c>
      <c r="C32" s="12"/>
      <c r="D32" s="12"/>
      <c r="E32" s="12"/>
      <c r="F32" s="12"/>
      <c r="G32" s="12"/>
      <c r="H32" s="12"/>
      <c r="I32" s="12"/>
      <c r="J32" s="12"/>
      <c r="K32" s="12" t="s">
        <v>48</v>
      </c>
      <c r="L32" s="12" t="s">
        <v>52</v>
      </c>
      <c r="M32" s="12" t="s">
        <v>48</v>
      </c>
      <c r="N32" s="12" t="s">
        <v>52</v>
      </c>
      <c r="O32" s="11" t="s">
        <v>54</v>
      </c>
      <c r="AA32" s="46" t="s">
        <v>176</v>
      </c>
      <c r="AB32" s="46" t="s">
        <v>177</v>
      </c>
      <c r="AC32" s="46" t="s">
        <v>176</v>
      </c>
      <c r="AD32" s="46" t="s">
        <v>178</v>
      </c>
      <c r="AE32" s="47">
        <v>2.2200000000000002</v>
      </c>
      <c r="AF32" s="47">
        <v>1.9</v>
      </c>
      <c r="AG32" s="47">
        <v>0.35</v>
      </c>
      <c r="AH32" s="47">
        <v>0.64</v>
      </c>
      <c r="AI32" s="47">
        <v>1.3967000000000001</v>
      </c>
      <c r="AJ32" s="47">
        <v>8.7620000000000005</v>
      </c>
      <c r="AK32" s="48">
        <v>0.27793668048795073</v>
      </c>
      <c r="AL32" s="49">
        <v>8.3381004146385198</v>
      </c>
      <c r="AO32" s="41" t="s">
        <v>176</v>
      </c>
      <c r="AP32" s="41" t="s">
        <v>177</v>
      </c>
      <c r="AQ32" s="41" t="s">
        <v>176</v>
      </c>
      <c r="AR32" s="41" t="s">
        <v>178</v>
      </c>
      <c r="AS32" s="42">
        <v>2.2200000000000002</v>
      </c>
      <c r="AT32" s="42">
        <v>1.9</v>
      </c>
      <c r="AU32" s="42">
        <v>0.35</v>
      </c>
      <c r="AV32" s="42">
        <v>0.64</v>
      </c>
      <c r="AW32" s="42">
        <v>1.3967000000000001</v>
      </c>
      <c r="AX32" s="42">
        <v>8.7620000000000005</v>
      </c>
      <c r="AY32" s="43">
        <v>0.27793668048795073</v>
      </c>
      <c r="AZ32" s="72">
        <v>2.8182779401478202E-7</v>
      </c>
    </row>
    <row r="33" spans="1:42" x14ac:dyDescent="0.25">
      <c r="A33" s="11"/>
      <c r="B33" s="12" t="s">
        <v>56</v>
      </c>
      <c r="C33" s="13"/>
      <c r="D33" s="13"/>
      <c r="E33" s="13"/>
      <c r="F33" s="13"/>
      <c r="G33" s="13"/>
      <c r="H33" s="13"/>
      <c r="I33" s="13"/>
      <c r="J33" s="13"/>
      <c r="K33" s="13">
        <v>3</v>
      </c>
      <c r="L33" s="13">
        <v>3</v>
      </c>
      <c r="M33" s="13">
        <v>1</v>
      </c>
      <c r="N33" s="13">
        <v>1</v>
      </c>
      <c r="O33" s="11" t="s">
        <v>54</v>
      </c>
    </row>
    <row r="34" spans="1:42" x14ac:dyDescent="0.25">
      <c r="A34" s="11" t="s">
        <v>9</v>
      </c>
      <c r="B34" s="11" t="s">
        <v>10</v>
      </c>
      <c r="C34" s="11" t="s">
        <v>11</v>
      </c>
      <c r="D34" s="11" t="s">
        <v>12</v>
      </c>
      <c r="E34" s="7" t="s">
        <v>13</v>
      </c>
      <c r="F34" s="7" t="s">
        <v>14</v>
      </c>
      <c r="G34" s="7" t="s">
        <v>15</v>
      </c>
      <c r="H34" s="7" t="s">
        <v>16</v>
      </c>
      <c r="I34" s="7" t="s">
        <v>17</v>
      </c>
      <c r="J34" s="7" t="s">
        <v>18</v>
      </c>
      <c r="K34" s="11"/>
      <c r="L34" s="11"/>
      <c r="M34" s="11"/>
      <c r="N34" s="11"/>
      <c r="O34" s="11" t="s">
        <v>57</v>
      </c>
    </row>
    <row r="35" spans="1:42" x14ac:dyDescent="0.25">
      <c r="A35" s="9" t="s">
        <v>176</v>
      </c>
      <c r="B35" s="9" t="s">
        <v>177</v>
      </c>
      <c r="C35" s="9" t="s">
        <v>176</v>
      </c>
      <c r="D35" s="9" t="s">
        <v>178</v>
      </c>
      <c r="E35" s="8">
        <v>2.2200000000000002</v>
      </c>
      <c r="F35" s="8">
        <v>1.9</v>
      </c>
      <c r="G35" s="8">
        <v>0.35</v>
      </c>
      <c r="H35" s="8">
        <v>0.64</v>
      </c>
      <c r="I35" s="8">
        <v>1.3967000000000001</v>
      </c>
      <c r="J35" s="8">
        <v>8.7620000000000005</v>
      </c>
      <c r="K35" s="8">
        <v>2.89</v>
      </c>
      <c r="L35" s="8">
        <v>2.58</v>
      </c>
      <c r="M35" s="8">
        <v>3.01</v>
      </c>
      <c r="N35" s="8">
        <v>2.66</v>
      </c>
      <c r="O35" s="9" t="s">
        <v>155</v>
      </c>
      <c r="AA35" s="45" t="s">
        <v>158</v>
      </c>
      <c r="AB35" s="45"/>
      <c r="AC35" s="45"/>
      <c r="AD35" s="45"/>
      <c r="AE35" s="45"/>
      <c r="AF35" s="45"/>
      <c r="AG35" s="45"/>
      <c r="AH35" s="45"/>
      <c r="AI35" s="45"/>
      <c r="AJ35" s="45"/>
      <c r="AK35" s="45"/>
      <c r="AL35" s="45"/>
      <c r="AO35" t="s">
        <v>242</v>
      </c>
    </row>
    <row r="36" spans="1:42" x14ac:dyDescent="0.25">
      <c r="A36" s="9" t="s">
        <v>176</v>
      </c>
      <c r="B36" s="9" t="s">
        <v>177</v>
      </c>
      <c r="C36" s="9" t="s">
        <v>176</v>
      </c>
      <c r="D36" s="9" t="s">
        <v>178</v>
      </c>
      <c r="E36" s="8"/>
      <c r="F36" s="8"/>
      <c r="G36" s="8"/>
      <c r="H36" s="8"/>
      <c r="I36" s="8">
        <v>1.3752</v>
      </c>
      <c r="J36" s="8">
        <v>8.5500000000000007</v>
      </c>
      <c r="K36" s="10" t="s">
        <v>58</v>
      </c>
      <c r="L36" s="10" t="s">
        <v>58</v>
      </c>
      <c r="M36" s="10" t="s">
        <v>58</v>
      </c>
      <c r="N36" s="10" t="s">
        <v>58</v>
      </c>
      <c r="O36" s="9" t="s">
        <v>28</v>
      </c>
      <c r="AA36" s="45" t="s">
        <v>63</v>
      </c>
      <c r="AB36" s="45"/>
      <c r="AC36" s="45"/>
      <c r="AD36" s="45"/>
      <c r="AE36" s="45"/>
      <c r="AF36" s="45"/>
      <c r="AG36" s="45"/>
      <c r="AH36" s="45"/>
      <c r="AI36" s="45"/>
      <c r="AJ36" s="45"/>
      <c r="AK36" s="45"/>
      <c r="AL36" s="45"/>
      <c r="AO36" t="s">
        <v>63</v>
      </c>
    </row>
    <row r="37" spans="1:42" x14ac:dyDescent="0.25">
      <c r="A37" s="9" t="s">
        <v>176</v>
      </c>
      <c r="B37" s="9" t="s">
        <v>177</v>
      </c>
      <c r="C37" s="9" t="s">
        <v>176</v>
      </c>
      <c r="D37" s="9" t="s">
        <v>178</v>
      </c>
      <c r="E37" s="8">
        <v>2.2200000000000002</v>
      </c>
      <c r="F37" s="8">
        <v>1.9</v>
      </c>
      <c r="G37" s="8">
        <v>0.35</v>
      </c>
      <c r="H37" s="8">
        <v>0.64</v>
      </c>
      <c r="I37" s="8">
        <v>1.3967000000000001</v>
      </c>
      <c r="J37" s="8">
        <v>8.7620000000000005</v>
      </c>
      <c r="K37" s="8">
        <v>2.89</v>
      </c>
      <c r="L37" s="8">
        <v>2.58</v>
      </c>
      <c r="M37" s="8">
        <v>3.01</v>
      </c>
      <c r="N37" s="8">
        <v>2.66</v>
      </c>
      <c r="O37" s="9" t="s">
        <v>26</v>
      </c>
      <c r="AA37" s="45" t="s">
        <v>64</v>
      </c>
      <c r="AB37" s="45"/>
      <c r="AC37" s="45"/>
      <c r="AD37" s="45"/>
      <c r="AE37" s="45"/>
      <c r="AF37" s="45"/>
      <c r="AG37" s="45"/>
      <c r="AH37" s="45"/>
      <c r="AI37" s="45"/>
      <c r="AJ37" s="45"/>
      <c r="AK37" s="45"/>
      <c r="AL37" s="45"/>
      <c r="AO37" t="s">
        <v>64</v>
      </c>
    </row>
    <row r="38" spans="1:42" x14ac:dyDescent="0.25">
      <c r="A38" s="9" t="s">
        <v>176</v>
      </c>
      <c r="B38" s="9" t="s">
        <v>177</v>
      </c>
      <c r="C38" s="9" t="s">
        <v>176</v>
      </c>
      <c r="D38" s="9" t="s">
        <v>178</v>
      </c>
      <c r="E38" s="8">
        <v>2.2200000000000002</v>
      </c>
      <c r="F38" s="8">
        <v>1.9</v>
      </c>
      <c r="G38" s="8">
        <v>0.35</v>
      </c>
      <c r="H38" s="8">
        <v>0.64</v>
      </c>
      <c r="I38" s="8">
        <v>1.3967000000000001</v>
      </c>
      <c r="J38" s="8">
        <v>8.7620000000000005</v>
      </c>
      <c r="K38" s="8">
        <v>2.89</v>
      </c>
      <c r="L38" s="8">
        <v>2.58</v>
      </c>
      <c r="M38" s="8">
        <v>3.01</v>
      </c>
      <c r="N38" s="8">
        <v>2.66</v>
      </c>
      <c r="O38" s="9" t="s">
        <v>154</v>
      </c>
      <c r="AA38" s="45" t="s">
        <v>65</v>
      </c>
      <c r="AB38" s="45"/>
      <c r="AC38" s="45"/>
      <c r="AD38" s="45"/>
      <c r="AE38" s="45"/>
      <c r="AF38" s="45"/>
      <c r="AG38" s="45"/>
      <c r="AH38" s="45"/>
      <c r="AI38" s="45"/>
      <c r="AJ38" s="45"/>
      <c r="AK38" s="45"/>
      <c r="AL38" s="45"/>
      <c r="AO38" t="s">
        <v>65</v>
      </c>
    </row>
    <row r="39" spans="1:42" x14ac:dyDescent="0.25">
      <c r="AA39" s="45" t="s">
        <v>66</v>
      </c>
      <c r="AB39" s="45"/>
      <c r="AC39" s="45"/>
      <c r="AD39" s="45"/>
      <c r="AE39" s="45"/>
      <c r="AF39" s="45"/>
      <c r="AG39" s="45"/>
      <c r="AH39" s="45"/>
      <c r="AI39" s="45"/>
      <c r="AJ39" s="45"/>
      <c r="AK39" s="45"/>
      <c r="AL39" s="45"/>
      <c r="AO39" t="s">
        <v>66</v>
      </c>
    </row>
    <row r="40" spans="1:42" x14ac:dyDescent="0.25">
      <c r="AA40" s="45" t="s">
        <v>67</v>
      </c>
      <c r="AB40" s="45"/>
      <c r="AC40" s="45"/>
      <c r="AD40" s="45"/>
      <c r="AE40" s="45"/>
      <c r="AF40" s="45"/>
      <c r="AG40" s="45"/>
      <c r="AH40" s="45"/>
      <c r="AI40" s="45"/>
      <c r="AJ40" s="45"/>
      <c r="AK40" s="45"/>
      <c r="AL40" s="45"/>
      <c r="AO40" t="s">
        <v>67</v>
      </c>
    </row>
    <row r="41" spans="1:42" x14ac:dyDescent="0.25">
      <c r="AA41" s="45" t="s">
        <v>68</v>
      </c>
      <c r="AB41" s="45"/>
      <c r="AC41" s="45"/>
      <c r="AD41" s="45"/>
      <c r="AE41" s="45"/>
      <c r="AF41" s="45"/>
      <c r="AG41" s="45"/>
      <c r="AH41" s="45"/>
      <c r="AI41" s="45"/>
      <c r="AJ41" s="45"/>
      <c r="AK41" s="45"/>
      <c r="AL41" s="45"/>
      <c r="AO41" t="s">
        <v>68</v>
      </c>
    </row>
    <row r="42" spans="1:42" x14ac:dyDescent="0.25">
      <c r="AA42" s="45" t="s">
        <v>69</v>
      </c>
      <c r="AB42" s="45"/>
      <c r="AC42" s="45"/>
      <c r="AD42" s="45"/>
      <c r="AE42" s="45"/>
      <c r="AF42" s="45"/>
      <c r="AG42" s="45"/>
      <c r="AH42" s="45"/>
      <c r="AI42" s="45"/>
      <c r="AJ42" s="45"/>
      <c r="AK42" s="45"/>
      <c r="AL42" s="45"/>
      <c r="AO42" t="s">
        <v>69</v>
      </c>
    </row>
    <row r="43" spans="1:42" x14ac:dyDescent="0.25">
      <c r="AA43" s="45" t="s">
        <v>70</v>
      </c>
      <c r="AB43" s="45"/>
      <c r="AC43" s="45"/>
      <c r="AD43" s="45"/>
      <c r="AE43" s="45"/>
      <c r="AF43" s="45"/>
      <c r="AG43" s="45"/>
      <c r="AH43" s="45"/>
      <c r="AI43" s="45"/>
      <c r="AJ43" s="45"/>
      <c r="AK43" s="45"/>
      <c r="AL43" s="45"/>
      <c r="AO43" t="s">
        <v>70</v>
      </c>
    </row>
    <row r="44" spans="1:42" x14ac:dyDescent="0.25">
      <c r="AA44" s="45" t="s">
        <v>71</v>
      </c>
      <c r="AO44" t="s">
        <v>71</v>
      </c>
    </row>
    <row r="45" spans="1:42" x14ac:dyDescent="0.25">
      <c r="AA45" s="45" t="s">
        <v>72</v>
      </c>
      <c r="AO45" t="s">
        <v>72</v>
      </c>
    </row>
    <row r="48" spans="1:42" x14ac:dyDescent="0.25">
      <c r="AA48" s="59" t="s">
        <v>179</v>
      </c>
      <c r="AB48" s="60" t="s">
        <v>180</v>
      </c>
      <c r="AO48" s="59" t="s">
        <v>179</v>
      </c>
      <c r="AP48" s="60" t="s">
        <v>180</v>
      </c>
    </row>
    <row r="49" spans="27:42" x14ac:dyDescent="0.25">
      <c r="AA49" s="62">
        <f>AVERAGE(AL7:AL32)</f>
        <v>7.7796451482166882</v>
      </c>
      <c r="AB49" s="60">
        <f>GEOMEAN(AL7:AL32)</f>
        <v>7.7595751396308543</v>
      </c>
      <c r="AO49" s="62">
        <f>AVERAGE(AZ7:AZ32)</f>
        <v>2.6295200600972413E-7</v>
      </c>
      <c r="AP49" s="60">
        <f>GEOMEAN(AZ7:AZ32)</f>
        <v>2.6227363971952288E-7</v>
      </c>
    </row>
  </sheetData>
  <mergeCells count="6">
    <mergeCell ref="C10:G10"/>
    <mergeCell ref="C5:G5"/>
    <mergeCell ref="C6:G6"/>
    <mergeCell ref="C7:G7"/>
    <mergeCell ref="C8:G8"/>
    <mergeCell ref="C9:G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EE4EC-0D01-492C-9236-9EC0819801EA}">
  <dimension ref="A1:AZ49"/>
  <sheetViews>
    <sheetView workbookViewId="0"/>
  </sheetViews>
  <sheetFormatPr defaultRowHeight="15" x14ac:dyDescent="0.25"/>
  <cols>
    <col min="42" max="42" width="12" bestFit="1" customWidth="1"/>
    <col min="52" max="52" width="17.42578125" customWidth="1"/>
  </cols>
  <sheetData>
    <row r="1" spans="1:52" ht="21" x14ac:dyDescent="0.35">
      <c r="A1" s="86" t="s">
        <v>329</v>
      </c>
    </row>
    <row r="3" spans="1:52" s="87" customFormat="1" x14ac:dyDescent="0.25">
      <c r="A3" s="89" t="s">
        <v>0</v>
      </c>
      <c r="B3" s="90"/>
      <c r="C3" s="90"/>
      <c r="D3" s="90"/>
      <c r="E3" s="90"/>
      <c r="F3" s="90"/>
      <c r="G3" s="90"/>
    </row>
    <row r="4" spans="1:52" x14ac:dyDescent="0.25">
      <c r="AA4" s="14" t="s">
        <v>299</v>
      </c>
      <c r="AC4" t="s">
        <v>225</v>
      </c>
      <c r="AO4" s="14" t="s">
        <v>299</v>
      </c>
      <c r="AQ4" t="s">
        <v>226</v>
      </c>
      <c r="AV4" t="s">
        <v>220</v>
      </c>
    </row>
    <row r="5" spans="1:52" x14ac:dyDescent="0.25">
      <c r="A5" s="45"/>
      <c r="B5" s="7" t="s">
        <v>1</v>
      </c>
      <c r="C5" s="129" t="s">
        <v>2</v>
      </c>
      <c r="D5" s="129"/>
      <c r="E5" s="129"/>
      <c r="F5" s="129"/>
      <c r="G5" s="129"/>
    </row>
    <row r="6" spans="1:52" x14ac:dyDescent="0.25">
      <c r="A6" s="45"/>
      <c r="B6" s="92">
        <v>1</v>
      </c>
      <c r="C6" s="130" t="s">
        <v>3</v>
      </c>
      <c r="D6" s="131"/>
      <c r="E6" s="131"/>
      <c r="F6" s="131"/>
      <c r="G6" s="132"/>
      <c r="AA6" s="11" t="s">
        <v>9</v>
      </c>
      <c r="AB6" s="11" t="s">
        <v>10</v>
      </c>
      <c r="AC6" s="11" t="s">
        <v>11</v>
      </c>
      <c r="AD6" s="11" t="s">
        <v>12</v>
      </c>
      <c r="AE6" s="7" t="s">
        <v>13</v>
      </c>
      <c r="AF6" s="7" t="s">
        <v>14</v>
      </c>
      <c r="AG6" s="7" t="s">
        <v>15</v>
      </c>
      <c r="AH6" s="7" t="s">
        <v>16</v>
      </c>
      <c r="AI6" s="7" t="s">
        <v>17</v>
      </c>
      <c r="AJ6" s="7" t="s">
        <v>18</v>
      </c>
      <c r="AK6" s="7" t="s">
        <v>60</v>
      </c>
      <c r="AL6" s="7" t="s">
        <v>157</v>
      </c>
      <c r="AO6" s="67" t="s">
        <v>9</v>
      </c>
      <c r="AP6" s="67" t="s">
        <v>10</v>
      </c>
      <c r="AQ6" s="67" t="s">
        <v>11</v>
      </c>
      <c r="AR6" s="67" t="s">
        <v>12</v>
      </c>
      <c r="AS6" s="68" t="s">
        <v>13</v>
      </c>
      <c r="AT6" s="68" t="s">
        <v>14</v>
      </c>
      <c r="AU6" s="68" t="s">
        <v>15</v>
      </c>
      <c r="AV6" s="68" t="s">
        <v>16</v>
      </c>
      <c r="AW6" s="68" t="s">
        <v>17</v>
      </c>
      <c r="AX6" s="68" t="s">
        <v>18</v>
      </c>
      <c r="AY6" s="68" t="s">
        <v>60</v>
      </c>
      <c r="AZ6" s="68" t="s">
        <v>213</v>
      </c>
    </row>
    <row r="7" spans="1:52" x14ac:dyDescent="0.25">
      <c r="A7" s="45"/>
      <c r="B7" s="51">
        <v>2</v>
      </c>
      <c r="C7" s="126" t="s">
        <v>4</v>
      </c>
      <c r="D7" s="127"/>
      <c r="E7" s="127"/>
      <c r="F7" s="127"/>
      <c r="G7" s="128"/>
      <c r="AA7" s="46" t="s">
        <v>176</v>
      </c>
      <c r="AB7" s="46" t="s">
        <v>177</v>
      </c>
      <c r="AC7" s="46" t="s">
        <v>176</v>
      </c>
      <c r="AD7" s="46" t="s">
        <v>178</v>
      </c>
      <c r="AE7" s="47">
        <v>2.2200000000000002</v>
      </c>
      <c r="AF7" s="47">
        <v>1.9</v>
      </c>
      <c r="AG7" s="47">
        <v>0.35</v>
      </c>
      <c r="AH7" s="47">
        <v>0.64</v>
      </c>
      <c r="AI7" s="47">
        <v>1.3967000000000001</v>
      </c>
      <c r="AJ7" s="47">
        <v>8.7620000000000005</v>
      </c>
      <c r="AK7" s="48">
        <v>0.3466113625770233</v>
      </c>
      <c r="AL7" s="54">
        <v>10.3983408773107</v>
      </c>
      <c r="AO7" s="41" t="s">
        <v>176</v>
      </c>
      <c r="AP7" s="41" t="s">
        <v>177</v>
      </c>
      <c r="AQ7" s="41" t="s">
        <v>176</v>
      </c>
      <c r="AR7" s="41" t="s">
        <v>178</v>
      </c>
      <c r="AS7" s="42">
        <v>2.2200000000000002</v>
      </c>
      <c r="AT7" s="42">
        <v>1.9</v>
      </c>
      <c r="AU7" s="42">
        <v>0.35</v>
      </c>
      <c r="AV7" s="42">
        <v>0.64</v>
      </c>
      <c r="AW7" s="42">
        <v>1.3967000000000001</v>
      </c>
      <c r="AX7" s="42">
        <v>8.7620000000000005</v>
      </c>
      <c r="AY7" s="43">
        <v>0.3466113625770233</v>
      </c>
      <c r="AZ7" s="80">
        <v>6.1627500266194742E-8</v>
      </c>
    </row>
    <row r="8" spans="1:52" x14ac:dyDescent="0.25">
      <c r="A8" s="45"/>
      <c r="B8" s="92">
        <v>3</v>
      </c>
      <c r="C8" s="130" t="s">
        <v>5</v>
      </c>
      <c r="D8" s="131"/>
      <c r="E8" s="131"/>
      <c r="F8" s="131"/>
      <c r="G8" s="132"/>
      <c r="AA8" s="46" t="s">
        <v>176</v>
      </c>
      <c r="AB8" s="46" t="s">
        <v>177</v>
      </c>
      <c r="AC8" s="46" t="s">
        <v>176</v>
      </c>
      <c r="AD8" s="46" t="s">
        <v>178</v>
      </c>
      <c r="AE8" s="47"/>
      <c r="AF8" s="47"/>
      <c r="AG8" s="47"/>
      <c r="AH8" s="47"/>
      <c r="AI8" s="47">
        <v>1.3752</v>
      </c>
      <c r="AJ8" s="47">
        <v>8.5500000000000007</v>
      </c>
      <c r="AK8" s="10" t="s">
        <v>58</v>
      </c>
      <c r="AL8" s="55"/>
      <c r="AO8" s="41" t="s">
        <v>176</v>
      </c>
      <c r="AP8" s="41" t="s">
        <v>177</v>
      </c>
      <c r="AQ8" s="41" t="s">
        <v>176</v>
      </c>
      <c r="AR8" s="41" t="s">
        <v>178</v>
      </c>
      <c r="AS8" s="42"/>
      <c r="AT8" s="42"/>
      <c r="AU8" s="42"/>
      <c r="AV8" s="42"/>
      <c r="AW8" s="42">
        <v>1.3752</v>
      </c>
      <c r="AX8" s="42">
        <v>8.5500000000000007</v>
      </c>
      <c r="AY8" s="70" t="s">
        <v>58</v>
      </c>
      <c r="AZ8" s="84"/>
    </row>
    <row r="9" spans="1:52" x14ac:dyDescent="0.25">
      <c r="A9" s="45"/>
      <c r="B9" s="51">
        <v>4</v>
      </c>
      <c r="C9" s="126" t="s">
        <v>6</v>
      </c>
      <c r="D9" s="127"/>
      <c r="E9" s="127"/>
      <c r="F9" s="127"/>
      <c r="G9" s="128"/>
      <c r="AA9" s="46" t="s">
        <v>176</v>
      </c>
      <c r="AB9" s="46" t="s">
        <v>177</v>
      </c>
      <c r="AC9" s="46" t="s">
        <v>176</v>
      </c>
      <c r="AD9" s="46" t="s">
        <v>178</v>
      </c>
      <c r="AE9" s="47">
        <v>2.2200000000000002</v>
      </c>
      <c r="AF9" s="47">
        <v>1.9</v>
      </c>
      <c r="AG9" s="47">
        <v>0.35</v>
      </c>
      <c r="AH9" s="47">
        <v>0.64</v>
      </c>
      <c r="AI9" s="47">
        <v>1.3967000000000001</v>
      </c>
      <c r="AJ9" s="47">
        <v>8.7620000000000005</v>
      </c>
      <c r="AK9" s="48">
        <v>0.3466113625770233</v>
      </c>
      <c r="AL9" s="54">
        <v>10.3983408773107</v>
      </c>
      <c r="AO9" s="41" t="s">
        <v>176</v>
      </c>
      <c r="AP9" s="41" t="s">
        <v>177</v>
      </c>
      <c r="AQ9" s="41" t="s">
        <v>176</v>
      </c>
      <c r="AR9" s="41" t="s">
        <v>178</v>
      </c>
      <c r="AS9" s="42">
        <v>2.2200000000000002</v>
      </c>
      <c r="AT9" s="42">
        <v>1.9</v>
      </c>
      <c r="AU9" s="42">
        <v>0.35</v>
      </c>
      <c r="AV9" s="42">
        <v>0.64</v>
      </c>
      <c r="AW9" s="42">
        <v>1.3967000000000001</v>
      </c>
      <c r="AX9" s="42">
        <v>8.7620000000000005</v>
      </c>
      <c r="AY9" s="43">
        <v>0.3466113625770233</v>
      </c>
      <c r="AZ9" s="80">
        <v>6.1627500266194742E-8</v>
      </c>
    </row>
    <row r="10" spans="1:52" x14ac:dyDescent="0.25">
      <c r="A10" s="45"/>
      <c r="B10" s="51">
        <v>5</v>
      </c>
      <c r="C10" s="126" t="s">
        <v>7</v>
      </c>
      <c r="D10" s="127"/>
      <c r="E10" s="127"/>
      <c r="F10" s="127"/>
      <c r="G10" s="128"/>
      <c r="AA10" s="46" t="s">
        <v>176</v>
      </c>
      <c r="AB10" s="46" t="s">
        <v>177</v>
      </c>
      <c r="AC10" s="46" t="s">
        <v>176</v>
      </c>
      <c r="AD10" s="46" t="s">
        <v>178</v>
      </c>
      <c r="AE10" s="47">
        <v>2.2200000000000002</v>
      </c>
      <c r="AF10" s="47">
        <v>1.9</v>
      </c>
      <c r="AG10" s="47">
        <v>0.35</v>
      </c>
      <c r="AH10" s="47">
        <v>0.64</v>
      </c>
      <c r="AI10" s="47">
        <v>1.3967000000000001</v>
      </c>
      <c r="AJ10" s="47">
        <v>8.7620000000000005</v>
      </c>
      <c r="AK10" s="48">
        <v>0.3466113625770233</v>
      </c>
      <c r="AL10" s="54">
        <v>10.3983408773107</v>
      </c>
      <c r="AO10" s="41" t="s">
        <v>176</v>
      </c>
      <c r="AP10" s="41" t="s">
        <v>177</v>
      </c>
      <c r="AQ10" s="41" t="s">
        <v>176</v>
      </c>
      <c r="AR10" s="41" t="s">
        <v>178</v>
      </c>
      <c r="AS10" s="42">
        <v>2.2200000000000002</v>
      </c>
      <c r="AT10" s="42">
        <v>1.9</v>
      </c>
      <c r="AU10" s="42">
        <v>0.35</v>
      </c>
      <c r="AV10" s="42">
        <v>0.64</v>
      </c>
      <c r="AW10" s="42">
        <v>1.3967000000000001</v>
      </c>
      <c r="AX10" s="42">
        <v>8.7620000000000005</v>
      </c>
      <c r="AY10" s="43">
        <v>0.3466113625770233</v>
      </c>
      <c r="AZ10" s="80">
        <v>6.1627500266194742E-8</v>
      </c>
    </row>
    <row r="12" spans="1:52" x14ac:dyDescent="0.25">
      <c r="A12" t="s">
        <v>8</v>
      </c>
    </row>
    <row r="13" spans="1:52" x14ac:dyDescent="0.25">
      <c r="AA13" s="45" t="s">
        <v>158</v>
      </c>
      <c r="AB13" s="45"/>
      <c r="AC13" s="45"/>
      <c r="AD13" s="45"/>
      <c r="AE13" s="45"/>
      <c r="AF13" s="45"/>
      <c r="AG13" s="45"/>
      <c r="AH13" s="45"/>
      <c r="AI13" s="45"/>
      <c r="AJ13" s="45"/>
      <c r="AK13" s="45"/>
      <c r="AL13" s="45"/>
      <c r="AO13" t="s">
        <v>226</v>
      </c>
    </row>
    <row r="14" spans="1:52" x14ac:dyDescent="0.25">
      <c r="A14" s="7" t="s">
        <v>9</v>
      </c>
      <c r="B14" s="7" t="s">
        <v>10</v>
      </c>
      <c r="C14" s="7" t="s">
        <v>11</v>
      </c>
      <c r="D14" s="7" t="s">
        <v>12</v>
      </c>
      <c r="E14" s="7" t="s">
        <v>13</v>
      </c>
      <c r="F14" s="7" t="s">
        <v>14</v>
      </c>
      <c r="G14" s="7" t="s">
        <v>15</v>
      </c>
      <c r="H14" s="7" t="s">
        <v>16</v>
      </c>
      <c r="I14" s="7" t="s">
        <v>17</v>
      </c>
      <c r="J14" s="7" t="s">
        <v>18</v>
      </c>
      <c r="K14" s="7" t="s">
        <v>19</v>
      </c>
      <c r="L14" s="7" t="s">
        <v>20</v>
      </c>
      <c r="AA14" s="45" t="s">
        <v>63</v>
      </c>
      <c r="AB14" s="45"/>
      <c r="AC14" s="45"/>
      <c r="AD14" s="45"/>
      <c r="AE14" s="45"/>
      <c r="AF14" s="45"/>
      <c r="AG14" s="45"/>
      <c r="AH14" s="45"/>
      <c r="AI14" s="45"/>
      <c r="AJ14" s="45"/>
      <c r="AK14" s="45"/>
      <c r="AL14" s="45"/>
      <c r="AO14" t="s">
        <v>63</v>
      </c>
    </row>
    <row r="15" spans="1:52" x14ac:dyDescent="0.25">
      <c r="A15" s="82" t="s">
        <v>176</v>
      </c>
      <c r="B15" s="53" t="s">
        <v>177</v>
      </c>
      <c r="C15" s="53" t="s">
        <v>176</v>
      </c>
      <c r="D15" s="53" t="s">
        <v>178</v>
      </c>
      <c r="E15" s="8">
        <v>2.2200000000000002</v>
      </c>
      <c r="F15" s="8">
        <v>1.9</v>
      </c>
      <c r="G15" s="8">
        <v>0.35</v>
      </c>
      <c r="H15" s="8">
        <v>0.64</v>
      </c>
      <c r="I15" s="8">
        <v>1.3967000000000001</v>
      </c>
      <c r="J15" s="8">
        <v>8.7620000000000005</v>
      </c>
      <c r="K15" s="8">
        <v>0.64</v>
      </c>
      <c r="L15" s="53" t="s">
        <v>155</v>
      </c>
      <c r="AA15" s="45" t="s">
        <v>64</v>
      </c>
      <c r="AB15" s="45"/>
      <c r="AC15" s="45"/>
      <c r="AD15" s="45"/>
      <c r="AE15" s="45"/>
      <c r="AF15" s="45"/>
      <c r="AG15" s="45"/>
      <c r="AH15" s="45"/>
      <c r="AI15" s="45"/>
      <c r="AJ15" s="45"/>
      <c r="AK15" s="45"/>
      <c r="AL15" s="45"/>
      <c r="AO15" t="s">
        <v>64</v>
      </c>
    </row>
    <row r="16" spans="1:52" x14ac:dyDescent="0.25">
      <c r="A16" s="53" t="s">
        <v>176</v>
      </c>
      <c r="B16" s="53" t="s">
        <v>177</v>
      </c>
      <c r="C16" s="53" t="s">
        <v>176</v>
      </c>
      <c r="D16" s="53" t="s">
        <v>178</v>
      </c>
      <c r="E16" s="8"/>
      <c r="F16" s="8"/>
      <c r="G16" s="8"/>
      <c r="H16" s="8"/>
      <c r="I16" s="8">
        <v>1.3752</v>
      </c>
      <c r="J16" s="8">
        <v>8.5500000000000007</v>
      </c>
      <c r="K16" s="8"/>
      <c r="L16" s="53" t="s">
        <v>28</v>
      </c>
      <c r="AA16" s="45" t="s">
        <v>159</v>
      </c>
      <c r="AB16" s="45"/>
      <c r="AC16" s="45"/>
      <c r="AD16" s="45"/>
      <c r="AE16" s="45"/>
      <c r="AF16" s="45"/>
      <c r="AG16" s="45"/>
      <c r="AH16" s="45"/>
      <c r="AI16" s="45"/>
      <c r="AJ16" s="45"/>
      <c r="AK16" s="45"/>
      <c r="AL16" s="45"/>
      <c r="AO16" t="s">
        <v>159</v>
      </c>
    </row>
    <row r="17" spans="1:52" x14ac:dyDescent="0.25">
      <c r="A17" s="53" t="s">
        <v>176</v>
      </c>
      <c r="B17" s="53" t="s">
        <v>177</v>
      </c>
      <c r="C17" s="53" t="s">
        <v>176</v>
      </c>
      <c r="D17" s="53" t="s">
        <v>178</v>
      </c>
      <c r="E17" s="8">
        <v>2.2200000000000002</v>
      </c>
      <c r="F17" s="8">
        <v>1.9</v>
      </c>
      <c r="G17" s="8">
        <v>0.35</v>
      </c>
      <c r="H17" s="8">
        <v>0.64</v>
      </c>
      <c r="I17" s="8">
        <v>1.3967000000000001</v>
      </c>
      <c r="J17" s="8">
        <v>8.7620000000000005</v>
      </c>
      <c r="K17" s="8"/>
      <c r="L17" s="53" t="s">
        <v>26</v>
      </c>
      <c r="AA17" s="45" t="s">
        <v>66</v>
      </c>
      <c r="AB17" s="45"/>
      <c r="AC17" s="45"/>
      <c r="AD17" s="45"/>
      <c r="AE17" s="45"/>
      <c r="AF17" s="45"/>
      <c r="AG17" s="45"/>
      <c r="AH17" s="45"/>
      <c r="AI17" s="45"/>
      <c r="AJ17" s="45"/>
      <c r="AK17" s="45"/>
      <c r="AL17" s="45"/>
      <c r="AO17" t="s">
        <v>66</v>
      </c>
    </row>
    <row r="18" spans="1:52" x14ac:dyDescent="0.25">
      <c r="A18" s="53" t="s">
        <v>176</v>
      </c>
      <c r="B18" s="53" t="s">
        <v>177</v>
      </c>
      <c r="C18" s="53" t="s">
        <v>176</v>
      </c>
      <c r="D18" s="53" t="s">
        <v>178</v>
      </c>
      <c r="E18" s="8">
        <v>2.2200000000000002</v>
      </c>
      <c r="F18" s="8">
        <v>1.9</v>
      </c>
      <c r="G18" s="8">
        <v>0.35</v>
      </c>
      <c r="H18" s="8">
        <v>0.64</v>
      </c>
      <c r="I18" s="8">
        <v>1.3967000000000001</v>
      </c>
      <c r="J18" s="8">
        <v>8.7620000000000005</v>
      </c>
      <c r="K18" s="8"/>
      <c r="L18" s="53" t="s">
        <v>154</v>
      </c>
      <c r="AA18" s="45" t="s">
        <v>160</v>
      </c>
      <c r="AB18" s="45"/>
      <c r="AC18" s="45"/>
      <c r="AD18" s="45"/>
      <c r="AE18" s="45"/>
      <c r="AF18" s="45"/>
      <c r="AG18" s="45"/>
      <c r="AH18" s="45"/>
      <c r="AI18" s="45"/>
      <c r="AJ18" s="45"/>
      <c r="AK18" s="45"/>
      <c r="AL18" s="45"/>
      <c r="AO18" t="s">
        <v>160</v>
      </c>
    </row>
    <row r="19" spans="1:52" x14ac:dyDescent="0.25">
      <c r="AA19" s="45" t="s">
        <v>68</v>
      </c>
      <c r="AB19" s="45"/>
      <c r="AC19" s="45"/>
      <c r="AD19" s="45"/>
      <c r="AE19" s="45"/>
      <c r="AF19" s="45"/>
      <c r="AG19" s="45"/>
      <c r="AH19" s="45"/>
      <c r="AI19" s="45"/>
      <c r="AJ19" s="45"/>
      <c r="AK19" s="45"/>
      <c r="AL19" s="45"/>
      <c r="AO19" t="s">
        <v>68</v>
      </c>
    </row>
    <row r="20" spans="1:52" x14ac:dyDescent="0.25">
      <c r="A20" s="52" t="s">
        <v>29</v>
      </c>
      <c r="AA20" s="45" t="s">
        <v>69</v>
      </c>
      <c r="AB20" s="45"/>
      <c r="AC20" s="45"/>
      <c r="AD20" s="45"/>
      <c r="AE20" s="45"/>
      <c r="AF20" s="45"/>
      <c r="AG20" s="45"/>
      <c r="AH20" s="45"/>
      <c r="AI20" s="45"/>
      <c r="AJ20" s="45"/>
      <c r="AK20" s="45"/>
      <c r="AL20" s="45"/>
      <c r="AO20" t="s">
        <v>69</v>
      </c>
    </row>
    <row r="21" spans="1:52" x14ac:dyDescent="0.25">
      <c r="AA21" s="45" t="s">
        <v>161</v>
      </c>
      <c r="AB21" s="45"/>
      <c r="AC21" s="45"/>
      <c r="AD21" s="45"/>
      <c r="AE21" s="45"/>
      <c r="AF21" s="45"/>
      <c r="AG21" s="45"/>
      <c r="AH21" s="45"/>
      <c r="AI21" s="45"/>
      <c r="AJ21" s="45"/>
      <c r="AK21" s="45"/>
      <c r="AL21" s="45"/>
      <c r="AO21" t="s">
        <v>161</v>
      </c>
    </row>
    <row r="22" spans="1:52" x14ac:dyDescent="0.25">
      <c r="A22" s="7" t="s">
        <v>30</v>
      </c>
      <c r="B22" s="7" t="s">
        <v>1</v>
      </c>
      <c r="C22" s="7" t="s">
        <v>31</v>
      </c>
      <c r="D22" s="7" t="s">
        <v>32</v>
      </c>
      <c r="E22" s="7" t="s">
        <v>33</v>
      </c>
      <c r="F22" s="7" t="s">
        <v>34</v>
      </c>
      <c r="G22" s="7" t="s">
        <v>35</v>
      </c>
      <c r="H22" s="7" t="s">
        <v>36</v>
      </c>
      <c r="I22" s="7" t="s">
        <v>37</v>
      </c>
      <c r="J22" s="7" t="s">
        <v>38</v>
      </c>
      <c r="K22" s="7" t="s">
        <v>39</v>
      </c>
      <c r="L22" s="7" t="s">
        <v>40</v>
      </c>
      <c r="M22" s="7" t="s">
        <v>41</v>
      </c>
      <c r="N22" s="7" t="s">
        <v>42</v>
      </c>
      <c r="O22" s="7" t="s">
        <v>43</v>
      </c>
      <c r="P22" s="7" t="s">
        <v>44</v>
      </c>
      <c r="AA22" s="45" t="s">
        <v>162</v>
      </c>
      <c r="AO22" t="s">
        <v>162</v>
      </c>
    </row>
    <row r="23" spans="1:52" x14ac:dyDescent="0.25">
      <c r="A23" s="53" t="s">
        <v>45</v>
      </c>
      <c r="B23" s="8">
        <v>1</v>
      </c>
      <c r="C23" s="53" t="s">
        <v>46</v>
      </c>
      <c r="D23" s="8"/>
      <c r="E23" s="8">
        <v>-0.93</v>
      </c>
      <c r="F23" s="8">
        <v>-0.18</v>
      </c>
      <c r="G23" s="8">
        <v>-3.75</v>
      </c>
      <c r="H23" s="8">
        <v>1.73</v>
      </c>
      <c r="I23" s="8">
        <v>0.49</v>
      </c>
      <c r="J23" s="8">
        <v>0.53</v>
      </c>
      <c r="K23" s="8"/>
      <c r="L23" s="8">
        <v>131</v>
      </c>
      <c r="M23" s="8">
        <v>0.28000000000000003</v>
      </c>
      <c r="N23" s="8" t="s">
        <v>47</v>
      </c>
      <c r="O23" s="53"/>
      <c r="P23" s="53" t="s">
        <v>48</v>
      </c>
      <c r="AA23" s="45" t="s">
        <v>163</v>
      </c>
      <c r="AO23" t="s">
        <v>163</v>
      </c>
    </row>
    <row r="24" spans="1:52" x14ac:dyDescent="0.25">
      <c r="A24" s="53" t="s">
        <v>45</v>
      </c>
      <c r="B24" s="8">
        <v>3</v>
      </c>
      <c r="C24" s="53" t="s">
        <v>46</v>
      </c>
      <c r="D24" s="8">
        <v>0.74</v>
      </c>
      <c r="E24" s="8">
        <v>-0.72</v>
      </c>
      <c r="F24" s="8">
        <v>0.11</v>
      </c>
      <c r="G24" s="8">
        <v>-3.63</v>
      </c>
      <c r="H24" s="8">
        <v>3.3</v>
      </c>
      <c r="I24" s="8"/>
      <c r="J24" s="8">
        <v>0.28999999999999998</v>
      </c>
      <c r="K24" s="8"/>
      <c r="L24" s="8">
        <v>131</v>
      </c>
      <c r="M24" s="8">
        <v>0.27</v>
      </c>
      <c r="N24" s="8" t="s">
        <v>47</v>
      </c>
      <c r="O24" s="53"/>
      <c r="P24" s="53" t="s">
        <v>48</v>
      </c>
    </row>
    <row r="25" spans="1:52" x14ac:dyDescent="0.25">
      <c r="A25" s="53" t="s">
        <v>49</v>
      </c>
      <c r="B25" s="8">
        <v>1</v>
      </c>
      <c r="C25" s="53" t="s">
        <v>50</v>
      </c>
      <c r="D25" s="8"/>
      <c r="E25" s="8">
        <v>-0.46</v>
      </c>
      <c r="F25" s="8">
        <v>0.2</v>
      </c>
      <c r="G25" s="8">
        <v>-3.18</v>
      </c>
      <c r="H25" s="8">
        <v>1.84</v>
      </c>
      <c r="I25" s="8">
        <v>0.28000000000000003</v>
      </c>
      <c r="J25" s="8">
        <v>0.48</v>
      </c>
      <c r="K25" s="8"/>
      <c r="L25" s="8">
        <v>82</v>
      </c>
      <c r="M25" s="8">
        <v>0.41</v>
      </c>
      <c r="N25" s="8" t="s">
        <v>47</v>
      </c>
      <c r="O25" s="53" t="s">
        <v>51</v>
      </c>
      <c r="P25" s="53" t="s">
        <v>52</v>
      </c>
    </row>
    <row r="26" spans="1:52" x14ac:dyDescent="0.25">
      <c r="A26" s="53" t="s">
        <v>49</v>
      </c>
      <c r="B26" s="8">
        <v>3</v>
      </c>
      <c r="C26" s="53" t="s">
        <v>50</v>
      </c>
      <c r="D26" s="8">
        <v>0.36</v>
      </c>
      <c r="E26" s="8">
        <v>-0.26</v>
      </c>
      <c r="F26" s="8">
        <v>0.37</v>
      </c>
      <c r="G26" s="8">
        <v>-3.23</v>
      </c>
      <c r="H26" s="8">
        <v>2.82</v>
      </c>
      <c r="I26" s="8"/>
      <c r="J26" s="8">
        <v>0.27</v>
      </c>
      <c r="K26" s="8"/>
      <c r="L26" s="8">
        <v>82</v>
      </c>
      <c r="M26" s="8">
        <v>0.42</v>
      </c>
      <c r="N26" s="8" t="s">
        <v>47</v>
      </c>
      <c r="O26" s="53" t="s">
        <v>51</v>
      </c>
      <c r="P26" s="53" t="s">
        <v>52</v>
      </c>
      <c r="AA26" s="16" t="s">
        <v>300</v>
      </c>
      <c r="AC26" t="s">
        <v>225</v>
      </c>
      <c r="AO26" s="16" t="s">
        <v>300</v>
      </c>
      <c r="AQ26" t="s">
        <v>226</v>
      </c>
      <c r="AV26" t="s">
        <v>220</v>
      </c>
    </row>
    <row r="28" spans="1:52" x14ac:dyDescent="0.25">
      <c r="A28" s="52" t="s">
        <v>53</v>
      </c>
      <c r="AA28" s="11" t="s">
        <v>9</v>
      </c>
      <c r="AB28" s="11" t="s">
        <v>10</v>
      </c>
      <c r="AC28" s="11" t="s">
        <v>11</v>
      </c>
      <c r="AD28" s="11" t="s">
        <v>12</v>
      </c>
      <c r="AE28" s="7" t="s">
        <v>13</v>
      </c>
      <c r="AF28" s="7" t="s">
        <v>14</v>
      </c>
      <c r="AG28" s="7" t="s">
        <v>15</v>
      </c>
      <c r="AH28" s="7" t="s">
        <v>16</v>
      </c>
      <c r="AI28" s="7" t="s">
        <v>17</v>
      </c>
      <c r="AJ28" s="7" t="s">
        <v>18</v>
      </c>
      <c r="AK28" s="7" t="s">
        <v>60</v>
      </c>
      <c r="AL28" s="7" t="s">
        <v>157</v>
      </c>
      <c r="AO28" s="67" t="s">
        <v>9</v>
      </c>
      <c r="AP28" s="67" t="s">
        <v>10</v>
      </c>
      <c r="AQ28" s="67" t="s">
        <v>11</v>
      </c>
      <c r="AR28" s="67" t="s">
        <v>12</v>
      </c>
      <c r="AS28" s="68" t="s">
        <v>13</v>
      </c>
      <c r="AT28" s="68" t="s">
        <v>14</v>
      </c>
      <c r="AU28" s="68" t="s">
        <v>15</v>
      </c>
      <c r="AV28" s="68" t="s">
        <v>16</v>
      </c>
      <c r="AW28" s="68" t="s">
        <v>17</v>
      </c>
      <c r="AX28" s="68" t="s">
        <v>18</v>
      </c>
      <c r="AY28" s="68" t="s">
        <v>60</v>
      </c>
      <c r="AZ28" s="68" t="s">
        <v>213</v>
      </c>
    </row>
    <row r="29" spans="1:52" x14ac:dyDescent="0.25">
      <c r="AA29" s="46" t="s">
        <v>176</v>
      </c>
      <c r="AB29" s="46" t="s">
        <v>177</v>
      </c>
      <c r="AC29" s="46" t="s">
        <v>176</v>
      </c>
      <c r="AD29" s="46" t="s">
        <v>178</v>
      </c>
      <c r="AE29" s="47">
        <v>2.2200000000000002</v>
      </c>
      <c r="AF29" s="47">
        <v>1.9</v>
      </c>
      <c r="AG29" s="47">
        <v>0.35</v>
      </c>
      <c r="AH29" s="47">
        <v>0.64</v>
      </c>
      <c r="AI29" s="47">
        <v>1.3967000000000001</v>
      </c>
      <c r="AJ29" s="47">
        <v>8.7620000000000005</v>
      </c>
      <c r="AK29" s="48">
        <v>0.39255955611776239</v>
      </c>
      <c r="AL29" s="54">
        <v>11.776786683532871</v>
      </c>
      <c r="AO29" s="41" t="s">
        <v>176</v>
      </c>
      <c r="AP29" s="41" t="s">
        <v>177</v>
      </c>
      <c r="AQ29" s="41" t="s">
        <v>176</v>
      </c>
      <c r="AR29" s="41" t="s">
        <v>178</v>
      </c>
      <c r="AS29" s="42">
        <v>2.2200000000000002</v>
      </c>
      <c r="AT29" s="42">
        <v>1.9</v>
      </c>
      <c r="AU29" s="42">
        <v>0.35</v>
      </c>
      <c r="AV29" s="42">
        <v>0.64</v>
      </c>
      <c r="AW29" s="42">
        <v>1.3967000000000001</v>
      </c>
      <c r="AX29" s="42">
        <v>8.7620000000000005</v>
      </c>
      <c r="AY29" s="43">
        <v>0.39255955611776239</v>
      </c>
      <c r="AZ29" s="80">
        <v>6.9797089077738161E-8</v>
      </c>
    </row>
    <row r="30" spans="1:52" x14ac:dyDescent="0.25">
      <c r="A30" s="11"/>
      <c r="B30" s="11"/>
      <c r="C30" s="11"/>
      <c r="D30" s="11"/>
      <c r="E30" s="11"/>
      <c r="F30" s="11"/>
      <c r="G30" s="11"/>
      <c r="H30" s="11"/>
      <c r="I30" s="11"/>
      <c r="J30" s="11"/>
      <c r="K30" s="11" t="s">
        <v>45</v>
      </c>
      <c r="L30" s="11" t="s">
        <v>49</v>
      </c>
      <c r="M30" s="11" t="s">
        <v>45</v>
      </c>
      <c r="N30" s="11" t="s">
        <v>49</v>
      </c>
      <c r="O30" s="11" t="s">
        <v>54</v>
      </c>
      <c r="AA30" s="46" t="s">
        <v>176</v>
      </c>
      <c r="AB30" s="46" t="s">
        <v>177</v>
      </c>
      <c r="AC30" s="46" t="s">
        <v>176</v>
      </c>
      <c r="AD30" s="46" t="s">
        <v>178</v>
      </c>
      <c r="AE30" s="47"/>
      <c r="AF30" s="47"/>
      <c r="AG30" s="47"/>
      <c r="AH30" s="47"/>
      <c r="AI30" s="47">
        <v>1.3752</v>
      </c>
      <c r="AJ30" s="47">
        <v>8.5500000000000007</v>
      </c>
      <c r="AK30" s="10" t="s">
        <v>58</v>
      </c>
      <c r="AL30" s="55"/>
      <c r="AO30" s="41" t="s">
        <v>176</v>
      </c>
      <c r="AP30" s="41" t="s">
        <v>177</v>
      </c>
      <c r="AQ30" s="41" t="s">
        <v>176</v>
      </c>
      <c r="AR30" s="41" t="s">
        <v>178</v>
      </c>
      <c r="AS30" s="42"/>
      <c r="AT30" s="42"/>
      <c r="AU30" s="42"/>
      <c r="AV30" s="42"/>
      <c r="AW30" s="42">
        <v>1.3752</v>
      </c>
      <c r="AX30" s="42">
        <v>8.5500000000000007</v>
      </c>
      <c r="AY30" s="70" t="s">
        <v>58</v>
      </c>
      <c r="AZ30" s="84"/>
    </row>
    <row r="31" spans="1:52" x14ac:dyDescent="0.25">
      <c r="A31" s="11"/>
      <c r="B31" s="11"/>
      <c r="C31" s="11"/>
      <c r="D31" s="11"/>
      <c r="E31" s="11"/>
      <c r="F31" s="11"/>
      <c r="G31" s="11"/>
      <c r="H31" s="11"/>
      <c r="I31" s="11"/>
      <c r="J31" s="11"/>
      <c r="K31" s="11" t="s">
        <v>46</v>
      </c>
      <c r="L31" s="11" t="s">
        <v>50</v>
      </c>
      <c r="M31" s="11" t="s">
        <v>46</v>
      </c>
      <c r="N31" s="11" t="s">
        <v>50</v>
      </c>
      <c r="O31" s="11" t="s">
        <v>54</v>
      </c>
      <c r="AA31" s="46" t="s">
        <v>176</v>
      </c>
      <c r="AB31" s="46" t="s">
        <v>177</v>
      </c>
      <c r="AC31" s="46" t="s">
        <v>176</v>
      </c>
      <c r="AD31" s="46" t="s">
        <v>178</v>
      </c>
      <c r="AE31" s="47">
        <v>2.2200000000000002</v>
      </c>
      <c r="AF31" s="47">
        <v>1.9</v>
      </c>
      <c r="AG31" s="47">
        <v>0.35</v>
      </c>
      <c r="AH31" s="47">
        <v>0.64</v>
      </c>
      <c r="AI31" s="47">
        <v>1.3967000000000001</v>
      </c>
      <c r="AJ31" s="47">
        <v>8.7620000000000005</v>
      </c>
      <c r="AK31" s="48">
        <v>0.39255955611776239</v>
      </c>
      <c r="AL31" s="54">
        <v>11.776786683532871</v>
      </c>
      <c r="AO31" s="41" t="s">
        <v>176</v>
      </c>
      <c r="AP31" s="41" t="s">
        <v>177</v>
      </c>
      <c r="AQ31" s="41" t="s">
        <v>176</v>
      </c>
      <c r="AR31" s="41" t="s">
        <v>178</v>
      </c>
      <c r="AS31" s="42">
        <v>2.2200000000000002</v>
      </c>
      <c r="AT31" s="42">
        <v>1.9</v>
      </c>
      <c r="AU31" s="42">
        <v>0.35</v>
      </c>
      <c r="AV31" s="42">
        <v>0.64</v>
      </c>
      <c r="AW31" s="42">
        <v>1.3967000000000001</v>
      </c>
      <c r="AX31" s="42">
        <v>8.7620000000000005</v>
      </c>
      <c r="AY31" s="43">
        <v>0.39255955611776239</v>
      </c>
      <c r="AZ31" s="80">
        <v>6.9797089077738161E-8</v>
      </c>
    </row>
    <row r="32" spans="1:52" x14ac:dyDescent="0.25">
      <c r="A32" s="11"/>
      <c r="B32" s="12" t="s">
        <v>55</v>
      </c>
      <c r="C32" s="12"/>
      <c r="D32" s="12"/>
      <c r="E32" s="12"/>
      <c r="F32" s="12"/>
      <c r="G32" s="12"/>
      <c r="H32" s="12"/>
      <c r="I32" s="12"/>
      <c r="J32" s="12"/>
      <c r="K32" s="12" t="s">
        <v>48</v>
      </c>
      <c r="L32" s="12" t="s">
        <v>52</v>
      </c>
      <c r="M32" s="12" t="s">
        <v>48</v>
      </c>
      <c r="N32" s="12" t="s">
        <v>52</v>
      </c>
      <c r="O32" s="11" t="s">
        <v>54</v>
      </c>
      <c r="AA32" s="46" t="s">
        <v>176</v>
      </c>
      <c r="AB32" s="46" t="s">
        <v>177</v>
      </c>
      <c r="AC32" s="46" t="s">
        <v>176</v>
      </c>
      <c r="AD32" s="46" t="s">
        <v>178</v>
      </c>
      <c r="AE32" s="47">
        <v>2.2200000000000002</v>
      </c>
      <c r="AF32" s="47">
        <v>1.9</v>
      </c>
      <c r="AG32" s="47">
        <v>0.35</v>
      </c>
      <c r="AH32" s="47">
        <v>0.64</v>
      </c>
      <c r="AI32" s="47">
        <v>1.3967000000000001</v>
      </c>
      <c r="AJ32" s="47">
        <v>8.7620000000000005</v>
      </c>
      <c r="AK32" s="48">
        <v>0.39255955611776239</v>
      </c>
      <c r="AL32" s="54">
        <v>11.776786683532871</v>
      </c>
      <c r="AO32" s="41" t="s">
        <v>176</v>
      </c>
      <c r="AP32" s="41" t="s">
        <v>177</v>
      </c>
      <c r="AQ32" s="41" t="s">
        <v>176</v>
      </c>
      <c r="AR32" s="41" t="s">
        <v>178</v>
      </c>
      <c r="AS32" s="42">
        <v>2.2200000000000002</v>
      </c>
      <c r="AT32" s="42">
        <v>1.9</v>
      </c>
      <c r="AU32" s="42">
        <v>0.35</v>
      </c>
      <c r="AV32" s="42">
        <v>0.64</v>
      </c>
      <c r="AW32" s="42">
        <v>1.3967000000000001</v>
      </c>
      <c r="AX32" s="42">
        <v>8.7620000000000005</v>
      </c>
      <c r="AY32" s="43">
        <v>0.39255955611776239</v>
      </c>
      <c r="AZ32" s="80">
        <v>6.9797089077738161E-8</v>
      </c>
    </row>
    <row r="33" spans="1:42" x14ac:dyDescent="0.25">
      <c r="A33" s="11"/>
      <c r="B33" s="12" t="s">
        <v>56</v>
      </c>
      <c r="C33" s="13"/>
      <c r="D33" s="13"/>
      <c r="E33" s="13"/>
      <c r="F33" s="13"/>
      <c r="G33" s="13"/>
      <c r="H33" s="13"/>
      <c r="I33" s="13"/>
      <c r="J33" s="13"/>
      <c r="K33" s="13">
        <v>3</v>
      </c>
      <c r="L33" s="13">
        <v>3</v>
      </c>
      <c r="M33" s="13">
        <v>1</v>
      </c>
      <c r="N33" s="13">
        <v>1</v>
      </c>
      <c r="O33" s="11" t="s">
        <v>54</v>
      </c>
    </row>
    <row r="34" spans="1:42" x14ac:dyDescent="0.25">
      <c r="A34" s="11" t="s">
        <v>9</v>
      </c>
      <c r="B34" s="11" t="s">
        <v>10</v>
      </c>
      <c r="C34" s="11" t="s">
        <v>11</v>
      </c>
      <c r="D34" s="11" t="s">
        <v>12</v>
      </c>
      <c r="E34" s="7" t="s">
        <v>13</v>
      </c>
      <c r="F34" s="7" t="s">
        <v>14</v>
      </c>
      <c r="G34" s="7" t="s">
        <v>15</v>
      </c>
      <c r="H34" s="7" t="s">
        <v>16</v>
      </c>
      <c r="I34" s="7" t="s">
        <v>17</v>
      </c>
      <c r="J34" s="7" t="s">
        <v>18</v>
      </c>
      <c r="K34" s="11"/>
      <c r="L34" s="11"/>
      <c r="M34" s="11"/>
      <c r="N34" s="11"/>
      <c r="O34" s="11" t="s">
        <v>57</v>
      </c>
    </row>
    <row r="35" spans="1:42" x14ac:dyDescent="0.25">
      <c r="A35" s="9" t="s">
        <v>176</v>
      </c>
      <c r="B35" s="9" t="s">
        <v>177</v>
      </c>
      <c r="C35" s="9" t="s">
        <v>176</v>
      </c>
      <c r="D35" s="9" t="s">
        <v>178</v>
      </c>
      <c r="E35" s="8">
        <v>2.2200000000000002</v>
      </c>
      <c r="F35" s="8">
        <v>1.9</v>
      </c>
      <c r="G35" s="8">
        <v>0.35</v>
      </c>
      <c r="H35" s="8">
        <v>0.64</v>
      </c>
      <c r="I35" s="8">
        <v>1.3967000000000001</v>
      </c>
      <c r="J35" s="8">
        <v>8.7620000000000005</v>
      </c>
      <c r="K35" s="8">
        <v>2.89</v>
      </c>
      <c r="L35" s="8">
        <v>2.58</v>
      </c>
      <c r="M35" s="8">
        <v>3.01</v>
      </c>
      <c r="N35" s="8">
        <v>2.66</v>
      </c>
      <c r="O35" s="9" t="s">
        <v>155</v>
      </c>
      <c r="AA35" s="45" t="s">
        <v>158</v>
      </c>
      <c r="AB35" s="45"/>
      <c r="AC35" s="45"/>
      <c r="AD35" s="45"/>
      <c r="AE35" s="45"/>
      <c r="AF35" s="45"/>
      <c r="AG35" s="45"/>
      <c r="AH35" s="45"/>
      <c r="AI35" s="45"/>
      <c r="AJ35" s="45"/>
      <c r="AK35" s="45"/>
      <c r="AL35" s="45"/>
      <c r="AO35" t="s">
        <v>226</v>
      </c>
    </row>
    <row r="36" spans="1:42" x14ac:dyDescent="0.25">
      <c r="A36" s="9" t="s">
        <v>176</v>
      </c>
      <c r="B36" s="9" t="s">
        <v>177</v>
      </c>
      <c r="C36" s="9" t="s">
        <v>176</v>
      </c>
      <c r="D36" s="9" t="s">
        <v>178</v>
      </c>
      <c r="E36" s="8"/>
      <c r="F36" s="8"/>
      <c r="G36" s="8"/>
      <c r="H36" s="8"/>
      <c r="I36" s="8">
        <v>1.3752</v>
      </c>
      <c r="J36" s="8">
        <v>8.5500000000000007</v>
      </c>
      <c r="K36" s="10" t="s">
        <v>58</v>
      </c>
      <c r="L36" s="10" t="s">
        <v>58</v>
      </c>
      <c r="M36" s="10" t="s">
        <v>58</v>
      </c>
      <c r="N36" s="10" t="s">
        <v>58</v>
      </c>
      <c r="O36" s="9" t="s">
        <v>28</v>
      </c>
      <c r="AA36" s="45" t="s">
        <v>63</v>
      </c>
      <c r="AB36" s="45"/>
      <c r="AC36" s="45"/>
      <c r="AD36" s="45"/>
      <c r="AE36" s="45"/>
      <c r="AF36" s="45"/>
      <c r="AG36" s="45"/>
      <c r="AH36" s="45"/>
      <c r="AI36" s="45"/>
      <c r="AJ36" s="45"/>
      <c r="AK36" s="45"/>
      <c r="AL36" s="45"/>
      <c r="AO36" t="s">
        <v>63</v>
      </c>
    </row>
    <row r="37" spans="1:42" x14ac:dyDescent="0.25">
      <c r="A37" s="9" t="s">
        <v>176</v>
      </c>
      <c r="B37" s="9" t="s">
        <v>177</v>
      </c>
      <c r="C37" s="9" t="s">
        <v>176</v>
      </c>
      <c r="D37" s="9" t="s">
        <v>178</v>
      </c>
      <c r="E37" s="8">
        <v>2.2200000000000002</v>
      </c>
      <c r="F37" s="8">
        <v>1.9</v>
      </c>
      <c r="G37" s="8">
        <v>0.35</v>
      </c>
      <c r="H37" s="8">
        <v>0.64</v>
      </c>
      <c r="I37" s="8">
        <v>1.3967000000000001</v>
      </c>
      <c r="J37" s="8">
        <v>8.7620000000000005</v>
      </c>
      <c r="K37" s="8">
        <v>2.89</v>
      </c>
      <c r="L37" s="8">
        <v>2.58</v>
      </c>
      <c r="M37" s="8">
        <v>3.01</v>
      </c>
      <c r="N37" s="8">
        <v>2.66</v>
      </c>
      <c r="O37" s="9" t="s">
        <v>26</v>
      </c>
      <c r="AA37" s="45" t="s">
        <v>64</v>
      </c>
      <c r="AB37" s="45"/>
      <c r="AC37" s="45"/>
      <c r="AD37" s="45"/>
      <c r="AE37" s="45"/>
      <c r="AF37" s="45"/>
      <c r="AG37" s="45"/>
      <c r="AH37" s="45"/>
      <c r="AI37" s="45"/>
      <c r="AJ37" s="45"/>
      <c r="AK37" s="45"/>
      <c r="AL37" s="45"/>
      <c r="AO37" t="s">
        <v>64</v>
      </c>
    </row>
    <row r="38" spans="1:42" x14ac:dyDescent="0.25">
      <c r="A38" s="9" t="s">
        <v>176</v>
      </c>
      <c r="B38" s="9" t="s">
        <v>177</v>
      </c>
      <c r="C38" s="9" t="s">
        <v>176</v>
      </c>
      <c r="D38" s="9" t="s">
        <v>178</v>
      </c>
      <c r="E38" s="8">
        <v>2.2200000000000002</v>
      </c>
      <c r="F38" s="8">
        <v>1.9</v>
      </c>
      <c r="G38" s="8">
        <v>0.35</v>
      </c>
      <c r="H38" s="8">
        <v>0.64</v>
      </c>
      <c r="I38" s="8">
        <v>1.3967000000000001</v>
      </c>
      <c r="J38" s="8">
        <v>8.7620000000000005</v>
      </c>
      <c r="K38" s="8">
        <v>2.89</v>
      </c>
      <c r="L38" s="8">
        <v>2.58</v>
      </c>
      <c r="M38" s="8">
        <v>3.01</v>
      </c>
      <c r="N38" s="8">
        <v>2.66</v>
      </c>
      <c r="O38" s="9" t="s">
        <v>154</v>
      </c>
      <c r="AA38" s="45" t="s">
        <v>159</v>
      </c>
      <c r="AB38" s="45"/>
      <c r="AC38" s="45"/>
      <c r="AD38" s="45"/>
      <c r="AE38" s="45"/>
      <c r="AF38" s="45"/>
      <c r="AG38" s="45"/>
      <c r="AH38" s="45"/>
      <c r="AI38" s="45"/>
      <c r="AJ38" s="45"/>
      <c r="AK38" s="45"/>
      <c r="AL38" s="45"/>
      <c r="AO38" t="s">
        <v>159</v>
      </c>
    </row>
    <row r="39" spans="1:42" x14ac:dyDescent="0.25">
      <c r="AA39" s="45" t="s">
        <v>66</v>
      </c>
      <c r="AB39" s="45"/>
      <c r="AC39" s="45"/>
      <c r="AD39" s="45"/>
      <c r="AE39" s="45"/>
      <c r="AF39" s="45"/>
      <c r="AG39" s="45"/>
      <c r="AH39" s="45"/>
      <c r="AI39" s="45"/>
      <c r="AJ39" s="45"/>
      <c r="AK39" s="45"/>
      <c r="AL39" s="45"/>
      <c r="AO39" t="s">
        <v>66</v>
      </c>
    </row>
    <row r="40" spans="1:42" x14ac:dyDescent="0.25">
      <c r="AA40" s="45" t="s">
        <v>160</v>
      </c>
      <c r="AB40" s="45"/>
      <c r="AC40" s="45"/>
      <c r="AD40" s="45"/>
      <c r="AE40" s="45"/>
      <c r="AF40" s="45"/>
      <c r="AG40" s="45"/>
      <c r="AH40" s="45"/>
      <c r="AI40" s="45"/>
      <c r="AJ40" s="45"/>
      <c r="AK40" s="45"/>
      <c r="AL40" s="45"/>
      <c r="AO40" t="s">
        <v>160</v>
      </c>
    </row>
    <row r="41" spans="1:42" x14ac:dyDescent="0.25">
      <c r="AA41" s="45" t="s">
        <v>68</v>
      </c>
      <c r="AB41" s="45"/>
      <c r="AC41" s="45"/>
      <c r="AD41" s="45"/>
      <c r="AE41" s="45"/>
      <c r="AF41" s="45"/>
      <c r="AG41" s="45"/>
      <c r="AH41" s="45"/>
      <c r="AI41" s="45"/>
      <c r="AJ41" s="45"/>
      <c r="AK41" s="45"/>
      <c r="AL41" s="45"/>
      <c r="AO41" t="s">
        <v>68</v>
      </c>
    </row>
    <row r="42" spans="1:42" x14ac:dyDescent="0.25">
      <c r="AA42" s="45" t="s">
        <v>69</v>
      </c>
      <c r="AB42" s="45"/>
      <c r="AC42" s="45"/>
      <c r="AD42" s="45"/>
      <c r="AE42" s="45"/>
      <c r="AF42" s="45"/>
      <c r="AG42" s="45"/>
      <c r="AH42" s="45"/>
      <c r="AI42" s="45"/>
      <c r="AJ42" s="45"/>
      <c r="AK42" s="45"/>
      <c r="AL42" s="45"/>
      <c r="AO42" t="s">
        <v>69</v>
      </c>
    </row>
    <row r="43" spans="1:42" x14ac:dyDescent="0.25">
      <c r="AA43" s="45" t="s">
        <v>161</v>
      </c>
      <c r="AB43" s="45"/>
      <c r="AC43" s="45"/>
      <c r="AD43" s="45"/>
      <c r="AE43" s="45"/>
      <c r="AF43" s="45"/>
      <c r="AG43" s="45"/>
      <c r="AH43" s="45"/>
      <c r="AI43" s="45"/>
      <c r="AJ43" s="45"/>
      <c r="AK43" s="45"/>
      <c r="AL43" s="45"/>
      <c r="AO43" t="s">
        <v>161</v>
      </c>
    </row>
    <row r="44" spans="1:42" x14ac:dyDescent="0.25">
      <c r="AA44" s="45" t="s">
        <v>162</v>
      </c>
      <c r="AO44" t="s">
        <v>162</v>
      </c>
    </row>
    <row r="45" spans="1:42" x14ac:dyDescent="0.25">
      <c r="AA45" s="45" t="s">
        <v>163</v>
      </c>
      <c r="AO45" t="s">
        <v>163</v>
      </c>
    </row>
    <row r="48" spans="1:42" x14ac:dyDescent="0.25">
      <c r="AA48" s="59" t="s">
        <v>179</v>
      </c>
      <c r="AB48" s="60" t="s">
        <v>180</v>
      </c>
      <c r="AO48" s="59" t="s">
        <v>179</v>
      </c>
      <c r="AP48" s="60" t="s">
        <v>180</v>
      </c>
    </row>
    <row r="49" spans="27:42" x14ac:dyDescent="0.25">
      <c r="AA49" s="62">
        <f>AVERAGE(AL7:AL32)</f>
        <v>11.087563780421783</v>
      </c>
      <c r="AB49" s="60">
        <f>GEOMEAN(AL7:AL32)</f>
        <v>11.066121378999426</v>
      </c>
      <c r="AO49" s="62">
        <f>AVERAGE(AZ7:AZ32)</f>
        <v>6.5712294671966451E-8</v>
      </c>
      <c r="AP49" s="60">
        <f>GEOMEAN(AZ7:AZ32)</f>
        <v>6.5585212706203267E-8</v>
      </c>
    </row>
  </sheetData>
  <mergeCells count="6">
    <mergeCell ref="C10:G10"/>
    <mergeCell ref="C5:G5"/>
    <mergeCell ref="C6:G6"/>
    <mergeCell ref="C7:G7"/>
    <mergeCell ref="C8:G8"/>
    <mergeCell ref="C9:G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4AC4B-80E7-4EC6-AC17-C06C7431CB42}">
  <dimension ref="A1:AZ49"/>
  <sheetViews>
    <sheetView workbookViewId="0">
      <selection activeCell="X51" sqref="X51"/>
    </sheetView>
  </sheetViews>
  <sheetFormatPr defaultRowHeight="15" x14ac:dyDescent="0.25"/>
  <cols>
    <col min="42" max="42" width="12" bestFit="1" customWidth="1"/>
    <col min="52" max="52" width="17.7109375" customWidth="1"/>
  </cols>
  <sheetData>
    <row r="1" spans="1:52" ht="21" x14ac:dyDescent="0.35">
      <c r="A1" s="86" t="s">
        <v>330</v>
      </c>
    </row>
    <row r="3" spans="1:52" s="87" customFormat="1" x14ac:dyDescent="0.25">
      <c r="A3" s="89" t="s">
        <v>0</v>
      </c>
      <c r="B3" s="90"/>
      <c r="C3" s="90"/>
      <c r="D3" s="90"/>
      <c r="E3" s="90"/>
      <c r="F3" s="90"/>
      <c r="G3" s="90"/>
    </row>
    <row r="4" spans="1:52" x14ac:dyDescent="0.25">
      <c r="AA4" s="14" t="s">
        <v>299</v>
      </c>
      <c r="AC4" t="s">
        <v>234</v>
      </c>
      <c r="AO4" s="14" t="s">
        <v>299</v>
      </c>
      <c r="AQ4" t="s">
        <v>233</v>
      </c>
      <c r="AV4" t="s">
        <v>220</v>
      </c>
    </row>
    <row r="5" spans="1:52" x14ac:dyDescent="0.25">
      <c r="A5" s="45"/>
      <c r="B5" s="7" t="s">
        <v>1</v>
      </c>
      <c r="C5" s="129" t="s">
        <v>2</v>
      </c>
      <c r="D5" s="129"/>
      <c r="E5" s="129"/>
      <c r="F5" s="129"/>
      <c r="G5" s="129"/>
    </row>
    <row r="6" spans="1:52" x14ac:dyDescent="0.25">
      <c r="A6" s="45"/>
      <c r="B6" s="92">
        <v>1</v>
      </c>
      <c r="C6" s="130" t="s">
        <v>3</v>
      </c>
      <c r="D6" s="131"/>
      <c r="E6" s="131"/>
      <c r="F6" s="131"/>
      <c r="G6" s="132"/>
      <c r="AA6" s="11" t="s">
        <v>9</v>
      </c>
      <c r="AB6" s="11" t="s">
        <v>10</v>
      </c>
      <c r="AC6" s="11" t="s">
        <v>11</v>
      </c>
      <c r="AD6" s="11" t="s">
        <v>12</v>
      </c>
      <c r="AE6" s="7" t="s">
        <v>13</v>
      </c>
      <c r="AF6" s="7" t="s">
        <v>14</v>
      </c>
      <c r="AG6" s="7" t="s">
        <v>15</v>
      </c>
      <c r="AH6" s="7" t="s">
        <v>16</v>
      </c>
      <c r="AI6" s="7" t="s">
        <v>17</v>
      </c>
      <c r="AJ6" s="7" t="s">
        <v>18</v>
      </c>
      <c r="AK6" s="7" t="s">
        <v>60</v>
      </c>
      <c r="AL6" s="7" t="s">
        <v>157</v>
      </c>
      <c r="AO6" s="67" t="s">
        <v>9</v>
      </c>
      <c r="AP6" s="67" t="s">
        <v>10</v>
      </c>
      <c r="AQ6" s="67" t="s">
        <v>11</v>
      </c>
      <c r="AR6" s="67" t="s">
        <v>12</v>
      </c>
      <c r="AS6" s="68" t="s">
        <v>13</v>
      </c>
      <c r="AT6" s="68" t="s">
        <v>14</v>
      </c>
      <c r="AU6" s="68" t="s">
        <v>15</v>
      </c>
      <c r="AV6" s="68" t="s">
        <v>16</v>
      </c>
      <c r="AW6" s="68" t="s">
        <v>17</v>
      </c>
      <c r="AX6" s="68" t="s">
        <v>18</v>
      </c>
      <c r="AY6" s="68" t="s">
        <v>60</v>
      </c>
      <c r="AZ6" s="68" t="s">
        <v>213</v>
      </c>
    </row>
    <row r="7" spans="1:52" x14ac:dyDescent="0.25">
      <c r="A7" s="45"/>
      <c r="B7" s="51">
        <v>2</v>
      </c>
      <c r="C7" s="126" t="s">
        <v>4</v>
      </c>
      <c r="D7" s="127"/>
      <c r="E7" s="127"/>
      <c r="F7" s="127"/>
      <c r="G7" s="128"/>
      <c r="AA7" s="46" t="s">
        <v>176</v>
      </c>
      <c r="AB7" s="46" t="s">
        <v>177</v>
      </c>
      <c r="AC7" s="46" t="s">
        <v>176</v>
      </c>
      <c r="AD7" s="46" t="s">
        <v>178</v>
      </c>
      <c r="AE7" s="47">
        <v>2.2200000000000002</v>
      </c>
      <c r="AF7" s="47">
        <v>1.9</v>
      </c>
      <c r="AG7" s="47">
        <v>0.35</v>
      </c>
      <c r="AH7" s="47">
        <v>0.64</v>
      </c>
      <c r="AI7" s="47">
        <v>1.3967000000000001</v>
      </c>
      <c r="AJ7" s="47">
        <v>8.7620000000000005</v>
      </c>
      <c r="AK7" s="48">
        <v>0.34797503833761728</v>
      </c>
      <c r="AL7" s="54">
        <v>10.43925115012852</v>
      </c>
      <c r="AO7" s="41" t="s">
        <v>176</v>
      </c>
      <c r="AP7" s="41" t="s">
        <v>177</v>
      </c>
      <c r="AQ7" s="41" t="s">
        <v>176</v>
      </c>
      <c r="AR7" s="41" t="s">
        <v>178</v>
      </c>
      <c r="AS7" s="42">
        <v>2.2200000000000002</v>
      </c>
      <c r="AT7" s="42">
        <v>1.9</v>
      </c>
      <c r="AU7" s="42">
        <v>0.35</v>
      </c>
      <c r="AV7" s="42">
        <v>0.64</v>
      </c>
      <c r="AW7" s="42">
        <v>1.3967000000000001</v>
      </c>
      <c r="AX7" s="42">
        <v>8.7620000000000005</v>
      </c>
      <c r="AY7" s="43">
        <v>0.34797503833761728</v>
      </c>
      <c r="AZ7" s="77">
        <v>2.0412215748884632E-6</v>
      </c>
    </row>
    <row r="8" spans="1:52" x14ac:dyDescent="0.25">
      <c r="A8" s="45"/>
      <c r="B8" s="92">
        <v>3</v>
      </c>
      <c r="C8" s="130" t="s">
        <v>5</v>
      </c>
      <c r="D8" s="131"/>
      <c r="E8" s="131"/>
      <c r="F8" s="131"/>
      <c r="G8" s="132"/>
      <c r="AA8" s="46" t="s">
        <v>176</v>
      </c>
      <c r="AB8" s="46" t="s">
        <v>177</v>
      </c>
      <c r="AC8" s="46" t="s">
        <v>176</v>
      </c>
      <c r="AD8" s="46" t="s">
        <v>178</v>
      </c>
      <c r="AE8" s="47"/>
      <c r="AF8" s="47"/>
      <c r="AG8" s="47"/>
      <c r="AH8" s="47"/>
      <c r="AI8" s="47">
        <v>1.3752</v>
      </c>
      <c r="AJ8" s="47">
        <v>8.5500000000000007</v>
      </c>
      <c r="AK8" s="10" t="s">
        <v>58</v>
      </c>
      <c r="AL8" s="55"/>
      <c r="AO8" s="41" t="s">
        <v>176</v>
      </c>
      <c r="AP8" s="41" t="s">
        <v>177</v>
      </c>
      <c r="AQ8" s="41" t="s">
        <v>176</v>
      </c>
      <c r="AR8" s="41" t="s">
        <v>178</v>
      </c>
      <c r="AS8" s="42"/>
      <c r="AT8" s="42"/>
      <c r="AU8" s="42"/>
      <c r="AV8" s="42"/>
      <c r="AW8" s="42">
        <v>1.3752</v>
      </c>
      <c r="AX8" s="42">
        <v>8.5500000000000007</v>
      </c>
      <c r="AY8" s="70" t="s">
        <v>58</v>
      </c>
      <c r="AZ8" s="78"/>
    </row>
    <row r="9" spans="1:52" x14ac:dyDescent="0.25">
      <c r="A9" s="45"/>
      <c r="B9" s="51">
        <v>4</v>
      </c>
      <c r="C9" s="126" t="s">
        <v>6</v>
      </c>
      <c r="D9" s="127"/>
      <c r="E9" s="127"/>
      <c r="F9" s="127"/>
      <c r="G9" s="128"/>
      <c r="AA9" s="46" t="s">
        <v>176</v>
      </c>
      <c r="AB9" s="46" t="s">
        <v>177</v>
      </c>
      <c r="AC9" s="46" t="s">
        <v>176</v>
      </c>
      <c r="AD9" s="46" t="s">
        <v>178</v>
      </c>
      <c r="AE9" s="47">
        <v>2.2200000000000002</v>
      </c>
      <c r="AF9" s="47">
        <v>1.9</v>
      </c>
      <c r="AG9" s="47">
        <v>0.35</v>
      </c>
      <c r="AH9" s="47">
        <v>0.64</v>
      </c>
      <c r="AI9" s="47">
        <v>1.3967000000000001</v>
      </c>
      <c r="AJ9" s="47">
        <v>8.7620000000000005</v>
      </c>
      <c r="AK9" s="48">
        <v>0.34797503833761728</v>
      </c>
      <c r="AL9" s="54">
        <v>10.43925115012852</v>
      </c>
      <c r="AO9" s="41" t="s">
        <v>176</v>
      </c>
      <c r="AP9" s="41" t="s">
        <v>177</v>
      </c>
      <c r="AQ9" s="41" t="s">
        <v>176</v>
      </c>
      <c r="AR9" s="41" t="s">
        <v>178</v>
      </c>
      <c r="AS9" s="42">
        <v>2.2200000000000002</v>
      </c>
      <c r="AT9" s="42">
        <v>1.9</v>
      </c>
      <c r="AU9" s="42">
        <v>0.35</v>
      </c>
      <c r="AV9" s="42">
        <v>0.64</v>
      </c>
      <c r="AW9" s="42">
        <v>1.3967000000000001</v>
      </c>
      <c r="AX9" s="42">
        <v>8.7620000000000005</v>
      </c>
      <c r="AY9" s="43">
        <v>0.34797503833761728</v>
      </c>
      <c r="AZ9" s="77">
        <v>2.0412215748884632E-6</v>
      </c>
    </row>
    <row r="10" spans="1:52" x14ac:dyDescent="0.25">
      <c r="A10" s="45"/>
      <c r="B10" s="51">
        <v>5</v>
      </c>
      <c r="C10" s="126" t="s">
        <v>7</v>
      </c>
      <c r="D10" s="127"/>
      <c r="E10" s="127"/>
      <c r="F10" s="127"/>
      <c r="G10" s="128"/>
      <c r="AA10" s="46" t="s">
        <v>176</v>
      </c>
      <c r="AB10" s="46" t="s">
        <v>177</v>
      </c>
      <c r="AC10" s="46" t="s">
        <v>176</v>
      </c>
      <c r="AD10" s="46" t="s">
        <v>178</v>
      </c>
      <c r="AE10" s="47">
        <v>2.2200000000000002</v>
      </c>
      <c r="AF10" s="47">
        <v>1.9</v>
      </c>
      <c r="AG10" s="47">
        <v>0.35</v>
      </c>
      <c r="AH10" s="47">
        <v>0.64</v>
      </c>
      <c r="AI10" s="47">
        <v>1.3967000000000001</v>
      </c>
      <c r="AJ10" s="47">
        <v>8.7620000000000005</v>
      </c>
      <c r="AK10" s="48">
        <v>0.34797503833761728</v>
      </c>
      <c r="AL10" s="54">
        <v>10.43925115012852</v>
      </c>
      <c r="AO10" s="41" t="s">
        <v>176</v>
      </c>
      <c r="AP10" s="41" t="s">
        <v>177</v>
      </c>
      <c r="AQ10" s="41" t="s">
        <v>176</v>
      </c>
      <c r="AR10" s="41" t="s">
        <v>178</v>
      </c>
      <c r="AS10" s="42">
        <v>2.2200000000000002</v>
      </c>
      <c r="AT10" s="42">
        <v>1.9</v>
      </c>
      <c r="AU10" s="42">
        <v>0.35</v>
      </c>
      <c r="AV10" s="42">
        <v>0.64</v>
      </c>
      <c r="AW10" s="42">
        <v>1.3967000000000001</v>
      </c>
      <c r="AX10" s="42">
        <v>8.7620000000000005</v>
      </c>
      <c r="AY10" s="43">
        <v>0.34797503833761728</v>
      </c>
      <c r="AZ10" s="77">
        <v>2.0412215748884632E-6</v>
      </c>
    </row>
    <row r="12" spans="1:52" x14ac:dyDescent="0.25">
      <c r="A12" t="s">
        <v>8</v>
      </c>
    </row>
    <row r="13" spans="1:52" x14ac:dyDescent="0.25">
      <c r="AA13" s="45" t="s">
        <v>158</v>
      </c>
      <c r="AB13" s="45"/>
      <c r="AC13" s="45"/>
      <c r="AD13" s="45"/>
      <c r="AE13" s="45"/>
      <c r="AF13" s="45"/>
      <c r="AG13" s="45"/>
      <c r="AH13" s="45"/>
      <c r="AI13" s="45"/>
      <c r="AJ13" s="45"/>
      <c r="AK13" s="45"/>
      <c r="AL13" s="45"/>
      <c r="AO13" t="s">
        <v>233</v>
      </c>
    </row>
    <row r="14" spans="1:52" x14ac:dyDescent="0.25">
      <c r="A14" s="7" t="s">
        <v>9</v>
      </c>
      <c r="B14" s="7" t="s">
        <v>10</v>
      </c>
      <c r="C14" s="7" t="s">
        <v>11</v>
      </c>
      <c r="D14" s="7" t="s">
        <v>12</v>
      </c>
      <c r="E14" s="7" t="s">
        <v>13</v>
      </c>
      <c r="F14" s="7" t="s">
        <v>14</v>
      </c>
      <c r="G14" s="7" t="s">
        <v>15</v>
      </c>
      <c r="H14" s="7" t="s">
        <v>16</v>
      </c>
      <c r="I14" s="7" t="s">
        <v>17</v>
      </c>
      <c r="J14" s="7" t="s">
        <v>18</v>
      </c>
      <c r="K14" s="7" t="s">
        <v>19</v>
      </c>
      <c r="L14" s="7" t="s">
        <v>20</v>
      </c>
      <c r="AA14" s="45" t="s">
        <v>63</v>
      </c>
      <c r="AB14" s="45"/>
      <c r="AC14" s="45"/>
      <c r="AD14" s="45"/>
      <c r="AE14" s="45"/>
      <c r="AF14" s="45"/>
      <c r="AG14" s="45"/>
      <c r="AH14" s="45"/>
      <c r="AI14" s="45"/>
      <c r="AJ14" s="45"/>
      <c r="AK14" s="45"/>
      <c r="AL14" s="45"/>
      <c r="AO14" t="s">
        <v>63</v>
      </c>
    </row>
    <row r="15" spans="1:52" x14ac:dyDescent="0.25">
      <c r="A15" s="82" t="s">
        <v>176</v>
      </c>
      <c r="B15" s="53" t="s">
        <v>177</v>
      </c>
      <c r="C15" s="53" t="s">
        <v>176</v>
      </c>
      <c r="D15" s="53" t="s">
        <v>178</v>
      </c>
      <c r="E15" s="8">
        <v>2.2200000000000002</v>
      </c>
      <c r="F15" s="8">
        <v>1.9</v>
      </c>
      <c r="G15" s="8">
        <v>0.35</v>
      </c>
      <c r="H15" s="8">
        <v>0.64</v>
      </c>
      <c r="I15" s="8">
        <v>1.3967000000000001</v>
      </c>
      <c r="J15" s="8">
        <v>8.7620000000000005</v>
      </c>
      <c r="K15" s="8">
        <v>0.64</v>
      </c>
      <c r="L15" s="53" t="s">
        <v>155</v>
      </c>
      <c r="AA15" s="45" t="s">
        <v>64</v>
      </c>
      <c r="AB15" s="45"/>
      <c r="AC15" s="45"/>
      <c r="AD15" s="45"/>
      <c r="AE15" s="45"/>
      <c r="AF15" s="45"/>
      <c r="AG15" s="45"/>
      <c r="AH15" s="45"/>
      <c r="AI15" s="45"/>
      <c r="AJ15" s="45"/>
      <c r="AK15" s="45"/>
      <c r="AL15" s="45"/>
      <c r="AO15" t="s">
        <v>64</v>
      </c>
    </row>
    <row r="16" spans="1:52" x14ac:dyDescent="0.25">
      <c r="A16" s="53" t="s">
        <v>176</v>
      </c>
      <c r="B16" s="53" t="s">
        <v>177</v>
      </c>
      <c r="C16" s="53" t="s">
        <v>176</v>
      </c>
      <c r="D16" s="53" t="s">
        <v>178</v>
      </c>
      <c r="E16" s="8"/>
      <c r="F16" s="8"/>
      <c r="G16" s="8"/>
      <c r="H16" s="8"/>
      <c r="I16" s="8">
        <v>1.3752</v>
      </c>
      <c r="J16" s="8">
        <v>8.5500000000000007</v>
      </c>
      <c r="K16" s="8"/>
      <c r="L16" s="53" t="s">
        <v>28</v>
      </c>
      <c r="AA16" s="45" t="s">
        <v>159</v>
      </c>
      <c r="AB16" s="45"/>
      <c r="AC16" s="45"/>
      <c r="AD16" s="45"/>
      <c r="AE16" s="45"/>
      <c r="AF16" s="45"/>
      <c r="AG16" s="45"/>
      <c r="AH16" s="45"/>
      <c r="AI16" s="45"/>
      <c r="AJ16" s="45"/>
      <c r="AK16" s="45"/>
      <c r="AL16" s="45"/>
      <c r="AO16" t="s">
        <v>159</v>
      </c>
    </row>
    <row r="17" spans="1:52" x14ac:dyDescent="0.25">
      <c r="A17" s="53" t="s">
        <v>176</v>
      </c>
      <c r="B17" s="53" t="s">
        <v>177</v>
      </c>
      <c r="C17" s="53" t="s">
        <v>176</v>
      </c>
      <c r="D17" s="53" t="s">
        <v>178</v>
      </c>
      <c r="E17" s="8">
        <v>2.2200000000000002</v>
      </c>
      <c r="F17" s="8">
        <v>1.9</v>
      </c>
      <c r="G17" s="8">
        <v>0.35</v>
      </c>
      <c r="H17" s="8">
        <v>0.64</v>
      </c>
      <c r="I17" s="8">
        <v>1.3967000000000001</v>
      </c>
      <c r="J17" s="8">
        <v>8.7620000000000005</v>
      </c>
      <c r="K17" s="8"/>
      <c r="L17" s="53" t="s">
        <v>26</v>
      </c>
      <c r="AA17" s="45" t="s">
        <v>66</v>
      </c>
      <c r="AB17" s="45"/>
      <c r="AC17" s="45"/>
      <c r="AD17" s="45"/>
      <c r="AE17" s="45"/>
      <c r="AF17" s="45"/>
      <c r="AG17" s="45"/>
      <c r="AH17" s="45"/>
      <c r="AI17" s="45"/>
      <c r="AJ17" s="45"/>
      <c r="AK17" s="45"/>
      <c r="AL17" s="45"/>
      <c r="AO17" t="s">
        <v>66</v>
      </c>
    </row>
    <row r="18" spans="1:52" x14ac:dyDescent="0.25">
      <c r="A18" s="53" t="s">
        <v>176</v>
      </c>
      <c r="B18" s="53" t="s">
        <v>177</v>
      </c>
      <c r="C18" s="53" t="s">
        <v>176</v>
      </c>
      <c r="D18" s="53" t="s">
        <v>178</v>
      </c>
      <c r="E18" s="8">
        <v>2.2200000000000002</v>
      </c>
      <c r="F18" s="8">
        <v>1.9</v>
      </c>
      <c r="G18" s="8">
        <v>0.35</v>
      </c>
      <c r="H18" s="8">
        <v>0.64</v>
      </c>
      <c r="I18" s="8">
        <v>1.3967000000000001</v>
      </c>
      <c r="J18" s="8">
        <v>8.7620000000000005</v>
      </c>
      <c r="K18" s="8"/>
      <c r="L18" s="53" t="s">
        <v>154</v>
      </c>
      <c r="AA18" s="45" t="s">
        <v>160</v>
      </c>
      <c r="AB18" s="45"/>
      <c r="AC18" s="45"/>
      <c r="AD18" s="45"/>
      <c r="AE18" s="45"/>
      <c r="AF18" s="45"/>
      <c r="AG18" s="45"/>
      <c r="AH18" s="45"/>
      <c r="AI18" s="45"/>
      <c r="AJ18" s="45"/>
      <c r="AK18" s="45"/>
      <c r="AL18" s="45"/>
      <c r="AO18" t="s">
        <v>160</v>
      </c>
    </row>
    <row r="19" spans="1:52" x14ac:dyDescent="0.25">
      <c r="AA19" s="45" t="s">
        <v>68</v>
      </c>
      <c r="AB19" s="45"/>
      <c r="AC19" s="45"/>
      <c r="AD19" s="45"/>
      <c r="AE19" s="45"/>
      <c r="AF19" s="45"/>
      <c r="AG19" s="45"/>
      <c r="AH19" s="45"/>
      <c r="AI19" s="45"/>
      <c r="AJ19" s="45"/>
      <c r="AK19" s="45"/>
      <c r="AL19" s="45"/>
      <c r="AO19" t="s">
        <v>68</v>
      </c>
    </row>
    <row r="20" spans="1:52" x14ac:dyDescent="0.25">
      <c r="A20" s="52" t="s">
        <v>29</v>
      </c>
      <c r="AA20" s="45" t="s">
        <v>164</v>
      </c>
      <c r="AB20" s="45"/>
      <c r="AC20" s="45"/>
      <c r="AD20" s="45"/>
      <c r="AE20" s="45"/>
      <c r="AF20" s="45"/>
      <c r="AG20" s="45"/>
      <c r="AH20" s="45"/>
      <c r="AI20" s="45"/>
      <c r="AJ20" s="45"/>
      <c r="AK20" s="45"/>
      <c r="AL20" s="45"/>
      <c r="AO20" t="s">
        <v>164</v>
      </c>
    </row>
    <row r="21" spans="1:52" x14ac:dyDescent="0.25">
      <c r="AA21" s="45" t="s">
        <v>170</v>
      </c>
      <c r="AB21" s="45"/>
      <c r="AC21" s="45"/>
      <c r="AD21" s="45"/>
      <c r="AE21" s="45"/>
      <c r="AF21" s="45"/>
      <c r="AG21" s="45"/>
      <c r="AH21" s="45"/>
      <c r="AI21" s="45"/>
      <c r="AJ21" s="45"/>
      <c r="AK21" s="45"/>
      <c r="AL21" s="45"/>
      <c r="AO21" t="s">
        <v>170</v>
      </c>
    </row>
    <row r="22" spans="1:52" x14ac:dyDescent="0.25">
      <c r="A22" s="7" t="s">
        <v>30</v>
      </c>
      <c r="B22" s="7" t="s">
        <v>1</v>
      </c>
      <c r="C22" s="7" t="s">
        <v>31</v>
      </c>
      <c r="D22" s="7" t="s">
        <v>32</v>
      </c>
      <c r="E22" s="7" t="s">
        <v>33</v>
      </c>
      <c r="F22" s="7" t="s">
        <v>34</v>
      </c>
      <c r="G22" s="7" t="s">
        <v>35</v>
      </c>
      <c r="H22" s="7" t="s">
        <v>36</v>
      </c>
      <c r="I22" s="7" t="s">
        <v>37</v>
      </c>
      <c r="J22" s="7" t="s">
        <v>38</v>
      </c>
      <c r="K22" s="7" t="s">
        <v>39</v>
      </c>
      <c r="L22" s="7" t="s">
        <v>40</v>
      </c>
      <c r="M22" s="7" t="s">
        <v>41</v>
      </c>
      <c r="N22" s="7" t="s">
        <v>42</v>
      </c>
      <c r="O22" s="7" t="s">
        <v>43</v>
      </c>
      <c r="P22" s="7" t="s">
        <v>44</v>
      </c>
      <c r="AA22" s="45" t="s">
        <v>171</v>
      </c>
      <c r="AO22" t="s">
        <v>171</v>
      </c>
    </row>
    <row r="23" spans="1:52" x14ac:dyDescent="0.25">
      <c r="A23" s="53" t="s">
        <v>45</v>
      </c>
      <c r="B23" s="8">
        <v>1</v>
      </c>
      <c r="C23" s="53" t="s">
        <v>46</v>
      </c>
      <c r="D23" s="8"/>
      <c r="E23" s="8">
        <v>-0.93</v>
      </c>
      <c r="F23" s="8">
        <v>-0.18</v>
      </c>
      <c r="G23" s="8">
        <v>-3.75</v>
      </c>
      <c r="H23" s="8">
        <v>1.73</v>
      </c>
      <c r="I23" s="8">
        <v>0.49</v>
      </c>
      <c r="J23" s="8">
        <v>0.53</v>
      </c>
      <c r="K23" s="8"/>
      <c r="L23" s="8">
        <v>131</v>
      </c>
      <c r="M23" s="8">
        <v>0.28000000000000003</v>
      </c>
      <c r="N23" s="8" t="s">
        <v>47</v>
      </c>
      <c r="O23" s="53"/>
      <c r="P23" s="53" t="s">
        <v>48</v>
      </c>
      <c r="AA23" s="45" t="s">
        <v>172</v>
      </c>
      <c r="AO23" t="s">
        <v>172</v>
      </c>
    </row>
    <row r="24" spans="1:52" x14ac:dyDescent="0.25">
      <c r="A24" s="53" t="s">
        <v>45</v>
      </c>
      <c r="B24" s="8">
        <v>3</v>
      </c>
      <c r="C24" s="53" t="s">
        <v>46</v>
      </c>
      <c r="D24" s="8">
        <v>0.74</v>
      </c>
      <c r="E24" s="8">
        <v>-0.72</v>
      </c>
      <c r="F24" s="8">
        <v>0.11</v>
      </c>
      <c r="G24" s="8">
        <v>-3.63</v>
      </c>
      <c r="H24" s="8">
        <v>3.3</v>
      </c>
      <c r="I24" s="8"/>
      <c r="J24" s="8">
        <v>0.28999999999999998</v>
      </c>
      <c r="K24" s="8"/>
      <c r="L24" s="8">
        <v>131</v>
      </c>
      <c r="M24" s="8">
        <v>0.27</v>
      </c>
      <c r="N24" s="8" t="s">
        <v>47</v>
      </c>
      <c r="O24" s="53"/>
      <c r="P24" s="53" t="s">
        <v>48</v>
      </c>
    </row>
    <row r="25" spans="1:52" x14ac:dyDescent="0.25">
      <c r="A25" s="53" t="s">
        <v>49</v>
      </c>
      <c r="B25" s="8">
        <v>1</v>
      </c>
      <c r="C25" s="53" t="s">
        <v>50</v>
      </c>
      <c r="D25" s="8"/>
      <c r="E25" s="8">
        <v>-0.46</v>
      </c>
      <c r="F25" s="8">
        <v>0.2</v>
      </c>
      <c r="G25" s="8">
        <v>-3.18</v>
      </c>
      <c r="H25" s="8">
        <v>1.84</v>
      </c>
      <c r="I25" s="8">
        <v>0.28000000000000003</v>
      </c>
      <c r="J25" s="8">
        <v>0.48</v>
      </c>
      <c r="K25" s="8"/>
      <c r="L25" s="8">
        <v>82</v>
      </c>
      <c r="M25" s="8">
        <v>0.41</v>
      </c>
      <c r="N25" s="8" t="s">
        <v>47</v>
      </c>
      <c r="O25" s="53" t="s">
        <v>51</v>
      </c>
      <c r="P25" s="53" t="s">
        <v>52</v>
      </c>
    </row>
    <row r="26" spans="1:52" x14ac:dyDescent="0.25">
      <c r="A26" s="53" t="s">
        <v>49</v>
      </c>
      <c r="B26" s="8">
        <v>3</v>
      </c>
      <c r="C26" s="53" t="s">
        <v>50</v>
      </c>
      <c r="D26" s="8">
        <v>0.36</v>
      </c>
      <c r="E26" s="8">
        <v>-0.26</v>
      </c>
      <c r="F26" s="8">
        <v>0.37</v>
      </c>
      <c r="G26" s="8">
        <v>-3.23</v>
      </c>
      <c r="H26" s="8">
        <v>2.82</v>
      </c>
      <c r="I26" s="8"/>
      <c r="J26" s="8">
        <v>0.27</v>
      </c>
      <c r="K26" s="8"/>
      <c r="L26" s="8">
        <v>82</v>
      </c>
      <c r="M26" s="8">
        <v>0.42</v>
      </c>
      <c r="N26" s="8" t="s">
        <v>47</v>
      </c>
      <c r="O26" s="53" t="s">
        <v>51</v>
      </c>
      <c r="P26" s="53" t="s">
        <v>52</v>
      </c>
      <c r="AA26" s="16" t="s">
        <v>300</v>
      </c>
      <c r="AC26" t="s">
        <v>234</v>
      </c>
      <c r="AO26" s="16" t="s">
        <v>300</v>
      </c>
      <c r="AQ26" t="s">
        <v>233</v>
      </c>
      <c r="AV26" t="s">
        <v>220</v>
      </c>
    </row>
    <row r="28" spans="1:52" x14ac:dyDescent="0.25">
      <c r="A28" s="52" t="s">
        <v>53</v>
      </c>
      <c r="AA28" s="11" t="s">
        <v>9</v>
      </c>
      <c r="AB28" s="11" t="s">
        <v>10</v>
      </c>
      <c r="AC28" s="11" t="s">
        <v>11</v>
      </c>
      <c r="AD28" s="11" t="s">
        <v>12</v>
      </c>
      <c r="AE28" s="7" t="s">
        <v>13</v>
      </c>
      <c r="AF28" s="7" t="s">
        <v>14</v>
      </c>
      <c r="AG28" s="7" t="s">
        <v>15</v>
      </c>
      <c r="AH28" s="7" t="s">
        <v>16</v>
      </c>
      <c r="AI28" s="7" t="s">
        <v>17</v>
      </c>
      <c r="AJ28" s="7" t="s">
        <v>18</v>
      </c>
      <c r="AK28" s="7" t="s">
        <v>60</v>
      </c>
      <c r="AL28" s="7" t="s">
        <v>157</v>
      </c>
      <c r="AO28" s="67" t="s">
        <v>9</v>
      </c>
      <c r="AP28" s="67" t="s">
        <v>10</v>
      </c>
      <c r="AQ28" s="67" t="s">
        <v>11</v>
      </c>
      <c r="AR28" s="67" t="s">
        <v>12</v>
      </c>
      <c r="AS28" s="68" t="s">
        <v>13</v>
      </c>
      <c r="AT28" s="68" t="s">
        <v>14</v>
      </c>
      <c r="AU28" s="68" t="s">
        <v>15</v>
      </c>
      <c r="AV28" s="68" t="s">
        <v>16</v>
      </c>
      <c r="AW28" s="68" t="s">
        <v>17</v>
      </c>
      <c r="AX28" s="68" t="s">
        <v>18</v>
      </c>
      <c r="AY28" s="68" t="s">
        <v>60</v>
      </c>
      <c r="AZ28" s="68" t="s">
        <v>213</v>
      </c>
    </row>
    <row r="29" spans="1:52" x14ac:dyDescent="0.25">
      <c r="AA29" s="46" t="s">
        <v>176</v>
      </c>
      <c r="AB29" s="46" t="s">
        <v>177</v>
      </c>
      <c r="AC29" s="46" t="s">
        <v>176</v>
      </c>
      <c r="AD29" s="46" t="s">
        <v>178</v>
      </c>
      <c r="AE29" s="47">
        <v>2.2200000000000002</v>
      </c>
      <c r="AF29" s="47">
        <v>1.9</v>
      </c>
      <c r="AG29" s="47">
        <v>0.35</v>
      </c>
      <c r="AH29" s="47">
        <v>0.64</v>
      </c>
      <c r="AI29" s="47">
        <v>1.3967000000000001</v>
      </c>
      <c r="AJ29" s="47">
        <v>8.7620000000000005</v>
      </c>
      <c r="AK29" s="48">
        <v>0.3939580424470922</v>
      </c>
      <c r="AL29" s="56">
        <v>11.818741273412771</v>
      </c>
      <c r="AO29" s="41" t="s">
        <v>176</v>
      </c>
      <c r="AP29" s="41" t="s">
        <v>177</v>
      </c>
      <c r="AQ29" s="41" t="s">
        <v>176</v>
      </c>
      <c r="AR29" s="41" t="s">
        <v>178</v>
      </c>
      <c r="AS29" s="42">
        <v>2.2200000000000002</v>
      </c>
      <c r="AT29" s="42">
        <v>1.9</v>
      </c>
      <c r="AU29" s="42">
        <v>0.35</v>
      </c>
      <c r="AV29" s="42">
        <v>0.64</v>
      </c>
      <c r="AW29" s="42">
        <v>1.3967000000000001</v>
      </c>
      <c r="AX29" s="42">
        <v>8.7620000000000005</v>
      </c>
      <c r="AY29" s="43">
        <v>0.3939580424470922</v>
      </c>
      <c r="AZ29" s="79">
        <v>2.3109578769946429E-6</v>
      </c>
    </row>
    <row r="30" spans="1:52" x14ac:dyDescent="0.25">
      <c r="A30" s="11"/>
      <c r="B30" s="11"/>
      <c r="C30" s="11"/>
      <c r="D30" s="11"/>
      <c r="E30" s="11"/>
      <c r="F30" s="11"/>
      <c r="G30" s="11"/>
      <c r="H30" s="11"/>
      <c r="I30" s="11"/>
      <c r="J30" s="11"/>
      <c r="K30" s="11" t="s">
        <v>45</v>
      </c>
      <c r="L30" s="11" t="s">
        <v>49</v>
      </c>
      <c r="M30" s="11" t="s">
        <v>45</v>
      </c>
      <c r="N30" s="11" t="s">
        <v>49</v>
      </c>
      <c r="O30" s="11" t="s">
        <v>54</v>
      </c>
      <c r="AA30" s="46" t="s">
        <v>176</v>
      </c>
      <c r="AB30" s="46" t="s">
        <v>177</v>
      </c>
      <c r="AC30" s="46" t="s">
        <v>176</v>
      </c>
      <c r="AD30" s="46" t="s">
        <v>178</v>
      </c>
      <c r="AE30" s="47"/>
      <c r="AF30" s="47"/>
      <c r="AG30" s="47"/>
      <c r="AH30" s="47"/>
      <c r="AI30" s="47">
        <v>1.3752</v>
      </c>
      <c r="AJ30" s="47">
        <v>8.5500000000000007</v>
      </c>
      <c r="AK30" s="10" t="s">
        <v>58</v>
      </c>
      <c r="AL30" s="57"/>
      <c r="AO30" s="41" t="s">
        <v>176</v>
      </c>
      <c r="AP30" s="41" t="s">
        <v>177</v>
      </c>
      <c r="AQ30" s="41" t="s">
        <v>176</v>
      </c>
      <c r="AR30" s="41" t="s">
        <v>178</v>
      </c>
      <c r="AS30" s="42"/>
      <c r="AT30" s="42"/>
      <c r="AU30" s="42"/>
      <c r="AV30" s="42"/>
      <c r="AW30" s="42">
        <v>1.3752</v>
      </c>
      <c r="AX30" s="42">
        <v>8.5500000000000007</v>
      </c>
      <c r="AY30" s="70" t="s">
        <v>58</v>
      </c>
      <c r="AZ30" s="83"/>
    </row>
    <row r="31" spans="1:52" x14ac:dyDescent="0.25">
      <c r="A31" s="11"/>
      <c r="B31" s="11"/>
      <c r="C31" s="11"/>
      <c r="D31" s="11"/>
      <c r="E31" s="11"/>
      <c r="F31" s="11"/>
      <c r="G31" s="11"/>
      <c r="H31" s="11"/>
      <c r="I31" s="11"/>
      <c r="J31" s="11"/>
      <c r="K31" s="11" t="s">
        <v>46</v>
      </c>
      <c r="L31" s="11" t="s">
        <v>50</v>
      </c>
      <c r="M31" s="11" t="s">
        <v>46</v>
      </c>
      <c r="N31" s="11" t="s">
        <v>50</v>
      </c>
      <c r="O31" s="11" t="s">
        <v>54</v>
      </c>
      <c r="AA31" s="46" t="s">
        <v>176</v>
      </c>
      <c r="AB31" s="46" t="s">
        <v>177</v>
      </c>
      <c r="AC31" s="46" t="s">
        <v>176</v>
      </c>
      <c r="AD31" s="46" t="s">
        <v>178</v>
      </c>
      <c r="AE31" s="47">
        <v>2.2200000000000002</v>
      </c>
      <c r="AF31" s="47">
        <v>1.9</v>
      </c>
      <c r="AG31" s="47">
        <v>0.35</v>
      </c>
      <c r="AH31" s="47">
        <v>0.64</v>
      </c>
      <c r="AI31" s="47">
        <v>1.3967000000000001</v>
      </c>
      <c r="AJ31" s="47">
        <v>8.7620000000000005</v>
      </c>
      <c r="AK31" s="48">
        <v>0.3939580424470922</v>
      </c>
      <c r="AL31" s="56">
        <v>11.818741273412771</v>
      </c>
      <c r="AO31" s="41" t="s">
        <v>176</v>
      </c>
      <c r="AP31" s="41" t="s">
        <v>177</v>
      </c>
      <c r="AQ31" s="41" t="s">
        <v>176</v>
      </c>
      <c r="AR31" s="41" t="s">
        <v>178</v>
      </c>
      <c r="AS31" s="42">
        <v>2.2200000000000002</v>
      </c>
      <c r="AT31" s="42">
        <v>1.9</v>
      </c>
      <c r="AU31" s="42">
        <v>0.35</v>
      </c>
      <c r="AV31" s="42">
        <v>0.64</v>
      </c>
      <c r="AW31" s="42">
        <v>1.3967000000000001</v>
      </c>
      <c r="AX31" s="42">
        <v>8.7620000000000005</v>
      </c>
      <c r="AY31" s="43">
        <v>0.3939580424470922</v>
      </c>
      <c r="AZ31" s="79">
        <v>2.3109578769946429E-6</v>
      </c>
    </row>
    <row r="32" spans="1:52" x14ac:dyDescent="0.25">
      <c r="A32" s="11"/>
      <c r="B32" s="12" t="s">
        <v>55</v>
      </c>
      <c r="C32" s="12"/>
      <c r="D32" s="12"/>
      <c r="E32" s="12"/>
      <c r="F32" s="12"/>
      <c r="G32" s="12"/>
      <c r="H32" s="12"/>
      <c r="I32" s="12"/>
      <c r="J32" s="12"/>
      <c r="K32" s="12" t="s">
        <v>48</v>
      </c>
      <c r="L32" s="12" t="s">
        <v>52</v>
      </c>
      <c r="M32" s="12" t="s">
        <v>48</v>
      </c>
      <c r="N32" s="12" t="s">
        <v>52</v>
      </c>
      <c r="O32" s="11" t="s">
        <v>54</v>
      </c>
      <c r="AA32" s="46" t="s">
        <v>176</v>
      </c>
      <c r="AB32" s="46" t="s">
        <v>177</v>
      </c>
      <c r="AC32" s="46" t="s">
        <v>176</v>
      </c>
      <c r="AD32" s="46" t="s">
        <v>178</v>
      </c>
      <c r="AE32" s="47">
        <v>2.2200000000000002</v>
      </c>
      <c r="AF32" s="47">
        <v>1.9</v>
      </c>
      <c r="AG32" s="47">
        <v>0.35</v>
      </c>
      <c r="AH32" s="47">
        <v>0.64</v>
      </c>
      <c r="AI32" s="47">
        <v>1.3967000000000001</v>
      </c>
      <c r="AJ32" s="47">
        <v>8.7620000000000005</v>
      </c>
      <c r="AK32" s="48">
        <v>0.3939580424470922</v>
      </c>
      <c r="AL32" s="56">
        <v>11.818741273412771</v>
      </c>
      <c r="AO32" s="41" t="s">
        <v>176</v>
      </c>
      <c r="AP32" s="41" t="s">
        <v>177</v>
      </c>
      <c r="AQ32" s="41" t="s">
        <v>176</v>
      </c>
      <c r="AR32" s="41" t="s">
        <v>178</v>
      </c>
      <c r="AS32" s="42">
        <v>2.2200000000000002</v>
      </c>
      <c r="AT32" s="42">
        <v>1.9</v>
      </c>
      <c r="AU32" s="42">
        <v>0.35</v>
      </c>
      <c r="AV32" s="42">
        <v>0.64</v>
      </c>
      <c r="AW32" s="42">
        <v>1.3967000000000001</v>
      </c>
      <c r="AX32" s="42">
        <v>8.7620000000000005</v>
      </c>
      <c r="AY32" s="43">
        <v>0.3939580424470922</v>
      </c>
      <c r="AZ32" s="79">
        <v>2.3109578769946429E-6</v>
      </c>
    </row>
    <row r="33" spans="1:42" x14ac:dyDescent="0.25">
      <c r="A33" s="11"/>
      <c r="B33" s="12" t="s">
        <v>56</v>
      </c>
      <c r="C33" s="13"/>
      <c r="D33" s="13"/>
      <c r="E33" s="13"/>
      <c r="F33" s="13"/>
      <c r="G33" s="13"/>
      <c r="H33" s="13"/>
      <c r="I33" s="13"/>
      <c r="J33" s="13"/>
      <c r="K33" s="13">
        <v>3</v>
      </c>
      <c r="L33" s="13">
        <v>3</v>
      </c>
      <c r="M33" s="13">
        <v>1</v>
      </c>
      <c r="N33" s="13">
        <v>1</v>
      </c>
      <c r="O33" s="11" t="s">
        <v>54</v>
      </c>
    </row>
    <row r="34" spans="1:42" x14ac:dyDescent="0.25">
      <c r="A34" s="11" t="s">
        <v>9</v>
      </c>
      <c r="B34" s="11" t="s">
        <v>10</v>
      </c>
      <c r="C34" s="11" t="s">
        <v>11</v>
      </c>
      <c r="D34" s="11" t="s">
        <v>12</v>
      </c>
      <c r="E34" s="7" t="s">
        <v>13</v>
      </c>
      <c r="F34" s="7" t="s">
        <v>14</v>
      </c>
      <c r="G34" s="7" t="s">
        <v>15</v>
      </c>
      <c r="H34" s="7" t="s">
        <v>16</v>
      </c>
      <c r="I34" s="7" t="s">
        <v>17</v>
      </c>
      <c r="J34" s="7" t="s">
        <v>18</v>
      </c>
      <c r="K34" s="11"/>
      <c r="L34" s="11"/>
      <c r="M34" s="11"/>
      <c r="N34" s="11"/>
      <c r="O34" s="11" t="s">
        <v>57</v>
      </c>
    </row>
    <row r="35" spans="1:42" x14ac:dyDescent="0.25">
      <c r="A35" s="9" t="s">
        <v>176</v>
      </c>
      <c r="B35" s="9" t="s">
        <v>177</v>
      </c>
      <c r="C35" s="9" t="s">
        <v>176</v>
      </c>
      <c r="D35" s="9" t="s">
        <v>178</v>
      </c>
      <c r="E35" s="8">
        <v>2.2200000000000002</v>
      </c>
      <c r="F35" s="8">
        <v>1.9</v>
      </c>
      <c r="G35" s="8">
        <v>0.35</v>
      </c>
      <c r="H35" s="8">
        <v>0.64</v>
      </c>
      <c r="I35" s="8">
        <v>1.3967000000000001</v>
      </c>
      <c r="J35" s="8">
        <v>8.7620000000000005</v>
      </c>
      <c r="K35" s="8">
        <v>2.89</v>
      </c>
      <c r="L35" s="8">
        <v>2.58</v>
      </c>
      <c r="M35" s="8">
        <v>3.01</v>
      </c>
      <c r="N35" s="8">
        <v>2.66</v>
      </c>
      <c r="O35" s="9" t="s">
        <v>155</v>
      </c>
      <c r="AA35" s="45" t="s">
        <v>158</v>
      </c>
      <c r="AB35" s="45"/>
      <c r="AC35" s="45"/>
      <c r="AD35" s="45"/>
      <c r="AE35" s="45"/>
      <c r="AF35" s="45"/>
      <c r="AG35" s="45"/>
      <c r="AH35" s="45"/>
      <c r="AI35" s="45"/>
      <c r="AJ35" s="45"/>
      <c r="AK35" s="45"/>
      <c r="AL35" s="45"/>
      <c r="AO35" t="s">
        <v>233</v>
      </c>
    </row>
    <row r="36" spans="1:42" x14ac:dyDescent="0.25">
      <c r="A36" s="9" t="s">
        <v>176</v>
      </c>
      <c r="B36" s="9" t="s">
        <v>177</v>
      </c>
      <c r="C36" s="9" t="s">
        <v>176</v>
      </c>
      <c r="D36" s="9" t="s">
        <v>178</v>
      </c>
      <c r="E36" s="8"/>
      <c r="F36" s="8"/>
      <c r="G36" s="8"/>
      <c r="H36" s="8"/>
      <c r="I36" s="8">
        <v>1.3752</v>
      </c>
      <c r="J36" s="8">
        <v>8.5500000000000007</v>
      </c>
      <c r="K36" s="10" t="s">
        <v>58</v>
      </c>
      <c r="L36" s="10" t="s">
        <v>58</v>
      </c>
      <c r="M36" s="10" t="s">
        <v>58</v>
      </c>
      <c r="N36" s="10" t="s">
        <v>58</v>
      </c>
      <c r="O36" s="9" t="s">
        <v>28</v>
      </c>
      <c r="AA36" s="45" t="s">
        <v>63</v>
      </c>
      <c r="AB36" s="45"/>
      <c r="AC36" s="45"/>
      <c r="AD36" s="45"/>
      <c r="AE36" s="45"/>
      <c r="AF36" s="45"/>
      <c r="AG36" s="45"/>
      <c r="AH36" s="45"/>
      <c r="AI36" s="45"/>
      <c r="AJ36" s="45"/>
      <c r="AK36" s="45"/>
      <c r="AL36" s="45"/>
      <c r="AO36" t="s">
        <v>63</v>
      </c>
    </row>
    <row r="37" spans="1:42" x14ac:dyDescent="0.25">
      <c r="A37" s="9" t="s">
        <v>176</v>
      </c>
      <c r="B37" s="9" t="s">
        <v>177</v>
      </c>
      <c r="C37" s="9" t="s">
        <v>176</v>
      </c>
      <c r="D37" s="9" t="s">
        <v>178</v>
      </c>
      <c r="E37" s="8">
        <v>2.2200000000000002</v>
      </c>
      <c r="F37" s="8">
        <v>1.9</v>
      </c>
      <c r="G37" s="8">
        <v>0.35</v>
      </c>
      <c r="H37" s="8">
        <v>0.64</v>
      </c>
      <c r="I37" s="8">
        <v>1.3967000000000001</v>
      </c>
      <c r="J37" s="8">
        <v>8.7620000000000005</v>
      </c>
      <c r="K37" s="8">
        <v>2.89</v>
      </c>
      <c r="L37" s="8">
        <v>2.58</v>
      </c>
      <c r="M37" s="8">
        <v>3.01</v>
      </c>
      <c r="N37" s="8">
        <v>2.66</v>
      </c>
      <c r="O37" s="9" t="s">
        <v>26</v>
      </c>
      <c r="AA37" s="45" t="s">
        <v>64</v>
      </c>
      <c r="AB37" s="45"/>
      <c r="AC37" s="45"/>
      <c r="AD37" s="45"/>
      <c r="AE37" s="45"/>
      <c r="AF37" s="45"/>
      <c r="AG37" s="45"/>
      <c r="AH37" s="45"/>
      <c r="AI37" s="45"/>
      <c r="AJ37" s="45"/>
      <c r="AK37" s="45"/>
      <c r="AL37" s="45"/>
      <c r="AO37" t="s">
        <v>64</v>
      </c>
    </row>
    <row r="38" spans="1:42" x14ac:dyDescent="0.25">
      <c r="A38" s="9" t="s">
        <v>176</v>
      </c>
      <c r="B38" s="9" t="s">
        <v>177</v>
      </c>
      <c r="C38" s="9" t="s">
        <v>176</v>
      </c>
      <c r="D38" s="9" t="s">
        <v>178</v>
      </c>
      <c r="E38" s="8">
        <v>2.2200000000000002</v>
      </c>
      <c r="F38" s="8">
        <v>1.9</v>
      </c>
      <c r="G38" s="8">
        <v>0.35</v>
      </c>
      <c r="H38" s="8">
        <v>0.64</v>
      </c>
      <c r="I38" s="8">
        <v>1.3967000000000001</v>
      </c>
      <c r="J38" s="8">
        <v>8.7620000000000005</v>
      </c>
      <c r="K38" s="8">
        <v>2.89</v>
      </c>
      <c r="L38" s="8">
        <v>2.58</v>
      </c>
      <c r="M38" s="8">
        <v>3.01</v>
      </c>
      <c r="N38" s="8">
        <v>2.66</v>
      </c>
      <c r="O38" s="9" t="s">
        <v>154</v>
      </c>
      <c r="AA38" s="45" t="s">
        <v>159</v>
      </c>
      <c r="AB38" s="45"/>
      <c r="AC38" s="45"/>
      <c r="AD38" s="45"/>
      <c r="AE38" s="45"/>
      <c r="AF38" s="45"/>
      <c r="AG38" s="45"/>
      <c r="AH38" s="45"/>
      <c r="AI38" s="45"/>
      <c r="AJ38" s="45"/>
      <c r="AK38" s="45"/>
      <c r="AL38" s="45"/>
      <c r="AO38" t="s">
        <v>159</v>
      </c>
    </row>
    <row r="39" spans="1:42" x14ac:dyDescent="0.25">
      <c r="AA39" s="45" t="s">
        <v>66</v>
      </c>
      <c r="AB39" s="45"/>
      <c r="AC39" s="45"/>
      <c r="AD39" s="45"/>
      <c r="AE39" s="45"/>
      <c r="AF39" s="45"/>
      <c r="AG39" s="45"/>
      <c r="AH39" s="45"/>
      <c r="AI39" s="45"/>
      <c r="AJ39" s="45"/>
      <c r="AK39" s="45"/>
      <c r="AL39" s="45"/>
      <c r="AO39" t="s">
        <v>66</v>
      </c>
    </row>
    <row r="40" spans="1:42" x14ac:dyDescent="0.25">
      <c r="AA40" s="45" t="s">
        <v>160</v>
      </c>
      <c r="AB40" s="45"/>
      <c r="AC40" s="45"/>
      <c r="AD40" s="45"/>
      <c r="AE40" s="45"/>
      <c r="AF40" s="45"/>
      <c r="AG40" s="45"/>
      <c r="AH40" s="45"/>
      <c r="AI40" s="45"/>
      <c r="AJ40" s="45"/>
      <c r="AK40" s="45"/>
      <c r="AL40" s="45"/>
      <c r="AO40" t="s">
        <v>160</v>
      </c>
    </row>
    <row r="41" spans="1:42" x14ac:dyDescent="0.25">
      <c r="AA41" s="45" t="s">
        <v>68</v>
      </c>
      <c r="AB41" s="45"/>
      <c r="AC41" s="45"/>
      <c r="AD41" s="45"/>
      <c r="AE41" s="45"/>
      <c r="AF41" s="45"/>
      <c r="AG41" s="45"/>
      <c r="AH41" s="45"/>
      <c r="AI41" s="45"/>
      <c r="AJ41" s="45"/>
      <c r="AK41" s="45"/>
      <c r="AL41" s="45"/>
      <c r="AO41" t="s">
        <v>68</v>
      </c>
    </row>
    <row r="42" spans="1:42" x14ac:dyDescent="0.25">
      <c r="AA42" s="45" t="s">
        <v>164</v>
      </c>
      <c r="AB42" s="45"/>
      <c r="AC42" s="45"/>
      <c r="AD42" s="45"/>
      <c r="AE42" s="45"/>
      <c r="AF42" s="45"/>
      <c r="AG42" s="45"/>
      <c r="AH42" s="45"/>
      <c r="AI42" s="45"/>
      <c r="AJ42" s="45"/>
      <c r="AK42" s="45"/>
      <c r="AL42" s="45"/>
      <c r="AO42" t="s">
        <v>164</v>
      </c>
    </row>
    <row r="43" spans="1:42" x14ac:dyDescent="0.25">
      <c r="AA43" s="45" t="s">
        <v>170</v>
      </c>
      <c r="AB43" s="45"/>
      <c r="AC43" s="45"/>
      <c r="AD43" s="45"/>
      <c r="AE43" s="45"/>
      <c r="AF43" s="45"/>
      <c r="AG43" s="45"/>
      <c r="AH43" s="45"/>
      <c r="AI43" s="45"/>
      <c r="AJ43" s="45"/>
      <c r="AK43" s="45"/>
      <c r="AL43" s="45"/>
      <c r="AO43" t="s">
        <v>170</v>
      </c>
    </row>
    <row r="44" spans="1:42" x14ac:dyDescent="0.25">
      <c r="AA44" s="45" t="s">
        <v>171</v>
      </c>
      <c r="AO44" t="s">
        <v>171</v>
      </c>
    </row>
    <row r="45" spans="1:42" x14ac:dyDescent="0.25">
      <c r="AA45" s="45" t="s">
        <v>172</v>
      </c>
      <c r="AO45" t="s">
        <v>172</v>
      </c>
    </row>
    <row r="48" spans="1:42" x14ac:dyDescent="0.25">
      <c r="AA48" s="59" t="s">
        <v>179</v>
      </c>
      <c r="AB48" s="60" t="s">
        <v>180</v>
      </c>
      <c r="AO48" s="59" t="s">
        <v>179</v>
      </c>
      <c r="AP48" s="60" t="s">
        <v>180</v>
      </c>
    </row>
    <row r="49" spans="27:42" x14ac:dyDescent="0.25">
      <c r="AA49" s="62">
        <f>AVERAGE(AL7:AL32)</f>
        <v>11.128996211770646</v>
      </c>
      <c r="AB49" s="60">
        <f>GEOMEAN(AL7:AL32)</f>
        <v>11.107601380655757</v>
      </c>
      <c r="AO49" s="62">
        <f>AVERAGE(AZ7:AZ32)</f>
        <v>2.176089725941553E-6</v>
      </c>
      <c r="AP49" s="60">
        <f>GEOMEAN(AZ7:AZ32)</f>
        <v>2.1719063232975556E-6</v>
      </c>
    </row>
  </sheetData>
  <mergeCells count="6">
    <mergeCell ref="C10:G10"/>
    <mergeCell ref="C5:G5"/>
    <mergeCell ref="C6:G6"/>
    <mergeCell ref="C7:G7"/>
    <mergeCell ref="C8:G8"/>
    <mergeCell ref="C9:G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SI13_index</vt:lpstr>
      <vt:lpstr>LSER_summary</vt:lpstr>
      <vt:lpstr>AREc32_MZC</vt:lpstr>
      <vt:lpstr>ZF4_MZC</vt:lpstr>
      <vt:lpstr>AREc32_tBHQ</vt:lpstr>
      <vt:lpstr>ZF4_tBHQ</vt:lpstr>
      <vt:lpstr>HepG2_TCDD</vt:lpstr>
      <vt:lpstr>ZFL_TCDD</vt:lpstr>
      <vt:lpstr>DRE_TCDD</vt:lpstr>
      <vt:lpstr>HepG2_DAI</vt:lpstr>
      <vt:lpstr>ZFL_DAI</vt:lpstr>
      <vt:lpstr>DRE_DAI</vt:lpstr>
      <vt:lpstr>HepG2_CLB</vt:lpstr>
      <vt:lpstr>ZFL_CLB</vt:lpstr>
      <vt:lpstr>DRE_CLB</vt:lpstr>
      <vt:lpstr>HepG2_TBDZ</vt:lpstr>
      <vt:lpstr>ZFL_TBDZ</vt:lpstr>
      <vt:lpstr>DRE_TBDZ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Lungu-Mitea</dc:creator>
  <cp:lastModifiedBy>Sebastian Lungu-Mitea</cp:lastModifiedBy>
  <dcterms:created xsi:type="dcterms:W3CDTF">2023-10-05T11:51:05Z</dcterms:created>
  <dcterms:modified xsi:type="dcterms:W3CDTF">2026-03-06T14:43:46Z</dcterms:modified>
</cp:coreProperties>
</file>