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velantbruksuniversitet-my.sharepoint.com/personal/sebastian_lungu_slu_se/Documents/Documents/own papers/wwtp fish vs mammal/manuscript_submission/SI_supplementary information/"/>
    </mc:Choice>
  </mc:AlternateContent>
  <xr:revisionPtr revIDLastSave="235" documentId="13_ncr:1_{B193C8EC-3D0E-4475-92BE-7A97BF0AB2C5}" xr6:coauthVersionLast="47" xr6:coauthVersionMax="47" xr10:uidLastSave="{C74135E4-5148-4321-91DB-B89D354F074D}"/>
  <bookViews>
    <workbookView xWindow="0" yWindow="30" windowWidth="25920" windowHeight="20955" xr2:uid="{DA2F96B1-EAA6-4ECE-A6DA-3A7A50634936}"/>
  </bookViews>
  <sheets>
    <sheet name="SI14_index" sheetId="7" r:id="rId1"/>
    <sheet name="MZC standard curves" sheetId="2" r:id="rId2"/>
    <sheet name="%max_ox-stress" sheetId="1" r:id="rId3"/>
    <sheet name=" MZC_220309" sheetId="3" r:id="rId4"/>
    <sheet name="MZC_220222" sheetId="4" r:id="rId5"/>
    <sheet name="MZC_220214" sheetId="5" r:id="rId6"/>
    <sheet name="MZC_his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8" i="6" l="1"/>
  <c r="O68" i="6"/>
  <c r="P68" i="6"/>
  <c r="Q68" i="6"/>
  <c r="R68" i="6"/>
  <c r="L68" i="6"/>
  <c r="N58" i="6"/>
  <c r="O58" i="6"/>
  <c r="P58" i="6"/>
  <c r="Q58" i="6"/>
  <c r="R58" i="6"/>
  <c r="L58" i="6"/>
  <c r="N42" i="6"/>
  <c r="O42" i="6"/>
  <c r="P42" i="6"/>
  <c r="Q42" i="6"/>
  <c r="R42" i="6"/>
  <c r="L42" i="6"/>
  <c r="N26" i="6"/>
  <c r="O26" i="6"/>
  <c r="P26" i="6"/>
  <c r="Q26" i="6"/>
  <c r="R26" i="6"/>
  <c r="S26" i="6"/>
  <c r="T26" i="6"/>
  <c r="L26" i="6"/>
  <c r="N18" i="6"/>
  <c r="O18" i="6"/>
  <c r="P18" i="6"/>
  <c r="Q18" i="6"/>
  <c r="R18" i="6"/>
  <c r="S18" i="6"/>
  <c r="T18" i="6"/>
  <c r="L18" i="6"/>
  <c r="N11" i="6"/>
  <c r="O11" i="6"/>
  <c r="P11" i="6"/>
  <c r="Q11" i="6"/>
  <c r="R11" i="6"/>
  <c r="S11" i="6"/>
  <c r="T11" i="6"/>
  <c r="L11" i="6"/>
  <c r="D42" i="6"/>
  <c r="E42" i="6"/>
  <c r="F42" i="6"/>
  <c r="G42" i="6"/>
  <c r="H42" i="6"/>
  <c r="I42" i="6"/>
  <c r="C42" i="6"/>
  <c r="D34" i="6"/>
  <c r="E34" i="6"/>
  <c r="F34" i="6"/>
  <c r="G34" i="6"/>
  <c r="H34" i="6"/>
  <c r="I34" i="6"/>
  <c r="C34" i="6"/>
  <c r="D24" i="6"/>
  <c r="E24" i="6"/>
  <c r="F24" i="6"/>
  <c r="G24" i="6"/>
  <c r="H24" i="6"/>
  <c r="I24" i="6"/>
  <c r="C24" i="6"/>
  <c r="D14" i="6"/>
  <c r="E14" i="6"/>
  <c r="F14" i="6"/>
  <c r="G14" i="6"/>
  <c r="H14" i="6"/>
  <c r="I14" i="6"/>
  <c r="C14" i="6"/>
  <c r="D41" i="6"/>
  <c r="E41" i="6"/>
  <c r="F41" i="6"/>
  <c r="G41" i="6"/>
  <c r="H41" i="6"/>
  <c r="I41" i="6"/>
  <c r="C41" i="6"/>
  <c r="AF8" i="1"/>
  <c r="AG8" i="1"/>
  <c r="AH8" i="1"/>
  <c r="AF9" i="1"/>
  <c r="AG9" i="1"/>
  <c r="AH9" i="1"/>
  <c r="AF10" i="1"/>
  <c r="AG10" i="1"/>
  <c r="AH10" i="1"/>
  <c r="AF12" i="1"/>
  <c r="AG12" i="1"/>
  <c r="AH12" i="1"/>
  <c r="AF13" i="1"/>
  <c r="AG13" i="1"/>
  <c r="AH13" i="1"/>
  <c r="AF14" i="1"/>
  <c r="AG14" i="1"/>
  <c r="AH14" i="1"/>
  <c r="AF15" i="1"/>
  <c r="AG15" i="1"/>
  <c r="AH15" i="1"/>
  <c r="AF17" i="1"/>
  <c r="AG17" i="1"/>
  <c r="AH17" i="1"/>
  <c r="AF18" i="1"/>
  <c r="AG18" i="1"/>
  <c r="AH18" i="1"/>
  <c r="AF19" i="1"/>
  <c r="AG19" i="1"/>
  <c r="AH19" i="1"/>
  <c r="AF20" i="1"/>
  <c r="AG20" i="1"/>
  <c r="AH20" i="1"/>
  <c r="AF22" i="1"/>
  <c r="AG22" i="1"/>
  <c r="AH22" i="1"/>
  <c r="AF23" i="1"/>
  <c r="AG23" i="1"/>
  <c r="AH23" i="1"/>
  <c r="AF24" i="1"/>
  <c r="AG24" i="1"/>
  <c r="AH24" i="1"/>
  <c r="AF25" i="1"/>
  <c r="AG25" i="1"/>
  <c r="AH25" i="1"/>
  <c r="AF27" i="1"/>
  <c r="AG27" i="1"/>
  <c r="AH27" i="1"/>
  <c r="AF28" i="1"/>
  <c r="AG28" i="1"/>
  <c r="AH28" i="1"/>
  <c r="AF29" i="1"/>
  <c r="AG29" i="1"/>
  <c r="AH29" i="1"/>
  <c r="AF30" i="1"/>
  <c r="AG30" i="1"/>
  <c r="AH30" i="1"/>
  <c r="AF32" i="1"/>
  <c r="AG32" i="1"/>
  <c r="AH32" i="1"/>
  <c r="AF33" i="1"/>
  <c r="AG33" i="1"/>
  <c r="AH33" i="1"/>
  <c r="AF34" i="1"/>
  <c r="AG34" i="1"/>
  <c r="AH34" i="1"/>
  <c r="AF35" i="1"/>
  <c r="AG35" i="1"/>
  <c r="AH35" i="1"/>
  <c r="AH7" i="1"/>
  <c r="AG7" i="1"/>
  <c r="AF7" i="1"/>
  <c r="X8" i="1"/>
  <c r="Y8" i="1"/>
  <c r="Z8" i="1"/>
  <c r="X9" i="1"/>
  <c r="Y9" i="1"/>
  <c r="Z9" i="1"/>
  <c r="X10" i="1"/>
  <c r="Y10" i="1"/>
  <c r="Z10" i="1"/>
  <c r="X12" i="1"/>
  <c r="Y12" i="1"/>
  <c r="Z12" i="1"/>
  <c r="X13" i="1"/>
  <c r="Y13" i="1"/>
  <c r="Z13" i="1"/>
  <c r="X14" i="1"/>
  <c r="Y14" i="1"/>
  <c r="Z14" i="1"/>
  <c r="X15" i="1"/>
  <c r="Y15" i="1"/>
  <c r="Z15" i="1"/>
  <c r="X17" i="1"/>
  <c r="Y17" i="1"/>
  <c r="Z17" i="1"/>
  <c r="X18" i="1"/>
  <c r="Y18" i="1"/>
  <c r="Z18" i="1"/>
  <c r="X19" i="1"/>
  <c r="Y19" i="1"/>
  <c r="Z19" i="1"/>
  <c r="X20" i="1"/>
  <c r="Y20" i="1"/>
  <c r="Z20" i="1"/>
  <c r="X22" i="1"/>
  <c r="Y22" i="1"/>
  <c r="Z22" i="1"/>
  <c r="X23" i="1"/>
  <c r="Y23" i="1"/>
  <c r="Z23" i="1"/>
  <c r="X24" i="1"/>
  <c r="Y24" i="1"/>
  <c r="Z24" i="1"/>
  <c r="X25" i="1"/>
  <c r="Y25" i="1"/>
  <c r="Z25" i="1"/>
  <c r="X27" i="1"/>
  <c r="Y27" i="1"/>
  <c r="Z27" i="1"/>
  <c r="X28" i="1"/>
  <c r="Y28" i="1"/>
  <c r="Z28" i="1"/>
  <c r="X29" i="1"/>
  <c r="Y29" i="1"/>
  <c r="Z29" i="1"/>
  <c r="X30" i="1"/>
  <c r="Y30" i="1"/>
  <c r="Z30" i="1"/>
  <c r="X32" i="1"/>
  <c r="Y32" i="1"/>
  <c r="Z32" i="1"/>
  <c r="X33" i="1"/>
  <c r="Y33" i="1"/>
  <c r="Z33" i="1"/>
  <c r="X34" i="1"/>
  <c r="Y34" i="1"/>
  <c r="Z34" i="1"/>
  <c r="X35" i="1"/>
  <c r="Y35" i="1"/>
  <c r="Z35" i="1"/>
  <c r="Z7" i="1"/>
  <c r="Y7" i="1"/>
  <c r="X7" i="1"/>
  <c r="P8" i="1"/>
  <c r="Q8" i="1"/>
  <c r="R8" i="1"/>
  <c r="P9" i="1"/>
  <c r="Q9" i="1"/>
  <c r="R9" i="1"/>
  <c r="P10" i="1"/>
  <c r="Q10" i="1"/>
  <c r="R10" i="1"/>
  <c r="P12" i="1"/>
  <c r="Q12" i="1"/>
  <c r="R12" i="1"/>
  <c r="P13" i="1"/>
  <c r="Q13" i="1"/>
  <c r="R13" i="1"/>
  <c r="P14" i="1"/>
  <c r="Q14" i="1"/>
  <c r="R14" i="1"/>
  <c r="P15" i="1"/>
  <c r="Q15" i="1"/>
  <c r="R15" i="1"/>
  <c r="P17" i="1"/>
  <c r="Q17" i="1"/>
  <c r="R17" i="1"/>
  <c r="P18" i="1"/>
  <c r="Q18" i="1"/>
  <c r="R18" i="1"/>
  <c r="P19" i="1"/>
  <c r="Q19" i="1"/>
  <c r="R19" i="1"/>
  <c r="P20" i="1"/>
  <c r="Q20" i="1"/>
  <c r="R20" i="1"/>
  <c r="P22" i="1"/>
  <c r="Q22" i="1"/>
  <c r="R22" i="1"/>
  <c r="P23" i="1"/>
  <c r="Q23" i="1"/>
  <c r="R23" i="1"/>
  <c r="P24" i="1"/>
  <c r="Q24" i="1"/>
  <c r="R24" i="1"/>
  <c r="P25" i="1"/>
  <c r="Q25" i="1"/>
  <c r="R25" i="1"/>
  <c r="P27" i="1"/>
  <c r="Q27" i="1"/>
  <c r="R27" i="1"/>
  <c r="P28" i="1"/>
  <c r="Q28" i="1"/>
  <c r="R28" i="1"/>
  <c r="P29" i="1"/>
  <c r="Q29" i="1"/>
  <c r="R29" i="1"/>
  <c r="P30" i="1"/>
  <c r="Q30" i="1"/>
  <c r="R30" i="1"/>
  <c r="P32" i="1"/>
  <c r="Q32" i="1"/>
  <c r="R32" i="1"/>
  <c r="P33" i="1"/>
  <c r="Q33" i="1"/>
  <c r="R33" i="1"/>
  <c r="P34" i="1"/>
  <c r="Q34" i="1"/>
  <c r="R34" i="1"/>
  <c r="P35" i="1"/>
  <c r="Q35" i="1"/>
  <c r="R35" i="1"/>
  <c r="R7" i="1"/>
  <c r="Q7" i="1"/>
  <c r="P7" i="1"/>
  <c r="H8" i="1"/>
  <c r="I8" i="1"/>
  <c r="J8" i="1"/>
  <c r="H9" i="1"/>
  <c r="I9" i="1"/>
  <c r="J9" i="1"/>
  <c r="H10" i="1"/>
  <c r="I10" i="1"/>
  <c r="J10" i="1"/>
  <c r="H12" i="1"/>
  <c r="I12" i="1"/>
  <c r="J12" i="1"/>
  <c r="H13" i="1"/>
  <c r="I13" i="1"/>
  <c r="J13" i="1"/>
  <c r="H14" i="1"/>
  <c r="I14" i="1"/>
  <c r="J14" i="1"/>
  <c r="H15" i="1"/>
  <c r="I15" i="1"/>
  <c r="J15" i="1"/>
  <c r="H17" i="1"/>
  <c r="I17" i="1"/>
  <c r="J17" i="1"/>
  <c r="H18" i="1"/>
  <c r="I18" i="1"/>
  <c r="J18" i="1"/>
  <c r="H19" i="1"/>
  <c r="I19" i="1"/>
  <c r="J19" i="1"/>
  <c r="H20" i="1"/>
  <c r="I20" i="1"/>
  <c r="J20" i="1"/>
  <c r="H22" i="1"/>
  <c r="I22" i="1"/>
  <c r="J22" i="1"/>
  <c r="H23" i="1"/>
  <c r="I23" i="1"/>
  <c r="J23" i="1"/>
  <c r="H24" i="1"/>
  <c r="I24" i="1"/>
  <c r="J24" i="1"/>
  <c r="H25" i="1"/>
  <c r="I25" i="1"/>
  <c r="J25" i="1"/>
  <c r="H27" i="1"/>
  <c r="I27" i="1"/>
  <c r="J27" i="1"/>
  <c r="H28" i="1"/>
  <c r="I28" i="1"/>
  <c r="J28" i="1"/>
  <c r="H29" i="1"/>
  <c r="I29" i="1"/>
  <c r="J29" i="1"/>
  <c r="H30" i="1"/>
  <c r="I30" i="1"/>
  <c r="J30" i="1"/>
  <c r="H32" i="1"/>
  <c r="I32" i="1"/>
  <c r="J32" i="1"/>
  <c r="H33" i="1"/>
  <c r="I33" i="1"/>
  <c r="J33" i="1"/>
  <c r="H34" i="1"/>
  <c r="I34" i="1"/>
  <c r="J34" i="1"/>
  <c r="H35" i="1"/>
  <c r="I35" i="1"/>
  <c r="J35" i="1"/>
  <c r="J7" i="1"/>
  <c r="I7" i="1"/>
  <c r="H7" i="1"/>
  <c r="AG16" i="2" l="1"/>
  <c r="AH16" i="2"/>
  <c r="AI16" i="2"/>
  <c r="AJ16" i="2"/>
  <c r="AK16" i="2"/>
  <c r="AE16" i="2"/>
  <c r="AG15" i="2"/>
  <c r="AH15" i="2"/>
  <c r="AI15" i="2"/>
  <c r="AJ15" i="2"/>
  <c r="AK15" i="2"/>
  <c r="AE15" i="2" l="1"/>
  <c r="D13" i="2"/>
  <c r="E13" i="2"/>
  <c r="F13" i="2"/>
  <c r="G13" i="2"/>
  <c r="H13" i="2"/>
  <c r="I13" i="2"/>
  <c r="L13" i="2"/>
  <c r="M13" i="2"/>
  <c r="N13" i="2"/>
  <c r="O13" i="2"/>
  <c r="P13" i="2"/>
  <c r="Q13" i="2"/>
  <c r="R13" i="2"/>
  <c r="U13" i="2"/>
  <c r="V13" i="2"/>
  <c r="W13" i="2"/>
  <c r="X13" i="2"/>
  <c r="Y13" i="2"/>
  <c r="Z13" i="2"/>
  <c r="AA13" i="2"/>
  <c r="C13" i="2"/>
  <c r="AG14" i="2"/>
  <c r="AH14" i="2"/>
  <c r="AI14" i="2"/>
  <c r="AJ14" i="2"/>
  <c r="AK14" i="2"/>
  <c r="AE14" i="2"/>
  <c r="N67" i="6"/>
  <c r="O67" i="6"/>
  <c r="P67" i="6"/>
  <c r="Q67" i="6"/>
  <c r="R67" i="6"/>
  <c r="L67" i="6"/>
  <c r="N57" i="6"/>
  <c r="O57" i="6"/>
  <c r="P57" i="6"/>
  <c r="Q57" i="6"/>
  <c r="R57" i="6"/>
  <c r="L57" i="6"/>
  <c r="N41" i="6"/>
  <c r="O41" i="6"/>
  <c r="P41" i="6"/>
  <c r="Q41" i="6"/>
  <c r="R41" i="6"/>
  <c r="L41" i="6"/>
  <c r="N25" i="6"/>
  <c r="O25" i="6"/>
  <c r="P25" i="6"/>
  <c r="Q25" i="6"/>
  <c r="R25" i="6"/>
  <c r="S25" i="6"/>
  <c r="T25" i="6"/>
  <c r="L25" i="6"/>
  <c r="N17" i="6"/>
  <c r="O17" i="6"/>
  <c r="P17" i="6"/>
  <c r="Q17" i="6"/>
  <c r="R17" i="6"/>
  <c r="S17" i="6"/>
  <c r="T17" i="6"/>
  <c r="L17" i="6"/>
  <c r="N10" i="6"/>
  <c r="O10" i="6"/>
  <c r="P10" i="6"/>
  <c r="Q10" i="6"/>
  <c r="R10" i="6"/>
  <c r="S10" i="6"/>
  <c r="T10" i="6"/>
  <c r="L10" i="6"/>
  <c r="T12" i="5" l="1"/>
  <c r="A11" i="5"/>
  <c r="A8" i="5"/>
  <c r="W22" i="4"/>
  <c r="B28" i="4"/>
  <c r="A11" i="4"/>
  <c r="A8" i="4"/>
  <c r="B28" i="3"/>
  <c r="AG7" i="3"/>
  <c r="W9" i="3"/>
  <c r="AI11" i="3"/>
  <c r="V9" i="3"/>
  <c r="A11" i="3"/>
  <c r="A8" i="3"/>
  <c r="W6" i="5" l="1"/>
  <c r="T8" i="5"/>
  <c r="P20" i="4"/>
  <c r="W20" i="4"/>
  <c r="W23" i="4"/>
  <c r="W21" i="4"/>
  <c r="N27" i="4"/>
  <c r="U6" i="4"/>
  <c r="X6" i="4"/>
  <c r="Y7" i="4"/>
  <c r="AA9" i="4"/>
  <c r="Z8" i="4"/>
  <c r="T10" i="4"/>
  <c r="W6" i="3"/>
  <c r="AD6" i="3"/>
  <c r="Y7" i="3"/>
  <c r="AB8" i="3"/>
  <c r="AE9" i="3"/>
  <c r="AG10" i="3"/>
  <c r="T10" i="3"/>
  <c r="U13" i="4"/>
  <c r="W9" i="4"/>
  <c r="V8" i="4"/>
  <c r="U7" i="4"/>
  <c r="S23" i="4"/>
  <c r="S21" i="4"/>
  <c r="V8" i="3"/>
  <c r="AE10" i="3"/>
  <c r="AH8" i="3"/>
  <c r="AE7" i="3"/>
  <c r="AB6" i="3"/>
  <c r="AI9" i="3"/>
  <c r="T8" i="3"/>
  <c r="AG11" i="3"/>
  <c r="AC9" i="3"/>
  <c r="Z8" i="3"/>
  <c r="W7" i="3"/>
  <c r="T6" i="3"/>
  <c r="U13" i="3"/>
  <c r="V7" i="3"/>
  <c r="AE11" i="3"/>
  <c r="AA9" i="3"/>
  <c r="AF8" i="3"/>
  <c r="X8" i="3"/>
  <c r="AC7" i="3"/>
  <c r="AH6" i="3"/>
  <c r="Z6" i="3"/>
  <c r="AI9" i="4"/>
  <c r="AH8" i="4"/>
  <c r="AG7" i="4"/>
  <c r="AF6" i="4"/>
  <c r="T12" i="3"/>
  <c r="U11" i="3"/>
  <c r="V6" i="3"/>
  <c r="AI10" i="3"/>
  <c r="AG9" i="3"/>
  <c r="Y9" i="3"/>
  <c r="AD8" i="3"/>
  <c r="AI7" i="3"/>
  <c r="AA7" i="3"/>
  <c r="AF6" i="3"/>
  <c r="X6" i="3"/>
  <c r="T6" i="4"/>
  <c r="AE9" i="4"/>
  <c r="AD8" i="4"/>
  <c r="AC7" i="4"/>
  <c r="AB6" i="4"/>
  <c r="N23" i="4"/>
  <c r="S22" i="4"/>
  <c r="S20" i="4"/>
  <c r="U11" i="5"/>
  <c r="AG9" i="5"/>
  <c r="AC9" i="5"/>
  <c r="Y9" i="5"/>
  <c r="U9" i="5"/>
  <c r="AF8" i="5"/>
  <c r="AB8" i="5"/>
  <c r="X8" i="5"/>
  <c r="AI7" i="5"/>
  <c r="AE7" i="5"/>
  <c r="AA7" i="5"/>
  <c r="W7" i="5"/>
  <c r="AH6" i="5"/>
  <c r="AD6" i="5"/>
  <c r="Z6" i="5"/>
  <c r="V6" i="5"/>
  <c r="T13" i="3"/>
  <c r="T9" i="3"/>
  <c r="U12" i="3"/>
  <c r="U9" i="3"/>
  <c r="U7" i="3"/>
  <c r="AH11" i="3"/>
  <c r="AD11" i="3"/>
  <c r="AF10" i="3"/>
  <c r="AH9" i="3"/>
  <c r="AD9" i="3"/>
  <c r="Z9" i="3"/>
  <c r="AI8" i="3"/>
  <c r="AE8" i="3"/>
  <c r="AA8" i="3"/>
  <c r="W8" i="3"/>
  <c r="AF7" i="3"/>
  <c r="AB7" i="3"/>
  <c r="X7" i="3"/>
  <c r="AG6" i="3"/>
  <c r="AC6" i="3"/>
  <c r="Y6" i="3"/>
  <c r="T13" i="4"/>
  <c r="T9" i="4"/>
  <c r="U12" i="4"/>
  <c r="AH9" i="4"/>
  <c r="AD9" i="4"/>
  <c r="Z9" i="4"/>
  <c r="V9" i="4"/>
  <c r="AG8" i="4"/>
  <c r="AC8" i="4"/>
  <c r="Y8" i="4"/>
  <c r="U8" i="4"/>
  <c r="AF7" i="4"/>
  <c r="AB7" i="4"/>
  <c r="X7" i="4"/>
  <c r="AI6" i="4"/>
  <c r="AE6" i="4"/>
  <c r="AA6" i="4"/>
  <c r="W6" i="4"/>
  <c r="N26" i="4"/>
  <c r="N22" i="4"/>
  <c r="V23" i="4"/>
  <c r="R23" i="4"/>
  <c r="V22" i="4"/>
  <c r="R22" i="4"/>
  <c r="V21" i="4"/>
  <c r="R21" i="4"/>
  <c r="V20" i="4"/>
  <c r="R20" i="4"/>
  <c r="T11" i="5"/>
  <c r="T7" i="5"/>
  <c r="U10" i="5"/>
  <c r="AF9" i="5"/>
  <c r="AB9" i="5"/>
  <c r="X9" i="5"/>
  <c r="AI8" i="5"/>
  <c r="AE8" i="5"/>
  <c r="AA8" i="5"/>
  <c r="W8" i="5"/>
  <c r="AH7" i="5"/>
  <c r="AD7" i="5"/>
  <c r="Z7" i="5"/>
  <c r="V7" i="5"/>
  <c r="AG6" i="5"/>
  <c r="AC6" i="5"/>
  <c r="Y6" i="5"/>
  <c r="U6" i="5"/>
  <c r="T12" i="4"/>
  <c r="T8" i="4"/>
  <c r="U11" i="4"/>
  <c r="AG9" i="4"/>
  <c r="AC9" i="4"/>
  <c r="Y9" i="4"/>
  <c r="U9" i="4"/>
  <c r="AF8" i="4"/>
  <c r="AB8" i="4"/>
  <c r="X8" i="4"/>
  <c r="AI7" i="4"/>
  <c r="AE7" i="4"/>
  <c r="AA7" i="4"/>
  <c r="W7" i="4"/>
  <c r="AH6" i="4"/>
  <c r="AD6" i="4"/>
  <c r="Z6" i="4"/>
  <c r="V6" i="4"/>
  <c r="N25" i="4"/>
  <c r="N21" i="4"/>
  <c r="U23" i="4"/>
  <c r="Q23" i="4"/>
  <c r="U22" i="4"/>
  <c r="Q22" i="4"/>
  <c r="U21" i="4"/>
  <c r="Q21" i="4"/>
  <c r="U20" i="4"/>
  <c r="Q20" i="4"/>
  <c r="T6" i="5"/>
  <c r="T10" i="5"/>
  <c r="U13" i="5"/>
  <c r="AI9" i="5"/>
  <c r="AE9" i="5"/>
  <c r="AA9" i="5"/>
  <c r="W9" i="5"/>
  <c r="AH8" i="5"/>
  <c r="AD8" i="5"/>
  <c r="Z8" i="5"/>
  <c r="V8" i="5"/>
  <c r="AG7" i="5"/>
  <c r="AC7" i="5"/>
  <c r="Y7" i="5"/>
  <c r="U7" i="5"/>
  <c r="AF6" i="5"/>
  <c r="AB6" i="5"/>
  <c r="X6" i="5"/>
  <c r="T11" i="3"/>
  <c r="T7" i="3"/>
  <c r="U10" i="3"/>
  <c r="U8" i="3"/>
  <c r="U6" i="3"/>
  <c r="AF11" i="3"/>
  <c r="AH10" i="3"/>
  <c r="AD10" i="3"/>
  <c r="AF9" i="3"/>
  <c r="AB9" i="3"/>
  <c r="X9" i="3"/>
  <c r="AG8" i="3"/>
  <c r="AC8" i="3"/>
  <c r="Y8" i="3"/>
  <c r="AH7" i="3"/>
  <c r="AD7" i="3"/>
  <c r="Z7" i="3"/>
  <c r="AI6" i="3"/>
  <c r="AE6" i="3"/>
  <c r="AA6" i="3"/>
  <c r="T11" i="4"/>
  <c r="T7" i="4"/>
  <c r="U10" i="4"/>
  <c r="AF9" i="4"/>
  <c r="AB9" i="4"/>
  <c r="X9" i="4"/>
  <c r="AI8" i="4"/>
  <c r="AE8" i="4"/>
  <c r="AA8" i="4"/>
  <c r="W8" i="4"/>
  <c r="AH7" i="4"/>
  <c r="AD7" i="4"/>
  <c r="Z7" i="4"/>
  <c r="V7" i="4"/>
  <c r="AG6" i="4"/>
  <c r="AC6" i="4"/>
  <c r="Y6" i="4"/>
  <c r="N20" i="4"/>
  <c r="N24" i="4"/>
  <c r="T23" i="4"/>
  <c r="P23" i="4"/>
  <c r="T22" i="4"/>
  <c r="P22" i="4"/>
  <c r="T21" i="4"/>
  <c r="P21" i="4"/>
  <c r="T20" i="4"/>
  <c r="T13" i="5"/>
  <c r="T9" i="5"/>
  <c r="U12" i="5"/>
  <c r="AH9" i="5"/>
  <c r="AD9" i="5"/>
  <c r="Z9" i="5"/>
  <c r="V9" i="5"/>
  <c r="AG8" i="5"/>
  <c r="AC8" i="5"/>
  <c r="Y8" i="5"/>
  <c r="U8" i="5"/>
  <c r="AF7" i="5"/>
  <c r="AB7" i="5"/>
  <c r="X7" i="5"/>
  <c r="AI6" i="5"/>
  <c r="AE6" i="5"/>
  <c r="AA6" i="5"/>
  <c r="J29" i="5"/>
  <c r="I29" i="5"/>
  <c r="H29" i="5"/>
  <c r="G29" i="5"/>
  <c r="F29" i="5"/>
  <c r="E29" i="5"/>
  <c r="D29" i="5"/>
  <c r="C29" i="5"/>
  <c r="B29" i="5"/>
  <c r="J28" i="5"/>
  <c r="I28" i="5"/>
  <c r="H28" i="5"/>
  <c r="G28" i="5"/>
  <c r="F28" i="5"/>
  <c r="E28" i="5"/>
  <c r="D28" i="5"/>
  <c r="C28" i="5"/>
  <c r="B28" i="5"/>
  <c r="R20" i="5" s="1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K29" i="4"/>
  <c r="J29" i="4"/>
  <c r="I29" i="4"/>
  <c r="H29" i="4"/>
  <c r="G29" i="4"/>
  <c r="F29" i="4"/>
  <c r="E29" i="4"/>
  <c r="D29" i="4"/>
  <c r="B29" i="4"/>
  <c r="K28" i="4"/>
  <c r="J28" i="4"/>
  <c r="I28" i="4"/>
  <c r="H28" i="4"/>
  <c r="G28" i="4"/>
  <c r="F28" i="4"/>
  <c r="E28" i="4"/>
  <c r="D28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J29" i="3"/>
  <c r="I29" i="3"/>
  <c r="H29" i="3"/>
  <c r="G29" i="3"/>
  <c r="F29" i="3"/>
  <c r="E29" i="3"/>
  <c r="D29" i="3"/>
  <c r="C29" i="3"/>
  <c r="B29" i="3"/>
  <c r="J28" i="3"/>
  <c r="I28" i="3"/>
  <c r="H28" i="3"/>
  <c r="G28" i="3"/>
  <c r="F28" i="3"/>
  <c r="E28" i="3"/>
  <c r="D28" i="3"/>
  <c r="C28" i="3"/>
  <c r="N27" i="3"/>
  <c r="N25" i="3"/>
  <c r="N24" i="3"/>
  <c r="T23" i="3"/>
  <c r="S23" i="3"/>
  <c r="P23" i="3"/>
  <c r="O23" i="3"/>
  <c r="U22" i="3"/>
  <c r="T22" i="3"/>
  <c r="Q22" i="3"/>
  <c r="P22" i="3"/>
  <c r="V21" i="3"/>
  <c r="U21" i="3"/>
  <c r="R21" i="3"/>
  <c r="Q21" i="3"/>
  <c r="P21" i="3"/>
  <c r="N21" i="3"/>
  <c r="V20" i="3"/>
  <c r="U20" i="3"/>
  <c r="S20" i="3"/>
  <c r="R20" i="3"/>
  <c r="Q20" i="3"/>
  <c r="O20" i="3"/>
  <c r="N20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C15" i="3"/>
  <c r="Y15" i="3"/>
  <c r="AB15" i="3"/>
  <c r="AA15" i="3"/>
  <c r="Z15" i="3"/>
  <c r="X15" i="3"/>
  <c r="W15" i="3"/>
  <c r="V15" i="3"/>
  <c r="T15" i="3"/>
  <c r="AC14" i="4" l="1"/>
  <c r="Y14" i="4"/>
  <c r="V14" i="3"/>
  <c r="AB14" i="4"/>
  <c r="AF14" i="4"/>
  <c r="AG14" i="4"/>
  <c r="N28" i="4"/>
  <c r="T14" i="3"/>
  <c r="X14" i="4"/>
  <c r="Z14" i="4"/>
  <c r="AI14" i="4"/>
  <c r="AD14" i="4"/>
  <c r="W14" i="4"/>
  <c r="N27" i="5"/>
  <c r="P20" i="5"/>
  <c r="N20" i="5"/>
  <c r="AH14" i="4"/>
  <c r="AA14" i="4"/>
  <c r="V14" i="4"/>
  <c r="AE14" i="4"/>
  <c r="P22" i="5"/>
  <c r="V20" i="5"/>
  <c r="T22" i="5"/>
  <c r="Q21" i="5"/>
  <c r="O23" i="5"/>
  <c r="U21" i="5"/>
  <c r="S23" i="5"/>
  <c r="AE14" i="5"/>
  <c r="AI15" i="5"/>
  <c r="AF14" i="5"/>
  <c r="AH15" i="5"/>
  <c r="AD15" i="5"/>
  <c r="N24" i="5"/>
  <c r="O20" i="5"/>
  <c r="S20" i="5"/>
  <c r="N21" i="5"/>
  <c r="R21" i="5"/>
  <c r="V21" i="5"/>
  <c r="Q22" i="5"/>
  <c r="U22" i="5"/>
  <c r="P23" i="5"/>
  <c r="T23" i="5"/>
  <c r="N25" i="5"/>
  <c r="T20" i="5"/>
  <c r="O21" i="5"/>
  <c r="S21" i="5"/>
  <c r="N22" i="5"/>
  <c r="R22" i="5"/>
  <c r="V22" i="5"/>
  <c r="Q23" i="5"/>
  <c r="U23" i="5"/>
  <c r="N26" i="5"/>
  <c r="AA14" i="5"/>
  <c r="AI14" i="5"/>
  <c r="Q20" i="5"/>
  <c r="U20" i="5"/>
  <c r="P21" i="5"/>
  <c r="T21" i="5"/>
  <c r="O22" i="5"/>
  <c r="S22" i="5"/>
  <c r="N23" i="5"/>
  <c r="R23" i="5"/>
  <c r="V23" i="5"/>
  <c r="V28" i="5" s="1"/>
  <c r="R29" i="4"/>
  <c r="V28" i="4"/>
  <c r="AA15" i="4"/>
  <c r="AF15" i="3"/>
  <c r="Y14" i="3"/>
  <c r="X14" i="3"/>
  <c r="AB14" i="3"/>
  <c r="AF14" i="3"/>
  <c r="Z14" i="3"/>
  <c r="P20" i="3"/>
  <c r="T20" i="3"/>
  <c r="O21" i="3"/>
  <c r="S21" i="3"/>
  <c r="N22" i="3"/>
  <c r="R22" i="3"/>
  <c r="V22" i="3"/>
  <c r="Q23" i="3"/>
  <c r="Q29" i="3" s="1"/>
  <c r="U23" i="3"/>
  <c r="U29" i="3" s="1"/>
  <c r="N26" i="3"/>
  <c r="AC14" i="3"/>
  <c r="W14" i="3"/>
  <c r="AA14" i="3"/>
  <c r="T21" i="3"/>
  <c r="O22" i="3"/>
  <c r="S22" i="3"/>
  <c r="N23" i="3"/>
  <c r="R23" i="3"/>
  <c r="V23" i="3"/>
  <c r="AA12" i="2"/>
  <c r="Z12" i="2"/>
  <c r="Y12" i="2"/>
  <c r="X12" i="2"/>
  <c r="W12" i="2"/>
  <c r="V12" i="2"/>
  <c r="U12" i="2"/>
  <c r="AA11" i="2"/>
  <c r="Z11" i="2"/>
  <c r="Y11" i="2"/>
  <c r="X11" i="2"/>
  <c r="W11" i="2"/>
  <c r="V11" i="2"/>
  <c r="U11" i="2"/>
  <c r="R12" i="2"/>
  <c r="Q12" i="2"/>
  <c r="P12" i="2"/>
  <c r="O12" i="2"/>
  <c r="N12" i="2"/>
  <c r="M12" i="2"/>
  <c r="L12" i="2"/>
  <c r="R11" i="2"/>
  <c r="Q11" i="2"/>
  <c r="P11" i="2"/>
  <c r="O11" i="2"/>
  <c r="N11" i="2"/>
  <c r="M11" i="2"/>
  <c r="L11" i="2"/>
  <c r="I12" i="2"/>
  <c r="H12" i="2"/>
  <c r="G12" i="2"/>
  <c r="F12" i="2"/>
  <c r="E12" i="2"/>
  <c r="D12" i="2"/>
  <c r="C12" i="2"/>
  <c r="I11" i="2"/>
  <c r="H11" i="2"/>
  <c r="G11" i="2"/>
  <c r="F11" i="2"/>
  <c r="E11" i="2"/>
  <c r="D11" i="2"/>
  <c r="C11" i="2"/>
  <c r="R28" i="3" l="1"/>
  <c r="V29" i="3"/>
  <c r="V28" i="3"/>
  <c r="R29" i="3"/>
  <c r="R28" i="5"/>
  <c r="N28" i="5"/>
  <c r="N29" i="5"/>
  <c r="V29" i="5"/>
  <c r="AG14" i="5"/>
  <c r="U14" i="5"/>
  <c r="AE15" i="5"/>
  <c r="AH14" i="5"/>
  <c r="AD14" i="5"/>
  <c r="AG15" i="5"/>
  <c r="AF15" i="5"/>
  <c r="U15" i="5"/>
  <c r="W14" i="5"/>
  <c r="AA15" i="5"/>
  <c r="N29" i="4"/>
  <c r="R28" i="4"/>
  <c r="V29" i="4"/>
  <c r="W15" i="4"/>
  <c r="AE15" i="4"/>
  <c r="AF15" i="4"/>
  <c r="N29" i="3"/>
  <c r="S28" i="3"/>
  <c r="O28" i="3"/>
  <c r="Q28" i="3"/>
  <c r="T28" i="5"/>
  <c r="T29" i="5"/>
  <c r="Y15" i="5"/>
  <c r="Y14" i="5"/>
  <c r="X14" i="5"/>
  <c r="X15" i="5"/>
  <c r="Z15" i="5"/>
  <c r="Z14" i="5"/>
  <c r="P28" i="5"/>
  <c r="P29" i="5"/>
  <c r="S28" i="5"/>
  <c r="S29" i="5"/>
  <c r="AC15" i="5"/>
  <c r="AC14" i="5"/>
  <c r="T15" i="5"/>
  <c r="T14" i="5"/>
  <c r="R29" i="5"/>
  <c r="U28" i="5"/>
  <c r="U29" i="5"/>
  <c r="V15" i="5"/>
  <c r="V14" i="5"/>
  <c r="O29" i="5"/>
  <c r="O28" i="5"/>
  <c r="W15" i="5"/>
  <c r="Q28" i="5"/>
  <c r="Q29" i="5"/>
  <c r="AB15" i="5"/>
  <c r="AB14" i="5"/>
  <c r="X15" i="4"/>
  <c r="T29" i="4"/>
  <c r="T28" i="4"/>
  <c r="AB15" i="4"/>
  <c r="Z15" i="4"/>
  <c r="AC15" i="4"/>
  <c r="T14" i="4"/>
  <c r="T15" i="4"/>
  <c r="U28" i="4"/>
  <c r="U29" i="4"/>
  <c r="V15" i="4"/>
  <c r="Y15" i="4"/>
  <c r="AD15" i="4"/>
  <c r="AG15" i="4"/>
  <c r="P28" i="4"/>
  <c r="P29" i="4"/>
  <c r="Q29" i="4"/>
  <c r="Q28" i="4"/>
  <c r="AI15" i="4"/>
  <c r="AH15" i="4"/>
  <c r="W29" i="4"/>
  <c r="W28" i="4"/>
  <c r="U15" i="4"/>
  <c r="U14" i="4"/>
  <c r="S29" i="4"/>
  <c r="S28" i="4"/>
  <c r="P28" i="3"/>
  <c r="P29" i="3"/>
  <c r="AI15" i="3"/>
  <c r="AI14" i="3"/>
  <c r="AH15" i="3"/>
  <c r="AH14" i="3"/>
  <c r="S29" i="3"/>
  <c r="AE15" i="3"/>
  <c r="AE14" i="3"/>
  <c r="N28" i="3"/>
  <c r="AG15" i="3"/>
  <c r="AG14" i="3"/>
  <c r="O29" i="3"/>
  <c r="AD15" i="3"/>
  <c r="AD14" i="3"/>
  <c r="T28" i="3"/>
  <c r="T29" i="3"/>
  <c r="U15" i="3"/>
  <c r="U14" i="3"/>
  <c r="U28" i="3"/>
</calcChain>
</file>

<file path=xl/sharedStrings.xml><?xml version="1.0" encoding="utf-8"?>
<sst xmlns="http://schemas.openxmlformats.org/spreadsheetml/2006/main" count="481" uniqueCount="136">
  <si>
    <t>A_I - 2.25</t>
  </si>
  <si>
    <t>A_I - 4.5</t>
  </si>
  <si>
    <t>A_I - 9</t>
  </si>
  <si>
    <t>A_I - 18</t>
  </si>
  <si>
    <t>A_E - 2.5</t>
  </si>
  <si>
    <t>A_E - 5</t>
  </si>
  <si>
    <t>A_E - 10</t>
  </si>
  <si>
    <t>A_E - 20</t>
  </si>
  <si>
    <t>B_I - 2.45</t>
  </si>
  <si>
    <t>B_I - 4.9</t>
  </si>
  <si>
    <t>B_I - 9.8</t>
  </si>
  <si>
    <t>B_I - 19.6</t>
  </si>
  <si>
    <t>B_E - 2.5</t>
  </si>
  <si>
    <t>B_E - 5</t>
  </si>
  <si>
    <t>B_E - 10</t>
  </si>
  <si>
    <t>B_E - 20</t>
  </si>
  <si>
    <t>C_I - 2.5</t>
  </si>
  <si>
    <t>C_I - 5</t>
  </si>
  <si>
    <t>C_I - 10</t>
  </si>
  <si>
    <t>C_I - 20</t>
  </si>
  <si>
    <t>C_E - 2.5</t>
  </si>
  <si>
    <t>C_E - 5</t>
  </si>
  <si>
    <t>C_E - 10</t>
  </si>
  <si>
    <t>C_E - 20</t>
  </si>
  <si>
    <t>exp1</t>
  </si>
  <si>
    <t>exp2</t>
  </si>
  <si>
    <t>exp3</t>
  </si>
  <si>
    <t>AREc32</t>
  </si>
  <si>
    <t>ZF4</t>
  </si>
  <si>
    <t>tBHQ</t>
  </si>
  <si>
    <t>NC</t>
  </si>
  <si>
    <t>3.9 uM</t>
  </si>
  <si>
    <t>7.8 uM</t>
  </si>
  <si>
    <t>15.7 uM</t>
  </si>
  <si>
    <t>31.25 uM</t>
  </si>
  <si>
    <t>62.5 uM</t>
  </si>
  <si>
    <t>125 uM</t>
  </si>
  <si>
    <t>3.4 uM</t>
  </si>
  <si>
    <t>his</t>
  </si>
  <si>
    <t>Nrf2_MCF7c32ARE_Metazachlor</t>
  </si>
  <si>
    <t xml:space="preserve"> </t>
  </si>
  <si>
    <t>Date</t>
  </si>
  <si>
    <t>DMSO/VC</t>
  </si>
  <si>
    <t>10% DMSO</t>
  </si>
  <si>
    <r>
      <t>3.4</t>
    </r>
    <r>
      <rPr>
        <b/>
        <sz val="14"/>
        <rFont val="Calibri"/>
        <family val="2"/>
      </rPr>
      <t>µ</t>
    </r>
    <r>
      <rPr>
        <b/>
        <sz val="7.7"/>
        <rFont val="Times New Roman"/>
        <family val="1"/>
      </rPr>
      <t>M MzC</t>
    </r>
  </si>
  <si>
    <r>
      <t>7.8</t>
    </r>
    <r>
      <rPr>
        <b/>
        <sz val="14"/>
        <rFont val="Calibri"/>
        <family val="2"/>
      </rPr>
      <t>µ</t>
    </r>
    <r>
      <rPr>
        <b/>
        <sz val="7.7"/>
        <rFont val="Times New Roman"/>
        <family val="1"/>
      </rPr>
      <t>M MzC</t>
    </r>
  </si>
  <si>
    <r>
      <t>15.7</t>
    </r>
    <r>
      <rPr>
        <b/>
        <sz val="14"/>
        <rFont val="Calibri"/>
        <family val="2"/>
      </rPr>
      <t>µ</t>
    </r>
    <r>
      <rPr>
        <b/>
        <sz val="7.7"/>
        <rFont val="Times New Roman"/>
        <family val="1"/>
      </rPr>
      <t>M MzC</t>
    </r>
  </si>
  <si>
    <r>
      <t>31.25</t>
    </r>
    <r>
      <rPr>
        <b/>
        <sz val="14"/>
        <rFont val="Calibri"/>
        <family val="2"/>
      </rPr>
      <t>µ</t>
    </r>
    <r>
      <rPr>
        <b/>
        <sz val="7.7"/>
        <rFont val="Times New Roman"/>
        <family val="1"/>
      </rPr>
      <t>M MzC</t>
    </r>
  </si>
  <si>
    <r>
      <t>62.5</t>
    </r>
    <r>
      <rPr>
        <b/>
        <sz val="14"/>
        <rFont val="Calibri"/>
        <family val="2"/>
      </rPr>
      <t>µ</t>
    </r>
    <r>
      <rPr>
        <b/>
        <sz val="7.7"/>
        <rFont val="Times New Roman"/>
        <family val="1"/>
      </rPr>
      <t>M MzC</t>
    </r>
  </si>
  <si>
    <r>
      <t>125</t>
    </r>
    <r>
      <rPr>
        <b/>
        <sz val="14"/>
        <rFont val="Calibri"/>
        <family val="2"/>
      </rPr>
      <t>µ</t>
    </r>
    <r>
      <rPr>
        <b/>
        <sz val="7.7"/>
        <rFont val="Times New Roman"/>
        <family val="1"/>
      </rPr>
      <t>M MzC</t>
    </r>
  </si>
  <si>
    <r>
      <t>250</t>
    </r>
    <r>
      <rPr>
        <b/>
        <sz val="14"/>
        <rFont val="Calibri"/>
        <family val="2"/>
      </rPr>
      <t>µ</t>
    </r>
    <r>
      <rPr>
        <b/>
        <sz val="7.7"/>
        <rFont val="Times New Roman"/>
        <family val="1"/>
      </rPr>
      <t>M MzC</t>
    </r>
  </si>
  <si>
    <r>
      <t>0.78</t>
    </r>
    <r>
      <rPr>
        <b/>
        <sz val="14"/>
        <rFont val="Calibri"/>
        <family val="2"/>
      </rPr>
      <t>µ</t>
    </r>
    <r>
      <rPr>
        <b/>
        <sz val="14"/>
        <rFont val="Times New Roman"/>
        <family val="1"/>
      </rPr>
      <t>M tBHQ</t>
    </r>
  </si>
  <si>
    <r>
      <t>1.563</t>
    </r>
    <r>
      <rPr>
        <b/>
        <sz val="14"/>
        <rFont val="Calibri"/>
        <family val="2"/>
      </rPr>
      <t>µ</t>
    </r>
    <r>
      <rPr>
        <b/>
        <sz val="14"/>
        <rFont val="Times New Roman"/>
        <family val="1"/>
      </rPr>
      <t>M tBHQ</t>
    </r>
  </si>
  <si>
    <r>
      <t>3.125</t>
    </r>
    <r>
      <rPr>
        <b/>
        <sz val="14"/>
        <rFont val="Calibri"/>
        <family val="2"/>
      </rPr>
      <t>µ</t>
    </r>
    <r>
      <rPr>
        <b/>
        <sz val="14"/>
        <rFont val="Times New Roman"/>
        <family val="1"/>
      </rPr>
      <t>M tBHQ</t>
    </r>
  </si>
  <si>
    <r>
      <t>6.25</t>
    </r>
    <r>
      <rPr>
        <b/>
        <sz val="14"/>
        <rFont val="Calibri"/>
        <family val="2"/>
      </rPr>
      <t>µ</t>
    </r>
    <r>
      <rPr>
        <b/>
        <sz val="14"/>
        <rFont val="Times New Roman"/>
        <family val="1"/>
      </rPr>
      <t>M tBHQ</t>
    </r>
  </si>
  <si>
    <r>
      <t>12.5</t>
    </r>
    <r>
      <rPr>
        <b/>
        <sz val="14"/>
        <rFont val="Calibri"/>
        <family val="2"/>
      </rPr>
      <t>µ</t>
    </r>
    <r>
      <rPr>
        <b/>
        <sz val="14"/>
        <rFont val="Times New Roman"/>
        <family val="1"/>
      </rPr>
      <t>M tBHQ</t>
    </r>
  </si>
  <si>
    <r>
      <t>25</t>
    </r>
    <r>
      <rPr>
        <b/>
        <sz val="14"/>
        <rFont val="Calibri"/>
        <family val="2"/>
      </rPr>
      <t>µ</t>
    </r>
    <r>
      <rPr>
        <b/>
        <sz val="14"/>
        <rFont val="Times New Roman"/>
        <family val="1"/>
      </rPr>
      <t>M tBHQ</t>
    </r>
  </si>
  <si>
    <t>Middel</t>
  </si>
  <si>
    <t>Stdev</t>
  </si>
  <si>
    <t>MTS_MCF7c32ARE_Metazachlor</t>
  </si>
  <si>
    <t/>
  </si>
  <si>
    <t>t.test</t>
  </si>
  <si>
    <t>avergae NC_VC</t>
  </si>
  <si>
    <t>MZC</t>
  </si>
  <si>
    <t>t,test</t>
  </si>
  <si>
    <t>PC-DMSO</t>
  </si>
  <si>
    <t>PC-lysis</t>
  </si>
  <si>
    <t>mean</t>
  </si>
  <si>
    <t>SD</t>
  </si>
  <si>
    <t>SEM</t>
  </si>
  <si>
    <t>MZC standard curves in AREc32(MCF) and ZF4</t>
  </si>
  <si>
    <t>avg</t>
  </si>
  <si>
    <t>sd</t>
  </si>
  <si>
    <t>sem</t>
  </si>
  <si>
    <t>ZF4 assay</t>
  </si>
  <si>
    <t>MTS viability</t>
  </si>
  <si>
    <t>experiment 2</t>
  </si>
  <si>
    <t>experiment 1</t>
  </si>
  <si>
    <t>experiment 6</t>
  </si>
  <si>
    <t>experiment 3</t>
  </si>
  <si>
    <t>experiment 4</t>
  </si>
  <si>
    <t>experiment 5</t>
  </si>
  <si>
    <t>Tab</t>
  </si>
  <si>
    <t>Tab name</t>
  </si>
  <si>
    <t>content</t>
  </si>
  <si>
    <t>Tab1</t>
  </si>
  <si>
    <t>index</t>
  </si>
  <si>
    <t>Tab2</t>
  </si>
  <si>
    <t>Tab3</t>
  </si>
  <si>
    <t>Tab4</t>
  </si>
  <si>
    <t>Tab5</t>
  </si>
  <si>
    <t>Tab6</t>
  </si>
  <si>
    <t>Tab7</t>
  </si>
  <si>
    <t>INDEX of supplementary information file SI14 ("SI14_MZC_reference_standards")</t>
  </si>
  <si>
    <t>Overall content: Bioanalytical data: Metazachlor reference compound standard curves, cytotoxicity data, and all raw data generated</t>
  </si>
  <si>
    <t>SI14_index</t>
  </si>
  <si>
    <t>MZC standard curves</t>
  </si>
  <si>
    <t>%max-oxstress</t>
  </si>
  <si>
    <t xml:space="preserve"> MZC_220309</t>
  </si>
  <si>
    <t>MZC_220222</t>
  </si>
  <si>
    <t>MZC_220214</t>
  </si>
  <si>
    <t>MZC_his</t>
  </si>
  <si>
    <t>Metazachlor</t>
  </si>
  <si>
    <t>DLR</t>
  </si>
  <si>
    <t>MTS</t>
  </si>
  <si>
    <t>LR</t>
  </si>
  <si>
    <t>Site B</t>
  </si>
  <si>
    <t>Influent</t>
  </si>
  <si>
    <t>effluent</t>
  </si>
  <si>
    <t>[REF]</t>
  </si>
  <si>
    <t>Site A</t>
  </si>
  <si>
    <t>Site C</t>
  </si>
  <si>
    <t>Legend</t>
  </si>
  <si>
    <t>REF</t>
  </si>
  <si>
    <t>relative enrichment factor</t>
  </si>
  <si>
    <t>min-max normalised value to respective reference compound in %</t>
  </si>
  <si>
    <t>expX</t>
  </si>
  <si>
    <t>experiment X</t>
  </si>
  <si>
    <t>average, mean</t>
  </si>
  <si>
    <t>standard deviation</t>
  </si>
  <si>
    <t>standard error of mean</t>
  </si>
  <si>
    <t>single luciferase assay</t>
  </si>
  <si>
    <t>dual luciferase assay</t>
  </si>
  <si>
    <t>experiment</t>
  </si>
  <si>
    <t>[3-(4,5-dimethylthiazol-2-yl)-5-(3-carboxymethoxyphenyl)-2-(4-sulfophenyl)-2H-tetrazolium based cytotoxicity assay</t>
  </si>
  <si>
    <t>Total data of metazachlor (MZC) standard curves, as fold-induction vs. control normalised oxidtive stress activity in AREc32 and ZF4 reporter lines, including cytotoxicity data</t>
  </si>
  <si>
    <t>Total oxidative stress data of environmnetal water samples (influents and effluents of respective WWTP sites) normalised to min-max induction of tBHQ and MZC reference compounds</t>
  </si>
  <si>
    <t>MZC standard curve data, experiment 1</t>
  </si>
  <si>
    <t>MZC standard curve data, experiment 2</t>
  </si>
  <si>
    <t>MZC standard curve data, experiment 3</t>
  </si>
  <si>
    <t>MZC standard curve data, additional historical experiments</t>
  </si>
  <si>
    <t>%minmax tBHQ</t>
  </si>
  <si>
    <t>%minmax Metazachlor</t>
  </si>
  <si>
    <t>%minmax</t>
  </si>
  <si>
    <t>oxidative stress (Nrf2 activation) data from environmnetal samples as %-of min.max. reference</t>
  </si>
  <si>
    <t>Primarily associated article: main article and supplementary manuscript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</si>
</sst>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#0.000"/>
    <numFmt numFmtId="167" formatCode="#0.00"/>
    <numFmt numFmtId="168" formatCode="0.000"/>
  </numFmts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Times New Roman"/>
      <family val="1"/>
    </font>
    <font>
      <b/>
      <sz val="14"/>
      <name val="Calibri"/>
      <family val="2"/>
    </font>
    <font>
      <b/>
      <sz val="7.7"/>
      <name val="Times New Roman"/>
      <family val="1"/>
    </font>
    <font>
      <b/>
      <sz val="11"/>
      <name val="Calibri"/>
      <family val="2"/>
      <scheme val="minor"/>
    </font>
    <font>
      <sz val="11"/>
      <name val="Times New Roman"/>
      <family val="1"/>
    </font>
    <font>
      <b/>
      <sz val="12"/>
      <name val="Times New Roman"/>
      <family val="1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</font>
    <font>
      <sz val="11"/>
      <color rgb="FFFFFFFF"/>
      <name val="Calibri"/>
      <family val="2"/>
      <charset val="238"/>
    </font>
    <font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right"/>
    </xf>
    <xf numFmtId="164" fontId="6" fillId="0" borderId="0" xfId="0" applyNumberFormat="1" applyFont="1"/>
    <xf numFmtId="165" fontId="6" fillId="0" borderId="0" xfId="0" applyNumberFormat="1" applyFont="1"/>
    <xf numFmtId="2" fontId="6" fillId="0" borderId="0" xfId="0" applyNumberFormat="1" applyFont="1"/>
    <xf numFmtId="0" fontId="2" fillId="2" borderId="0" xfId="0" applyFont="1" applyFill="1"/>
    <xf numFmtId="0" fontId="0" fillId="2" borderId="0" xfId="0" applyFill="1"/>
    <xf numFmtId="0" fontId="1" fillId="2" borderId="0" xfId="0" applyFont="1" applyFill="1"/>
    <xf numFmtId="0" fontId="2" fillId="0" borderId="0" xfId="0" applyFont="1"/>
    <xf numFmtId="166" fontId="2" fillId="0" borderId="0" xfId="0" applyNumberFormat="1" applyFont="1"/>
    <xf numFmtId="0" fontId="7" fillId="0" borderId="0" xfId="0" applyFont="1"/>
    <xf numFmtId="1" fontId="8" fillId="3" borderId="1" xfId="0" applyNumberFormat="1" applyFont="1" applyFill="1" applyBorder="1"/>
    <xf numFmtId="0" fontId="9" fillId="4" borderId="1" xfId="0" applyFont="1" applyFill="1" applyBorder="1" applyAlignment="1">
      <alignment horizontal="center"/>
    </xf>
    <xf numFmtId="2" fontId="9" fillId="5" borderId="1" xfId="0" applyNumberFormat="1" applyFont="1" applyFill="1" applyBorder="1" applyAlignment="1">
      <alignment horizontal="center" vertical="top"/>
    </xf>
    <xf numFmtId="0" fontId="12" fillId="0" borderId="0" xfId="0" applyFont="1"/>
    <xf numFmtId="2" fontId="9" fillId="0" borderId="0" xfId="0" applyNumberFormat="1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1" fontId="2" fillId="0" borderId="0" xfId="0" applyNumberFormat="1" applyFont="1"/>
    <xf numFmtId="0" fontId="15" fillId="0" borderId="0" xfId="0" applyFont="1"/>
    <xf numFmtId="167" fontId="0" fillId="0" borderId="0" xfId="0" applyNumberFormat="1"/>
    <xf numFmtId="9" fontId="2" fillId="0" borderId="0" xfId="0" applyNumberFormat="1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9" fillId="4" borderId="2" xfId="0" applyFont="1" applyFill="1" applyBorder="1" applyAlignment="1">
      <alignment horizontal="center"/>
    </xf>
    <xf numFmtId="0" fontId="1" fillId="0" borderId="0" xfId="0" applyFont="1"/>
    <xf numFmtId="0" fontId="19" fillId="0" borderId="0" xfId="0" applyFont="1"/>
    <xf numFmtId="164" fontId="12" fillId="0" borderId="0" xfId="0" applyNumberFormat="1" applyFont="1"/>
    <xf numFmtId="9" fontId="19" fillId="0" borderId="0" xfId="0" applyNumberFormat="1" applyFont="1"/>
    <xf numFmtId="0" fontId="20" fillId="0" borderId="0" xfId="0" applyFont="1"/>
    <xf numFmtId="0" fontId="20" fillId="0" borderId="0" xfId="0" applyFont="1" applyAlignment="1">
      <alignment horizontal="center"/>
    </xf>
    <xf numFmtId="0" fontId="2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3" xfId="0" applyFont="1" applyBorder="1"/>
    <xf numFmtId="0" fontId="21" fillId="0" borderId="0" xfId="0" applyFont="1"/>
    <xf numFmtId="0" fontId="23" fillId="0" borderId="0" xfId="0" applyFont="1"/>
    <xf numFmtId="168" fontId="0" fillId="0" borderId="0" xfId="0" applyNumberFormat="1"/>
    <xf numFmtId="168" fontId="4" fillId="0" borderId="0" xfId="0" applyNumberFormat="1" applyFont="1"/>
    <xf numFmtId="168" fontId="5" fillId="0" borderId="0" xfId="0" applyNumberFormat="1" applyFont="1"/>
    <xf numFmtId="168" fontId="2" fillId="0" borderId="0" xfId="0" applyNumberFormat="1" applyFon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AREc32_Metazachlor_LR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'MZC standard curves'!$C$4</c:f>
              <c:strCache>
                <c:ptCount val="1"/>
                <c:pt idx="0">
                  <c:v>Metazachlor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'MZC standard curves'!$C$13:$I$13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0.27768252908221952</c:v>
                  </c:pt>
                  <c:pt idx="2">
                    <c:v>0.35684706806525729</c:v>
                  </c:pt>
                  <c:pt idx="3">
                    <c:v>0.61082570458222718</c:v>
                  </c:pt>
                  <c:pt idx="4">
                    <c:v>0.96777949726664436</c:v>
                  </c:pt>
                  <c:pt idx="5">
                    <c:v>0.89621030080087194</c:v>
                  </c:pt>
                  <c:pt idx="6">
                    <c:v>0.5936578407008023</c:v>
                  </c:pt>
                </c:numCache>
              </c:numRef>
            </c:plus>
            <c:minus>
              <c:numRef>
                <c:f>'MZC standard curves'!$C$13:$I$13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0.27768252908221952</c:v>
                  </c:pt>
                  <c:pt idx="2">
                    <c:v>0.35684706806525729</c:v>
                  </c:pt>
                  <c:pt idx="3">
                    <c:v>0.61082570458222718</c:v>
                  </c:pt>
                  <c:pt idx="4">
                    <c:v>0.96777949726664436</c:v>
                  </c:pt>
                  <c:pt idx="5">
                    <c:v>0.89621030080087194</c:v>
                  </c:pt>
                  <c:pt idx="6">
                    <c:v>0.5936578407008023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'MZC standard curves'!$C$6:$I$6</c:f>
              <c:strCache>
                <c:ptCount val="7"/>
                <c:pt idx="0">
                  <c:v>NC</c:v>
                </c:pt>
                <c:pt idx="1">
                  <c:v>3.9 uM</c:v>
                </c:pt>
                <c:pt idx="2">
                  <c:v>7.8 uM</c:v>
                </c:pt>
                <c:pt idx="3">
                  <c:v>15.7 uM</c:v>
                </c:pt>
                <c:pt idx="4">
                  <c:v>31.25 uM</c:v>
                </c:pt>
                <c:pt idx="5">
                  <c:v>62.5 uM</c:v>
                </c:pt>
                <c:pt idx="6">
                  <c:v>125 uM</c:v>
                </c:pt>
              </c:strCache>
            </c:strRef>
          </c:cat>
          <c:val>
            <c:numRef>
              <c:f>'MZC standard curves'!$C$11:$I$11</c:f>
              <c:numCache>
                <c:formatCode>0.000</c:formatCode>
                <c:ptCount val="7"/>
                <c:pt idx="0" formatCode="General">
                  <c:v>1</c:v>
                </c:pt>
                <c:pt idx="1">
                  <c:v>1.4800454548973414</c:v>
                </c:pt>
                <c:pt idx="2">
                  <c:v>2.2693196282137387</c:v>
                </c:pt>
                <c:pt idx="3">
                  <c:v>4.5205289803981614</c:v>
                </c:pt>
                <c:pt idx="4">
                  <c:v>7.866277306467147</c:v>
                </c:pt>
                <c:pt idx="5">
                  <c:v>9.9653238292391269</c:v>
                </c:pt>
                <c:pt idx="6">
                  <c:v>12.260781776840416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FD-4911-B0AF-3FFD5C69D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259407"/>
        <c:axId val="1065439583"/>
      </c:lineChart>
      <c:catAx>
        <c:axId val="554259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5439583"/>
        <c:crosses val="autoZero"/>
        <c:auto val="1"/>
        <c:lblAlgn val="ctr"/>
        <c:lblOffset val="100"/>
        <c:noMultiLvlLbl val="0"/>
      </c:catAx>
      <c:valAx>
        <c:axId val="106543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54259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AREc32_Metazachlor_MTSvia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'MZC standard curves'!$L$4</c:f>
              <c:strCache>
                <c:ptCount val="1"/>
                <c:pt idx="0">
                  <c:v>Metazachlor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'MZC standard curves'!$L$13:$R$13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7.9434019756512958E-2</c:v>
                  </c:pt>
                  <c:pt idx="2">
                    <c:v>0.14231184785548842</c:v>
                  </c:pt>
                  <c:pt idx="3">
                    <c:v>0.12137417027788146</c:v>
                  </c:pt>
                  <c:pt idx="4">
                    <c:v>9.2657791662250355E-2</c:v>
                  </c:pt>
                  <c:pt idx="5">
                    <c:v>9.457276435119373E-2</c:v>
                  </c:pt>
                  <c:pt idx="6">
                    <c:v>6.6666885638753906E-2</c:v>
                  </c:pt>
                </c:numCache>
              </c:numRef>
            </c:plus>
            <c:minus>
              <c:numRef>
                <c:f>'MZC standard curves'!$L$13:$R$13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7.9434019756512958E-2</c:v>
                  </c:pt>
                  <c:pt idx="2">
                    <c:v>0.14231184785548842</c:v>
                  </c:pt>
                  <c:pt idx="3">
                    <c:v>0.12137417027788146</c:v>
                  </c:pt>
                  <c:pt idx="4">
                    <c:v>9.2657791662250355E-2</c:v>
                  </c:pt>
                  <c:pt idx="5">
                    <c:v>9.457276435119373E-2</c:v>
                  </c:pt>
                  <c:pt idx="6">
                    <c:v>6.6666885638753906E-2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'MZC standard curves'!$L$6:$R$6</c:f>
              <c:strCache>
                <c:ptCount val="7"/>
                <c:pt idx="0">
                  <c:v>NC</c:v>
                </c:pt>
                <c:pt idx="1">
                  <c:v>3.9 uM</c:v>
                </c:pt>
                <c:pt idx="2">
                  <c:v>7.8 uM</c:v>
                </c:pt>
                <c:pt idx="3">
                  <c:v>15.7 uM</c:v>
                </c:pt>
                <c:pt idx="4">
                  <c:v>31.25 uM</c:v>
                </c:pt>
                <c:pt idx="5">
                  <c:v>62.5 uM</c:v>
                </c:pt>
                <c:pt idx="6">
                  <c:v>125 uM</c:v>
                </c:pt>
              </c:strCache>
            </c:strRef>
          </c:cat>
          <c:val>
            <c:numRef>
              <c:f>'MZC standard curves'!$L$11:$R$11</c:f>
              <c:numCache>
                <c:formatCode>0.000</c:formatCode>
                <c:ptCount val="7"/>
                <c:pt idx="0" formatCode="General">
                  <c:v>1</c:v>
                </c:pt>
                <c:pt idx="1">
                  <c:v>1.126292329326338</c:v>
                </c:pt>
                <c:pt idx="2">
                  <c:v>1.1494947644557805</c:v>
                </c:pt>
                <c:pt idx="3">
                  <c:v>1.1495245576097914</c:v>
                </c:pt>
                <c:pt idx="4">
                  <c:v>1.130544392598777</c:v>
                </c:pt>
                <c:pt idx="5">
                  <c:v>1.1294313466045596</c:v>
                </c:pt>
                <c:pt idx="6">
                  <c:v>1.0230492120990742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D9-4564-A870-546CCD449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259407"/>
        <c:axId val="1065439583"/>
      </c:lineChart>
      <c:catAx>
        <c:axId val="554259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5439583"/>
        <c:crosses val="autoZero"/>
        <c:auto val="1"/>
        <c:lblAlgn val="ctr"/>
        <c:lblOffset val="100"/>
        <c:noMultiLvlLbl val="0"/>
      </c:catAx>
      <c:valAx>
        <c:axId val="106543958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54259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ZF4_Metazachlor_DLR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'MZC standard curves'!$W$4</c:f>
              <c:strCache>
                <c:ptCount val="1"/>
                <c:pt idx="0">
                  <c:v>ZF4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'MZC standard curves'!$U$13:$AA$13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0.41587497575338178</c:v>
                  </c:pt>
                  <c:pt idx="2">
                    <c:v>0.39486173335002472</c:v>
                  </c:pt>
                  <c:pt idx="3">
                    <c:v>1.0456585358592623</c:v>
                  </c:pt>
                  <c:pt idx="4">
                    <c:v>2.1687572492768816</c:v>
                  </c:pt>
                  <c:pt idx="5">
                    <c:v>2.9392178315770945</c:v>
                  </c:pt>
                  <c:pt idx="6">
                    <c:v>4.8711183336397159</c:v>
                  </c:pt>
                </c:numCache>
              </c:numRef>
            </c:plus>
            <c:minus>
              <c:numRef>
                <c:f>'MZC standard curves'!$U$13:$AA$13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0.41587497575338178</c:v>
                  </c:pt>
                  <c:pt idx="2">
                    <c:v>0.39486173335002472</c:v>
                  </c:pt>
                  <c:pt idx="3">
                    <c:v>1.0456585358592623</c:v>
                  </c:pt>
                  <c:pt idx="4">
                    <c:v>2.1687572492768816</c:v>
                  </c:pt>
                  <c:pt idx="5">
                    <c:v>2.9392178315770945</c:v>
                  </c:pt>
                  <c:pt idx="6">
                    <c:v>4.8711183336397159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'MZC standard curves'!$U$6:$AA$6</c:f>
              <c:strCache>
                <c:ptCount val="7"/>
                <c:pt idx="0">
                  <c:v>NC</c:v>
                </c:pt>
                <c:pt idx="1">
                  <c:v>3.9 uM</c:v>
                </c:pt>
                <c:pt idx="2">
                  <c:v>7.8 uM</c:v>
                </c:pt>
                <c:pt idx="3">
                  <c:v>15.7 uM</c:v>
                </c:pt>
                <c:pt idx="4">
                  <c:v>31.25 uM</c:v>
                </c:pt>
                <c:pt idx="5">
                  <c:v>62.5 uM</c:v>
                </c:pt>
                <c:pt idx="6">
                  <c:v>125 uM</c:v>
                </c:pt>
              </c:strCache>
            </c:strRef>
          </c:cat>
          <c:val>
            <c:numRef>
              <c:f>'MZC standard curves'!$U$11:$AA$11</c:f>
              <c:numCache>
                <c:formatCode>0.000</c:formatCode>
                <c:ptCount val="7"/>
                <c:pt idx="0" formatCode="General">
                  <c:v>1</c:v>
                </c:pt>
                <c:pt idx="1">
                  <c:v>2.1370027777777776</c:v>
                </c:pt>
                <c:pt idx="2">
                  <c:v>2.8914737500000007</c:v>
                </c:pt>
                <c:pt idx="3">
                  <c:v>5.1015064444444445</c:v>
                </c:pt>
                <c:pt idx="4">
                  <c:v>7.4370779722222231</c:v>
                </c:pt>
                <c:pt idx="5">
                  <c:v>10.208829416666667</c:v>
                </c:pt>
                <c:pt idx="6">
                  <c:v>13.493549722222221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4B-4C42-B3F0-9033B8D66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259407"/>
        <c:axId val="1065439583"/>
      </c:lineChart>
      <c:catAx>
        <c:axId val="554259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5439583"/>
        <c:crosses val="autoZero"/>
        <c:auto val="1"/>
        <c:lblAlgn val="ctr"/>
        <c:lblOffset val="100"/>
        <c:noMultiLvlLbl val="0"/>
      </c:catAx>
      <c:valAx>
        <c:axId val="106543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54259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ZF4_Metazachlor_MTSvia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'MZC standard curves'!$AG$4</c:f>
              <c:strCache>
                <c:ptCount val="1"/>
                <c:pt idx="0">
                  <c:v>ZF4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'MZC standard curves'!$AE$16:$AK$16</c:f>
                <c:numCache>
                  <c:formatCode>General</c:formatCode>
                  <c:ptCount val="7"/>
                  <c:pt idx="0">
                    <c:v>0</c:v>
                  </c:pt>
                  <c:pt idx="2">
                    <c:v>7.8406128015206578E-2</c:v>
                  </c:pt>
                  <c:pt idx="3">
                    <c:v>7.2694960410017384E-2</c:v>
                  </c:pt>
                  <c:pt idx="4">
                    <c:v>8.7466564411720668E-2</c:v>
                  </c:pt>
                  <c:pt idx="5">
                    <c:v>9.2080375039549439E-2</c:v>
                  </c:pt>
                  <c:pt idx="6">
                    <c:v>9.8444408151561538E-2</c:v>
                  </c:pt>
                </c:numCache>
              </c:numRef>
            </c:plus>
            <c:minus>
              <c:numRef>
                <c:f>'MZC standard curves'!$AE$16:$AK$16</c:f>
                <c:numCache>
                  <c:formatCode>General</c:formatCode>
                  <c:ptCount val="7"/>
                  <c:pt idx="0">
                    <c:v>0</c:v>
                  </c:pt>
                  <c:pt idx="2">
                    <c:v>7.8406128015206578E-2</c:v>
                  </c:pt>
                  <c:pt idx="3">
                    <c:v>7.2694960410017384E-2</c:v>
                  </c:pt>
                  <c:pt idx="4">
                    <c:v>8.7466564411720668E-2</c:v>
                  </c:pt>
                  <c:pt idx="5">
                    <c:v>9.2080375039549439E-2</c:v>
                  </c:pt>
                  <c:pt idx="6">
                    <c:v>9.8444408151561538E-2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'MZC standard curves'!$AE$6:$AK$6</c:f>
              <c:strCache>
                <c:ptCount val="7"/>
                <c:pt idx="0">
                  <c:v>NC</c:v>
                </c:pt>
                <c:pt idx="1">
                  <c:v>3.9 uM</c:v>
                </c:pt>
                <c:pt idx="2">
                  <c:v>7.8 uM</c:v>
                </c:pt>
                <c:pt idx="3">
                  <c:v>15.7 uM</c:v>
                </c:pt>
                <c:pt idx="4">
                  <c:v>31.25 uM</c:v>
                </c:pt>
                <c:pt idx="5">
                  <c:v>62.5 uM</c:v>
                </c:pt>
                <c:pt idx="6">
                  <c:v>125 uM</c:v>
                </c:pt>
              </c:strCache>
            </c:strRef>
          </c:cat>
          <c:val>
            <c:numRef>
              <c:f>'MZC standard curves'!$AE$14:$AK$14</c:f>
              <c:numCache>
                <c:formatCode>General</c:formatCode>
                <c:ptCount val="7"/>
                <c:pt idx="0">
                  <c:v>1</c:v>
                </c:pt>
                <c:pt idx="2" formatCode="0.000">
                  <c:v>1.0715020416666665</c:v>
                </c:pt>
                <c:pt idx="3" formatCode="0.000">
                  <c:v>1.0139357708333334</c:v>
                </c:pt>
                <c:pt idx="4" formatCode="0.000">
                  <c:v>1.0040960277777777</c:v>
                </c:pt>
                <c:pt idx="5" formatCode="0.000">
                  <c:v>0.97490366666666661</c:v>
                </c:pt>
                <c:pt idx="6" formatCode="0.000">
                  <c:v>0.95678043055555584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37-4413-9EA5-6608D5C59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259407"/>
        <c:axId val="1065439583"/>
      </c:lineChart>
      <c:catAx>
        <c:axId val="554259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65439583"/>
        <c:crosses val="autoZero"/>
        <c:auto val="1"/>
        <c:lblAlgn val="ctr"/>
        <c:lblOffset val="100"/>
        <c:noMultiLvlLbl val="0"/>
      </c:catAx>
      <c:valAx>
        <c:axId val="106543958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54259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AREc32-%minmax tBHQ - [REF]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'%max_ox-stress'!$D$4</c:f>
              <c:strCache>
                <c:ptCount val="1"/>
                <c:pt idx="0">
                  <c:v>%minmax tBHQ</c:v>
                </c:pt>
              </c:strCache>
            </c:strRef>
          </c:tx>
          <c:errBars>
            <c:errDir val="y"/>
            <c:errBarType val="both"/>
            <c:errValType val="cust"/>
            <c:noEndCap val="0"/>
            <c:plus>
              <c:numRef>
                <c:f>'%max_ox-stress'!$J$7:$J$35</c:f>
                <c:numCache>
                  <c:formatCode>General</c:formatCode>
                  <c:ptCount val="29"/>
                  <c:pt idx="0">
                    <c:v>1.336411519089129</c:v>
                  </c:pt>
                  <c:pt idx="1">
                    <c:v>1.0750068902813805</c:v>
                  </c:pt>
                  <c:pt idx="2">
                    <c:v>1.2884623305154577</c:v>
                  </c:pt>
                  <c:pt idx="3">
                    <c:v>5.0014147046644029</c:v>
                  </c:pt>
                  <c:pt idx="5">
                    <c:v>0.65461935831069873</c:v>
                  </c:pt>
                  <c:pt idx="6">
                    <c:v>0.31928552091314572</c:v>
                  </c:pt>
                  <c:pt idx="7">
                    <c:v>0.24844868299129927</c:v>
                  </c:pt>
                  <c:pt idx="8">
                    <c:v>1.4107086547903265</c:v>
                  </c:pt>
                  <c:pt idx="10">
                    <c:v>0.48023368452498605</c:v>
                  </c:pt>
                  <c:pt idx="11">
                    <c:v>0.55174826054531634</c:v>
                  </c:pt>
                  <c:pt idx="12">
                    <c:v>0.86776084939598708</c:v>
                  </c:pt>
                  <c:pt idx="13">
                    <c:v>0.92450479188109769</c:v>
                  </c:pt>
                  <c:pt idx="15">
                    <c:v>0.6018500020609594</c:v>
                  </c:pt>
                  <c:pt idx="16">
                    <c:v>0.2955526625228283</c:v>
                  </c:pt>
                  <c:pt idx="17">
                    <c:v>0.45499258654045938</c:v>
                  </c:pt>
                  <c:pt idx="18">
                    <c:v>1.3617978691423998</c:v>
                  </c:pt>
                  <c:pt idx="20">
                    <c:v>2.5893841403603641</c:v>
                  </c:pt>
                  <c:pt idx="21">
                    <c:v>1.5276535408344778</c:v>
                  </c:pt>
                  <c:pt idx="22">
                    <c:v>1.4360650859606281</c:v>
                  </c:pt>
                  <c:pt idx="23">
                    <c:v>0.24458019991610108</c:v>
                  </c:pt>
                  <c:pt idx="25">
                    <c:v>0.74321962945581965</c:v>
                  </c:pt>
                  <c:pt idx="26">
                    <c:v>0.56028959847683535</c:v>
                  </c:pt>
                  <c:pt idx="27">
                    <c:v>0.43116223361759298</c:v>
                  </c:pt>
                  <c:pt idx="28">
                    <c:v>0.8528483443029794</c:v>
                  </c:pt>
                </c:numCache>
              </c:numRef>
            </c:plus>
            <c:minus>
              <c:numRef>
                <c:f>'%max_ox-stress'!$J$7:$J$35</c:f>
                <c:numCache>
                  <c:formatCode>General</c:formatCode>
                  <c:ptCount val="29"/>
                  <c:pt idx="0">
                    <c:v>1.336411519089129</c:v>
                  </c:pt>
                  <c:pt idx="1">
                    <c:v>1.0750068902813805</c:v>
                  </c:pt>
                  <c:pt idx="2">
                    <c:v>1.2884623305154577</c:v>
                  </c:pt>
                  <c:pt idx="3">
                    <c:v>5.0014147046644029</c:v>
                  </c:pt>
                  <c:pt idx="5">
                    <c:v>0.65461935831069873</c:v>
                  </c:pt>
                  <c:pt idx="6">
                    <c:v>0.31928552091314572</c:v>
                  </c:pt>
                  <c:pt idx="7">
                    <c:v>0.24844868299129927</c:v>
                  </c:pt>
                  <c:pt idx="8">
                    <c:v>1.4107086547903265</c:v>
                  </c:pt>
                  <c:pt idx="10">
                    <c:v>0.48023368452498605</c:v>
                  </c:pt>
                  <c:pt idx="11">
                    <c:v>0.55174826054531634</c:v>
                  </c:pt>
                  <c:pt idx="12">
                    <c:v>0.86776084939598708</c:v>
                  </c:pt>
                  <c:pt idx="13">
                    <c:v>0.92450479188109769</c:v>
                  </c:pt>
                  <c:pt idx="15">
                    <c:v>0.6018500020609594</c:v>
                  </c:pt>
                  <c:pt idx="16">
                    <c:v>0.2955526625228283</c:v>
                  </c:pt>
                  <c:pt idx="17">
                    <c:v>0.45499258654045938</c:v>
                  </c:pt>
                  <c:pt idx="18">
                    <c:v>1.3617978691423998</c:v>
                  </c:pt>
                  <c:pt idx="20">
                    <c:v>2.5893841403603641</c:v>
                  </c:pt>
                  <c:pt idx="21">
                    <c:v>1.5276535408344778</c:v>
                  </c:pt>
                  <c:pt idx="22">
                    <c:v>1.4360650859606281</c:v>
                  </c:pt>
                  <c:pt idx="23">
                    <c:v>0.24458019991610108</c:v>
                  </c:pt>
                  <c:pt idx="25">
                    <c:v>0.74321962945581965</c:v>
                  </c:pt>
                  <c:pt idx="26">
                    <c:v>0.56028959847683535</c:v>
                  </c:pt>
                  <c:pt idx="27">
                    <c:v>0.43116223361759298</c:v>
                  </c:pt>
                  <c:pt idx="28">
                    <c:v>0.8528483443029794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'%max_ox-stress'!$B$7:$B$35</c:f>
              <c:strCache>
                <c:ptCount val="29"/>
                <c:pt idx="0">
                  <c:v>A_I - 2.25</c:v>
                </c:pt>
                <c:pt idx="1">
                  <c:v>A_I - 4.5</c:v>
                </c:pt>
                <c:pt idx="2">
                  <c:v>A_I - 9</c:v>
                </c:pt>
                <c:pt idx="3">
                  <c:v>A_I - 18</c:v>
                </c:pt>
                <c:pt idx="5">
                  <c:v>A_E - 2.5</c:v>
                </c:pt>
                <c:pt idx="6">
                  <c:v>A_E - 5</c:v>
                </c:pt>
                <c:pt idx="7">
                  <c:v>A_E - 10</c:v>
                </c:pt>
                <c:pt idx="8">
                  <c:v>A_E - 20</c:v>
                </c:pt>
                <c:pt idx="10">
                  <c:v>B_I - 2.45</c:v>
                </c:pt>
                <c:pt idx="11">
                  <c:v>B_I - 4.9</c:v>
                </c:pt>
                <c:pt idx="12">
                  <c:v>B_I - 9.8</c:v>
                </c:pt>
                <c:pt idx="13">
                  <c:v>B_I - 19.6</c:v>
                </c:pt>
                <c:pt idx="15">
                  <c:v>B_E - 2.5</c:v>
                </c:pt>
                <c:pt idx="16">
                  <c:v>B_E - 5</c:v>
                </c:pt>
                <c:pt idx="17">
                  <c:v>B_E - 10</c:v>
                </c:pt>
                <c:pt idx="18">
                  <c:v>B_E - 20</c:v>
                </c:pt>
                <c:pt idx="20">
                  <c:v>C_I - 2.5</c:v>
                </c:pt>
                <c:pt idx="21">
                  <c:v>C_I - 5</c:v>
                </c:pt>
                <c:pt idx="22">
                  <c:v>C_I - 10</c:v>
                </c:pt>
                <c:pt idx="23">
                  <c:v>C_I - 20</c:v>
                </c:pt>
                <c:pt idx="25">
                  <c:v>C_E - 2.5</c:v>
                </c:pt>
                <c:pt idx="26">
                  <c:v>C_E - 5</c:v>
                </c:pt>
                <c:pt idx="27">
                  <c:v>C_E - 10</c:v>
                </c:pt>
                <c:pt idx="28">
                  <c:v>C_E - 20</c:v>
                </c:pt>
              </c:strCache>
            </c:strRef>
          </c:cat>
          <c:val>
            <c:numRef>
              <c:f>'%max_ox-stress'!$H$7:$H$35</c:f>
              <c:numCache>
                <c:formatCode>0.000</c:formatCode>
                <c:ptCount val="29"/>
                <c:pt idx="0">
                  <c:v>4.7589246666666662</c:v>
                </c:pt>
                <c:pt idx="1">
                  <c:v>5.7769383333333337</c:v>
                </c:pt>
                <c:pt idx="2">
                  <c:v>10.773032000000001</c:v>
                </c:pt>
                <c:pt idx="3">
                  <c:v>24.880179999999999</c:v>
                </c:pt>
                <c:pt idx="5">
                  <c:v>3.2805143333333331</c:v>
                </c:pt>
                <c:pt idx="6">
                  <c:v>3.4961843333333333</c:v>
                </c:pt>
                <c:pt idx="7">
                  <c:v>4.2236393333333337</c:v>
                </c:pt>
                <c:pt idx="8">
                  <c:v>7.0745700000000005</c:v>
                </c:pt>
                <c:pt idx="10">
                  <c:v>4.4872056666666671</c:v>
                </c:pt>
                <c:pt idx="11">
                  <c:v>6.0458863333333328</c:v>
                </c:pt>
                <c:pt idx="12">
                  <c:v>12.898663333333333</c:v>
                </c:pt>
                <c:pt idx="13">
                  <c:v>21.634473333333332</c:v>
                </c:pt>
                <c:pt idx="15">
                  <c:v>3.1130733333333338</c:v>
                </c:pt>
                <c:pt idx="16">
                  <c:v>2.7420829999999996</c:v>
                </c:pt>
                <c:pt idx="17">
                  <c:v>3.4966793333333333</c:v>
                </c:pt>
                <c:pt idx="18">
                  <c:v>5.7805266666666668</c:v>
                </c:pt>
                <c:pt idx="20">
                  <c:v>7.9309373333333326</c:v>
                </c:pt>
                <c:pt idx="21">
                  <c:v>8.5587236666666655</c:v>
                </c:pt>
                <c:pt idx="22">
                  <c:v>11.219965333333333</c:v>
                </c:pt>
                <c:pt idx="23">
                  <c:v>0.45276000000000005</c:v>
                </c:pt>
                <c:pt idx="25">
                  <c:v>3.025487333333333</c:v>
                </c:pt>
                <c:pt idx="26">
                  <c:v>2.9043060000000001</c:v>
                </c:pt>
                <c:pt idx="27">
                  <c:v>2.9734846666666663</c:v>
                </c:pt>
                <c:pt idx="28">
                  <c:v>3.7951739999999998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4C-44F7-A61F-4E4ED3D10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8885071"/>
        <c:axId val="911116159"/>
      </c:lineChart>
      <c:catAx>
        <c:axId val="988885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11116159"/>
        <c:crosses val="autoZero"/>
        <c:auto val="1"/>
        <c:lblAlgn val="ctr"/>
        <c:lblOffset val="100"/>
        <c:noMultiLvlLbl val="0"/>
      </c:catAx>
      <c:valAx>
        <c:axId val="911116159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88885071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ZF4-%minmax tBHQ - [REF]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'%max_ox-stress'!$D$4</c:f>
              <c:strCache>
                <c:ptCount val="1"/>
                <c:pt idx="0">
                  <c:v>%minmax tBHQ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'%max_ox-stress'!$R$7:$R$35</c:f>
                <c:numCache>
                  <c:formatCode>General</c:formatCode>
                  <c:ptCount val="29"/>
                  <c:pt idx="0">
                    <c:v>1.5996025044192919</c:v>
                  </c:pt>
                  <c:pt idx="1">
                    <c:v>4.0572762708264172</c:v>
                  </c:pt>
                  <c:pt idx="2">
                    <c:v>7.082740591063593</c:v>
                  </c:pt>
                  <c:pt idx="3">
                    <c:v>9.8253922253330419</c:v>
                  </c:pt>
                  <c:pt idx="5">
                    <c:v>2.3600865745660902</c:v>
                  </c:pt>
                  <c:pt idx="6">
                    <c:v>0.68810101509718646</c:v>
                  </c:pt>
                  <c:pt idx="7">
                    <c:v>0.67356519413078664</c:v>
                  </c:pt>
                  <c:pt idx="8">
                    <c:v>6.032587766750221</c:v>
                  </c:pt>
                  <c:pt idx="10">
                    <c:v>4.3449863703042073</c:v>
                  </c:pt>
                  <c:pt idx="11">
                    <c:v>5.9308121215460758</c:v>
                  </c:pt>
                  <c:pt idx="12">
                    <c:v>5.9948891809560862</c:v>
                  </c:pt>
                  <c:pt idx="13">
                    <c:v>16.743630219418776</c:v>
                  </c:pt>
                  <c:pt idx="15">
                    <c:v>0.97698712056222525</c:v>
                  </c:pt>
                  <c:pt idx="16">
                    <c:v>2.2495101508723554</c:v>
                  </c:pt>
                  <c:pt idx="17">
                    <c:v>4.9273602141252519</c:v>
                  </c:pt>
                  <c:pt idx="18">
                    <c:v>2.9343884228025758</c:v>
                  </c:pt>
                  <c:pt idx="20">
                    <c:v>2.4846194633653251</c:v>
                  </c:pt>
                  <c:pt idx="21">
                    <c:v>8.1347608015014305</c:v>
                  </c:pt>
                  <c:pt idx="22">
                    <c:v>5.5856048078530156</c:v>
                  </c:pt>
                  <c:pt idx="23">
                    <c:v>5.6494942740311807</c:v>
                  </c:pt>
                  <c:pt idx="25">
                    <c:v>2.3764066993589985</c:v>
                  </c:pt>
                  <c:pt idx="26">
                    <c:v>2.3590465221233643</c:v>
                  </c:pt>
                  <c:pt idx="27">
                    <c:v>2.4320405758704893</c:v>
                  </c:pt>
                  <c:pt idx="28">
                    <c:v>2.257944026107225</c:v>
                  </c:pt>
                </c:numCache>
              </c:numRef>
            </c:plus>
            <c:minus>
              <c:numRef>
                <c:f>'%max_ox-stress'!$R$7:$R$35</c:f>
                <c:numCache>
                  <c:formatCode>General</c:formatCode>
                  <c:ptCount val="29"/>
                  <c:pt idx="0">
                    <c:v>1.5996025044192919</c:v>
                  </c:pt>
                  <c:pt idx="1">
                    <c:v>4.0572762708264172</c:v>
                  </c:pt>
                  <c:pt idx="2">
                    <c:v>7.082740591063593</c:v>
                  </c:pt>
                  <c:pt idx="3">
                    <c:v>9.8253922253330419</c:v>
                  </c:pt>
                  <c:pt idx="5">
                    <c:v>2.3600865745660902</c:v>
                  </c:pt>
                  <c:pt idx="6">
                    <c:v>0.68810101509718646</c:v>
                  </c:pt>
                  <c:pt idx="7">
                    <c:v>0.67356519413078664</c:v>
                  </c:pt>
                  <c:pt idx="8">
                    <c:v>6.032587766750221</c:v>
                  </c:pt>
                  <c:pt idx="10">
                    <c:v>4.3449863703042073</c:v>
                  </c:pt>
                  <c:pt idx="11">
                    <c:v>5.9308121215460758</c:v>
                  </c:pt>
                  <c:pt idx="12">
                    <c:v>5.9948891809560862</c:v>
                  </c:pt>
                  <c:pt idx="13">
                    <c:v>16.743630219418776</c:v>
                  </c:pt>
                  <c:pt idx="15">
                    <c:v>0.97698712056222525</c:v>
                  </c:pt>
                  <c:pt idx="16">
                    <c:v>2.2495101508723554</c:v>
                  </c:pt>
                  <c:pt idx="17">
                    <c:v>4.9273602141252519</c:v>
                  </c:pt>
                  <c:pt idx="18">
                    <c:v>2.9343884228025758</c:v>
                  </c:pt>
                  <c:pt idx="20">
                    <c:v>2.4846194633653251</c:v>
                  </c:pt>
                  <c:pt idx="21">
                    <c:v>8.1347608015014305</c:v>
                  </c:pt>
                  <c:pt idx="22">
                    <c:v>5.5856048078530156</c:v>
                  </c:pt>
                  <c:pt idx="23">
                    <c:v>5.6494942740311807</c:v>
                  </c:pt>
                  <c:pt idx="25">
                    <c:v>2.3764066993589985</c:v>
                  </c:pt>
                  <c:pt idx="26">
                    <c:v>2.3590465221233643</c:v>
                  </c:pt>
                  <c:pt idx="27">
                    <c:v>2.4320405758704893</c:v>
                  </c:pt>
                  <c:pt idx="28">
                    <c:v>2.257944026107225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'%max_ox-stress'!$B$7:$B$35</c:f>
              <c:strCache>
                <c:ptCount val="29"/>
                <c:pt idx="0">
                  <c:v>A_I - 2.25</c:v>
                </c:pt>
                <c:pt idx="1">
                  <c:v>A_I - 4.5</c:v>
                </c:pt>
                <c:pt idx="2">
                  <c:v>A_I - 9</c:v>
                </c:pt>
                <c:pt idx="3">
                  <c:v>A_I - 18</c:v>
                </c:pt>
                <c:pt idx="5">
                  <c:v>A_E - 2.5</c:v>
                </c:pt>
                <c:pt idx="6">
                  <c:v>A_E - 5</c:v>
                </c:pt>
                <c:pt idx="7">
                  <c:v>A_E - 10</c:v>
                </c:pt>
                <c:pt idx="8">
                  <c:v>A_E - 20</c:v>
                </c:pt>
                <c:pt idx="10">
                  <c:v>B_I - 2.45</c:v>
                </c:pt>
                <c:pt idx="11">
                  <c:v>B_I - 4.9</c:v>
                </c:pt>
                <c:pt idx="12">
                  <c:v>B_I - 9.8</c:v>
                </c:pt>
                <c:pt idx="13">
                  <c:v>B_I - 19.6</c:v>
                </c:pt>
                <c:pt idx="15">
                  <c:v>B_E - 2.5</c:v>
                </c:pt>
                <c:pt idx="16">
                  <c:v>B_E - 5</c:v>
                </c:pt>
                <c:pt idx="17">
                  <c:v>B_E - 10</c:v>
                </c:pt>
                <c:pt idx="18">
                  <c:v>B_E - 20</c:v>
                </c:pt>
                <c:pt idx="20">
                  <c:v>C_I - 2.5</c:v>
                </c:pt>
                <c:pt idx="21">
                  <c:v>C_I - 5</c:v>
                </c:pt>
                <c:pt idx="22">
                  <c:v>C_I - 10</c:v>
                </c:pt>
                <c:pt idx="23">
                  <c:v>C_I - 20</c:v>
                </c:pt>
                <c:pt idx="25">
                  <c:v>C_E - 2.5</c:v>
                </c:pt>
                <c:pt idx="26">
                  <c:v>C_E - 5</c:v>
                </c:pt>
                <c:pt idx="27">
                  <c:v>C_E - 10</c:v>
                </c:pt>
                <c:pt idx="28">
                  <c:v>C_E - 20</c:v>
                </c:pt>
              </c:strCache>
            </c:strRef>
          </c:cat>
          <c:val>
            <c:numRef>
              <c:f>'%max_ox-stress'!$P$7:$P$35</c:f>
              <c:numCache>
                <c:formatCode>0.000</c:formatCode>
                <c:ptCount val="29"/>
                <c:pt idx="0">
                  <c:v>15.035523333333332</c:v>
                </c:pt>
                <c:pt idx="1">
                  <c:v>27.443393333333333</c:v>
                </c:pt>
                <c:pt idx="2">
                  <c:v>47.180970000000002</c:v>
                </c:pt>
                <c:pt idx="3">
                  <c:v>98.056769999999986</c:v>
                </c:pt>
                <c:pt idx="5">
                  <c:v>11.706580666666667</c:v>
                </c:pt>
                <c:pt idx="6">
                  <c:v>15.646293333333332</c:v>
                </c:pt>
                <c:pt idx="7">
                  <c:v>18.206636666666665</c:v>
                </c:pt>
                <c:pt idx="8">
                  <c:v>23.564503333333334</c:v>
                </c:pt>
                <c:pt idx="10">
                  <c:v>12.775176</c:v>
                </c:pt>
                <c:pt idx="11">
                  <c:v>22.376516666666664</c:v>
                </c:pt>
                <c:pt idx="12">
                  <c:v>53.782046666666666</c:v>
                </c:pt>
                <c:pt idx="13">
                  <c:v>98.530349999999999</c:v>
                </c:pt>
                <c:pt idx="15">
                  <c:v>13.089643333333333</c:v>
                </c:pt>
                <c:pt idx="16">
                  <c:v>14.083913333333333</c:v>
                </c:pt>
                <c:pt idx="17">
                  <c:v>19.422456666666665</c:v>
                </c:pt>
                <c:pt idx="18">
                  <c:v>20.437433333333331</c:v>
                </c:pt>
                <c:pt idx="20">
                  <c:v>13.620229333333334</c:v>
                </c:pt>
                <c:pt idx="21">
                  <c:v>42.194586666666673</c:v>
                </c:pt>
                <c:pt idx="22">
                  <c:v>63.735213333333341</c:v>
                </c:pt>
                <c:pt idx="23">
                  <c:v>19.719283333333333</c:v>
                </c:pt>
                <c:pt idx="25">
                  <c:v>9.1883549999999996</c:v>
                </c:pt>
                <c:pt idx="26">
                  <c:v>10.530837</c:v>
                </c:pt>
                <c:pt idx="27">
                  <c:v>12.125037333333331</c:v>
                </c:pt>
                <c:pt idx="28">
                  <c:v>18.315020000000001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AB-4683-A6D0-5AD508024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8885071"/>
        <c:axId val="911116159"/>
      </c:lineChart>
      <c:catAx>
        <c:axId val="988885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11116159"/>
        <c:crosses val="autoZero"/>
        <c:auto val="1"/>
        <c:lblAlgn val="ctr"/>
        <c:lblOffset val="100"/>
        <c:noMultiLvlLbl val="0"/>
      </c:catAx>
      <c:valAx>
        <c:axId val="911116159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88885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AREc32-%minmax MZC - [REF]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'%max_ox-stress'!$T$4</c:f>
              <c:strCache>
                <c:ptCount val="1"/>
                <c:pt idx="0">
                  <c:v>%minmax Metazachlor</c:v>
                </c:pt>
              </c:strCache>
            </c:strRef>
          </c:tx>
          <c:errBars>
            <c:errDir val="y"/>
            <c:errBarType val="both"/>
            <c:errValType val="cust"/>
            <c:noEndCap val="0"/>
            <c:plus>
              <c:numRef>
                <c:f>'%max_ox-stress'!$Z$7:$Z$35</c:f>
                <c:numCache>
                  <c:formatCode>General</c:formatCode>
                  <c:ptCount val="29"/>
                  <c:pt idx="0">
                    <c:v>3.624080325778944</c:v>
                  </c:pt>
                  <c:pt idx="1">
                    <c:v>2.9152032155910015</c:v>
                  </c:pt>
                  <c:pt idx="2">
                    <c:v>3.4940514763056592</c:v>
                  </c:pt>
                  <c:pt idx="3">
                    <c:v>13.562833490274057</c:v>
                  </c:pt>
                  <c:pt idx="5">
                    <c:v>1.7751969270269647</c:v>
                  </c:pt>
                  <c:pt idx="6">
                    <c:v>0.86583848118623596</c:v>
                  </c:pt>
                  <c:pt idx="7">
                    <c:v>0.67374308516611492</c:v>
                  </c:pt>
                  <c:pt idx="8">
                    <c:v>3.825558664730754</c:v>
                  </c:pt>
                  <c:pt idx="10">
                    <c:v>1.3022972914686153</c:v>
                  </c:pt>
                  <c:pt idx="11">
                    <c:v>1.4962313921601818</c:v>
                  </c:pt>
                  <c:pt idx="12">
                    <c:v>2.3531957003964195</c:v>
                  </c:pt>
                  <c:pt idx="13">
                    <c:v>2.5070763335793265</c:v>
                  </c:pt>
                  <c:pt idx="15">
                    <c:v>1.6320967230524155</c:v>
                  </c:pt>
                  <c:pt idx="16">
                    <c:v>0.80147975394757531</c:v>
                  </c:pt>
                  <c:pt idx="17">
                    <c:v>1.2338488332404187</c:v>
                  </c:pt>
                  <c:pt idx="18">
                    <c:v>3.692922849012322</c:v>
                  </c:pt>
                  <c:pt idx="20">
                    <c:v>7.0218938764551329</c:v>
                  </c:pt>
                  <c:pt idx="21">
                    <c:v>4.1426884306680449</c:v>
                  </c:pt>
                  <c:pt idx="22">
                    <c:v>3.8943234930830606</c:v>
                  </c:pt>
                  <c:pt idx="23">
                    <c:v>0.66325222284474916</c:v>
                  </c:pt>
                  <c:pt idx="25">
                    <c:v>2.0154631699944727</c:v>
                  </c:pt>
                  <c:pt idx="26">
                    <c:v>1.519393815371181</c:v>
                  </c:pt>
                  <c:pt idx="27">
                    <c:v>1.1692254629217331</c:v>
                  </c:pt>
                  <c:pt idx="28">
                    <c:v>2.3127534289208649</c:v>
                  </c:pt>
                </c:numCache>
              </c:numRef>
            </c:plus>
            <c:minus>
              <c:numRef>
                <c:f>'%max_ox-stress'!$Z$7:$Z$35</c:f>
                <c:numCache>
                  <c:formatCode>General</c:formatCode>
                  <c:ptCount val="29"/>
                  <c:pt idx="0">
                    <c:v>3.624080325778944</c:v>
                  </c:pt>
                  <c:pt idx="1">
                    <c:v>2.9152032155910015</c:v>
                  </c:pt>
                  <c:pt idx="2">
                    <c:v>3.4940514763056592</c:v>
                  </c:pt>
                  <c:pt idx="3">
                    <c:v>13.562833490274057</c:v>
                  </c:pt>
                  <c:pt idx="5">
                    <c:v>1.7751969270269647</c:v>
                  </c:pt>
                  <c:pt idx="6">
                    <c:v>0.86583848118623596</c:v>
                  </c:pt>
                  <c:pt idx="7">
                    <c:v>0.67374308516611492</c:v>
                  </c:pt>
                  <c:pt idx="8">
                    <c:v>3.825558664730754</c:v>
                  </c:pt>
                  <c:pt idx="10">
                    <c:v>1.3022972914686153</c:v>
                  </c:pt>
                  <c:pt idx="11">
                    <c:v>1.4962313921601818</c:v>
                  </c:pt>
                  <c:pt idx="12">
                    <c:v>2.3531957003964195</c:v>
                  </c:pt>
                  <c:pt idx="13">
                    <c:v>2.5070763335793265</c:v>
                  </c:pt>
                  <c:pt idx="15">
                    <c:v>1.6320967230524155</c:v>
                  </c:pt>
                  <c:pt idx="16">
                    <c:v>0.80147975394757531</c:v>
                  </c:pt>
                  <c:pt idx="17">
                    <c:v>1.2338488332404187</c:v>
                  </c:pt>
                  <c:pt idx="18">
                    <c:v>3.692922849012322</c:v>
                  </c:pt>
                  <c:pt idx="20">
                    <c:v>7.0218938764551329</c:v>
                  </c:pt>
                  <c:pt idx="21">
                    <c:v>4.1426884306680449</c:v>
                  </c:pt>
                  <c:pt idx="22">
                    <c:v>3.8943234930830606</c:v>
                  </c:pt>
                  <c:pt idx="23">
                    <c:v>0.66325222284474916</c:v>
                  </c:pt>
                  <c:pt idx="25">
                    <c:v>2.0154631699944727</c:v>
                  </c:pt>
                  <c:pt idx="26">
                    <c:v>1.519393815371181</c:v>
                  </c:pt>
                  <c:pt idx="27">
                    <c:v>1.1692254629217331</c:v>
                  </c:pt>
                  <c:pt idx="28">
                    <c:v>2.3127534289208649</c:v>
                  </c:pt>
                </c:numCache>
              </c:numRef>
            </c:minus>
          </c:errBars>
          <c:cat>
            <c:strRef>
              <c:f>'%max_ox-stress'!$B$7:$B$35</c:f>
              <c:strCache>
                <c:ptCount val="29"/>
                <c:pt idx="0">
                  <c:v>A_I - 2.25</c:v>
                </c:pt>
                <c:pt idx="1">
                  <c:v>A_I - 4.5</c:v>
                </c:pt>
                <c:pt idx="2">
                  <c:v>A_I - 9</c:v>
                </c:pt>
                <c:pt idx="3">
                  <c:v>A_I - 18</c:v>
                </c:pt>
                <c:pt idx="5">
                  <c:v>A_E - 2.5</c:v>
                </c:pt>
                <c:pt idx="6">
                  <c:v>A_E - 5</c:v>
                </c:pt>
                <c:pt idx="7">
                  <c:v>A_E - 10</c:v>
                </c:pt>
                <c:pt idx="8">
                  <c:v>A_E - 20</c:v>
                </c:pt>
                <c:pt idx="10">
                  <c:v>B_I - 2.45</c:v>
                </c:pt>
                <c:pt idx="11">
                  <c:v>B_I - 4.9</c:v>
                </c:pt>
                <c:pt idx="12">
                  <c:v>B_I - 9.8</c:v>
                </c:pt>
                <c:pt idx="13">
                  <c:v>B_I - 19.6</c:v>
                </c:pt>
                <c:pt idx="15">
                  <c:v>B_E - 2.5</c:v>
                </c:pt>
                <c:pt idx="16">
                  <c:v>B_E - 5</c:v>
                </c:pt>
                <c:pt idx="17">
                  <c:v>B_E - 10</c:v>
                </c:pt>
                <c:pt idx="18">
                  <c:v>B_E - 20</c:v>
                </c:pt>
                <c:pt idx="20">
                  <c:v>C_I - 2.5</c:v>
                </c:pt>
                <c:pt idx="21">
                  <c:v>C_I - 5</c:v>
                </c:pt>
                <c:pt idx="22">
                  <c:v>C_I - 10</c:v>
                </c:pt>
                <c:pt idx="23">
                  <c:v>C_I - 20</c:v>
                </c:pt>
                <c:pt idx="25">
                  <c:v>C_E - 2.5</c:v>
                </c:pt>
                <c:pt idx="26">
                  <c:v>C_E - 5</c:v>
                </c:pt>
                <c:pt idx="27">
                  <c:v>C_E - 10</c:v>
                </c:pt>
                <c:pt idx="28">
                  <c:v>C_E - 20</c:v>
                </c:pt>
              </c:strCache>
            </c:strRef>
          </c:cat>
          <c:val>
            <c:numRef>
              <c:f>'%max_ox-stress'!$X$7:$X$35</c:f>
              <c:numCache>
                <c:formatCode>0.000</c:formatCode>
                <c:ptCount val="29"/>
                <c:pt idx="0">
                  <c:v>12.905251190648194</c:v>
                </c:pt>
                <c:pt idx="1">
                  <c:v>15.665899293540209</c:v>
                </c:pt>
                <c:pt idx="2">
                  <c:v>29.214302287245953</c:v>
                </c:pt>
                <c:pt idx="3">
                  <c:v>67.470069338263315</c:v>
                </c:pt>
                <c:pt idx="5">
                  <c:v>8.8960976480624794</c:v>
                </c:pt>
                <c:pt idx="6">
                  <c:v>9.4809505296560825</c:v>
                </c:pt>
                <c:pt idx="7">
                  <c:v>11.453663694281902</c:v>
                </c:pt>
                <c:pt idx="8">
                  <c:v>19.184816323716799</c:v>
                </c:pt>
                <c:pt idx="10">
                  <c:v>12.168402778387588</c:v>
                </c:pt>
                <c:pt idx="11">
                  <c:v>16.395231954728256</c:v>
                </c:pt>
                <c:pt idx="12">
                  <c:v>34.978596814955125</c:v>
                </c:pt>
                <c:pt idx="13">
                  <c:v>58.668357843805573</c:v>
                </c:pt>
                <c:pt idx="15">
                  <c:v>8.4420316343439907</c:v>
                </c:pt>
                <c:pt idx="16">
                  <c:v>7.4359794125385497</c:v>
                </c:pt>
                <c:pt idx="17">
                  <c:v>9.4822945095471383</c:v>
                </c:pt>
                <c:pt idx="18">
                  <c:v>15.675629463214998</c:v>
                </c:pt>
                <c:pt idx="20">
                  <c:v>21.507115494805827</c:v>
                </c:pt>
                <c:pt idx="21">
                  <c:v>23.209539723344268</c:v>
                </c:pt>
                <c:pt idx="22">
                  <c:v>30.42630222569073</c:v>
                </c:pt>
                <c:pt idx="23">
                  <c:v>1.2277940470904909</c:v>
                </c:pt>
                <c:pt idx="25">
                  <c:v>8.2045157080704243</c:v>
                </c:pt>
                <c:pt idx="26">
                  <c:v>7.8758962988161905</c:v>
                </c:pt>
                <c:pt idx="27">
                  <c:v>8.0634954013602105</c:v>
                </c:pt>
                <c:pt idx="28">
                  <c:v>10.291751448472903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95-4D9F-8939-ACF64A731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8885071"/>
        <c:axId val="911116159"/>
      </c:lineChart>
      <c:catAx>
        <c:axId val="988885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11116159"/>
        <c:crosses val="autoZero"/>
        <c:auto val="1"/>
        <c:lblAlgn val="ctr"/>
        <c:lblOffset val="100"/>
        <c:noMultiLvlLbl val="0"/>
      </c:catAx>
      <c:valAx>
        <c:axId val="911116159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88885071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ZF4-%minmax MZC - [REF]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'%max_ox-stress'!$T$4</c:f>
              <c:strCache>
                <c:ptCount val="1"/>
                <c:pt idx="0">
                  <c:v>%minmax Metazachlor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'%max_ox-stress'!$AH$7:$AH$35</c:f>
                <c:numCache>
                  <c:formatCode>General</c:formatCode>
                  <c:ptCount val="29"/>
                  <c:pt idx="0">
                    <c:v>1.0478643360885436</c:v>
                  </c:pt>
                  <c:pt idx="1">
                    <c:v>2.6578353609466614</c:v>
                  </c:pt>
                  <c:pt idx="2">
                    <c:v>4.6397530864578425</c:v>
                  </c:pt>
                  <c:pt idx="3">
                    <c:v>6.436399499739105</c:v>
                  </c:pt>
                  <c:pt idx="5">
                    <c:v>1.5460427159758825</c:v>
                  </c:pt>
                  <c:pt idx="6">
                    <c:v>0.45076072420149238</c:v>
                  </c:pt>
                  <c:pt idx="7">
                    <c:v>0.44123798211370929</c:v>
                  </c:pt>
                  <c:pt idx="8">
                    <c:v>3.9518213098283779</c:v>
                  </c:pt>
                  <c:pt idx="10">
                    <c:v>2.8463083485784568</c:v>
                  </c:pt>
                  <c:pt idx="11">
                    <c:v>3.8851504143859241</c:v>
                  </c:pt>
                  <c:pt idx="12">
                    <c:v>3.9271253032487925</c:v>
                  </c:pt>
                  <c:pt idx="13">
                    <c:v>10.968395891192673</c:v>
                  </c:pt>
                  <c:pt idx="15">
                    <c:v>0.64000435094493069</c:v>
                  </c:pt>
                  <c:pt idx="16">
                    <c:v>1.4736060762934196</c:v>
                  </c:pt>
                  <c:pt idx="17">
                    <c:v>3.2278101070881817</c:v>
                  </c:pt>
                  <c:pt idx="18">
                    <c:v>1.9222555349462522</c:v>
                  </c:pt>
                  <c:pt idx="20">
                    <c:v>1.6276215641898133</c:v>
                  </c:pt>
                  <c:pt idx="21">
                    <c:v>5.3289090800360253</c:v>
                  </c:pt>
                  <c:pt idx="22">
                    <c:v>3.6590116448843855</c:v>
                  </c:pt>
                  <c:pt idx="23">
                    <c:v>3.7008626703690983</c:v>
                  </c:pt>
                  <c:pt idx="25">
                    <c:v>1.5567338420515857</c:v>
                  </c:pt>
                  <c:pt idx="26">
                    <c:v>1.5453614282896477</c:v>
                  </c:pt>
                  <c:pt idx="27">
                    <c:v>1.5931782615346337</c:v>
                  </c:pt>
                  <c:pt idx="28">
                    <c:v>1.4791327873309503</c:v>
                  </c:pt>
                </c:numCache>
              </c:numRef>
            </c:plus>
            <c:minus>
              <c:numRef>
                <c:f>'%max_ox-stress'!$AH$7:$AH$35</c:f>
                <c:numCache>
                  <c:formatCode>General</c:formatCode>
                  <c:ptCount val="29"/>
                  <c:pt idx="0">
                    <c:v>1.0478643360885436</c:v>
                  </c:pt>
                  <c:pt idx="1">
                    <c:v>2.6578353609466614</c:v>
                  </c:pt>
                  <c:pt idx="2">
                    <c:v>4.6397530864578425</c:v>
                  </c:pt>
                  <c:pt idx="3">
                    <c:v>6.436399499739105</c:v>
                  </c:pt>
                  <c:pt idx="5">
                    <c:v>1.5460427159758825</c:v>
                  </c:pt>
                  <c:pt idx="6">
                    <c:v>0.45076072420149238</c:v>
                  </c:pt>
                  <c:pt idx="7">
                    <c:v>0.44123798211370929</c:v>
                  </c:pt>
                  <c:pt idx="8">
                    <c:v>3.9518213098283779</c:v>
                  </c:pt>
                  <c:pt idx="10">
                    <c:v>2.8463083485784568</c:v>
                  </c:pt>
                  <c:pt idx="11">
                    <c:v>3.8851504143859241</c:v>
                  </c:pt>
                  <c:pt idx="12">
                    <c:v>3.9271253032487925</c:v>
                  </c:pt>
                  <c:pt idx="13">
                    <c:v>10.968395891192673</c:v>
                  </c:pt>
                  <c:pt idx="15">
                    <c:v>0.64000435094493069</c:v>
                  </c:pt>
                  <c:pt idx="16">
                    <c:v>1.4736060762934196</c:v>
                  </c:pt>
                  <c:pt idx="17">
                    <c:v>3.2278101070881817</c:v>
                  </c:pt>
                  <c:pt idx="18">
                    <c:v>1.9222555349462522</c:v>
                  </c:pt>
                  <c:pt idx="20">
                    <c:v>1.6276215641898133</c:v>
                  </c:pt>
                  <c:pt idx="21">
                    <c:v>5.3289090800360253</c:v>
                  </c:pt>
                  <c:pt idx="22">
                    <c:v>3.6590116448843855</c:v>
                  </c:pt>
                  <c:pt idx="23">
                    <c:v>3.7008626703690983</c:v>
                  </c:pt>
                  <c:pt idx="25">
                    <c:v>1.5567338420515857</c:v>
                  </c:pt>
                  <c:pt idx="26">
                    <c:v>1.5453614282896477</c:v>
                  </c:pt>
                  <c:pt idx="27">
                    <c:v>1.5931782615346337</c:v>
                  </c:pt>
                  <c:pt idx="28">
                    <c:v>1.4791327873309503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'%max_ox-stress'!$B$7:$B$35</c:f>
              <c:strCache>
                <c:ptCount val="29"/>
                <c:pt idx="0">
                  <c:v>A_I - 2.25</c:v>
                </c:pt>
                <c:pt idx="1">
                  <c:v>A_I - 4.5</c:v>
                </c:pt>
                <c:pt idx="2">
                  <c:v>A_I - 9</c:v>
                </c:pt>
                <c:pt idx="3">
                  <c:v>A_I - 18</c:v>
                </c:pt>
                <c:pt idx="5">
                  <c:v>A_E - 2.5</c:v>
                </c:pt>
                <c:pt idx="6">
                  <c:v>A_E - 5</c:v>
                </c:pt>
                <c:pt idx="7">
                  <c:v>A_E - 10</c:v>
                </c:pt>
                <c:pt idx="8">
                  <c:v>A_E - 20</c:v>
                </c:pt>
                <c:pt idx="10">
                  <c:v>B_I - 2.45</c:v>
                </c:pt>
                <c:pt idx="11">
                  <c:v>B_I - 4.9</c:v>
                </c:pt>
                <c:pt idx="12">
                  <c:v>B_I - 9.8</c:v>
                </c:pt>
                <c:pt idx="13">
                  <c:v>B_I - 19.6</c:v>
                </c:pt>
                <c:pt idx="15">
                  <c:v>B_E - 2.5</c:v>
                </c:pt>
                <c:pt idx="16">
                  <c:v>B_E - 5</c:v>
                </c:pt>
                <c:pt idx="17">
                  <c:v>B_E - 10</c:v>
                </c:pt>
                <c:pt idx="18">
                  <c:v>B_E - 20</c:v>
                </c:pt>
                <c:pt idx="20">
                  <c:v>C_I - 2.5</c:v>
                </c:pt>
                <c:pt idx="21">
                  <c:v>C_I - 5</c:v>
                </c:pt>
                <c:pt idx="22">
                  <c:v>C_I - 10</c:v>
                </c:pt>
                <c:pt idx="23">
                  <c:v>C_I - 20</c:v>
                </c:pt>
                <c:pt idx="25">
                  <c:v>C_E - 2.5</c:v>
                </c:pt>
                <c:pt idx="26">
                  <c:v>C_E - 5</c:v>
                </c:pt>
                <c:pt idx="27">
                  <c:v>C_E - 10</c:v>
                </c:pt>
                <c:pt idx="28">
                  <c:v>C_E - 20</c:v>
                </c:pt>
              </c:strCache>
            </c:strRef>
          </c:cat>
          <c:val>
            <c:numRef>
              <c:f>'%max_ox-stress'!$AF$7:$AF$35</c:f>
              <c:numCache>
                <c:formatCode>0.000</c:formatCode>
                <c:ptCount val="29"/>
                <c:pt idx="0">
                  <c:v>9.849454768815411</c:v>
                </c:pt>
                <c:pt idx="1">
                  <c:v>17.97758817484241</c:v>
                </c:pt>
                <c:pt idx="2">
                  <c:v>30.90725775507261</c:v>
                </c:pt>
                <c:pt idx="3">
                  <c:v>64.234911524675084</c:v>
                </c:pt>
                <c:pt idx="5">
                  <c:v>7.6687344102342969</c:v>
                </c:pt>
                <c:pt idx="6">
                  <c:v>10.249554557816275</c:v>
                </c:pt>
                <c:pt idx="7">
                  <c:v>11.926782870347628</c:v>
                </c:pt>
                <c:pt idx="8">
                  <c:v>15.436608940434349</c:v>
                </c:pt>
                <c:pt idx="10">
                  <c:v>8.3687472208515157</c:v>
                </c:pt>
                <c:pt idx="11">
                  <c:v>14.658384614490728</c:v>
                </c:pt>
                <c:pt idx="12">
                  <c:v>35.231485054179522</c:v>
                </c:pt>
                <c:pt idx="13">
                  <c:v>64.545152469934507</c:v>
                </c:pt>
                <c:pt idx="15">
                  <c:v>8.5747504494711695</c:v>
                </c:pt>
                <c:pt idx="16">
                  <c:v>9.226072855585409</c:v>
                </c:pt>
                <c:pt idx="17">
                  <c:v>12.72324113494914</c:v>
                </c:pt>
                <c:pt idx="18">
                  <c:v>13.388131935059777</c:v>
                </c:pt>
                <c:pt idx="20">
                  <c:v>8.9223250339053362</c:v>
                </c:pt>
                <c:pt idx="21">
                  <c:v>27.64078392879107</c:v>
                </c:pt>
                <c:pt idx="22">
                  <c:v>41.751593196632278</c:v>
                </c:pt>
                <c:pt idx="23">
                  <c:v>12.917687662157084</c:v>
                </c:pt>
                <c:pt idx="25">
                  <c:v>6.019097536544276</c:v>
                </c:pt>
                <c:pt idx="26">
                  <c:v>6.8985291196832863</c:v>
                </c:pt>
                <c:pt idx="27">
                  <c:v>7.9428571846852032</c:v>
                </c:pt>
                <c:pt idx="28">
                  <c:v>11.997784384886989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6D-487B-9C84-46A532794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8885071"/>
        <c:axId val="911116159"/>
      </c:lineChart>
      <c:catAx>
        <c:axId val="988885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11116159"/>
        <c:crosses val="autoZero"/>
        <c:auto val="1"/>
        <c:lblAlgn val="ctr"/>
        <c:lblOffset val="100"/>
        <c:noMultiLvlLbl val="0"/>
      </c:catAx>
      <c:valAx>
        <c:axId val="911116159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88885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 MZC_220309'!$S$3</c:f>
              <c:strCache>
                <c:ptCount val="1"/>
                <c:pt idx="0">
                  <c:v>Nrf2_MCF7c32ARE_Metazachlor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Lit>
                <c:formatCode>General</c:formatCode>
                <c:ptCount val="16"/>
                <c:pt idx="0">
                  <c:v>0.15885801578909414</c:v>
                </c:pt>
                <c:pt idx="1">
                  <c:v>0.12275064438911569</c:v>
                </c:pt>
                <c:pt idx="2">
                  <c:v>5.1594486509886107E-2</c:v>
                </c:pt>
                <c:pt idx="3">
                  <c:v>0.25628545018025572</c:v>
                </c:pt>
                <c:pt idx="4">
                  <c:v>0.24055493864041974</c:v>
                </c:pt>
                <c:pt idx="5">
                  <c:v>0.34164211724446086</c:v>
                </c:pt>
                <c:pt idx="6">
                  <c:v>1.132850864788236</c:v>
                </c:pt>
                <c:pt idx="7">
                  <c:v>1.7555533076385039</c:v>
                </c:pt>
                <c:pt idx="8">
                  <c:v>1.6945909335845273</c:v>
                </c:pt>
                <c:pt idx="9">
                  <c:v>1.0194210695477384</c:v>
                </c:pt>
                <c:pt idx="10">
                  <c:v>0.10346514802548812</c:v>
                </c:pt>
                <c:pt idx="11">
                  <c:v>0.15159265306181197</c:v>
                </c:pt>
                <c:pt idx="12">
                  <c:v>7.4641055424893965E-2</c:v>
                </c:pt>
                <c:pt idx="13">
                  <c:v>0.95502403161366411</c:v>
                </c:pt>
                <c:pt idx="14">
                  <c:v>1.1255105456124634</c:v>
                </c:pt>
                <c:pt idx="15">
                  <c:v>2.7146149150082604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 MZC_220309'!$T$5:$AI$5</c:f>
              <c:strCache>
                <c:ptCount val="16"/>
                <c:pt idx="0">
                  <c:v>DMSO/VC</c:v>
                </c:pt>
                <c:pt idx="1">
                  <c:v>NC</c:v>
                </c:pt>
                <c:pt idx="2">
                  <c:v>10% DMSO</c:v>
                </c:pt>
                <c:pt idx="3">
                  <c:v>3.4µM MzC</c:v>
                </c:pt>
                <c:pt idx="4">
                  <c:v>7.8µM MzC</c:v>
                </c:pt>
                <c:pt idx="5">
                  <c:v>15.7µM MzC</c:v>
                </c:pt>
                <c:pt idx="6">
                  <c:v>31.25µM MzC</c:v>
                </c:pt>
                <c:pt idx="7">
                  <c:v>62.5µM MzC</c:v>
                </c:pt>
                <c:pt idx="8">
                  <c:v>125µM MzC</c:v>
                </c:pt>
                <c:pt idx="9">
                  <c:v>250µM MzC</c:v>
                </c:pt>
                <c:pt idx="10">
                  <c:v>0.78µM tBHQ</c:v>
                </c:pt>
                <c:pt idx="11">
                  <c:v>1.563µM tBHQ</c:v>
                </c:pt>
                <c:pt idx="12">
                  <c:v>3.125µM tBHQ</c:v>
                </c:pt>
                <c:pt idx="13">
                  <c:v>6.25µM tBHQ</c:v>
                </c:pt>
                <c:pt idx="14">
                  <c:v>12.5µM tBHQ</c:v>
                </c:pt>
                <c:pt idx="15">
                  <c:v>25µM tBHQ</c:v>
                </c:pt>
              </c:strCache>
            </c:strRef>
          </c:cat>
          <c:val>
            <c:numRef>
              <c:f>' MZC_220309'!$T$14:$AI$14</c:f>
              <c:numCache>
                <c:formatCode>0.0</c:formatCode>
                <c:ptCount val="16"/>
                <c:pt idx="0">
                  <c:v>0.9949034824176225</c:v>
                </c:pt>
                <c:pt idx="1">
                  <c:v>1.0050965175823774</c:v>
                </c:pt>
                <c:pt idx="2">
                  <c:v>0.221979492294406</c:v>
                </c:pt>
                <c:pt idx="3">
                  <c:v>1.918879009402406</c:v>
                </c:pt>
                <c:pt idx="4">
                  <c:v>2.7267998978263779</c:v>
                </c:pt>
                <c:pt idx="5">
                  <c:v>5.2137155924245562</c:v>
                </c:pt>
                <c:pt idx="6">
                  <c:v>8.7533115200759006</c:v>
                </c:pt>
                <c:pt idx="7">
                  <c:v>11.073499324924283</c:v>
                </c:pt>
                <c:pt idx="8">
                  <c:v>12.161074282656028</c:v>
                </c:pt>
                <c:pt idx="9">
                  <c:v>2.679595684380816</c:v>
                </c:pt>
                <c:pt idx="10">
                  <c:v>1.0821256978823302</c:v>
                </c:pt>
                <c:pt idx="11">
                  <c:v>1.5318453285976672</c:v>
                </c:pt>
                <c:pt idx="12">
                  <c:v>2.2502588803879351</c:v>
                </c:pt>
                <c:pt idx="13">
                  <c:v>5.2132744618653177</c:v>
                </c:pt>
                <c:pt idx="14">
                  <c:v>8.5473067925186204</c:v>
                </c:pt>
                <c:pt idx="15">
                  <c:v>21.892200341389643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23-43B9-BDE0-5CE02BFD7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4909960"/>
        <c:axId val="564904712"/>
      </c:barChart>
      <c:catAx>
        <c:axId val="564909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64904712"/>
        <c:crosses val="autoZero"/>
        <c:auto val="1"/>
        <c:lblAlgn val="ctr"/>
        <c:lblOffset val="100"/>
        <c:noMultiLvlLbl val="0"/>
      </c:catAx>
      <c:valAx>
        <c:axId val="564904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64909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 MZC_220309'!$M$17</c:f>
              <c:strCache>
                <c:ptCount val="1"/>
                <c:pt idx="0">
                  <c:v>MTS_MCF7c32ARE_Metazachlor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Lit>
                <c:formatCode>General</c:formatCode>
                <c:ptCount val="9"/>
                <c:pt idx="0">
                  <c:v>0.12434565653470749</c:v>
                </c:pt>
                <c:pt idx="1">
                  <c:v>1.3670975539644924E-2</c:v>
                </c:pt>
                <c:pt idx="2">
                  <c:v>9.4491419079544337E-2</c:v>
                </c:pt>
                <c:pt idx="3">
                  <c:v>0.1097186782960983</c:v>
                </c:pt>
                <c:pt idx="4">
                  <c:v>6.1251421752396146E-2</c:v>
                </c:pt>
                <c:pt idx="5">
                  <c:v>0.14171061128725659</c:v>
                </c:pt>
                <c:pt idx="6">
                  <c:v>0.21171132685234112</c:v>
                </c:pt>
                <c:pt idx="7">
                  <c:v>6.4875966154439121E-2</c:v>
                </c:pt>
                <c:pt idx="8">
                  <c:v>8.7473725083342793E-2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 MZC_220309'!$N$19:$V$19</c:f>
              <c:strCache>
                <c:ptCount val="9"/>
                <c:pt idx="0">
                  <c:v>DMSO/VC</c:v>
                </c:pt>
                <c:pt idx="1">
                  <c:v>10% DMSO</c:v>
                </c:pt>
                <c:pt idx="2">
                  <c:v>3.4µM MzC</c:v>
                </c:pt>
                <c:pt idx="3">
                  <c:v>7.8µM MzC</c:v>
                </c:pt>
                <c:pt idx="4">
                  <c:v>15.7µM MzC</c:v>
                </c:pt>
                <c:pt idx="5">
                  <c:v>31.25µM MzC</c:v>
                </c:pt>
                <c:pt idx="6">
                  <c:v>62.5µM MzC</c:v>
                </c:pt>
                <c:pt idx="7">
                  <c:v>125µM MzC</c:v>
                </c:pt>
                <c:pt idx="8">
                  <c:v>250µM MzC</c:v>
                </c:pt>
              </c:strCache>
            </c:strRef>
          </c:cat>
          <c:val>
            <c:numRef>
              <c:f>' MZC_220309'!$N$28:$V$28</c:f>
              <c:numCache>
                <c:formatCode>0.0</c:formatCode>
                <c:ptCount val="9"/>
                <c:pt idx="0">
                  <c:v>1</c:v>
                </c:pt>
                <c:pt idx="1">
                  <c:v>0.15037560885014389</c:v>
                </c:pt>
                <c:pt idx="2">
                  <c:v>1.1672834521871016</c:v>
                </c:pt>
                <c:pt idx="3">
                  <c:v>1.4206129257321534</c:v>
                </c:pt>
                <c:pt idx="4">
                  <c:v>1.3005517606709016</c:v>
                </c:pt>
                <c:pt idx="5">
                  <c:v>1.2149267506904553</c:v>
                </c:pt>
                <c:pt idx="6">
                  <c:v>1.2358455017288676</c:v>
                </c:pt>
                <c:pt idx="7">
                  <c:v>0.9805216428047544</c:v>
                </c:pt>
                <c:pt idx="8">
                  <c:v>0.82207989183223806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09-4910-9F43-3A42FA07E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8911000"/>
        <c:axId val="418911984"/>
      </c:barChart>
      <c:catAx>
        <c:axId val="418911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18911984"/>
        <c:crosses val="autoZero"/>
        <c:auto val="1"/>
        <c:lblAlgn val="ctr"/>
        <c:lblOffset val="100"/>
        <c:noMultiLvlLbl val="0"/>
      </c:catAx>
      <c:valAx>
        <c:axId val="41891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18911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MZC_220222!$M$17</c:f>
              <c:strCache>
                <c:ptCount val="1"/>
                <c:pt idx="0">
                  <c:v>MTS_MCF7c32ARE_Metazachlor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Lit>
                <c:formatCode>General</c:formatCode>
                <c:ptCount val="10"/>
                <c:pt idx="0">
                  <c:v>1.6478146810308476E-2</c:v>
                </c:pt>
                <c:pt idx="1">
                  <c:v>9.9027631839624694E-2</c:v>
                </c:pt>
                <c:pt idx="2">
                  <c:v>7.746392947786669E-3</c:v>
                </c:pt>
                <c:pt idx="3">
                  <c:v>4.7870173358600138E-2</c:v>
                </c:pt>
                <c:pt idx="4">
                  <c:v>7.4325433436302726E-2</c:v>
                </c:pt>
                <c:pt idx="5">
                  <c:v>2.9236941414326686E-2</c:v>
                </c:pt>
                <c:pt idx="6">
                  <c:v>5.323487303716485E-2</c:v>
                </c:pt>
                <c:pt idx="7">
                  <c:v>9.6114789497045612E-3</c:v>
                </c:pt>
                <c:pt idx="8">
                  <c:v>2.0353634433762875E-2</c:v>
                </c:pt>
                <c:pt idx="9">
                  <c:v>3.3193997768146612E-2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MZC_220222!$N$19:$W$19</c:f>
              <c:strCache>
                <c:ptCount val="10"/>
                <c:pt idx="0">
                  <c:v>DMSO/VC</c:v>
                </c:pt>
                <c:pt idx="2">
                  <c:v>10% DMSO</c:v>
                </c:pt>
                <c:pt idx="3">
                  <c:v>3.4µM MzC</c:v>
                </c:pt>
                <c:pt idx="4">
                  <c:v>7.8µM MzC</c:v>
                </c:pt>
                <c:pt idx="5">
                  <c:v>15.7µM MzC</c:v>
                </c:pt>
                <c:pt idx="6">
                  <c:v>31.25µM MzC</c:v>
                </c:pt>
                <c:pt idx="7">
                  <c:v>62.5µM MzC</c:v>
                </c:pt>
                <c:pt idx="8">
                  <c:v>125µM MzC</c:v>
                </c:pt>
                <c:pt idx="9">
                  <c:v>250µM MzC</c:v>
                </c:pt>
              </c:strCache>
            </c:strRef>
          </c:cat>
          <c:val>
            <c:numRef>
              <c:f>MZC_220222!$N$28:$W$28</c:f>
              <c:numCache>
                <c:formatCode>0.0</c:formatCode>
                <c:ptCount val="10"/>
                <c:pt idx="0">
                  <c:v>1</c:v>
                </c:pt>
                <c:pt idx="2">
                  <c:v>0.31989649868076564</c:v>
                </c:pt>
                <c:pt idx="3">
                  <c:v>0.97287165225186678</c:v>
                </c:pt>
                <c:pt idx="4">
                  <c:v>0.93890773509367076</c:v>
                </c:pt>
                <c:pt idx="5">
                  <c:v>0.90942615853223718</c:v>
                </c:pt>
                <c:pt idx="6">
                  <c:v>0.94546825178529581</c:v>
                </c:pt>
                <c:pt idx="7">
                  <c:v>0.94080254270957497</c:v>
                </c:pt>
                <c:pt idx="8">
                  <c:v>0.93487362855658462</c:v>
                </c:pt>
                <c:pt idx="9">
                  <c:v>0.98978230086692554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67-413D-8A4F-18336FF96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1651160"/>
        <c:axId val="421655752"/>
      </c:barChart>
      <c:catAx>
        <c:axId val="421651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1655752"/>
        <c:crosses val="autoZero"/>
        <c:auto val="1"/>
        <c:lblAlgn val="ctr"/>
        <c:lblOffset val="100"/>
        <c:noMultiLvlLbl val="0"/>
      </c:catAx>
      <c:valAx>
        <c:axId val="421655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1651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MZC_220222!$S$3</c:f>
              <c:strCache>
                <c:ptCount val="1"/>
                <c:pt idx="0">
                  <c:v>Nrf2_MCF7c32ARE_Metazachlor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Lit>
                <c:formatCode>General</c:formatCode>
                <c:ptCount val="16"/>
                <c:pt idx="0">
                  <c:v>0.23117646111319703</c:v>
                </c:pt>
                <c:pt idx="1">
                  <c:v>0.23229259995949064</c:v>
                </c:pt>
                <c:pt idx="2">
                  <c:v>4.3372272319922256E-4</c:v>
                </c:pt>
                <c:pt idx="3">
                  <c:v>0.37916412864785715</c:v>
                </c:pt>
                <c:pt idx="4">
                  <c:v>0.73846439994787849</c:v>
                </c:pt>
                <c:pt idx="5">
                  <c:v>0.68443819359748514</c:v>
                </c:pt>
                <c:pt idx="6">
                  <c:v>2.1740992831514716</c:v>
                </c:pt>
                <c:pt idx="7">
                  <c:v>2.2984994147187368</c:v>
                </c:pt>
                <c:pt idx="8">
                  <c:v>3.044955875848764</c:v>
                </c:pt>
                <c:pt idx="9">
                  <c:v>0.83352521929366374</c:v>
                </c:pt>
                <c:pt idx="10">
                  <c:v>0.19744392095919236</c:v>
                </c:pt>
                <c:pt idx="11">
                  <c:v>0.1654868359940663</c:v>
                </c:pt>
                <c:pt idx="12">
                  <c:v>0.25118301078815158</c:v>
                </c:pt>
                <c:pt idx="13">
                  <c:v>0.60846421865978395</c:v>
                </c:pt>
                <c:pt idx="14">
                  <c:v>1.989673651255411</c:v>
                </c:pt>
                <c:pt idx="15">
                  <c:v>3.0425342285119976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MZC_220222!$T$5:$AI$5</c:f>
              <c:strCache>
                <c:ptCount val="16"/>
                <c:pt idx="0">
                  <c:v>DMSO/VC</c:v>
                </c:pt>
                <c:pt idx="1">
                  <c:v>NC</c:v>
                </c:pt>
                <c:pt idx="2">
                  <c:v>10% DMSO</c:v>
                </c:pt>
                <c:pt idx="3">
                  <c:v>3.4µM MzC</c:v>
                </c:pt>
                <c:pt idx="4">
                  <c:v>7.8µM MzC</c:v>
                </c:pt>
                <c:pt idx="5">
                  <c:v>15.7µM MzC</c:v>
                </c:pt>
                <c:pt idx="6">
                  <c:v>31.25µM MzC</c:v>
                </c:pt>
                <c:pt idx="7">
                  <c:v>62.5µM MzC</c:v>
                </c:pt>
                <c:pt idx="8">
                  <c:v>125µM MzC</c:v>
                </c:pt>
                <c:pt idx="9">
                  <c:v>250µM MzC</c:v>
                </c:pt>
                <c:pt idx="10">
                  <c:v>0.78µM tBHQ</c:v>
                </c:pt>
                <c:pt idx="11">
                  <c:v>1.563µM tBHQ</c:v>
                </c:pt>
                <c:pt idx="12">
                  <c:v>3.125µM tBHQ</c:v>
                </c:pt>
                <c:pt idx="13">
                  <c:v>6.25µM tBHQ</c:v>
                </c:pt>
                <c:pt idx="14">
                  <c:v>12.5µM tBHQ</c:v>
                </c:pt>
                <c:pt idx="15">
                  <c:v>25µM tBHQ</c:v>
                </c:pt>
              </c:strCache>
            </c:strRef>
          </c:cat>
          <c:val>
            <c:numRef>
              <c:f>MZC_220222!$T$14:$AI$14</c:f>
              <c:numCache>
                <c:formatCode>0.0</c:formatCode>
                <c:ptCount val="16"/>
                <c:pt idx="0">
                  <c:v>1.0844321983861445</c:v>
                </c:pt>
                <c:pt idx="1">
                  <c:v>0.91556780161385554</c:v>
                </c:pt>
                <c:pt idx="2">
                  <c:v>7.2033064357409967E-3</c:v>
                </c:pt>
                <c:pt idx="3">
                  <c:v>1.5554024798268058</c:v>
                </c:pt>
                <c:pt idx="4">
                  <c:v>2.5149773666601063</c:v>
                </c:pt>
                <c:pt idx="5">
                  <c:v>5.0451092304664442</c:v>
                </c:pt>
                <c:pt idx="6">
                  <c:v>8.9126156268451098</c:v>
                </c:pt>
                <c:pt idx="7">
                  <c:v>10.63129305254871</c:v>
                </c:pt>
                <c:pt idx="8">
                  <c:v>13.335248966738831</c:v>
                </c:pt>
                <c:pt idx="9">
                  <c:v>2.437827199370203</c:v>
                </c:pt>
                <c:pt idx="10">
                  <c:v>1.1304861247785869</c:v>
                </c:pt>
                <c:pt idx="11">
                  <c:v>1.5039952765203701</c:v>
                </c:pt>
                <c:pt idx="12">
                  <c:v>2.3534737256445584</c:v>
                </c:pt>
                <c:pt idx="13">
                  <c:v>3.0033457980712459</c:v>
                </c:pt>
                <c:pt idx="14">
                  <c:v>6.5740995866955316</c:v>
                </c:pt>
                <c:pt idx="15">
                  <c:v>10.60082660893525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87-464F-B159-BFD93BAF4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4909960"/>
        <c:axId val="564904712"/>
      </c:barChart>
      <c:catAx>
        <c:axId val="564909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64904712"/>
        <c:crosses val="autoZero"/>
        <c:auto val="1"/>
        <c:lblAlgn val="ctr"/>
        <c:lblOffset val="100"/>
        <c:noMultiLvlLbl val="0"/>
      </c:catAx>
      <c:valAx>
        <c:axId val="564904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64909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MZC_220214!$S$3</c:f>
              <c:strCache>
                <c:ptCount val="1"/>
                <c:pt idx="0">
                  <c:v>Nrf2_MCF7c32ARE_Metazachlor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Lit>
                <c:formatCode>General</c:formatCode>
                <c:ptCount val="16"/>
                <c:pt idx="0">
                  <c:v>0.11907522473824851</c:v>
                </c:pt>
                <c:pt idx="1">
                  <c:v>0.18849156097463551</c:v>
                </c:pt>
                <c:pt idx="2">
                  <c:v>3.44427662038694E-2</c:v>
                </c:pt>
                <c:pt idx="3">
                  <c:v>8.7453652196357395E-2</c:v>
                </c:pt>
                <c:pt idx="4">
                  <c:v>0.18954132780887462</c:v>
                </c:pt>
                <c:pt idx="5">
                  <c:v>0.4334313548077362</c:v>
                </c:pt>
                <c:pt idx="6">
                  <c:v>0.36626615906223026</c:v>
                </c:pt>
                <c:pt idx="7">
                  <c:v>1.6899695464041824</c:v>
                </c:pt>
                <c:pt idx="8">
                  <c:v>2.372220378457834</c:v>
                </c:pt>
                <c:pt idx="9">
                  <c:v>0.59071383357865037</c:v>
                </c:pt>
                <c:pt idx="10">
                  <c:v>6.4951635607405162E-2</c:v>
                </c:pt>
                <c:pt idx="11">
                  <c:v>0.17441115976930061</c:v>
                </c:pt>
                <c:pt idx="12">
                  <c:v>0.2249716220698402</c:v>
                </c:pt>
                <c:pt idx="13">
                  <c:v>0.4705852971746658</c:v>
                </c:pt>
                <c:pt idx="14">
                  <c:v>0.175068334371836</c:v>
                </c:pt>
                <c:pt idx="15">
                  <c:v>0.41983492702369402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MZC_220214!$T$5:$AI$5</c:f>
              <c:strCache>
                <c:ptCount val="16"/>
                <c:pt idx="0">
                  <c:v>DMSO/VC</c:v>
                </c:pt>
                <c:pt idx="1">
                  <c:v>NC</c:v>
                </c:pt>
                <c:pt idx="2">
                  <c:v>10% DMSO</c:v>
                </c:pt>
                <c:pt idx="3">
                  <c:v>3.4µM MzC</c:v>
                </c:pt>
                <c:pt idx="4">
                  <c:v>7.8µM MzC</c:v>
                </c:pt>
                <c:pt idx="5">
                  <c:v>15.7µM MzC</c:v>
                </c:pt>
                <c:pt idx="6">
                  <c:v>31.25µM MzC</c:v>
                </c:pt>
                <c:pt idx="7">
                  <c:v>62.5µM MzC</c:v>
                </c:pt>
                <c:pt idx="8">
                  <c:v>125µM MzC</c:v>
                </c:pt>
                <c:pt idx="9">
                  <c:v>250µM MzC</c:v>
                </c:pt>
                <c:pt idx="10">
                  <c:v>0.78µM tBHQ</c:v>
                </c:pt>
                <c:pt idx="11">
                  <c:v>1.563µM tBHQ</c:v>
                </c:pt>
                <c:pt idx="12">
                  <c:v>3.125µM tBHQ</c:v>
                </c:pt>
                <c:pt idx="13">
                  <c:v>6.25µM tBHQ</c:v>
                </c:pt>
                <c:pt idx="14">
                  <c:v>12.5µM tBHQ</c:v>
                </c:pt>
                <c:pt idx="15">
                  <c:v>25µM tBHQ</c:v>
                </c:pt>
              </c:strCache>
            </c:strRef>
          </c:cat>
          <c:val>
            <c:numRef>
              <c:f>MZC_220214!$T$14:$AI$14</c:f>
              <c:numCache>
                <c:formatCode>0.0</c:formatCode>
                <c:ptCount val="16"/>
                <c:pt idx="0">
                  <c:v>1.0169876816642682</c:v>
                </c:pt>
                <c:pt idx="1">
                  <c:v>0.98301231833573177</c:v>
                </c:pt>
                <c:pt idx="2">
                  <c:v>0.15086964590489113</c:v>
                </c:pt>
                <c:pt idx="3">
                  <c:v>0.96585487546281235</c:v>
                </c:pt>
                <c:pt idx="4">
                  <c:v>1.5661816201547323</c:v>
                </c:pt>
                <c:pt idx="5">
                  <c:v>3.3027621183034834</c:v>
                </c:pt>
                <c:pt idx="6">
                  <c:v>5.9329047724804305</c:v>
                </c:pt>
                <c:pt idx="7">
                  <c:v>8.1911791102443896</c:v>
                </c:pt>
                <c:pt idx="8">
                  <c:v>11.286022081126386</c:v>
                </c:pt>
                <c:pt idx="9">
                  <c:v>2.3251687724560917</c:v>
                </c:pt>
                <c:pt idx="10">
                  <c:v>0.73549804226993254</c:v>
                </c:pt>
                <c:pt idx="11">
                  <c:v>0.85001323407271745</c:v>
                </c:pt>
                <c:pt idx="12">
                  <c:v>1.1891194626053783</c:v>
                </c:pt>
                <c:pt idx="13">
                  <c:v>1.8059258222618397</c:v>
                </c:pt>
                <c:pt idx="14">
                  <c:v>3.1142237379714448</c:v>
                </c:pt>
                <c:pt idx="15">
                  <c:v>4.6800597510777404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7F-4493-B8D7-4E02D4EE7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0313240"/>
        <c:axId val="580309960"/>
      </c:barChart>
      <c:catAx>
        <c:axId val="580313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80309960"/>
        <c:crosses val="autoZero"/>
        <c:auto val="1"/>
        <c:lblAlgn val="ctr"/>
        <c:lblOffset val="100"/>
        <c:noMultiLvlLbl val="0"/>
      </c:catAx>
      <c:valAx>
        <c:axId val="580309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80313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MZC_220214!$M$17</c:f>
              <c:strCache>
                <c:ptCount val="1"/>
                <c:pt idx="0">
                  <c:v>MTS_MCF7c32ARE_Metazachlor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Lit>
                <c:formatCode>General</c:formatCode>
                <c:ptCount val="9"/>
                <c:pt idx="0">
                  <c:v>0.26201832284734394</c:v>
                </c:pt>
                <c:pt idx="1">
                  <c:v>4.3588056764848122E-2</c:v>
                </c:pt>
                <c:pt idx="2">
                  <c:v>0.25692426587581269</c:v>
                </c:pt>
                <c:pt idx="3">
                  <c:v>0.2426116516171252</c:v>
                </c:pt>
                <c:pt idx="4">
                  <c:v>0.2498845872468369</c:v>
                </c:pt>
                <c:pt idx="5">
                  <c:v>0.33693052387482453</c:v>
                </c:pt>
                <c:pt idx="6">
                  <c:v>0.11772212855203409</c:v>
                </c:pt>
                <c:pt idx="7">
                  <c:v>0.14806973433808077</c:v>
                </c:pt>
                <c:pt idx="8">
                  <c:v>0.13276757270972356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MZC_220214!$N$19:$V$19</c:f>
              <c:strCache>
                <c:ptCount val="9"/>
                <c:pt idx="0">
                  <c:v>DMSO/VC</c:v>
                </c:pt>
                <c:pt idx="1">
                  <c:v>10% DMSO</c:v>
                </c:pt>
                <c:pt idx="2">
                  <c:v>3.4µM MzC</c:v>
                </c:pt>
                <c:pt idx="3">
                  <c:v>7.8µM MzC</c:v>
                </c:pt>
                <c:pt idx="4">
                  <c:v>15.7µM MzC</c:v>
                </c:pt>
                <c:pt idx="5">
                  <c:v>31.25µM MzC</c:v>
                </c:pt>
                <c:pt idx="6">
                  <c:v>62.5µM MzC</c:v>
                </c:pt>
                <c:pt idx="7">
                  <c:v>125µM MzC</c:v>
                </c:pt>
                <c:pt idx="8">
                  <c:v>250µM MzC</c:v>
                </c:pt>
              </c:strCache>
            </c:strRef>
          </c:cat>
          <c:val>
            <c:numRef>
              <c:f>MZC_220214!$N$28:$V$28</c:f>
              <c:numCache>
                <c:formatCode>0.0</c:formatCode>
                <c:ptCount val="9"/>
                <c:pt idx="0">
                  <c:v>0.99999999999999989</c:v>
                </c:pt>
                <c:pt idx="1">
                  <c:v>0.20916544040361568</c:v>
                </c:pt>
                <c:pt idx="2">
                  <c:v>1.2387218835400462</c:v>
                </c:pt>
                <c:pt idx="3">
                  <c:v>1.0889636325415177</c:v>
                </c:pt>
                <c:pt idx="4">
                  <c:v>1.2385957536262349</c:v>
                </c:pt>
                <c:pt idx="5">
                  <c:v>1.2312381753205801</c:v>
                </c:pt>
                <c:pt idx="6">
                  <c:v>1.2116459953752363</c:v>
                </c:pt>
                <c:pt idx="7">
                  <c:v>1.1537523649358838</c:v>
                </c:pt>
                <c:pt idx="8">
                  <c:v>1.1241538784948495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3B-4DA9-BE87-C287F7536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2795616"/>
        <c:axId val="492791680"/>
      </c:barChart>
      <c:catAx>
        <c:axId val="492795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92791680"/>
        <c:crosses val="autoZero"/>
        <c:auto val="1"/>
        <c:lblAlgn val="ctr"/>
        <c:lblOffset val="100"/>
        <c:noMultiLvlLbl val="0"/>
      </c:catAx>
      <c:valAx>
        <c:axId val="4927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92795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14</xdr:row>
      <xdr:rowOff>23812</xdr:rowOff>
    </xdr:from>
    <xdr:to>
      <xdr:col>9</xdr:col>
      <xdr:colOff>333375</xdr:colOff>
      <xdr:row>28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E1409E-1875-4B93-8FDD-96D1AB2CE2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14</xdr:row>
      <xdr:rowOff>0</xdr:rowOff>
    </xdr:from>
    <xdr:to>
      <xdr:col>18</xdr:col>
      <xdr:colOff>304800</xdr:colOff>
      <xdr:row>28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FAD9020-4A45-46D2-8CF1-BCC72EC07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161925</xdr:colOff>
      <xdr:row>13</xdr:row>
      <xdr:rowOff>152400</xdr:rowOff>
    </xdr:from>
    <xdr:to>
      <xdr:col>27</xdr:col>
      <xdr:colOff>466725</xdr:colOff>
      <xdr:row>28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AFEAD48-6398-4426-A777-4E7B755173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0</xdr:colOff>
      <xdr:row>17</xdr:row>
      <xdr:rowOff>0</xdr:rowOff>
    </xdr:from>
    <xdr:to>
      <xdr:col>37</xdr:col>
      <xdr:colOff>114300</xdr:colOff>
      <xdr:row>31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5F27B27-23FC-4C9A-B1FB-52892DB1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36</xdr:row>
      <xdr:rowOff>23812</xdr:rowOff>
    </xdr:from>
    <xdr:to>
      <xdr:col>9</xdr:col>
      <xdr:colOff>466725</xdr:colOff>
      <xdr:row>50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9A82A1-74AC-4EC9-B6DB-87DB5266B0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495300</xdr:colOff>
      <xdr:row>36</xdr:row>
      <xdr:rowOff>0</xdr:rowOff>
    </xdr:from>
    <xdr:to>
      <xdr:col>18</xdr:col>
      <xdr:colOff>190500</xdr:colOff>
      <xdr:row>50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780E16-EBD4-4694-96B1-87D8A4417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152400</xdr:colOff>
      <xdr:row>35</xdr:row>
      <xdr:rowOff>180975</xdr:rowOff>
    </xdr:from>
    <xdr:to>
      <xdr:col>26</xdr:col>
      <xdr:colOff>457200</xdr:colOff>
      <xdr:row>50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61D1DD4-71F8-4B29-9EDD-0E4475FB21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171450</xdr:colOff>
      <xdr:row>36</xdr:row>
      <xdr:rowOff>28575</xdr:rowOff>
    </xdr:from>
    <xdr:to>
      <xdr:col>34</xdr:col>
      <xdr:colOff>476250</xdr:colOff>
      <xdr:row>50</xdr:row>
      <xdr:rowOff>104775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DA0EACF-4F41-4530-8B3B-9D26B38660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582082</xdr:colOff>
      <xdr:row>32</xdr:row>
      <xdr:rowOff>6351</xdr:rowOff>
    </xdr:from>
    <xdr:to>
      <xdr:col>15</xdr:col>
      <xdr:colOff>782107</xdr:colOff>
      <xdr:row>48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5186F-D622-4143-93CF-29764E71EB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28575</xdr:colOff>
      <xdr:row>32</xdr:row>
      <xdr:rowOff>6351</xdr:rowOff>
    </xdr:from>
    <xdr:to>
      <xdr:col>20</xdr:col>
      <xdr:colOff>324908</xdr:colOff>
      <xdr:row>47</xdr:row>
      <xdr:rowOff>61384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AE1D519-7F47-44E6-B2A0-0E2137DDC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502708</xdr:colOff>
      <xdr:row>30</xdr:row>
      <xdr:rowOff>168276</xdr:rowOff>
    </xdr:from>
    <xdr:to>
      <xdr:col>16</xdr:col>
      <xdr:colOff>799041</xdr:colOff>
      <xdr:row>46</xdr:row>
      <xdr:rowOff>32809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9745C9-43A8-4DEE-80E5-91A36F535A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247650</xdr:colOff>
      <xdr:row>31</xdr:row>
      <xdr:rowOff>30692</xdr:rowOff>
    </xdr:from>
    <xdr:to>
      <xdr:col>25</xdr:col>
      <xdr:colOff>352425</xdr:colOff>
      <xdr:row>46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0A4DA2E-AA2A-45AC-B272-2372DED1F6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275167</xdr:colOff>
      <xdr:row>31</xdr:row>
      <xdr:rowOff>170392</xdr:rowOff>
    </xdr:from>
    <xdr:to>
      <xdr:col>19</xdr:col>
      <xdr:colOff>661458</xdr:colOff>
      <xdr:row>46</xdr:row>
      <xdr:rowOff>107951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23D938-7B65-49B7-95F7-FD0B7D7440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13759</xdr:colOff>
      <xdr:row>31</xdr:row>
      <xdr:rowOff>173566</xdr:rowOff>
    </xdr:from>
    <xdr:to>
      <xdr:col>25</xdr:col>
      <xdr:colOff>805392</xdr:colOff>
      <xdr:row>46</xdr:row>
      <xdr:rowOff>52917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158A702-F3D3-41E9-BC26-24DB8B43B1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F480F-9841-46C0-B3BF-3DF06F4AB14D}">
  <dimension ref="B2:E13"/>
  <sheetViews>
    <sheetView tabSelected="1" workbookViewId="0">
      <selection activeCell="K31" sqref="K31"/>
    </sheetView>
  </sheetViews>
  <sheetFormatPr defaultRowHeight="15" x14ac:dyDescent="0.25"/>
  <cols>
    <col min="3" max="3" width="22.42578125" customWidth="1"/>
  </cols>
  <sheetData>
    <row r="2" spans="2:5" ht="21" x14ac:dyDescent="0.35">
      <c r="B2" s="34" t="s">
        <v>93</v>
      </c>
      <c r="C2" s="34"/>
      <c r="D2" s="34"/>
      <c r="E2" s="34"/>
    </row>
    <row r="3" spans="2:5" x14ac:dyDescent="0.25">
      <c r="B3" t="s">
        <v>94</v>
      </c>
    </row>
    <row r="4" spans="2:5" x14ac:dyDescent="0.25">
      <c r="B4" t="s">
        <v>135</v>
      </c>
    </row>
    <row r="6" spans="2:5" x14ac:dyDescent="0.25">
      <c r="B6" s="10" t="s">
        <v>82</v>
      </c>
      <c r="C6" s="10" t="s">
        <v>83</v>
      </c>
      <c r="D6" s="10" t="s">
        <v>84</v>
      </c>
    </row>
    <row r="7" spans="2:5" x14ac:dyDescent="0.25">
      <c r="B7" t="s">
        <v>85</v>
      </c>
      <c r="C7" t="s">
        <v>95</v>
      </c>
      <c r="D7" t="s">
        <v>86</v>
      </c>
    </row>
    <row r="8" spans="2:5" x14ac:dyDescent="0.25">
      <c r="B8" t="s">
        <v>87</v>
      </c>
      <c r="C8" t="s">
        <v>96</v>
      </c>
      <c r="D8" t="s">
        <v>125</v>
      </c>
    </row>
    <row r="9" spans="2:5" x14ac:dyDescent="0.25">
      <c r="B9" t="s">
        <v>88</v>
      </c>
      <c r="C9" t="s">
        <v>97</v>
      </c>
      <c r="D9" t="s">
        <v>126</v>
      </c>
    </row>
    <row r="10" spans="2:5" x14ac:dyDescent="0.25">
      <c r="B10" t="s">
        <v>89</v>
      </c>
      <c r="C10" t="s">
        <v>98</v>
      </c>
      <c r="D10" t="s">
        <v>127</v>
      </c>
    </row>
    <row r="11" spans="2:5" x14ac:dyDescent="0.25">
      <c r="B11" t="s">
        <v>90</v>
      </c>
      <c r="C11" t="s">
        <v>99</v>
      </c>
      <c r="D11" t="s">
        <v>128</v>
      </c>
    </row>
    <row r="12" spans="2:5" x14ac:dyDescent="0.25">
      <c r="B12" t="s">
        <v>91</v>
      </c>
      <c r="C12" t="s">
        <v>100</v>
      </c>
      <c r="D12" t="s">
        <v>129</v>
      </c>
    </row>
    <row r="13" spans="2:5" x14ac:dyDescent="0.25">
      <c r="B13" t="s">
        <v>92</v>
      </c>
      <c r="C13" t="s">
        <v>101</v>
      </c>
      <c r="D13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9041-6511-410D-A19C-C1504B76F9CC}">
  <dimension ref="A1:AK36"/>
  <sheetViews>
    <sheetView workbookViewId="0">
      <selection activeCell="X34" sqref="X34"/>
    </sheetView>
  </sheetViews>
  <sheetFormatPr defaultRowHeight="15" x14ac:dyDescent="0.25"/>
  <cols>
    <col min="2" max="2" width="11.28515625" customWidth="1"/>
    <col min="3" max="3" width="12.42578125" customWidth="1"/>
    <col min="6" max="6" width="12" bestFit="1" customWidth="1"/>
    <col min="8" max="8" width="12" bestFit="1" customWidth="1"/>
    <col min="9" max="9" width="12.42578125" bestFit="1" customWidth="1"/>
    <col min="11" max="11" width="12.42578125" customWidth="1"/>
    <col min="12" max="12" width="12" bestFit="1" customWidth="1"/>
    <col min="16" max="17" width="12" bestFit="1" customWidth="1"/>
    <col min="20" max="20" width="11.85546875" customWidth="1"/>
    <col min="21" max="21" width="12.85546875" customWidth="1"/>
    <col min="30" max="30" width="12" customWidth="1"/>
    <col min="31" max="31" width="12" bestFit="1" customWidth="1"/>
  </cols>
  <sheetData>
    <row r="1" spans="1:37" ht="21" x14ac:dyDescent="0.35">
      <c r="A1" s="34" t="s">
        <v>125</v>
      </c>
    </row>
    <row r="3" spans="1:37" x14ac:dyDescent="0.25">
      <c r="A3" s="29" t="s">
        <v>70</v>
      </c>
    </row>
    <row r="4" spans="1:37" x14ac:dyDescent="0.25">
      <c r="C4" t="s">
        <v>102</v>
      </c>
      <c r="D4" t="s">
        <v>105</v>
      </c>
      <c r="E4" t="s">
        <v>27</v>
      </c>
      <c r="L4" t="s">
        <v>102</v>
      </c>
      <c r="M4" t="s">
        <v>104</v>
      </c>
      <c r="N4" t="s">
        <v>27</v>
      </c>
      <c r="U4" t="s">
        <v>102</v>
      </c>
      <c r="V4" t="s">
        <v>103</v>
      </c>
      <c r="W4" t="s">
        <v>28</v>
      </c>
      <c r="AE4" t="s">
        <v>102</v>
      </c>
      <c r="AF4" t="s">
        <v>104</v>
      </c>
      <c r="AG4" t="s">
        <v>28</v>
      </c>
    </row>
    <row r="6" spans="1:37" x14ac:dyDescent="0.25">
      <c r="B6" t="s">
        <v>123</v>
      </c>
      <c r="C6" t="s">
        <v>30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K6" t="s">
        <v>123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35</v>
      </c>
      <c r="R6" t="s">
        <v>36</v>
      </c>
      <c r="T6" t="s">
        <v>123</v>
      </c>
      <c r="U6" t="s">
        <v>30</v>
      </c>
      <c r="V6" t="s">
        <v>31</v>
      </c>
      <c r="W6" t="s">
        <v>32</v>
      </c>
      <c r="X6" t="s">
        <v>33</v>
      </c>
      <c r="Y6" t="s">
        <v>34</v>
      </c>
      <c r="Z6" t="s">
        <v>35</v>
      </c>
      <c r="AA6" t="s">
        <v>36</v>
      </c>
      <c r="AD6" t="s">
        <v>123</v>
      </c>
      <c r="AE6" t="s">
        <v>30</v>
      </c>
      <c r="AF6" t="s">
        <v>31</v>
      </c>
      <c r="AG6" t="s">
        <v>32</v>
      </c>
      <c r="AH6" t="s">
        <v>33</v>
      </c>
      <c r="AI6" t="s">
        <v>34</v>
      </c>
      <c r="AJ6" t="s">
        <v>35</v>
      </c>
      <c r="AK6" t="s">
        <v>36</v>
      </c>
    </row>
    <row r="7" spans="1:37" x14ac:dyDescent="0.25">
      <c r="B7">
        <v>220214</v>
      </c>
      <c r="C7">
        <v>1</v>
      </c>
      <c r="D7" s="45">
        <v>0.96585487546281235</v>
      </c>
      <c r="E7" s="45">
        <v>1.5661816201547323</v>
      </c>
      <c r="F7" s="45">
        <v>3.3027621183034834</v>
      </c>
      <c r="G7" s="45">
        <v>5.9329047724804305</v>
      </c>
      <c r="H7" s="45">
        <v>8.1911791102443896</v>
      </c>
      <c r="I7" s="45">
        <v>11.286022081126386</v>
      </c>
      <c r="K7">
        <v>220214</v>
      </c>
      <c r="L7">
        <v>1</v>
      </c>
      <c r="M7" s="45">
        <v>1.2387218835400462</v>
      </c>
      <c r="N7" s="45">
        <v>1.0889636325415177</v>
      </c>
      <c r="O7" s="45">
        <v>1.2385957536262349</v>
      </c>
      <c r="P7" s="45">
        <v>1.2312381753205801</v>
      </c>
      <c r="Q7" s="45">
        <v>1.2116459953752363</v>
      </c>
      <c r="R7" s="45">
        <v>1.1537523649358838</v>
      </c>
      <c r="T7" t="s">
        <v>38</v>
      </c>
      <c r="U7">
        <v>1</v>
      </c>
      <c r="V7" s="45">
        <v>1.3473173333333335</v>
      </c>
      <c r="W7" s="47">
        <v>2.1900460000000002</v>
      </c>
      <c r="X7" s="45">
        <v>3.5420943333333335</v>
      </c>
      <c r="Y7" s="47">
        <v>5.4146966666666669</v>
      </c>
      <c r="Z7" s="45">
        <v>8.3051830000000013</v>
      </c>
      <c r="AA7" s="47">
        <v>10.087510666666667</v>
      </c>
      <c r="AD7" t="s">
        <v>38</v>
      </c>
      <c r="AE7">
        <v>1</v>
      </c>
      <c r="AG7" s="45">
        <v>1.1559210000000002</v>
      </c>
      <c r="AH7" s="45">
        <v>1.1937046666666666</v>
      </c>
      <c r="AI7" s="45">
        <v>1.2263916666666668</v>
      </c>
      <c r="AJ7" s="45">
        <v>1.289347</v>
      </c>
      <c r="AK7" s="45">
        <v>1.2261856666666668</v>
      </c>
    </row>
    <row r="8" spans="1:37" x14ac:dyDescent="0.25">
      <c r="B8">
        <v>220222</v>
      </c>
      <c r="C8">
        <v>1</v>
      </c>
      <c r="D8" s="45">
        <v>1.5554024798268058</v>
      </c>
      <c r="E8" s="45">
        <v>2.5149773666601063</v>
      </c>
      <c r="F8" s="45">
        <v>5.0451092304664442</v>
      </c>
      <c r="G8" s="45">
        <v>8.9126156268451098</v>
      </c>
      <c r="H8" s="45">
        <v>10.63129305254871</v>
      </c>
      <c r="I8" s="45">
        <v>13.335248966738831</v>
      </c>
      <c r="K8">
        <v>220222</v>
      </c>
      <c r="L8">
        <v>1</v>
      </c>
      <c r="M8" s="45">
        <v>0.97287165225186678</v>
      </c>
      <c r="N8" s="45">
        <v>0.93890773509367076</v>
      </c>
      <c r="O8" s="45">
        <v>0.90942615853223718</v>
      </c>
      <c r="P8" s="45">
        <v>0.94546825178529581</v>
      </c>
      <c r="Q8" s="45">
        <v>0.94080254270957497</v>
      </c>
      <c r="R8" s="45">
        <v>0.93487362855658462</v>
      </c>
      <c r="T8" t="s">
        <v>38</v>
      </c>
      <c r="U8">
        <v>1</v>
      </c>
      <c r="V8" s="45">
        <v>2.75801725</v>
      </c>
      <c r="W8" s="45">
        <v>3.5564274999999999</v>
      </c>
      <c r="X8" s="45">
        <v>7.0880185000000004</v>
      </c>
      <c r="Y8" s="45">
        <v>11.77137025</v>
      </c>
      <c r="Z8" s="45">
        <v>15.97719725</v>
      </c>
      <c r="AA8" s="45">
        <v>23.10116</v>
      </c>
      <c r="AD8" t="s">
        <v>38</v>
      </c>
      <c r="AE8">
        <v>1</v>
      </c>
      <c r="AG8" s="45">
        <v>1.2540646666666666</v>
      </c>
      <c r="AH8" s="45">
        <v>1.2117723333333335</v>
      </c>
      <c r="AI8" s="45">
        <v>1.2543783333333334</v>
      </c>
      <c r="AJ8" s="45">
        <v>1.2329969999999999</v>
      </c>
      <c r="AK8" s="45">
        <v>1.2567306666666667</v>
      </c>
    </row>
    <row r="9" spans="1:37" x14ac:dyDescent="0.25">
      <c r="B9">
        <v>220309</v>
      </c>
      <c r="C9">
        <v>1</v>
      </c>
      <c r="D9" s="45">
        <v>1.918879009402406</v>
      </c>
      <c r="E9" s="45">
        <v>2.7267998978263779</v>
      </c>
      <c r="F9" s="45">
        <v>5.2137155924245562</v>
      </c>
      <c r="G9" s="45">
        <v>8.7533115200759006</v>
      </c>
      <c r="H9" s="45">
        <v>11.073499324924283</v>
      </c>
      <c r="I9" s="45">
        <v>12.161074282656028</v>
      </c>
      <c r="K9">
        <v>220309</v>
      </c>
      <c r="L9">
        <v>1</v>
      </c>
      <c r="M9" s="45">
        <v>1.1672834521871016</v>
      </c>
      <c r="N9" s="45">
        <v>1.4206129257321534</v>
      </c>
      <c r="O9" s="45">
        <v>1.3005517606709016</v>
      </c>
      <c r="P9" s="45">
        <v>1.2149267506904553</v>
      </c>
      <c r="Q9" s="45">
        <v>1.2358455017288676</v>
      </c>
      <c r="R9" s="45">
        <v>0.9805216428047544</v>
      </c>
      <c r="T9" t="s">
        <v>38</v>
      </c>
      <c r="U9">
        <v>1</v>
      </c>
      <c r="V9" s="45">
        <v>2.30567375</v>
      </c>
      <c r="W9" s="45">
        <v>2.9279477500000004</v>
      </c>
      <c r="X9" s="45">
        <v>4.6744064999999999</v>
      </c>
      <c r="Y9" s="45">
        <v>5.1251670000000003</v>
      </c>
      <c r="Z9" s="45">
        <v>6.3441080000000003</v>
      </c>
      <c r="AA9" s="45">
        <v>7.2919785000000008</v>
      </c>
      <c r="AD9" t="s">
        <v>38</v>
      </c>
      <c r="AE9">
        <v>1</v>
      </c>
      <c r="AG9" s="45">
        <v>1.1842363333333334</v>
      </c>
      <c r="AH9" s="45">
        <v>0.89572433333333323</v>
      </c>
      <c r="AI9" s="45">
        <v>0.80918199999999996</v>
      </c>
      <c r="AJ9" s="45">
        <v>0.88647733333333323</v>
      </c>
      <c r="AK9" s="45">
        <v>1.00223</v>
      </c>
    </row>
    <row r="10" spans="1:37" x14ac:dyDescent="0.25">
      <c r="D10" s="45"/>
      <c r="E10" s="45"/>
      <c r="F10" s="45"/>
      <c r="G10" s="45"/>
      <c r="H10" s="45"/>
      <c r="I10" s="45"/>
      <c r="M10" s="45"/>
      <c r="N10" s="45"/>
      <c r="O10" s="45"/>
      <c r="P10" s="45"/>
      <c r="Q10" s="45"/>
      <c r="R10" s="45"/>
      <c r="V10" s="45"/>
      <c r="W10" s="45"/>
      <c r="X10" s="45"/>
      <c r="Y10" s="45"/>
      <c r="Z10" s="45"/>
      <c r="AA10" s="45"/>
      <c r="AD10" t="s">
        <v>38</v>
      </c>
      <c r="AE10">
        <v>1</v>
      </c>
      <c r="AG10" s="45">
        <v>0.72084200000000009</v>
      </c>
      <c r="AH10" s="45">
        <v>0.7657113333333333</v>
      </c>
      <c r="AI10" s="45">
        <v>0.7634213333333334</v>
      </c>
      <c r="AJ10" s="45">
        <v>0.78465266666666666</v>
      </c>
      <c r="AK10" s="45">
        <v>0.76010700000000009</v>
      </c>
    </row>
    <row r="11" spans="1:37" x14ac:dyDescent="0.25">
      <c r="B11" t="s">
        <v>67</v>
      </c>
      <c r="C11" s="2">
        <f>AVERAGE(C7:C9)</f>
        <v>1</v>
      </c>
      <c r="D11" s="46">
        <f t="shared" ref="D11:I11" si="0">AVERAGE(D7:D9)</f>
        <v>1.4800454548973414</v>
      </c>
      <c r="E11" s="46">
        <f t="shared" si="0"/>
        <v>2.2693196282137387</v>
      </c>
      <c r="F11" s="46">
        <f t="shared" si="0"/>
        <v>4.5205289803981614</v>
      </c>
      <c r="G11" s="46">
        <f t="shared" si="0"/>
        <v>7.866277306467147</v>
      </c>
      <c r="H11" s="46">
        <f t="shared" si="0"/>
        <v>9.9653238292391269</v>
      </c>
      <c r="I11" s="46">
        <f t="shared" si="0"/>
        <v>12.260781776840416</v>
      </c>
      <c r="L11" s="2">
        <f>AVERAGE(L7:L9)</f>
        <v>1</v>
      </c>
      <c r="M11" s="46">
        <f t="shared" ref="M11:R11" si="1">AVERAGE(M7:M9)</f>
        <v>1.126292329326338</v>
      </c>
      <c r="N11" s="46">
        <f t="shared" si="1"/>
        <v>1.1494947644557805</v>
      </c>
      <c r="O11" s="46">
        <f t="shared" si="1"/>
        <v>1.1495245576097914</v>
      </c>
      <c r="P11" s="46">
        <f t="shared" si="1"/>
        <v>1.130544392598777</v>
      </c>
      <c r="Q11" s="46">
        <f t="shared" si="1"/>
        <v>1.1294313466045596</v>
      </c>
      <c r="R11" s="46">
        <f t="shared" si="1"/>
        <v>1.0230492120990742</v>
      </c>
      <c r="U11" s="10">
        <f>AVERAGE(U7:U9)</f>
        <v>1</v>
      </c>
      <c r="V11" s="48">
        <f t="shared" ref="V11:AA11" si="2">AVERAGE(V7:V9)</f>
        <v>2.1370027777777776</v>
      </c>
      <c r="W11" s="48">
        <f t="shared" si="2"/>
        <v>2.8914737500000007</v>
      </c>
      <c r="X11" s="48">
        <f t="shared" si="2"/>
        <v>5.1015064444444445</v>
      </c>
      <c r="Y11" s="48">
        <f t="shared" si="2"/>
        <v>7.4370779722222231</v>
      </c>
      <c r="Z11" s="48">
        <f t="shared" si="2"/>
        <v>10.208829416666667</v>
      </c>
      <c r="AA11" s="48">
        <f t="shared" si="2"/>
        <v>13.493549722222221</v>
      </c>
      <c r="AD11" t="s">
        <v>38</v>
      </c>
      <c r="AE11">
        <v>1</v>
      </c>
      <c r="AG11" s="45">
        <v>0.99421924999999989</v>
      </c>
      <c r="AH11" s="45">
        <v>0.93275712499999996</v>
      </c>
      <c r="AI11" s="45">
        <v>0.88348499999999985</v>
      </c>
      <c r="AJ11" s="45">
        <v>0.85700649999999989</v>
      </c>
      <c r="AK11" s="45">
        <v>0.75136124999999998</v>
      </c>
    </row>
    <row r="12" spans="1:37" x14ac:dyDescent="0.25">
      <c r="B12" t="s">
        <v>68</v>
      </c>
      <c r="C12">
        <f>_xlfn.STDEV.P(C7:C9)</f>
        <v>0</v>
      </c>
      <c r="D12" s="45">
        <f t="shared" ref="D12:I12" si="3">_xlfn.STDEV.P(D7:D9)</f>
        <v>0.39270239866213635</v>
      </c>
      <c r="E12" s="45">
        <f t="shared" si="3"/>
        <v>0.50465796335096202</v>
      </c>
      <c r="F12" s="45">
        <f t="shared" si="3"/>
        <v>0.86383799566628749</v>
      </c>
      <c r="G12" s="45">
        <f t="shared" si="3"/>
        <v>1.3686468904211018</v>
      </c>
      <c r="H12" s="45">
        <f t="shared" si="3"/>
        <v>1.2674327621310617</v>
      </c>
      <c r="I12" s="45">
        <f t="shared" si="3"/>
        <v>0.83955896972820088</v>
      </c>
      <c r="L12">
        <f>_xlfn.STDEV.P(L7:L9)</f>
        <v>0</v>
      </c>
      <c r="M12" s="45">
        <f t="shared" ref="M12:R12" si="4">_xlfn.STDEV.P(M7:M9)</f>
        <v>0.112336668053473</v>
      </c>
      <c r="N12" s="45">
        <f t="shared" si="4"/>
        <v>0.2012593453236082</v>
      </c>
      <c r="O12" s="45">
        <f t="shared" si="4"/>
        <v>0.17164899772876149</v>
      </c>
      <c r="P12" s="45">
        <f t="shared" si="4"/>
        <v>0.13103790562829495</v>
      </c>
      <c r="Q12" s="45">
        <f t="shared" si="4"/>
        <v>0.13374608597657309</v>
      </c>
      <c r="R12" s="45">
        <f t="shared" si="4"/>
        <v>9.4281213831501884E-2</v>
      </c>
      <c r="U12">
        <f>_xlfn.STDEV.P(U7:U9)</f>
        <v>0</v>
      </c>
      <c r="V12" s="45">
        <f t="shared" ref="V12:AA12" si="5">_xlfn.STDEV.P(V7:V9)</f>
        <v>0.58813603096201461</v>
      </c>
      <c r="W12" s="45">
        <f t="shared" si="5"/>
        <v>0.55841881856575437</v>
      </c>
      <c r="X12" s="45">
        <f t="shared" si="5"/>
        <v>1.4787844830233632</v>
      </c>
      <c r="Y12" s="45">
        <f t="shared" si="5"/>
        <v>3.0670859154223327</v>
      </c>
      <c r="Z12" s="45">
        <f t="shared" si="5"/>
        <v>4.1566817201851674</v>
      </c>
      <c r="AA12" s="45">
        <f t="shared" si="5"/>
        <v>6.8888016113575157</v>
      </c>
      <c r="AD12" t="s">
        <v>38</v>
      </c>
      <c r="AE12">
        <v>1</v>
      </c>
      <c r="AG12" s="45">
        <v>1.119729</v>
      </c>
      <c r="AH12" s="45">
        <v>1.0839448333333332</v>
      </c>
      <c r="AI12" s="45">
        <v>1.0877178333333335</v>
      </c>
      <c r="AJ12" s="45">
        <v>0.79894150000000008</v>
      </c>
      <c r="AK12" s="45">
        <v>0.74406800000000006</v>
      </c>
    </row>
    <row r="13" spans="1:37" x14ac:dyDescent="0.25">
      <c r="B13" t="s">
        <v>69</v>
      </c>
      <c r="C13">
        <f>_xlfn.STDEV.S(C7:C9)/SQRT(COUNT(C7:C9))</f>
        <v>0</v>
      </c>
      <c r="D13" s="45">
        <f t="shared" ref="D13:AA13" si="6">_xlfn.STDEV.S(D7:D9)/SQRT(COUNT(D7:D9))</f>
        <v>0.27768252908221952</v>
      </c>
      <c r="E13" s="45">
        <f t="shared" si="6"/>
        <v>0.35684706806525729</v>
      </c>
      <c r="F13" s="45">
        <f t="shared" si="6"/>
        <v>0.61082570458222718</v>
      </c>
      <c r="G13" s="45">
        <f t="shared" si="6"/>
        <v>0.96777949726664436</v>
      </c>
      <c r="H13" s="45">
        <f t="shared" si="6"/>
        <v>0.89621030080087194</v>
      </c>
      <c r="I13" s="45">
        <f t="shared" si="6"/>
        <v>0.5936578407008023</v>
      </c>
      <c r="L13">
        <f t="shared" si="6"/>
        <v>0</v>
      </c>
      <c r="M13" s="45">
        <f t="shared" si="6"/>
        <v>7.9434019756512958E-2</v>
      </c>
      <c r="N13" s="45">
        <f t="shared" si="6"/>
        <v>0.14231184785548842</v>
      </c>
      <c r="O13" s="45">
        <f t="shared" si="6"/>
        <v>0.12137417027788146</v>
      </c>
      <c r="P13" s="45">
        <f t="shared" si="6"/>
        <v>9.2657791662250355E-2</v>
      </c>
      <c r="Q13" s="45">
        <f t="shared" si="6"/>
        <v>9.457276435119373E-2</v>
      </c>
      <c r="R13" s="45">
        <f t="shared" si="6"/>
        <v>6.6666885638753906E-2</v>
      </c>
      <c r="U13">
        <f t="shared" si="6"/>
        <v>0</v>
      </c>
      <c r="V13" s="45">
        <f t="shared" si="6"/>
        <v>0.41587497575338178</v>
      </c>
      <c r="W13" s="45">
        <f t="shared" si="6"/>
        <v>0.39486173335002472</v>
      </c>
      <c r="X13" s="45">
        <f t="shared" si="6"/>
        <v>1.0456585358592623</v>
      </c>
      <c r="Y13" s="45">
        <f t="shared" si="6"/>
        <v>2.1687572492768816</v>
      </c>
      <c r="Z13" s="45">
        <f t="shared" si="6"/>
        <v>2.9392178315770945</v>
      </c>
      <c r="AA13" s="45">
        <f t="shared" si="6"/>
        <v>4.8711183336397159</v>
      </c>
      <c r="AG13" s="45"/>
      <c r="AH13" s="45"/>
      <c r="AI13" s="45"/>
      <c r="AJ13" s="45"/>
      <c r="AK13" s="45"/>
    </row>
    <row r="14" spans="1:37" x14ac:dyDescent="0.25">
      <c r="AE14" s="10">
        <f>AVERAGE(AE7:AE12)</f>
        <v>1</v>
      </c>
      <c r="AF14" s="10"/>
      <c r="AG14" s="48">
        <f>AVERAGE(AG7:AG12)</f>
        <v>1.0715020416666665</v>
      </c>
      <c r="AH14" s="48">
        <f>AVERAGE(AH7:AH12)</f>
        <v>1.0139357708333334</v>
      </c>
      <c r="AI14" s="48">
        <f>AVERAGE(AI7:AI12)</f>
        <v>1.0040960277777777</v>
      </c>
      <c r="AJ14" s="48">
        <f>AVERAGE(AJ7:AJ12)</f>
        <v>0.97490366666666661</v>
      </c>
      <c r="AK14" s="48">
        <f>AVERAGE(AK7:AK12)</f>
        <v>0.95678043055555584</v>
      </c>
    </row>
    <row r="15" spans="1:37" x14ac:dyDescent="0.25">
      <c r="AE15">
        <f>_xlfn.STDEV.P(AE7:AE12)</f>
        <v>0</v>
      </c>
      <c r="AG15" s="45">
        <f>_xlfn.STDEV.P(AG7:AG12)</f>
        <v>0.17532143209455256</v>
      </c>
      <c r="AH15" s="45">
        <f>_xlfn.STDEV.P(AH7:AH12)</f>
        <v>0.16255087309845498</v>
      </c>
      <c r="AI15" s="45">
        <f>_xlfn.STDEV.P(AI7:AI12)</f>
        <v>0.19558118378297104</v>
      </c>
      <c r="AJ15" s="45">
        <f>_xlfn.STDEV.P(AJ7:AJ12)</f>
        <v>0.20589797798210754</v>
      </c>
      <c r="AK15" s="45">
        <f>_xlfn.STDEV.P(AK7:AK12)</f>
        <v>0.2201283886316262</v>
      </c>
    </row>
    <row r="16" spans="1:37" x14ac:dyDescent="0.25">
      <c r="AE16">
        <f>_xlfn.STDEV.S(AE7:AE12)/SQRT(COUNT(AE7:AE12))</f>
        <v>0</v>
      </c>
      <c r="AG16" s="45">
        <f>_xlfn.STDEV.S(AG7:AG12)/SQRT(COUNT(AG7:AG12))</f>
        <v>7.8406128015206578E-2</v>
      </c>
      <c r="AH16" s="45">
        <f>_xlfn.STDEV.S(AH7:AH12)/SQRT(COUNT(AH7:AH12))</f>
        <v>7.2694960410017384E-2</v>
      </c>
      <c r="AI16" s="45">
        <f>_xlfn.STDEV.S(AI7:AI12)/SQRT(COUNT(AI7:AI12))</f>
        <v>8.7466564411720668E-2</v>
      </c>
      <c r="AJ16" s="45">
        <f>_xlfn.STDEV.S(AJ7:AJ12)/SQRT(COUNT(AJ7:AJ12))</f>
        <v>9.2080375039549439E-2</v>
      </c>
      <c r="AK16" s="45">
        <f>_xlfn.STDEV.S(AK7:AK12)/SQRT(COUNT(AK7:AK12))</f>
        <v>9.8444408151561538E-2</v>
      </c>
    </row>
    <row r="30" spans="2:12" ht="15.75" thickBot="1" x14ac:dyDescent="0.3"/>
    <row r="31" spans="2:12" x14ac:dyDescent="0.25">
      <c r="B31" s="42" t="s">
        <v>112</v>
      </c>
      <c r="C31" s="35"/>
      <c r="D31" s="35"/>
      <c r="E31" s="35"/>
      <c r="F31" s="35"/>
      <c r="G31" s="35"/>
      <c r="H31" s="35"/>
      <c r="I31" s="35"/>
      <c r="J31" s="35"/>
      <c r="K31" s="35"/>
      <c r="L31" s="36"/>
    </row>
    <row r="32" spans="2:12" x14ac:dyDescent="0.25">
      <c r="B32" s="37" t="s">
        <v>105</v>
      </c>
      <c r="C32" t="s">
        <v>121</v>
      </c>
      <c r="L32" s="38"/>
    </row>
    <row r="33" spans="2:12" x14ac:dyDescent="0.25">
      <c r="B33" s="37" t="s">
        <v>103</v>
      </c>
      <c r="C33" t="s">
        <v>122</v>
      </c>
      <c r="L33" s="38"/>
    </row>
    <row r="34" spans="2:12" x14ac:dyDescent="0.25">
      <c r="B34" s="37" t="s">
        <v>104</v>
      </c>
      <c r="C34" t="s">
        <v>124</v>
      </c>
      <c r="I34" s="43"/>
      <c r="L34" s="38"/>
    </row>
    <row r="35" spans="2:12" x14ac:dyDescent="0.25">
      <c r="B35" s="37" t="s">
        <v>68</v>
      </c>
      <c r="C35" t="s">
        <v>119</v>
      </c>
      <c r="I35" s="43"/>
      <c r="L35" s="38"/>
    </row>
    <row r="36" spans="2:12" ht="15.75" thickBot="1" x14ac:dyDescent="0.3">
      <c r="B36" s="39" t="s">
        <v>69</v>
      </c>
      <c r="C36" s="40" t="s">
        <v>120</v>
      </c>
      <c r="D36" s="40"/>
      <c r="E36" s="40"/>
      <c r="F36" s="40"/>
      <c r="G36" s="40"/>
      <c r="H36" s="40"/>
      <c r="I36" s="40"/>
      <c r="J36" s="40"/>
      <c r="K36" s="40"/>
      <c r="L36" s="4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CFD79-6125-43DE-BF42-ABE349620F34}">
  <dimension ref="A1:AQ35"/>
  <sheetViews>
    <sheetView workbookViewId="0">
      <selection activeCell="R3" sqref="R3"/>
    </sheetView>
  </sheetViews>
  <sheetFormatPr defaultRowHeight="15" x14ac:dyDescent="0.25"/>
  <cols>
    <col min="4" max="6" width="9.28515625" bestFit="1" customWidth="1"/>
    <col min="8" max="10" width="9.28515625" bestFit="1" customWidth="1"/>
    <col min="12" max="12" width="9.28515625" bestFit="1" customWidth="1"/>
    <col min="13" max="14" width="9.5703125" bestFit="1" customWidth="1"/>
    <col min="16" max="18" width="9.28515625" bestFit="1" customWidth="1"/>
    <col min="20" max="22" width="9.28515625" bestFit="1" customWidth="1"/>
    <col min="24" max="26" width="9.28515625" bestFit="1" customWidth="1"/>
    <col min="28" max="30" width="9.28515625" bestFit="1" customWidth="1"/>
    <col min="32" max="34" width="9.28515625" bestFit="1" customWidth="1"/>
  </cols>
  <sheetData>
    <row r="1" spans="1:43" ht="21" x14ac:dyDescent="0.35">
      <c r="A1" s="34" t="s">
        <v>126</v>
      </c>
    </row>
    <row r="3" spans="1:43" x14ac:dyDescent="0.25">
      <c r="A3" s="29" t="s">
        <v>134</v>
      </c>
    </row>
    <row r="4" spans="1:43" ht="15.75" thickBot="1" x14ac:dyDescent="0.3">
      <c r="D4" t="s">
        <v>131</v>
      </c>
      <c r="T4" t="s">
        <v>132</v>
      </c>
    </row>
    <row r="5" spans="1:43" x14ac:dyDescent="0.25">
      <c r="B5" t="s">
        <v>109</v>
      </c>
      <c r="D5" t="s">
        <v>27</v>
      </c>
      <c r="L5" t="s">
        <v>28</v>
      </c>
      <c r="T5" t="s">
        <v>27</v>
      </c>
      <c r="AB5" t="s">
        <v>28</v>
      </c>
      <c r="AJ5" s="42" t="s">
        <v>112</v>
      </c>
      <c r="AK5" s="35"/>
      <c r="AL5" s="35"/>
      <c r="AM5" s="35"/>
      <c r="AN5" s="35"/>
      <c r="AO5" s="35"/>
      <c r="AP5" s="35"/>
      <c r="AQ5" s="36"/>
    </row>
    <row r="6" spans="1:43" x14ac:dyDescent="0.25">
      <c r="A6" t="s">
        <v>110</v>
      </c>
      <c r="D6" t="s">
        <v>24</v>
      </c>
      <c r="E6" t="s">
        <v>25</v>
      </c>
      <c r="F6" t="s">
        <v>26</v>
      </c>
      <c r="H6" t="s">
        <v>71</v>
      </c>
      <c r="I6" t="s">
        <v>72</v>
      </c>
      <c r="J6" t="s">
        <v>73</v>
      </c>
      <c r="L6" t="s">
        <v>24</v>
      </c>
      <c r="M6" t="s">
        <v>25</v>
      </c>
      <c r="N6" t="s">
        <v>26</v>
      </c>
      <c r="P6" t="s">
        <v>71</v>
      </c>
      <c r="Q6" t="s">
        <v>72</v>
      </c>
      <c r="R6" t="s">
        <v>73</v>
      </c>
      <c r="T6" t="s">
        <v>24</v>
      </c>
      <c r="U6" t="s">
        <v>25</v>
      </c>
      <c r="V6" t="s">
        <v>26</v>
      </c>
      <c r="X6" t="s">
        <v>71</v>
      </c>
      <c r="Y6" t="s">
        <v>72</v>
      </c>
      <c r="Z6" t="s">
        <v>73</v>
      </c>
      <c r="AB6" t="s">
        <v>24</v>
      </c>
      <c r="AC6" t="s">
        <v>25</v>
      </c>
      <c r="AD6" t="s">
        <v>26</v>
      </c>
      <c r="AF6" t="s">
        <v>71</v>
      </c>
      <c r="AG6" t="s">
        <v>72</v>
      </c>
      <c r="AH6" t="s">
        <v>73</v>
      </c>
      <c r="AJ6" s="37" t="s">
        <v>113</v>
      </c>
      <c r="AK6" t="s">
        <v>114</v>
      </c>
      <c r="AQ6" s="38"/>
    </row>
    <row r="7" spans="1:43" x14ac:dyDescent="0.25">
      <c r="A7" t="s">
        <v>107</v>
      </c>
      <c r="B7" s="1" t="s">
        <v>0</v>
      </c>
      <c r="D7" s="49">
        <v>4.167535</v>
      </c>
      <c r="E7" s="49">
        <v>2.7972579999999998</v>
      </c>
      <c r="F7" s="49">
        <v>7.3119810000000003</v>
      </c>
      <c r="G7" s="45"/>
      <c r="H7" s="45">
        <f>AVERAGE(D7:F7)</f>
        <v>4.7589246666666662</v>
      </c>
      <c r="I7" s="45">
        <f>_xlfn.STDEV.P(D7:F7)</f>
        <v>1.889971295207477</v>
      </c>
      <c r="J7" s="45">
        <f>_xlfn.STDEV.S(D7:F7)/SQRT(COUNT(D7:F7))</f>
        <v>1.336411519089129</v>
      </c>
      <c r="K7" s="45"/>
      <c r="L7" s="49">
        <v>12.76249</v>
      </c>
      <c r="M7" s="49">
        <v>18.121700000000001</v>
      </c>
      <c r="N7" s="49">
        <v>14.222379999999999</v>
      </c>
      <c r="O7" s="45"/>
      <c r="P7" s="45">
        <f>AVERAGE(L7:N7)</f>
        <v>15.035523333333332</v>
      </c>
      <c r="Q7" s="45">
        <f>_xlfn.STDEV.P(L7:N7)</f>
        <v>2.262179556155731</v>
      </c>
      <c r="R7" s="45">
        <f>_xlfn.STDEV.S(L7:N7)/SQRT(COUNT(L7:N7))</f>
        <v>1.5996025044192919</v>
      </c>
      <c r="S7" s="45"/>
      <c r="T7" s="45">
        <v>11.301521119370413</v>
      </c>
      <c r="U7" s="45">
        <v>7.5856039934353428</v>
      </c>
      <c r="V7" s="45">
        <v>19.828628459138827</v>
      </c>
      <c r="W7" s="45"/>
      <c r="X7" s="45">
        <f>AVERAGE(T7:V7)</f>
        <v>12.905251190648194</v>
      </c>
      <c r="Y7" s="45">
        <f>_xlfn.STDEV.P(T7:V7)</f>
        <v>5.1252235478460868</v>
      </c>
      <c r="Z7" s="45">
        <f>_xlfn.STDEV.S(T7:V7)/SQRT(COUNT(T7:V7))</f>
        <v>3.624080325778944</v>
      </c>
      <c r="AA7" s="45"/>
      <c r="AB7" s="45">
        <v>8.3604397917964182</v>
      </c>
      <c r="AC7" s="45">
        <v>11.871140709695094</v>
      </c>
      <c r="AD7" s="45">
        <v>9.3167838049547189</v>
      </c>
      <c r="AE7" s="45"/>
      <c r="AF7" s="45">
        <f>AVERAGE(AB7:AD7)</f>
        <v>9.849454768815411</v>
      </c>
      <c r="AG7" s="45">
        <f>_xlfn.STDEV.P(AB7:AD7)</f>
        <v>1.481903955623495</v>
      </c>
      <c r="AH7" s="45">
        <f>_xlfn.STDEV.S(AB7:AD7)/SQRT(COUNT(AB7:AD7))</f>
        <v>1.0478643360885436</v>
      </c>
      <c r="AJ7" s="37" t="s">
        <v>133</v>
      </c>
      <c r="AK7" t="s">
        <v>115</v>
      </c>
      <c r="AQ7" s="38"/>
    </row>
    <row r="8" spans="1:43" x14ac:dyDescent="0.25">
      <c r="B8" s="1" t="s">
        <v>1</v>
      </c>
      <c r="D8" s="49">
        <v>5.9060350000000001</v>
      </c>
      <c r="E8" s="49">
        <v>3.853783</v>
      </c>
      <c r="F8" s="49">
        <v>7.5709970000000002</v>
      </c>
      <c r="G8" s="45"/>
      <c r="H8" s="45">
        <f t="shared" ref="H8:H35" si="0">AVERAGE(D8:F8)</f>
        <v>5.7769383333333337</v>
      </c>
      <c r="I8" s="45">
        <f t="shared" ref="I8:I35" si="1">_xlfn.STDEV.P(D8:F8)</f>
        <v>1.5202893238804533</v>
      </c>
      <c r="J8" s="45">
        <f t="shared" ref="J8:J35" si="2">_xlfn.STDEV.S(D8:F8)/SQRT(COUNT(D8:F8))</f>
        <v>1.0750068902813805</v>
      </c>
      <c r="K8" s="45"/>
      <c r="L8" s="49">
        <v>27.60557</v>
      </c>
      <c r="M8" s="49">
        <v>20.336300000000001</v>
      </c>
      <c r="N8" s="49">
        <v>34.388309999999997</v>
      </c>
      <c r="O8" s="45"/>
      <c r="P8" s="45">
        <f t="shared" ref="P8:P35" si="3">AVERAGE(L8:N8)</f>
        <v>27.443393333333333</v>
      </c>
      <c r="Q8" s="45">
        <f t="shared" ref="Q8:Q35" si="4">_xlfn.STDEV.P(L8:N8)</f>
        <v>5.7378551284972579</v>
      </c>
      <c r="R8" s="45">
        <f t="shared" ref="R8:R35" si="5">_xlfn.STDEV.S(L8:N8)/SQRT(COUNT(L8:N8))</f>
        <v>4.0572762708264172</v>
      </c>
      <c r="S8" s="45"/>
      <c r="T8" s="45">
        <v>16.015984646970889</v>
      </c>
      <c r="U8" s="45">
        <v>10.450687021606738</v>
      </c>
      <c r="V8" s="45">
        <v>20.531026212043002</v>
      </c>
      <c r="W8" s="45"/>
      <c r="X8" s="45">
        <f t="shared" ref="X8:X35" si="6">AVERAGE(T8:V8)</f>
        <v>15.665899293540209</v>
      </c>
      <c r="Y8" s="45">
        <f t="shared" ref="Y8:Y35" si="7">_xlfn.STDEV.P(T8:V8)</f>
        <v>4.1227199245624533</v>
      </c>
      <c r="Z8" s="45">
        <f t="shared" ref="Z8:Z35" si="8">_xlfn.STDEV.S(T8:V8)/SQRT(COUNT(T8:V8))</f>
        <v>2.9152032155910015</v>
      </c>
      <c r="AA8" s="45"/>
      <c r="AB8" s="45">
        <v>18.08382421128519</v>
      </c>
      <c r="AC8" s="45">
        <v>13.321883726567151</v>
      </c>
      <c r="AD8" s="45">
        <v>22.527056586674892</v>
      </c>
      <c r="AE8" s="45"/>
      <c r="AF8" s="45">
        <f t="shared" ref="AF8:AF35" si="9">AVERAGE(AB8:AD8)</f>
        <v>17.97758817484241</v>
      </c>
      <c r="AG8" s="45">
        <f t="shared" ref="AG8:AG35" si="10">_xlfn.STDEV.P(AB8:AD8)</f>
        <v>3.7587468140055571</v>
      </c>
      <c r="AH8" s="45">
        <f t="shared" ref="AH8:AH35" si="11">_xlfn.STDEV.S(AB8:AD8)/SQRT(COUNT(AB8:AD8))</f>
        <v>2.6578353609466614</v>
      </c>
      <c r="AJ8" s="37" t="s">
        <v>116</v>
      </c>
      <c r="AK8" t="s">
        <v>117</v>
      </c>
      <c r="AQ8" s="38"/>
    </row>
    <row r="9" spans="1:43" x14ac:dyDescent="0.25">
      <c r="B9" s="1" t="s">
        <v>2</v>
      </c>
      <c r="D9" s="49">
        <v>10.02482</v>
      </c>
      <c r="E9" s="49">
        <v>9.0115960000000008</v>
      </c>
      <c r="F9" s="49">
        <v>13.282679999999999</v>
      </c>
      <c r="G9" s="45"/>
      <c r="H9" s="45">
        <f t="shared" si="0"/>
        <v>10.773032000000001</v>
      </c>
      <c r="I9" s="45">
        <f t="shared" si="1"/>
        <v>1.8221609024218037</v>
      </c>
      <c r="J9" s="45">
        <f t="shared" si="2"/>
        <v>1.2884623305154577</v>
      </c>
      <c r="K9" s="45"/>
      <c r="L9" s="49">
        <v>40.994199999999999</v>
      </c>
      <c r="M9" s="49">
        <v>39.238570000000003</v>
      </c>
      <c r="N9" s="49">
        <v>61.310139999999997</v>
      </c>
      <c r="O9" s="45"/>
      <c r="P9" s="45">
        <f t="shared" si="3"/>
        <v>47.180970000000002</v>
      </c>
      <c r="Q9" s="45">
        <f t="shared" si="4"/>
        <v>10.016507802652555</v>
      </c>
      <c r="R9" s="45">
        <f t="shared" si="5"/>
        <v>7.082740591063593</v>
      </c>
      <c r="S9" s="45"/>
      <c r="T9" s="45">
        <v>27.185298098096816</v>
      </c>
      <c r="U9" s="45">
        <v>24.437643560574696</v>
      </c>
      <c r="V9" s="45">
        <v>36.019965203066349</v>
      </c>
      <c r="W9" s="45"/>
      <c r="X9" s="45">
        <f t="shared" si="6"/>
        <v>29.214302287245953</v>
      </c>
      <c r="Y9" s="45">
        <f t="shared" si="7"/>
        <v>4.9413349854211974</v>
      </c>
      <c r="Z9" s="45">
        <f t="shared" si="8"/>
        <v>3.4940514763056592</v>
      </c>
      <c r="AA9" s="45"/>
      <c r="AB9" s="45">
        <v>26.854435482816889</v>
      </c>
      <c r="AC9" s="45">
        <v>25.704360498828759</v>
      </c>
      <c r="AD9" s="45">
        <v>40.162977283572189</v>
      </c>
      <c r="AE9" s="45"/>
      <c r="AF9" s="45">
        <f t="shared" si="9"/>
        <v>30.90725775507261</v>
      </c>
      <c r="AG9" s="45">
        <f t="shared" si="10"/>
        <v>6.5616017409311116</v>
      </c>
      <c r="AH9" s="45">
        <f t="shared" si="11"/>
        <v>4.6397530864578425</v>
      </c>
      <c r="AJ9" s="37" t="s">
        <v>71</v>
      </c>
      <c r="AK9" t="s">
        <v>118</v>
      </c>
      <c r="AQ9" s="38"/>
    </row>
    <row r="10" spans="1:43" x14ac:dyDescent="0.25">
      <c r="B10" s="1" t="s">
        <v>3</v>
      </c>
      <c r="D10" s="49">
        <v>16.538979999999999</v>
      </c>
      <c r="E10" s="49">
        <v>24.269490000000001</v>
      </c>
      <c r="F10" s="49">
        <v>33.832070000000002</v>
      </c>
      <c r="G10" s="45"/>
      <c r="H10" s="45">
        <f t="shared" si="0"/>
        <v>24.880179999999999</v>
      </c>
      <c r="I10" s="45">
        <f t="shared" si="1"/>
        <v>7.0730685063886281</v>
      </c>
      <c r="J10" s="45">
        <f t="shared" si="2"/>
        <v>5.0014147046644029</v>
      </c>
      <c r="K10" s="45"/>
      <c r="L10" s="49">
        <v>80.490020000000001</v>
      </c>
      <c r="M10" s="49">
        <v>114.46720000000001</v>
      </c>
      <c r="N10" s="49">
        <v>99.213089999999994</v>
      </c>
      <c r="O10" s="45"/>
      <c r="P10" s="45">
        <f t="shared" si="3"/>
        <v>98.056769999999986</v>
      </c>
      <c r="Q10" s="45">
        <f t="shared" si="4"/>
        <v>13.895202940701152</v>
      </c>
      <c r="R10" s="45">
        <f t="shared" si="5"/>
        <v>9.8253922253330419</v>
      </c>
      <c r="S10" s="45"/>
      <c r="T10" s="45">
        <v>44.850411246434611</v>
      </c>
      <c r="U10" s="45">
        <v>65.813994724529707</v>
      </c>
      <c r="V10" s="45">
        <v>91.745802043825634</v>
      </c>
      <c r="W10" s="45"/>
      <c r="X10" s="45">
        <f t="shared" si="6"/>
        <v>67.470069338263315</v>
      </c>
      <c r="Y10" s="45">
        <f t="shared" si="7"/>
        <v>19.180743066153592</v>
      </c>
      <c r="Z10" s="45">
        <f t="shared" si="8"/>
        <v>13.562833490274057</v>
      </c>
      <c r="AA10" s="45"/>
      <c r="AB10" s="45">
        <v>52.727311769713957</v>
      </c>
      <c r="AC10" s="45">
        <v>74.985017684844749</v>
      </c>
      <c r="AD10" s="45">
        <v>64.992405119466554</v>
      </c>
      <c r="AE10" s="45"/>
      <c r="AF10" s="45">
        <f t="shared" si="9"/>
        <v>64.234911524675084</v>
      </c>
      <c r="AG10" s="45">
        <f t="shared" si="10"/>
        <v>9.102443465382434</v>
      </c>
      <c r="AH10" s="45">
        <f t="shared" si="11"/>
        <v>6.436399499739105</v>
      </c>
      <c r="AJ10" s="37" t="s">
        <v>72</v>
      </c>
      <c r="AK10" t="s">
        <v>119</v>
      </c>
      <c r="AQ10" s="38"/>
    </row>
    <row r="11" spans="1:43" ht="15.75" thickBot="1" x14ac:dyDescent="0.3">
      <c r="A11" t="s">
        <v>110</v>
      </c>
      <c r="B11" s="1"/>
      <c r="D11" s="49"/>
      <c r="E11" s="49"/>
      <c r="F11" s="49"/>
      <c r="G11" s="45"/>
      <c r="H11" s="45"/>
      <c r="I11" s="45"/>
      <c r="J11" s="45"/>
      <c r="K11" s="45"/>
      <c r="L11" s="49"/>
      <c r="M11" s="49"/>
      <c r="N11" s="49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J11" s="39" t="s">
        <v>73</v>
      </c>
      <c r="AK11" s="40" t="s">
        <v>120</v>
      </c>
      <c r="AL11" s="40"/>
      <c r="AM11" s="40"/>
      <c r="AN11" s="40"/>
      <c r="AO11" s="40"/>
      <c r="AP11" s="40"/>
      <c r="AQ11" s="41"/>
    </row>
    <row r="12" spans="1:43" x14ac:dyDescent="0.25">
      <c r="A12" t="s">
        <v>108</v>
      </c>
      <c r="B12" s="1" t="s">
        <v>4</v>
      </c>
      <c r="D12" s="49">
        <v>2.9221729999999999</v>
      </c>
      <c r="E12" s="49">
        <v>2.3691469999999999</v>
      </c>
      <c r="F12" s="49">
        <v>4.5502229999999999</v>
      </c>
      <c r="G12" s="45"/>
      <c r="H12" s="45">
        <f t="shared" si="0"/>
        <v>3.2805143333333331</v>
      </c>
      <c r="I12" s="45">
        <f t="shared" si="1"/>
        <v>0.9257715747149623</v>
      </c>
      <c r="J12" s="45">
        <f t="shared" si="2"/>
        <v>0.65461935831069873</v>
      </c>
      <c r="K12" s="45"/>
      <c r="L12" s="49">
        <v>10.390549999999999</v>
      </c>
      <c r="M12" s="49">
        <v>8.4389020000000006</v>
      </c>
      <c r="N12" s="49">
        <v>16.290289999999999</v>
      </c>
      <c r="O12" s="45"/>
      <c r="P12" s="45">
        <f t="shared" si="3"/>
        <v>11.706580666666667</v>
      </c>
      <c r="Q12" s="45">
        <f t="shared" si="4"/>
        <v>3.3376664421260247</v>
      </c>
      <c r="R12" s="45">
        <f t="shared" si="5"/>
        <v>2.3600865745660902</v>
      </c>
      <c r="S12" s="45"/>
      <c r="T12" s="45">
        <v>7.9243485931417226</v>
      </c>
      <c r="U12" s="45">
        <v>6.4246507151683412</v>
      </c>
      <c r="V12" s="45">
        <v>12.339293635877375</v>
      </c>
      <c r="W12" s="45"/>
      <c r="X12" s="45">
        <f t="shared" si="6"/>
        <v>8.8960976480624794</v>
      </c>
      <c r="Y12" s="45">
        <f t="shared" si="7"/>
        <v>2.5105075700845756</v>
      </c>
      <c r="Z12" s="45">
        <f t="shared" si="8"/>
        <v>1.7751969270269647</v>
      </c>
      <c r="AA12" s="45"/>
      <c r="AB12" s="45">
        <v>6.8066312234644126</v>
      </c>
      <c r="AC12" s="45">
        <v>5.5281468745058353</v>
      </c>
      <c r="AD12" s="45">
        <v>10.671425132732644</v>
      </c>
      <c r="AE12" s="45"/>
      <c r="AF12" s="45">
        <f t="shared" si="9"/>
        <v>7.6687344102342969</v>
      </c>
      <c r="AG12" s="45">
        <f t="shared" si="10"/>
        <v>2.1864345769412288</v>
      </c>
      <c r="AH12" s="45">
        <f t="shared" si="11"/>
        <v>1.5460427159758825</v>
      </c>
    </row>
    <row r="13" spans="1:43" x14ac:dyDescent="0.25">
      <c r="B13" s="1" t="s">
        <v>5</v>
      </c>
      <c r="D13" s="49">
        <v>3.1880950000000001</v>
      </c>
      <c r="E13" s="49">
        <v>3.165832</v>
      </c>
      <c r="F13" s="49">
        <v>4.1346259999999999</v>
      </c>
      <c r="G13" s="45"/>
      <c r="H13" s="45">
        <f t="shared" si="0"/>
        <v>3.4961843333333333</v>
      </c>
      <c r="I13" s="45">
        <f t="shared" si="1"/>
        <v>0.45153791394472909</v>
      </c>
      <c r="J13" s="45">
        <f t="shared" si="2"/>
        <v>0.31928552091314572</v>
      </c>
      <c r="K13" s="45"/>
      <c r="L13" s="49">
        <v>16.452300000000001</v>
      </c>
      <c r="M13" s="49">
        <v>16.209320000000002</v>
      </c>
      <c r="N13" s="49">
        <v>14.27726</v>
      </c>
      <c r="O13" s="45"/>
      <c r="P13" s="45">
        <f t="shared" si="3"/>
        <v>15.646293333333332</v>
      </c>
      <c r="Q13" s="45">
        <f t="shared" si="4"/>
        <v>0.97312178783313485</v>
      </c>
      <c r="R13" s="45">
        <f t="shared" si="5"/>
        <v>0.68810101509718646</v>
      </c>
      <c r="S13" s="45"/>
      <c r="T13" s="45">
        <v>8.6454736874743059</v>
      </c>
      <c r="U13" s="45">
        <v>8.5851012448277455</v>
      </c>
      <c r="V13" s="45">
        <v>11.212276656666198</v>
      </c>
      <c r="W13" s="45"/>
      <c r="X13" s="45">
        <f t="shared" si="6"/>
        <v>9.4809505296560825</v>
      </c>
      <c r="Y13" s="45">
        <f t="shared" si="7"/>
        <v>1.2244805229180966</v>
      </c>
      <c r="Z13" s="45">
        <f t="shared" si="8"/>
        <v>0.86583848118623596</v>
      </c>
      <c r="AA13" s="45"/>
      <c r="AB13" s="45">
        <v>10.777552926297613</v>
      </c>
      <c r="AC13" s="45">
        <v>10.618381561093747</v>
      </c>
      <c r="AD13" s="45">
        <v>9.3527291860574646</v>
      </c>
      <c r="AE13" s="45"/>
      <c r="AF13" s="45">
        <f t="shared" si="9"/>
        <v>10.249554557816275</v>
      </c>
      <c r="AG13" s="45">
        <f t="shared" si="10"/>
        <v>0.63747192955086873</v>
      </c>
      <c r="AH13" s="45">
        <f t="shared" si="11"/>
        <v>0.45076072420149238</v>
      </c>
    </row>
    <row r="14" spans="1:43" x14ac:dyDescent="0.25">
      <c r="B14" s="1" t="s">
        <v>6</v>
      </c>
      <c r="D14" s="49">
        <v>3.755423</v>
      </c>
      <c r="E14" s="49">
        <v>4.313663</v>
      </c>
      <c r="F14" s="49">
        <v>4.6018319999999999</v>
      </c>
      <c r="G14" s="45"/>
      <c r="H14" s="45">
        <f t="shared" si="0"/>
        <v>4.2236393333333337</v>
      </c>
      <c r="I14" s="45">
        <f t="shared" si="1"/>
        <v>0.35135949704002911</v>
      </c>
      <c r="J14" s="45">
        <f t="shared" si="2"/>
        <v>0.24844868299129927</v>
      </c>
      <c r="K14" s="45"/>
      <c r="L14" s="49">
        <v>19.384419999999999</v>
      </c>
      <c r="M14" s="49">
        <v>17.051449999999999</v>
      </c>
      <c r="N14" s="49">
        <v>18.18404</v>
      </c>
      <c r="O14" s="45"/>
      <c r="P14" s="45">
        <f t="shared" si="3"/>
        <v>18.206636666666665</v>
      </c>
      <c r="Q14" s="45">
        <f t="shared" si="4"/>
        <v>0.95256503268222514</v>
      </c>
      <c r="R14" s="45">
        <f t="shared" si="5"/>
        <v>0.67356519413078664</v>
      </c>
      <c r="S14" s="45"/>
      <c r="T14" s="45">
        <v>10.183955143827443</v>
      </c>
      <c r="U14" s="45">
        <v>11.697788674338433</v>
      </c>
      <c r="V14" s="45">
        <v>12.479247264679831</v>
      </c>
      <c r="W14" s="45"/>
      <c r="X14" s="45">
        <f t="shared" si="6"/>
        <v>11.453663694281902</v>
      </c>
      <c r="Y14" s="45">
        <f t="shared" si="7"/>
        <v>0.95281660859701078</v>
      </c>
      <c r="Z14" s="45">
        <f t="shared" si="8"/>
        <v>0.67374308516611492</v>
      </c>
      <c r="AA14" s="45"/>
      <c r="AB14" s="45">
        <v>12.69832299548492</v>
      </c>
      <c r="AC14" s="45">
        <v>11.170044821213184</v>
      </c>
      <c r="AD14" s="45">
        <v>11.911980794344776</v>
      </c>
      <c r="AE14" s="45"/>
      <c r="AF14" s="45">
        <f t="shared" si="9"/>
        <v>11.926782870347628</v>
      </c>
      <c r="AG14" s="45">
        <f t="shared" si="10"/>
        <v>0.62400473853934479</v>
      </c>
      <c r="AH14" s="45">
        <f t="shared" si="11"/>
        <v>0.44123798211370929</v>
      </c>
    </row>
    <row r="15" spans="1:43" x14ac:dyDescent="0.25">
      <c r="B15" s="1" t="s">
        <v>7</v>
      </c>
      <c r="D15" s="49">
        <v>5.4241390000000003</v>
      </c>
      <c r="E15" s="49">
        <v>5.9180299999999999</v>
      </c>
      <c r="F15" s="49">
        <v>9.8815410000000004</v>
      </c>
      <c r="G15" s="45"/>
      <c r="H15" s="45">
        <f t="shared" si="0"/>
        <v>7.0745700000000005</v>
      </c>
      <c r="I15" s="45">
        <f t="shared" si="1"/>
        <v>1.9950433121615843</v>
      </c>
      <c r="J15" s="45">
        <f t="shared" si="2"/>
        <v>1.4107086547903265</v>
      </c>
      <c r="K15" s="45"/>
      <c r="L15" s="49">
        <v>21.540839999999999</v>
      </c>
      <c r="M15" s="49">
        <v>14.27561</v>
      </c>
      <c r="N15" s="49">
        <v>34.87706</v>
      </c>
      <c r="O15" s="45"/>
      <c r="P15" s="45">
        <f t="shared" si="3"/>
        <v>23.564503333333334</v>
      </c>
      <c r="Q15" s="45">
        <f t="shared" si="4"/>
        <v>8.5313674359441851</v>
      </c>
      <c r="R15" s="45">
        <f t="shared" si="5"/>
        <v>6.032587766750221</v>
      </c>
      <c r="S15" s="45"/>
      <c r="T15" s="45">
        <v>14.709178321460078</v>
      </c>
      <c r="U15" s="45">
        <v>16.048512545594921</v>
      </c>
      <c r="V15" s="45">
        <v>26.796758104095392</v>
      </c>
      <c r="W15" s="45"/>
      <c r="X15" s="45">
        <f t="shared" si="6"/>
        <v>19.184816323716799</v>
      </c>
      <c r="Y15" s="45">
        <f t="shared" si="7"/>
        <v>5.4101569473161426</v>
      </c>
      <c r="Z15" s="45">
        <f t="shared" si="8"/>
        <v>3.825558664730754</v>
      </c>
      <c r="AA15" s="45"/>
      <c r="AB15" s="45">
        <v>14.110949197366285</v>
      </c>
      <c r="AC15" s="45">
        <v>9.3516506796506746</v>
      </c>
      <c r="AD15" s="45">
        <v>22.847226944286085</v>
      </c>
      <c r="AE15" s="45"/>
      <c r="AF15" s="45">
        <f t="shared" si="9"/>
        <v>15.436608940434349</v>
      </c>
      <c r="AG15" s="45">
        <f t="shared" si="10"/>
        <v>5.5887192924343037</v>
      </c>
      <c r="AH15" s="45">
        <f t="shared" si="11"/>
        <v>3.9518213098283779</v>
      </c>
    </row>
    <row r="16" spans="1:43" x14ac:dyDescent="0.25">
      <c r="A16" t="s">
        <v>106</v>
      </c>
      <c r="B16" s="1"/>
      <c r="D16" s="49"/>
      <c r="E16" s="49"/>
      <c r="F16" s="49"/>
      <c r="G16" s="45"/>
      <c r="H16" s="45"/>
      <c r="I16" s="45"/>
      <c r="J16" s="45"/>
      <c r="K16" s="45"/>
      <c r="L16" s="49"/>
      <c r="M16" s="49"/>
      <c r="N16" s="49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</row>
    <row r="17" spans="1:34" x14ac:dyDescent="0.25">
      <c r="A17" t="s">
        <v>107</v>
      </c>
      <c r="B17" s="1" t="s">
        <v>8</v>
      </c>
      <c r="D17" s="49">
        <v>4.9617089999999999</v>
      </c>
      <c r="E17" s="49">
        <v>3.526761</v>
      </c>
      <c r="F17" s="49">
        <v>4.973147</v>
      </c>
      <c r="G17" s="45"/>
      <c r="H17" s="45">
        <f t="shared" si="0"/>
        <v>4.4872056666666671</v>
      </c>
      <c r="I17" s="45">
        <f t="shared" si="1"/>
        <v>0.67915298976363825</v>
      </c>
      <c r="J17" s="45">
        <f t="shared" si="2"/>
        <v>0.48023368452498605</v>
      </c>
      <c r="K17" s="45"/>
      <c r="L17" s="49">
        <v>10.87961</v>
      </c>
      <c r="M17" s="49">
        <v>6.3784479999999997</v>
      </c>
      <c r="N17" s="49">
        <v>21.06747</v>
      </c>
      <c r="O17" s="45"/>
      <c r="P17" s="45">
        <f t="shared" si="3"/>
        <v>12.775176</v>
      </c>
      <c r="Q17" s="45">
        <f t="shared" si="4"/>
        <v>6.1447386532104584</v>
      </c>
      <c r="R17" s="45">
        <f t="shared" si="5"/>
        <v>4.3449863703042073</v>
      </c>
      <c r="S17" s="45"/>
      <c r="T17" s="45">
        <v>13.455159798634996</v>
      </c>
      <c r="U17" s="45">
        <v>9.5638697653670466</v>
      </c>
      <c r="V17" s="45">
        <v>13.486178771160716</v>
      </c>
      <c r="W17" s="45"/>
      <c r="X17" s="45">
        <f t="shared" si="6"/>
        <v>12.168402778387588</v>
      </c>
      <c r="Y17" s="45">
        <f t="shared" si="7"/>
        <v>1.8417264918366598</v>
      </c>
      <c r="Z17" s="45">
        <f t="shared" si="8"/>
        <v>1.3022972914686153</v>
      </c>
      <c r="AA17" s="45"/>
      <c r="AB17" s="45">
        <v>7.1270022066020369</v>
      </c>
      <c r="AC17" s="45">
        <v>4.1783864520632878</v>
      </c>
      <c r="AD17" s="45">
        <v>13.800853003889218</v>
      </c>
      <c r="AE17" s="45"/>
      <c r="AF17" s="45">
        <f t="shared" si="9"/>
        <v>8.3687472208515157</v>
      </c>
      <c r="AG17" s="45">
        <f t="shared" si="10"/>
        <v>4.025287869255421</v>
      </c>
      <c r="AH17" s="45">
        <f t="shared" si="11"/>
        <v>2.8463083485784568</v>
      </c>
    </row>
    <row r="18" spans="1:34" x14ac:dyDescent="0.25">
      <c r="B18" s="1" t="s">
        <v>9</v>
      </c>
      <c r="D18" s="49">
        <v>5.8041340000000003</v>
      </c>
      <c r="E18" s="49">
        <v>5.2343219999999997</v>
      </c>
      <c r="F18" s="49">
        <v>7.0992030000000002</v>
      </c>
      <c r="G18" s="45"/>
      <c r="H18" s="45">
        <f t="shared" si="0"/>
        <v>6.0458863333333328</v>
      </c>
      <c r="I18" s="45">
        <f t="shared" si="1"/>
        <v>0.78028987307894737</v>
      </c>
      <c r="J18" s="45">
        <f t="shared" si="2"/>
        <v>0.55174826054531634</v>
      </c>
      <c r="K18" s="45"/>
      <c r="L18" s="49">
        <v>16.995100000000001</v>
      </c>
      <c r="M18" s="49">
        <v>15.91278</v>
      </c>
      <c r="N18" s="49">
        <v>34.221670000000003</v>
      </c>
      <c r="O18" s="45"/>
      <c r="P18" s="45">
        <f t="shared" si="3"/>
        <v>22.376516666666664</v>
      </c>
      <c r="Q18" s="45">
        <f t="shared" si="4"/>
        <v>8.3874349381772078</v>
      </c>
      <c r="R18" s="45">
        <f t="shared" si="5"/>
        <v>5.9308121215460758</v>
      </c>
      <c r="S18" s="45"/>
      <c r="T18" s="45">
        <v>15.73964722447195</v>
      </c>
      <c r="U18" s="45">
        <v>14.194431503140384</v>
      </c>
      <c r="V18" s="45">
        <v>19.251617136572428</v>
      </c>
      <c r="W18" s="45"/>
      <c r="X18" s="45">
        <f t="shared" si="6"/>
        <v>16.395231954728256</v>
      </c>
      <c r="Y18" s="45">
        <f t="shared" si="7"/>
        <v>2.115990727241309</v>
      </c>
      <c r="Z18" s="45">
        <f t="shared" si="8"/>
        <v>1.4962313921601818</v>
      </c>
      <c r="AA18" s="45"/>
      <c r="AB18" s="45">
        <v>11.13313093219532</v>
      </c>
      <c r="AC18" s="45">
        <v>10.424127174296459</v>
      </c>
      <c r="AD18" s="45">
        <v>22.417895736980402</v>
      </c>
      <c r="AE18" s="45"/>
      <c r="AF18" s="45">
        <f t="shared" si="9"/>
        <v>14.658384614490728</v>
      </c>
      <c r="AG18" s="45">
        <f t="shared" si="10"/>
        <v>5.494432407884025</v>
      </c>
      <c r="AH18" s="45">
        <f t="shared" si="11"/>
        <v>3.8851504143859241</v>
      </c>
    </row>
    <row r="19" spans="1:34" x14ac:dyDescent="0.25">
      <c r="B19" s="1" t="s">
        <v>10</v>
      </c>
      <c r="D19" s="49">
        <v>12.42516</v>
      </c>
      <c r="E19" s="49">
        <v>11.68943</v>
      </c>
      <c r="F19" s="49">
        <v>14.5814</v>
      </c>
      <c r="G19" s="45"/>
      <c r="H19" s="45">
        <f t="shared" si="0"/>
        <v>12.898663333333333</v>
      </c>
      <c r="I19" s="45">
        <f t="shared" si="1"/>
        <v>1.2271991621122016</v>
      </c>
      <c r="J19" s="45">
        <f t="shared" si="2"/>
        <v>0.86776084939598708</v>
      </c>
      <c r="K19" s="45"/>
      <c r="L19" s="49">
        <v>42.629779999999997</v>
      </c>
      <c r="M19" s="49">
        <v>63.170830000000002</v>
      </c>
      <c r="N19" s="49">
        <v>55.545529999999999</v>
      </c>
      <c r="O19" s="45"/>
      <c r="P19" s="45">
        <f t="shared" si="3"/>
        <v>53.782046666666666</v>
      </c>
      <c r="Q19" s="45">
        <f t="shared" si="4"/>
        <v>8.4780535846318426</v>
      </c>
      <c r="R19" s="45">
        <f t="shared" si="5"/>
        <v>5.9948891809560862</v>
      </c>
      <c r="S19" s="45"/>
      <c r="T19" s="45">
        <v>33.694546917012048</v>
      </c>
      <c r="U19" s="45">
        <v>31.699397222053697</v>
      </c>
      <c r="V19" s="45">
        <v>39.541846305799631</v>
      </c>
      <c r="W19" s="45"/>
      <c r="X19" s="45">
        <f t="shared" si="6"/>
        <v>34.978596814955125</v>
      </c>
      <c r="Y19" s="45">
        <f t="shared" si="7"/>
        <v>3.3279212744186704</v>
      </c>
      <c r="Z19" s="45">
        <f t="shared" si="8"/>
        <v>2.3531957003964195</v>
      </c>
      <c r="AA19" s="45"/>
      <c r="AB19" s="45">
        <v>27.925870448604485</v>
      </c>
      <c r="AC19" s="45">
        <v>41.381878365167104</v>
      </c>
      <c r="AD19" s="45">
        <v>36.386706348766992</v>
      </c>
      <c r="AE19" s="45"/>
      <c r="AF19" s="45">
        <f t="shared" si="9"/>
        <v>35.231485054179522</v>
      </c>
      <c r="AG19" s="45">
        <f t="shared" si="10"/>
        <v>5.5537938649929908</v>
      </c>
      <c r="AH19" s="45">
        <f t="shared" si="11"/>
        <v>3.9271253032487925</v>
      </c>
    </row>
    <row r="20" spans="1:34" x14ac:dyDescent="0.25">
      <c r="B20" s="1" t="s">
        <v>11</v>
      </c>
      <c r="D20" s="49">
        <v>19.801649999999999</v>
      </c>
      <c r="E20" s="49">
        <v>22.7623</v>
      </c>
      <c r="F20" s="49">
        <v>22.339469999999999</v>
      </c>
      <c r="G20" s="45"/>
      <c r="H20" s="45">
        <f t="shared" si="0"/>
        <v>21.634473333333332</v>
      </c>
      <c r="I20" s="45">
        <f t="shared" si="1"/>
        <v>1.3074472151571639</v>
      </c>
      <c r="J20" s="45">
        <f t="shared" si="2"/>
        <v>0.92450479188109769</v>
      </c>
      <c r="K20" s="45"/>
      <c r="L20" s="49">
        <v>96.794730000000001</v>
      </c>
      <c r="M20" s="49">
        <v>70.436319999999995</v>
      </c>
      <c r="N20" s="49">
        <v>128.36000000000001</v>
      </c>
      <c r="O20" s="45"/>
      <c r="P20" s="45">
        <f t="shared" si="3"/>
        <v>98.530349999999999</v>
      </c>
      <c r="Q20" s="45">
        <f t="shared" si="4"/>
        <v>23.679068939662034</v>
      </c>
      <c r="R20" s="45">
        <f t="shared" si="5"/>
        <v>16.743630219418776</v>
      </c>
      <c r="S20" s="45"/>
      <c r="T20" s="45">
        <v>53.698098082519799</v>
      </c>
      <c r="U20" s="45">
        <v>61.726797114035179</v>
      </c>
      <c r="V20" s="45">
        <v>60.580178334861735</v>
      </c>
      <c r="W20" s="45"/>
      <c r="X20" s="45">
        <f t="shared" si="6"/>
        <v>58.668357843805573</v>
      </c>
      <c r="Y20" s="45">
        <f t="shared" si="7"/>
        <v>3.5455413528524971</v>
      </c>
      <c r="Z20" s="45">
        <f t="shared" si="8"/>
        <v>2.5070763335793265</v>
      </c>
      <c r="AA20" s="45"/>
      <c r="AB20" s="45">
        <v>63.40818527147588</v>
      </c>
      <c r="AC20" s="45">
        <v>46.141350901846231</v>
      </c>
      <c r="AD20" s="45">
        <v>84.085921236481425</v>
      </c>
      <c r="AE20" s="45"/>
      <c r="AF20" s="45">
        <f t="shared" si="9"/>
        <v>64.545152469934507</v>
      </c>
      <c r="AG20" s="45">
        <f t="shared" si="10"/>
        <v>15.511654226802015</v>
      </c>
      <c r="AH20" s="45">
        <f t="shared" si="11"/>
        <v>10.968395891192673</v>
      </c>
    </row>
    <row r="21" spans="1:34" x14ac:dyDescent="0.25">
      <c r="A21" t="s">
        <v>106</v>
      </c>
      <c r="B21" s="1"/>
      <c r="D21" s="49"/>
      <c r="E21" s="49"/>
      <c r="F21" s="49"/>
      <c r="G21" s="45"/>
      <c r="H21" s="45"/>
      <c r="I21" s="45"/>
      <c r="J21" s="45"/>
      <c r="K21" s="45"/>
      <c r="L21" s="49"/>
      <c r="M21" s="49"/>
      <c r="N21" s="49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</row>
    <row r="22" spans="1:34" x14ac:dyDescent="0.25">
      <c r="A22" t="s">
        <v>108</v>
      </c>
      <c r="B22" s="1" t="s">
        <v>12</v>
      </c>
      <c r="D22" s="49">
        <v>3.0898349999999999</v>
      </c>
      <c r="E22" s="49">
        <v>2.082452</v>
      </c>
      <c r="F22" s="49">
        <v>4.1669330000000002</v>
      </c>
      <c r="G22" s="45"/>
      <c r="H22" s="45">
        <f t="shared" si="0"/>
        <v>3.1130733333333338</v>
      </c>
      <c r="I22" s="45">
        <f t="shared" si="1"/>
        <v>0.85114443542888307</v>
      </c>
      <c r="J22" s="45">
        <f t="shared" si="2"/>
        <v>0.6018500020609594</v>
      </c>
      <c r="K22" s="45"/>
      <c r="L22" s="49">
        <v>11.593529999999999</v>
      </c>
      <c r="M22" s="49">
        <v>14.926159999999999</v>
      </c>
      <c r="N22" s="49">
        <v>12.74924</v>
      </c>
      <c r="O22" s="45"/>
      <c r="P22" s="45">
        <f t="shared" si="3"/>
        <v>13.089643333333333</v>
      </c>
      <c r="Q22" s="45">
        <f t="shared" si="4"/>
        <v>1.3816684361629326</v>
      </c>
      <c r="R22" s="45">
        <f t="shared" si="5"/>
        <v>0.97698712056222525</v>
      </c>
      <c r="S22" s="45"/>
      <c r="T22" s="45">
        <v>8.3790129637262822</v>
      </c>
      <c r="U22" s="45">
        <v>5.6471933927330289</v>
      </c>
      <c r="V22" s="45">
        <v>11.299888546572658</v>
      </c>
      <c r="W22" s="45"/>
      <c r="X22" s="45">
        <f t="shared" si="6"/>
        <v>8.4420316343439907</v>
      </c>
      <c r="Y22" s="45">
        <f t="shared" si="7"/>
        <v>2.3081333208454131</v>
      </c>
      <c r="Z22" s="45">
        <f t="shared" si="8"/>
        <v>1.6320967230524155</v>
      </c>
      <c r="AA22" s="45"/>
      <c r="AB22" s="45">
        <v>7.5946780433357937</v>
      </c>
      <c r="AC22" s="45">
        <v>9.7778155907555018</v>
      </c>
      <c r="AD22" s="45">
        <v>8.3517577143222148</v>
      </c>
      <c r="AE22" s="45"/>
      <c r="AF22" s="45">
        <f t="shared" si="9"/>
        <v>8.5747504494711695</v>
      </c>
      <c r="AG22" s="45">
        <f t="shared" si="10"/>
        <v>0.90510283308411077</v>
      </c>
      <c r="AH22" s="45">
        <f t="shared" si="11"/>
        <v>0.64000435094493069</v>
      </c>
    </row>
    <row r="23" spans="1:34" x14ac:dyDescent="0.25">
      <c r="B23" s="1" t="s">
        <v>13</v>
      </c>
      <c r="D23" s="49">
        <v>2.9085190000000001</v>
      </c>
      <c r="E23" s="49">
        <v>2.1676639999999998</v>
      </c>
      <c r="F23" s="49">
        <v>3.1500659999999998</v>
      </c>
      <c r="G23" s="45"/>
      <c r="H23" s="45">
        <f t="shared" si="0"/>
        <v>2.7420829999999996</v>
      </c>
      <c r="I23" s="45">
        <f t="shared" si="1"/>
        <v>0.41797458373526214</v>
      </c>
      <c r="J23" s="45">
        <f t="shared" si="2"/>
        <v>0.2955526625228283</v>
      </c>
      <c r="K23" s="45"/>
      <c r="L23" s="49">
        <v>17.955459999999999</v>
      </c>
      <c r="M23" s="49">
        <v>10.16339</v>
      </c>
      <c r="N23" s="49">
        <v>14.13289</v>
      </c>
      <c r="O23" s="45"/>
      <c r="P23" s="45">
        <f t="shared" si="3"/>
        <v>14.083913333333333</v>
      </c>
      <c r="Q23" s="45">
        <f t="shared" si="4"/>
        <v>3.1812877640596318</v>
      </c>
      <c r="R23" s="45">
        <f t="shared" si="5"/>
        <v>2.2495101508723554</v>
      </c>
      <c r="S23" s="45"/>
      <c r="T23" s="45">
        <v>7.8873214799521323</v>
      </c>
      <c r="U23" s="45">
        <v>5.8782696625773356</v>
      </c>
      <c r="V23" s="45">
        <v>8.5423470950861802</v>
      </c>
      <c r="W23" s="45"/>
      <c r="X23" s="45">
        <f t="shared" si="6"/>
        <v>7.4359794125385497</v>
      </c>
      <c r="Y23" s="45">
        <f t="shared" si="7"/>
        <v>1.1334635380001135</v>
      </c>
      <c r="Z23" s="45">
        <f t="shared" si="8"/>
        <v>0.80147975394757531</v>
      </c>
      <c r="AA23" s="45"/>
      <c r="AB23" s="45">
        <v>11.762240811864187</v>
      </c>
      <c r="AC23" s="45">
        <v>6.6578220891356956</v>
      </c>
      <c r="AD23" s="45">
        <v>9.2581556657563446</v>
      </c>
      <c r="AE23" s="45"/>
      <c r="AF23" s="45">
        <f t="shared" si="9"/>
        <v>9.226072855585409</v>
      </c>
      <c r="AG23" s="45">
        <f t="shared" si="10"/>
        <v>2.0839936986895569</v>
      </c>
      <c r="AH23" s="45">
        <f t="shared" si="11"/>
        <v>1.4736060762934196</v>
      </c>
    </row>
    <row r="24" spans="1:34" x14ac:dyDescent="0.25">
      <c r="B24" s="1" t="s">
        <v>14</v>
      </c>
      <c r="D24" s="49">
        <v>3.0997430000000001</v>
      </c>
      <c r="E24" s="49">
        <v>2.9860030000000002</v>
      </c>
      <c r="F24" s="49">
        <v>4.4042919999999999</v>
      </c>
      <c r="G24" s="45"/>
      <c r="H24" s="45">
        <f t="shared" si="0"/>
        <v>3.4966793333333333</v>
      </c>
      <c r="I24" s="45">
        <f t="shared" si="1"/>
        <v>0.64345668666473177</v>
      </c>
      <c r="J24" s="45">
        <f t="shared" si="2"/>
        <v>0.45499258654045938</v>
      </c>
      <c r="K24" s="45"/>
      <c r="L24" s="49">
        <v>26.855640000000001</v>
      </c>
      <c r="M24" s="49">
        <v>10.10252</v>
      </c>
      <c r="N24" s="49">
        <v>21.30921</v>
      </c>
      <c r="O24" s="45"/>
      <c r="P24" s="45">
        <f t="shared" si="3"/>
        <v>19.422456666666665</v>
      </c>
      <c r="Q24" s="45">
        <f t="shared" si="4"/>
        <v>6.9683396415135279</v>
      </c>
      <c r="R24" s="45">
        <f t="shared" si="5"/>
        <v>4.9273602141252519</v>
      </c>
      <c r="S24" s="45"/>
      <c r="T24" s="45">
        <v>8.4058831881294758</v>
      </c>
      <c r="U24" s="45">
        <v>8.0974419729542966</v>
      </c>
      <c r="V24" s="45">
        <v>11.943558367557641</v>
      </c>
      <c r="W24" s="45"/>
      <c r="X24" s="45">
        <f t="shared" si="6"/>
        <v>9.4822945095471383</v>
      </c>
      <c r="Y24" s="45">
        <f t="shared" si="7"/>
        <v>1.7449257538868175</v>
      </c>
      <c r="Z24" s="45">
        <f t="shared" si="8"/>
        <v>1.2338488332404187</v>
      </c>
      <c r="AA24" s="45"/>
      <c r="AB24" s="45">
        <v>17.592563494771667</v>
      </c>
      <c r="AC24" s="45">
        <v>6.6179466201266957</v>
      </c>
      <c r="AD24" s="45">
        <v>13.959213289949052</v>
      </c>
      <c r="AE24" s="45"/>
      <c r="AF24" s="45">
        <f t="shared" si="9"/>
        <v>12.72324113494914</v>
      </c>
      <c r="AG24" s="45">
        <f t="shared" si="10"/>
        <v>4.5648128302090587</v>
      </c>
      <c r="AH24" s="45">
        <f t="shared" si="11"/>
        <v>3.2278101070881817</v>
      </c>
    </row>
    <row r="25" spans="1:34" x14ac:dyDescent="0.25">
      <c r="B25" s="1" t="s">
        <v>15</v>
      </c>
      <c r="D25" s="49">
        <v>4.5966649999999998</v>
      </c>
      <c r="E25" s="49">
        <v>4.2482319999999998</v>
      </c>
      <c r="F25" s="49">
        <v>8.4966830000000009</v>
      </c>
      <c r="G25" s="45"/>
      <c r="H25" s="45">
        <f t="shared" si="0"/>
        <v>5.7805266666666668</v>
      </c>
      <c r="I25" s="45">
        <f t="shared" si="1"/>
        <v>1.9258730157519632</v>
      </c>
      <c r="J25" s="45">
        <f t="shared" si="2"/>
        <v>1.3617978691423998</v>
      </c>
      <c r="K25" s="45"/>
      <c r="L25" s="49">
        <v>19.48151</v>
      </c>
      <c r="M25" s="49">
        <v>15.90076</v>
      </c>
      <c r="N25" s="49">
        <v>25.930029999999999</v>
      </c>
      <c r="O25" s="45"/>
      <c r="P25" s="45">
        <f t="shared" si="3"/>
        <v>20.437433333333331</v>
      </c>
      <c r="Q25" s="45">
        <f t="shared" si="4"/>
        <v>4.1498519047979947</v>
      </c>
      <c r="R25" s="45">
        <f t="shared" si="5"/>
        <v>2.9343884228025758</v>
      </c>
      <c r="S25" s="45"/>
      <c r="T25" s="45">
        <v>12.465234393758074</v>
      </c>
      <c r="U25" s="45">
        <v>11.520353047843791</v>
      </c>
      <c r="V25" s="45">
        <v>23.041300948043126</v>
      </c>
      <c r="W25" s="45"/>
      <c r="X25" s="45">
        <f t="shared" si="6"/>
        <v>15.675629463214998</v>
      </c>
      <c r="Y25" s="45">
        <f t="shared" si="7"/>
        <v>5.2225815778707148</v>
      </c>
      <c r="Z25" s="45">
        <f t="shared" si="8"/>
        <v>3.692922849012322</v>
      </c>
      <c r="AA25" s="45"/>
      <c r="AB25" s="45">
        <v>12.761925904862172</v>
      </c>
      <c r="AC25" s="45">
        <v>10.416254199727506</v>
      </c>
      <c r="AD25" s="45">
        <v>16.986215700589653</v>
      </c>
      <c r="AE25" s="45"/>
      <c r="AF25" s="45">
        <f t="shared" si="9"/>
        <v>13.388131935059777</v>
      </c>
      <c r="AG25" s="45">
        <f t="shared" si="10"/>
        <v>2.7184798478677412</v>
      </c>
      <c r="AH25" s="45">
        <f t="shared" si="11"/>
        <v>1.9222555349462522</v>
      </c>
    </row>
    <row r="26" spans="1:34" x14ac:dyDescent="0.25">
      <c r="A26" t="s">
        <v>111</v>
      </c>
      <c r="B26" s="1"/>
      <c r="D26" s="49"/>
      <c r="E26" s="49"/>
      <c r="F26" s="49"/>
      <c r="G26" s="45"/>
      <c r="H26" s="45"/>
      <c r="I26" s="45"/>
      <c r="J26" s="45"/>
      <c r="K26" s="45"/>
      <c r="L26" s="49"/>
      <c r="M26" s="49"/>
      <c r="N26" s="49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</row>
    <row r="27" spans="1:34" x14ac:dyDescent="0.25">
      <c r="A27" t="s">
        <v>107</v>
      </c>
      <c r="B27" s="1" t="s">
        <v>16</v>
      </c>
      <c r="D27" s="49">
        <v>7.4658340000000001</v>
      </c>
      <c r="E27" s="49">
        <v>3.6966679999999998</v>
      </c>
      <c r="F27" s="49">
        <v>12.63031</v>
      </c>
      <c r="G27" s="45"/>
      <c r="H27" s="45">
        <f t="shared" si="0"/>
        <v>7.9309373333333326</v>
      </c>
      <c r="I27" s="45">
        <f t="shared" si="1"/>
        <v>3.6619421694914238</v>
      </c>
      <c r="J27" s="45">
        <f t="shared" si="2"/>
        <v>2.5893841403603641</v>
      </c>
      <c r="K27" s="45"/>
      <c r="L27" s="49">
        <v>14.889430000000001</v>
      </c>
      <c r="M27" s="49">
        <v>8.824878</v>
      </c>
      <c r="N27" s="49">
        <v>17.146380000000001</v>
      </c>
      <c r="O27" s="45"/>
      <c r="P27" s="45">
        <f t="shared" si="3"/>
        <v>13.620229333333334</v>
      </c>
      <c r="Q27" s="45">
        <f t="shared" si="4"/>
        <v>3.5137825424274025</v>
      </c>
      <c r="R27" s="45">
        <f t="shared" si="5"/>
        <v>2.4846194633653251</v>
      </c>
      <c r="S27" s="45"/>
      <c r="T27" s="45">
        <v>20.245845498695029</v>
      </c>
      <c r="U27" s="45">
        <v>10.024622105269625</v>
      </c>
      <c r="V27" s="45">
        <v>34.250878880452817</v>
      </c>
      <c r="W27" s="45"/>
      <c r="X27" s="45">
        <f t="shared" si="6"/>
        <v>21.507115494805827</v>
      </c>
      <c r="Y27" s="45">
        <f t="shared" si="7"/>
        <v>9.9304575536274307</v>
      </c>
      <c r="Z27" s="45">
        <f t="shared" si="8"/>
        <v>7.0218938764551329</v>
      </c>
      <c r="AA27" s="45"/>
      <c r="AB27" s="45">
        <v>9.7537527573982672</v>
      </c>
      <c r="AC27" s="45">
        <v>5.7809916418313918</v>
      </c>
      <c r="AD27" s="45">
        <v>11.232230702486349</v>
      </c>
      <c r="AE27" s="45"/>
      <c r="AF27" s="45">
        <f t="shared" si="9"/>
        <v>8.9223250339053362</v>
      </c>
      <c r="AG27" s="45">
        <f t="shared" si="10"/>
        <v>2.3018044904881427</v>
      </c>
      <c r="AH27" s="45">
        <f t="shared" si="11"/>
        <v>1.6276215641898133</v>
      </c>
    </row>
    <row r="28" spans="1:34" x14ac:dyDescent="0.25">
      <c r="B28" s="1" t="s">
        <v>17</v>
      </c>
      <c r="D28" s="49">
        <v>9.9960269999999998</v>
      </c>
      <c r="E28" s="49">
        <v>5.5051639999999997</v>
      </c>
      <c r="F28" s="49">
        <v>10.17498</v>
      </c>
      <c r="G28" s="45"/>
      <c r="H28" s="45">
        <f t="shared" si="0"/>
        <v>8.5587236666666655</v>
      </c>
      <c r="I28" s="45">
        <f t="shared" si="1"/>
        <v>2.160428356055399</v>
      </c>
      <c r="J28" s="45">
        <f t="shared" si="2"/>
        <v>1.5276535408344778</v>
      </c>
      <c r="K28" s="45"/>
      <c r="L28" s="49">
        <v>57.381480000000003</v>
      </c>
      <c r="M28" s="49">
        <v>39.65502</v>
      </c>
      <c r="N28" s="49">
        <v>29.547260000000001</v>
      </c>
      <c r="O28" s="45"/>
      <c r="P28" s="45">
        <f t="shared" si="3"/>
        <v>42.194586666666673</v>
      </c>
      <c r="Q28" s="45">
        <f t="shared" si="4"/>
        <v>11.504289052144353</v>
      </c>
      <c r="R28" s="45">
        <f t="shared" si="5"/>
        <v>8.1347608015014305</v>
      </c>
      <c r="S28" s="45"/>
      <c r="T28" s="45">
        <v>27.107223144708399</v>
      </c>
      <c r="U28" s="45">
        <v>14.928901248639391</v>
      </c>
      <c r="V28" s="45">
        <v>27.592494776685022</v>
      </c>
      <c r="W28" s="45"/>
      <c r="X28" s="45">
        <f t="shared" si="6"/>
        <v>23.209539723344268</v>
      </c>
      <c r="Y28" s="45">
        <f t="shared" si="7"/>
        <v>5.8586461633368581</v>
      </c>
      <c r="Z28" s="45">
        <f t="shared" si="8"/>
        <v>4.1426884306680449</v>
      </c>
      <c r="AA28" s="45"/>
      <c r="AB28" s="45">
        <v>37.589394788449574</v>
      </c>
      <c r="AC28" s="45">
        <v>25.977169125127997</v>
      </c>
      <c r="AD28" s="45">
        <v>19.355787872795652</v>
      </c>
      <c r="AE28" s="45"/>
      <c r="AF28" s="45">
        <f t="shared" si="9"/>
        <v>27.64078392879107</v>
      </c>
      <c r="AG28" s="45">
        <f t="shared" si="10"/>
        <v>7.5362154936400758</v>
      </c>
      <c r="AH28" s="45">
        <f t="shared" si="11"/>
        <v>5.3289090800360253</v>
      </c>
    </row>
    <row r="29" spans="1:34" x14ac:dyDescent="0.25">
      <c r="B29" s="1" t="s">
        <v>18</v>
      </c>
      <c r="D29" s="49">
        <v>14.064069999999999</v>
      </c>
      <c r="E29" s="49">
        <v>9.4512859999999996</v>
      </c>
      <c r="F29" s="49">
        <v>10.144539999999999</v>
      </c>
      <c r="G29" s="45"/>
      <c r="H29" s="45">
        <f t="shared" si="0"/>
        <v>11.219965333333333</v>
      </c>
      <c r="I29" s="45">
        <f t="shared" si="1"/>
        <v>2.0309027210160036</v>
      </c>
      <c r="J29" s="45">
        <f t="shared" si="2"/>
        <v>1.4360650859606281</v>
      </c>
      <c r="K29" s="45"/>
      <c r="L29" s="49">
        <v>68.812200000000004</v>
      </c>
      <c r="M29" s="49">
        <v>52.579000000000001</v>
      </c>
      <c r="N29" s="49">
        <v>69.814440000000005</v>
      </c>
      <c r="O29" s="45"/>
      <c r="P29" s="45">
        <f t="shared" si="3"/>
        <v>63.735213333333341</v>
      </c>
      <c r="Q29" s="45">
        <f t="shared" si="4"/>
        <v>7.8992380733221372</v>
      </c>
      <c r="R29" s="45">
        <f t="shared" si="5"/>
        <v>5.5856048078530156</v>
      </c>
      <c r="S29" s="45"/>
      <c r="T29" s="45">
        <v>38.138949278908498</v>
      </c>
      <c r="U29" s="45">
        <v>25.629993071157493</v>
      </c>
      <c r="V29" s="45">
        <v>27.509964327006191</v>
      </c>
      <c r="W29" s="45"/>
      <c r="X29" s="45">
        <f t="shared" si="6"/>
        <v>30.42630222569073</v>
      </c>
      <c r="Y29" s="45">
        <f t="shared" si="7"/>
        <v>5.507405100186225</v>
      </c>
      <c r="Z29" s="45">
        <f t="shared" si="8"/>
        <v>3.8943234930830606</v>
      </c>
      <c r="AA29" s="45"/>
      <c r="AB29" s="45">
        <v>45.077418576389341</v>
      </c>
      <c r="AC29" s="45">
        <v>34.443393728411905</v>
      </c>
      <c r="AD29" s="45">
        <v>45.733967285095602</v>
      </c>
      <c r="AE29" s="45"/>
      <c r="AF29" s="45">
        <f t="shared" si="9"/>
        <v>41.751593196632278</v>
      </c>
      <c r="AG29" s="45">
        <f t="shared" si="10"/>
        <v>5.174623893076574</v>
      </c>
      <c r="AH29" s="45">
        <f t="shared" si="11"/>
        <v>3.6590116448843855</v>
      </c>
    </row>
    <row r="30" spans="1:34" x14ac:dyDescent="0.25">
      <c r="B30" s="1" t="s">
        <v>19</v>
      </c>
      <c r="D30" s="49">
        <v>0.23832400000000001</v>
      </c>
      <c r="E30" s="49">
        <v>0.179227</v>
      </c>
      <c r="F30" s="49">
        <v>0.94072900000000004</v>
      </c>
      <c r="G30" s="45"/>
      <c r="H30" s="45">
        <f t="shared" si="0"/>
        <v>0.45276000000000005</v>
      </c>
      <c r="I30" s="45">
        <f t="shared" si="1"/>
        <v>0.34588863580927309</v>
      </c>
      <c r="J30" s="45">
        <f t="shared" si="2"/>
        <v>0.24458019991610108</v>
      </c>
      <c r="K30" s="45"/>
      <c r="L30" s="49">
        <v>15.45035</v>
      </c>
      <c r="M30" s="49">
        <v>12.793810000000001</v>
      </c>
      <c r="N30" s="49">
        <v>30.913689999999999</v>
      </c>
      <c r="O30" s="45"/>
      <c r="P30" s="45">
        <f t="shared" si="3"/>
        <v>19.719283333333333</v>
      </c>
      <c r="Q30" s="45">
        <f t="shared" si="4"/>
        <v>7.989591422884037</v>
      </c>
      <c r="R30" s="45">
        <f t="shared" si="5"/>
        <v>5.6494942740311807</v>
      </c>
      <c r="S30" s="45"/>
      <c r="T30" s="45">
        <v>0.64628633585403794</v>
      </c>
      <c r="U30" s="45">
        <v>0.48602811129796247</v>
      </c>
      <c r="V30" s="45">
        <v>2.5510676941194723</v>
      </c>
      <c r="W30" s="45"/>
      <c r="X30" s="45">
        <f t="shared" si="6"/>
        <v>1.2277940470904909</v>
      </c>
      <c r="Y30" s="45">
        <f t="shared" si="7"/>
        <v>0.93798028882114681</v>
      </c>
      <c r="Z30" s="45">
        <f t="shared" si="8"/>
        <v>0.66325222284474916</v>
      </c>
      <c r="AA30" s="45"/>
      <c r="AB30" s="45">
        <v>10.121200968386821</v>
      </c>
      <c r="AC30" s="45">
        <v>8.3809583769680991</v>
      </c>
      <c r="AD30" s="45">
        <v>20.250903641116334</v>
      </c>
      <c r="AE30" s="45"/>
      <c r="AF30" s="45">
        <f t="shared" si="9"/>
        <v>12.917687662157084</v>
      </c>
      <c r="AG30" s="45">
        <f t="shared" si="10"/>
        <v>5.2338101809162874</v>
      </c>
      <c r="AH30" s="45">
        <f t="shared" si="11"/>
        <v>3.7008626703690983</v>
      </c>
    </row>
    <row r="31" spans="1:34" x14ac:dyDescent="0.25">
      <c r="A31" t="s">
        <v>111</v>
      </c>
      <c r="B31" s="1"/>
      <c r="D31" s="49"/>
      <c r="E31" s="49"/>
      <c r="F31" s="49"/>
      <c r="G31" s="45"/>
      <c r="H31" s="45"/>
      <c r="I31" s="45"/>
      <c r="J31" s="45"/>
      <c r="K31" s="45"/>
      <c r="L31" s="49"/>
      <c r="M31" s="49"/>
      <c r="N31" s="49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</row>
    <row r="32" spans="1:34" x14ac:dyDescent="0.25">
      <c r="A32" t="s">
        <v>108</v>
      </c>
      <c r="B32" s="1" t="s">
        <v>20</v>
      </c>
      <c r="D32" s="49">
        <v>2.9328720000000001</v>
      </c>
      <c r="E32" s="49">
        <v>1.787002</v>
      </c>
      <c r="F32" s="49">
        <v>4.3565880000000003</v>
      </c>
      <c r="G32" s="45"/>
      <c r="H32" s="45">
        <f t="shared" si="0"/>
        <v>3.025487333333333</v>
      </c>
      <c r="I32" s="45">
        <f t="shared" si="1"/>
        <v>1.0510712797983266</v>
      </c>
      <c r="J32" s="45">
        <f t="shared" si="2"/>
        <v>0.74321962945581965</v>
      </c>
      <c r="K32" s="45"/>
      <c r="L32" s="49">
        <v>11.711460000000001</v>
      </c>
      <c r="M32" s="49">
        <v>4.438625</v>
      </c>
      <c r="N32" s="49">
        <v>11.41498</v>
      </c>
      <c r="O32" s="45"/>
      <c r="P32" s="45">
        <f t="shared" si="3"/>
        <v>9.1883549999999996</v>
      </c>
      <c r="Q32" s="45">
        <f t="shared" si="4"/>
        <v>3.3607465839477779</v>
      </c>
      <c r="R32" s="45">
        <f t="shared" si="5"/>
        <v>2.3764066993589985</v>
      </c>
      <c r="S32" s="45"/>
      <c r="T32" s="45">
        <v>7.9533622713163883</v>
      </c>
      <c r="U32" s="45">
        <v>4.845990414132431</v>
      </c>
      <c r="V32" s="45">
        <v>11.814194438762451</v>
      </c>
      <c r="W32" s="45"/>
      <c r="X32" s="45">
        <f t="shared" si="6"/>
        <v>8.2045157080704243</v>
      </c>
      <c r="Y32" s="45">
        <f t="shared" si="7"/>
        <v>2.8502953494696532</v>
      </c>
      <c r="Z32" s="45">
        <f t="shared" si="8"/>
        <v>2.0154631699944727</v>
      </c>
      <c r="AA32" s="45"/>
      <c r="AB32" s="45">
        <v>7.6719318878520184</v>
      </c>
      <c r="AC32" s="45">
        <v>2.907649787720997</v>
      </c>
      <c r="AD32" s="45">
        <v>7.4777109340598127</v>
      </c>
      <c r="AE32" s="45"/>
      <c r="AF32" s="45">
        <f t="shared" si="9"/>
        <v>6.019097536544276</v>
      </c>
      <c r="AG32" s="45">
        <f t="shared" si="10"/>
        <v>2.2015541124345277</v>
      </c>
      <c r="AH32" s="45">
        <f t="shared" si="11"/>
        <v>1.5567338420515857</v>
      </c>
    </row>
    <row r="33" spans="2:34" x14ac:dyDescent="0.25">
      <c r="B33" s="1" t="s">
        <v>21</v>
      </c>
      <c r="D33" s="49">
        <v>3.0853760000000001</v>
      </c>
      <c r="E33" s="49">
        <v>1.856074</v>
      </c>
      <c r="F33" s="49">
        <v>3.771468</v>
      </c>
      <c r="G33" s="45"/>
      <c r="H33" s="45">
        <f t="shared" si="0"/>
        <v>2.9043060000000001</v>
      </c>
      <c r="I33" s="45">
        <f t="shared" si="1"/>
        <v>0.79236914902251609</v>
      </c>
      <c r="J33" s="45">
        <f t="shared" si="2"/>
        <v>0.56028959847683535</v>
      </c>
      <c r="K33" s="45"/>
      <c r="L33" s="49">
        <v>9.7620799999999992</v>
      </c>
      <c r="M33" s="49">
        <v>6.8838309999999998</v>
      </c>
      <c r="N33" s="49">
        <v>14.9466</v>
      </c>
      <c r="O33" s="45"/>
      <c r="P33" s="45">
        <f t="shared" si="3"/>
        <v>10.530837</v>
      </c>
      <c r="Q33" s="45">
        <f t="shared" si="4"/>
        <v>3.3361955858559424</v>
      </c>
      <c r="R33" s="45">
        <f t="shared" si="5"/>
        <v>2.3590465221233643</v>
      </c>
      <c r="S33" s="45"/>
      <c r="T33" s="45">
        <v>8.3669227636950243</v>
      </c>
      <c r="U33" s="45">
        <v>5.0332996143760429</v>
      </c>
      <c r="V33" s="45">
        <v>10.227466518377504</v>
      </c>
      <c r="W33" s="45"/>
      <c r="X33" s="45">
        <f t="shared" si="6"/>
        <v>7.8758962988161905</v>
      </c>
      <c r="Y33" s="45">
        <f t="shared" si="7"/>
        <v>2.1487473402837258</v>
      </c>
      <c r="Z33" s="45">
        <f t="shared" si="8"/>
        <v>1.519393815371181</v>
      </c>
      <c r="AA33" s="45"/>
      <c r="AB33" s="45">
        <v>6.3949326057364715</v>
      </c>
      <c r="AC33" s="45">
        <v>4.5094527591309532</v>
      </c>
      <c r="AD33" s="45">
        <v>9.7912019941824333</v>
      </c>
      <c r="AE33" s="45"/>
      <c r="AF33" s="45">
        <f t="shared" si="9"/>
        <v>6.8985291196832863</v>
      </c>
      <c r="AG33" s="45">
        <f t="shared" si="10"/>
        <v>2.1854710906554771</v>
      </c>
      <c r="AH33" s="45">
        <f t="shared" si="11"/>
        <v>1.5453614282896477</v>
      </c>
    </row>
    <row r="34" spans="2:34" x14ac:dyDescent="0.25">
      <c r="B34" s="1" t="s">
        <v>22</v>
      </c>
      <c r="D34" s="49">
        <v>3.275474</v>
      </c>
      <c r="E34" s="49">
        <v>2.1229870000000002</v>
      </c>
      <c r="F34" s="49">
        <v>3.5219930000000002</v>
      </c>
      <c r="G34" s="45"/>
      <c r="H34" s="45">
        <f t="shared" si="0"/>
        <v>2.9734846666666663</v>
      </c>
      <c r="I34" s="45">
        <f t="shared" si="1"/>
        <v>0.60975547836507671</v>
      </c>
      <c r="J34" s="45">
        <f t="shared" si="2"/>
        <v>0.43116223361759298</v>
      </c>
      <c r="K34" s="45"/>
      <c r="L34" s="49">
        <v>16.894749999999998</v>
      </c>
      <c r="M34" s="49">
        <v>8.9144419999999993</v>
      </c>
      <c r="N34" s="49">
        <v>10.56592</v>
      </c>
      <c r="O34" s="45"/>
      <c r="P34" s="45">
        <f t="shared" si="3"/>
        <v>12.125037333333331</v>
      </c>
      <c r="Q34" s="45">
        <f t="shared" si="4"/>
        <v>3.4394247666377189</v>
      </c>
      <c r="R34" s="45">
        <f t="shared" si="5"/>
        <v>2.4320405758704893</v>
      </c>
      <c r="S34" s="45"/>
      <c r="T34" s="45">
        <v>8.8824304004855605</v>
      </c>
      <c r="U34" s="45">
        <v>5.7571162934616886</v>
      </c>
      <c r="V34" s="45">
        <v>9.5509395101333823</v>
      </c>
      <c r="W34" s="45"/>
      <c r="X34" s="45">
        <f t="shared" si="6"/>
        <v>8.0634954013602105</v>
      </c>
      <c r="Y34" s="45">
        <f t="shared" si="7"/>
        <v>1.6535345071358762</v>
      </c>
      <c r="Z34" s="45">
        <f t="shared" si="8"/>
        <v>1.1692254629217331</v>
      </c>
      <c r="AA34" s="45"/>
      <c r="AB34" s="45">
        <v>11.067394543724578</v>
      </c>
      <c r="AC34" s="45">
        <v>5.8396627819326863</v>
      </c>
      <c r="AD34" s="45">
        <v>6.9215142283983466</v>
      </c>
      <c r="AE34" s="45"/>
      <c r="AF34" s="45">
        <f t="shared" si="9"/>
        <v>7.9428571846852032</v>
      </c>
      <c r="AG34" s="45">
        <f t="shared" si="10"/>
        <v>2.2530943047402681</v>
      </c>
      <c r="AH34" s="45">
        <f t="shared" si="11"/>
        <v>1.5931782615346337</v>
      </c>
    </row>
    <row r="35" spans="2:34" x14ac:dyDescent="0.25">
      <c r="B35" s="1" t="s">
        <v>23</v>
      </c>
      <c r="D35" s="49">
        <v>3.2701790000000002</v>
      </c>
      <c r="E35" s="49">
        <v>2.6522049999999999</v>
      </c>
      <c r="F35" s="49">
        <v>5.4631379999999998</v>
      </c>
      <c r="G35" s="45"/>
      <c r="H35" s="45">
        <f t="shared" si="0"/>
        <v>3.7951739999999998</v>
      </c>
      <c r="I35" s="45">
        <f t="shared" si="1"/>
        <v>1.2061096951607133</v>
      </c>
      <c r="J35" s="45">
        <f t="shared" si="2"/>
        <v>0.8528483443029794</v>
      </c>
      <c r="K35" s="45"/>
      <c r="L35" s="49">
        <v>22.710319999999999</v>
      </c>
      <c r="M35" s="49">
        <v>17.01511</v>
      </c>
      <c r="N35" s="49">
        <v>15.21963</v>
      </c>
      <c r="O35" s="45"/>
      <c r="P35" s="45">
        <f t="shared" si="3"/>
        <v>18.315020000000001</v>
      </c>
      <c r="Q35" s="45">
        <f t="shared" si="4"/>
        <v>3.1932150648001492</v>
      </c>
      <c r="R35" s="45">
        <f t="shared" si="5"/>
        <v>2.257944026107225</v>
      </c>
      <c r="S35" s="45"/>
      <c r="T35" s="45">
        <v>8.8680706611668594</v>
      </c>
      <c r="U35" s="45">
        <v>7.1922488989040243</v>
      </c>
      <c r="V35" s="45">
        <v>14.814934785347827</v>
      </c>
      <c r="W35" s="45"/>
      <c r="X35" s="45">
        <f t="shared" si="6"/>
        <v>10.291751448472903</v>
      </c>
      <c r="Y35" s="45">
        <f t="shared" si="7"/>
        <v>3.2707272656047692</v>
      </c>
      <c r="Z35" s="45">
        <f t="shared" si="8"/>
        <v>2.3127534289208649</v>
      </c>
      <c r="AA35" s="45"/>
      <c r="AB35" s="45">
        <v>14.877054796454145</v>
      </c>
      <c r="AC35" s="45">
        <v>11.146241714745313</v>
      </c>
      <c r="AD35" s="45">
        <v>9.9700566434615059</v>
      </c>
      <c r="AE35" s="45"/>
      <c r="AF35" s="45">
        <f t="shared" si="9"/>
        <v>11.997784384886989</v>
      </c>
      <c r="AG35" s="45">
        <f t="shared" si="10"/>
        <v>2.0918096483941455</v>
      </c>
      <c r="AH35" s="45">
        <f t="shared" si="11"/>
        <v>1.4791327873309503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1CB61-92C0-4D9E-AE7A-C514B333EAE8}">
  <dimension ref="A1:DQ50"/>
  <sheetViews>
    <sheetView topLeftCell="F1" workbookViewId="0"/>
  </sheetViews>
  <sheetFormatPr defaultColWidth="8.85546875" defaultRowHeight="15" x14ac:dyDescent="0.25"/>
  <cols>
    <col min="1" max="1" width="27.28515625" customWidth="1"/>
    <col min="2" max="2" width="16.42578125" customWidth="1"/>
    <col min="3" max="64" width="15.28515625" customWidth="1"/>
    <col min="65" max="67" width="12.5703125" customWidth="1"/>
  </cols>
  <sheetData>
    <row r="1" spans="1:121" ht="21" x14ac:dyDescent="0.35">
      <c r="A1" s="34" t="s">
        <v>127</v>
      </c>
      <c r="BI1" s="4"/>
      <c r="BJ1" s="3"/>
      <c r="BK1" s="4"/>
      <c r="BL1" s="4"/>
    </row>
    <row r="2" spans="1:121" x14ac:dyDescent="0.25">
      <c r="A2" s="3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3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</row>
    <row r="3" spans="1:121" s="8" customFormat="1" x14ac:dyDescent="0.25">
      <c r="A3" s="7" t="s">
        <v>39</v>
      </c>
      <c r="S3" s="7" t="s">
        <v>39</v>
      </c>
      <c r="U3" s="9"/>
    </row>
    <row r="4" spans="1:121" x14ac:dyDescent="0.25">
      <c r="A4" s="10" t="s">
        <v>40</v>
      </c>
      <c r="B4" s="11"/>
      <c r="E4" t="s">
        <v>63</v>
      </c>
      <c r="L4" t="s">
        <v>29</v>
      </c>
      <c r="S4" s="10" t="s">
        <v>40</v>
      </c>
      <c r="W4" t="s">
        <v>63</v>
      </c>
      <c r="AD4" t="s">
        <v>29</v>
      </c>
    </row>
    <row r="5" spans="1:121" ht="18.75" x14ac:dyDescent="0.3">
      <c r="A5" s="12" t="s">
        <v>41</v>
      </c>
      <c r="B5" s="13" t="s">
        <v>42</v>
      </c>
      <c r="C5" s="13" t="s">
        <v>30</v>
      </c>
      <c r="D5" t="s">
        <v>43</v>
      </c>
      <c r="E5" s="14" t="s">
        <v>44</v>
      </c>
      <c r="F5" s="14" t="s">
        <v>45</v>
      </c>
      <c r="G5" s="14" t="s">
        <v>46</v>
      </c>
      <c r="H5" s="14" t="s">
        <v>47</v>
      </c>
      <c r="I5" s="14" t="s">
        <v>48</v>
      </c>
      <c r="J5" s="14" t="s">
        <v>49</v>
      </c>
      <c r="K5" s="14" t="s">
        <v>50</v>
      </c>
      <c r="L5" s="15" t="s">
        <v>51</v>
      </c>
      <c r="M5" s="15" t="s">
        <v>52</v>
      </c>
      <c r="N5" s="15" t="s">
        <v>53</v>
      </c>
      <c r="O5" s="15" t="s">
        <v>54</v>
      </c>
      <c r="P5" s="15" t="s">
        <v>55</v>
      </c>
      <c r="Q5" s="15" t="s">
        <v>56</v>
      </c>
      <c r="S5" s="10" t="s">
        <v>41</v>
      </c>
      <c r="T5" s="13" t="s">
        <v>42</v>
      </c>
      <c r="U5" s="13" t="s">
        <v>30</v>
      </c>
      <c r="V5" t="s">
        <v>43</v>
      </c>
      <c r="W5" s="14" t="s">
        <v>44</v>
      </c>
      <c r="X5" s="14" t="s">
        <v>45</v>
      </c>
      <c r="Y5" s="14" t="s">
        <v>46</v>
      </c>
      <c r="Z5" s="14" t="s">
        <v>47</v>
      </c>
      <c r="AA5" s="14" t="s">
        <v>48</v>
      </c>
      <c r="AB5" s="14" t="s">
        <v>49</v>
      </c>
      <c r="AC5" s="14" t="s">
        <v>50</v>
      </c>
      <c r="AD5" s="15" t="s">
        <v>51</v>
      </c>
      <c r="AE5" s="15" t="s">
        <v>52</v>
      </c>
      <c r="AF5" s="15" t="s">
        <v>53</v>
      </c>
      <c r="AG5" s="15" t="s">
        <v>54</v>
      </c>
      <c r="AH5" s="15" t="s">
        <v>55</v>
      </c>
      <c r="AI5" s="15" t="s">
        <v>56</v>
      </c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7"/>
      <c r="BB5" s="17"/>
      <c r="BC5" s="17"/>
      <c r="BD5" s="17"/>
      <c r="BE5" s="17"/>
      <c r="BH5" s="17"/>
      <c r="BI5" s="17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</row>
    <row r="6" spans="1:121" x14ac:dyDescent="0.25">
      <c r="A6" s="20">
        <v>220309</v>
      </c>
      <c r="B6" s="21">
        <v>32431</v>
      </c>
      <c r="C6" s="21">
        <v>24160</v>
      </c>
      <c r="D6" s="21">
        <v>6924</v>
      </c>
      <c r="E6" s="21">
        <v>58168</v>
      </c>
      <c r="F6" s="21">
        <v>76628</v>
      </c>
      <c r="G6" s="21">
        <v>145551</v>
      </c>
      <c r="H6" s="21">
        <v>213084</v>
      </c>
      <c r="I6" s="21">
        <v>218561</v>
      </c>
      <c r="J6" s="21">
        <v>249213</v>
      </c>
      <c r="K6" s="21">
        <v>36970</v>
      </c>
      <c r="L6" s="21">
        <v>29499</v>
      </c>
      <c r="M6" s="21">
        <v>45931</v>
      </c>
      <c r="N6" s="21">
        <v>57402</v>
      </c>
      <c r="O6" s="21">
        <v>166262</v>
      </c>
      <c r="P6" s="21">
        <v>253467</v>
      </c>
      <c r="Q6" s="21">
        <v>670581</v>
      </c>
      <c r="S6" s="20">
        <v>220309</v>
      </c>
      <c r="T6" s="22">
        <f>B6/$A$11</f>
        <v>1.2623210441171104</v>
      </c>
      <c r="U6" s="22">
        <f t="shared" ref="U6:V13" si="0">C6/$A$11</f>
        <v>0.94038655687056794</v>
      </c>
      <c r="V6" s="22">
        <f t="shared" si="0"/>
        <v>0.26950482283823723</v>
      </c>
      <c r="W6" s="22">
        <f t="shared" ref="W6:AC9" si="1">E6/$A$11</f>
        <v>2.2640896208628805</v>
      </c>
      <c r="X6" s="22">
        <f t="shared" si="1"/>
        <v>2.9826134552929586</v>
      </c>
      <c r="Y6" s="22">
        <f t="shared" si="1"/>
        <v>5.6653230024448691</v>
      </c>
      <c r="Z6" s="22">
        <f t="shared" si="1"/>
        <v>8.293929183949011</v>
      </c>
      <c r="AA6" s="22">
        <f t="shared" si="1"/>
        <v>8.5071120139150747</v>
      </c>
      <c r="AB6" s="22">
        <f t="shared" si="1"/>
        <v>9.7001885346599686</v>
      </c>
      <c r="AC6" s="22">
        <f t="shared" si="1"/>
        <v>1.4389938330920902</v>
      </c>
      <c r="AD6" s="22">
        <f t="shared" ref="AD6:AD11" si="2">L6/$A$11</f>
        <v>1.1481979735564936</v>
      </c>
      <c r="AE6" s="22">
        <f t="shared" ref="AE6:AE11" si="3">M6/$A$11</f>
        <v>1.7877853867393234</v>
      </c>
      <c r="AF6" s="22">
        <f t="shared" ref="AF6:AF11" si="4">N6/$A$11</f>
        <v>2.23427438482965</v>
      </c>
      <c r="AG6" s="22">
        <f t="shared" ref="AG6:AG11" si="5">O6/$A$11</f>
        <v>6.4714631505966214</v>
      </c>
      <c r="AH6" s="22">
        <f t="shared" ref="AH6:AH11" si="6">P6/$A$11</f>
        <v>9.8657681875129235</v>
      </c>
      <c r="AI6" s="22">
        <f t="shared" ref="AI6:AI11" si="7">Q6/$A$11</f>
        <v>26.101215136292314</v>
      </c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H6" s="22"/>
      <c r="BI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</row>
    <row r="7" spans="1:121" x14ac:dyDescent="0.25">
      <c r="A7" s="28" t="s">
        <v>61</v>
      </c>
      <c r="B7" s="21">
        <v>27283</v>
      </c>
      <c r="C7" s="21">
        <v>26044</v>
      </c>
      <c r="D7" s="21">
        <v>9124</v>
      </c>
      <c r="E7" s="21">
        <v>49948</v>
      </c>
      <c r="F7" s="21">
        <v>73477</v>
      </c>
      <c r="G7" s="21">
        <v>135002</v>
      </c>
      <c r="H7" s="21">
        <v>212722</v>
      </c>
      <c r="I7" s="21">
        <v>295480</v>
      </c>
      <c r="J7" s="21">
        <v>324537</v>
      </c>
      <c r="K7" s="21">
        <v>61997</v>
      </c>
      <c r="L7" s="21">
        <v>23224</v>
      </c>
      <c r="M7" s="21">
        <v>37883</v>
      </c>
      <c r="N7" s="21">
        <v>57909</v>
      </c>
      <c r="O7" s="21">
        <v>135560</v>
      </c>
      <c r="P7" s="21">
        <v>191022</v>
      </c>
      <c r="Q7" s="21">
        <v>567255</v>
      </c>
      <c r="S7" s="23" t="s">
        <v>40</v>
      </c>
      <c r="T7" s="22">
        <f t="shared" ref="T7:T13" si="8">B7/$A$11</f>
        <v>1.0619439747971733</v>
      </c>
      <c r="U7" s="22">
        <f t="shared" si="0"/>
        <v>1.0137180251298457</v>
      </c>
      <c r="V7" s="22">
        <f t="shared" si="0"/>
        <v>0.35513604904333862</v>
      </c>
      <c r="W7" s="22">
        <f t="shared" si="1"/>
        <v>1.9441402211329109</v>
      </c>
      <c r="X7" s="22">
        <f t="shared" si="1"/>
        <v>2.8599661853964702</v>
      </c>
      <c r="Y7" s="22">
        <f t="shared" si="1"/>
        <v>5.2547212727914081</v>
      </c>
      <c r="Z7" s="22">
        <f t="shared" si="1"/>
        <v>8.2798389549098079</v>
      </c>
      <c r="AA7" s="22">
        <f t="shared" si="1"/>
        <v>11.501052145037889</v>
      </c>
      <c r="AB7" s="22">
        <f t="shared" si="1"/>
        <v>12.632046026784085</v>
      </c>
      <c r="AC7" s="22">
        <f t="shared" si="1"/>
        <v>2.4131268777443955</v>
      </c>
      <c r="AD7" s="22">
        <f t="shared" si="2"/>
        <v>0.90395436244876115</v>
      </c>
      <c r="AE7" s="22">
        <f t="shared" si="3"/>
        <v>1.474530791967207</v>
      </c>
      <c r="AF7" s="22">
        <f t="shared" si="4"/>
        <v>2.2540084901414619</v>
      </c>
      <c r="AG7" s="22">
        <f t="shared" si="5"/>
        <v>5.2764404656197925</v>
      </c>
      <c r="AH7" s="22">
        <f t="shared" si="6"/>
        <v>7.4352036782503985</v>
      </c>
      <c r="AI7" s="22">
        <f t="shared" si="7"/>
        <v>22.079427827715811</v>
      </c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H7" s="22"/>
      <c r="BI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</row>
    <row r="8" spans="1:121" x14ac:dyDescent="0.25">
      <c r="A8" s="29">
        <f>_xlfn.T.TEST(B6:B13,C6:C13,2,3)</f>
        <v>0.88783452319253753</v>
      </c>
      <c r="B8" s="21">
        <v>28078</v>
      </c>
      <c r="C8" s="21">
        <v>20767</v>
      </c>
      <c r="D8" s="21">
        <v>6764</v>
      </c>
      <c r="E8" s="21">
        <v>46017</v>
      </c>
      <c r="F8" s="21">
        <v>67131</v>
      </c>
      <c r="G8" s="21">
        <v>130166</v>
      </c>
      <c r="H8" s="21">
        <v>268022</v>
      </c>
      <c r="I8" s="21">
        <v>306358</v>
      </c>
      <c r="J8" s="21">
        <v>347433</v>
      </c>
      <c r="K8" s="21">
        <v>98799</v>
      </c>
      <c r="L8" s="21">
        <v>29199</v>
      </c>
      <c r="M8" s="21">
        <v>39939</v>
      </c>
      <c r="N8" s="21">
        <v>56807</v>
      </c>
      <c r="O8" s="21">
        <v>152434</v>
      </c>
      <c r="P8" s="21">
        <v>258135</v>
      </c>
      <c r="Q8" s="21">
        <v>617598</v>
      </c>
      <c r="T8" s="22">
        <f t="shared" si="8"/>
        <v>1.0928879860849257</v>
      </c>
      <c r="U8" s="22">
        <f t="shared" si="0"/>
        <v>0.80831985209151835</v>
      </c>
      <c r="V8" s="22">
        <f t="shared" si="0"/>
        <v>0.26327709729604809</v>
      </c>
      <c r="W8" s="22">
        <f t="shared" si="1"/>
        <v>1.7911327892182503</v>
      </c>
      <c r="X8" s="22">
        <f t="shared" si="1"/>
        <v>2.6129590210793912</v>
      </c>
      <c r="Y8" s="22">
        <f t="shared" si="1"/>
        <v>5.0664882682787393</v>
      </c>
      <c r="Z8" s="22">
        <f t="shared" si="1"/>
        <v>10.432296595428946</v>
      </c>
      <c r="AA8" s="22">
        <f t="shared" si="1"/>
        <v>11.924459635337477</v>
      </c>
      <c r="AB8" s="22">
        <f t="shared" si="1"/>
        <v>13.523233551871359</v>
      </c>
      <c r="AC8" s="22">
        <f t="shared" si="1"/>
        <v>3.8455815990171871</v>
      </c>
      <c r="AD8" s="22">
        <f t="shared" si="2"/>
        <v>1.1365209881648888</v>
      </c>
      <c r="AE8" s="22">
        <f t="shared" si="3"/>
        <v>1.5545570651843383</v>
      </c>
      <c r="AF8" s="22">
        <f t="shared" si="4"/>
        <v>2.2111150304696339</v>
      </c>
      <c r="AG8" s="22">
        <f t="shared" si="5"/>
        <v>5.93323197061292</v>
      </c>
      <c r="AH8" s="22">
        <f t="shared" si="6"/>
        <v>10.047462080206293</v>
      </c>
      <c r="AI8" s="22">
        <f t="shared" si="7"/>
        <v>24.038942746281002</v>
      </c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H8" s="22"/>
      <c r="BI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</row>
    <row r="9" spans="1:121" x14ac:dyDescent="0.25">
      <c r="A9" s="10"/>
      <c r="B9" s="21">
        <v>22224</v>
      </c>
      <c r="C9" s="21">
        <v>30446</v>
      </c>
      <c r="E9" s="21">
        <v>43063</v>
      </c>
      <c r="F9" s="21">
        <v>62987</v>
      </c>
      <c r="G9" s="21">
        <v>125075</v>
      </c>
      <c r="H9" s="21">
        <v>205717</v>
      </c>
      <c r="I9" s="21">
        <v>317583</v>
      </c>
      <c r="J9" s="21">
        <v>328565</v>
      </c>
      <c r="K9" s="21">
        <v>77606</v>
      </c>
      <c r="L9" s="21">
        <v>26610</v>
      </c>
      <c r="M9" s="21">
        <v>35026</v>
      </c>
      <c r="N9" s="21">
        <v>56129</v>
      </c>
      <c r="O9" s="21">
        <v>132622</v>
      </c>
      <c r="P9" s="21">
        <v>195552</v>
      </c>
      <c r="Q9" s="21">
        <v>520241</v>
      </c>
      <c r="T9" s="22">
        <f t="shared" si="8"/>
        <v>0.86503107781007871</v>
      </c>
      <c r="U9" s="22">
        <f t="shared" si="0"/>
        <v>1.1850583241093258</v>
      </c>
      <c r="V9" s="22">
        <f t="shared" si="0"/>
        <v>0</v>
      </c>
      <c r="W9" s="22">
        <f t="shared" si="1"/>
        <v>1.6761534063955823</v>
      </c>
      <c r="X9" s="22">
        <f t="shared" si="1"/>
        <v>2.4516609295366911</v>
      </c>
      <c r="Y9" s="22">
        <f t="shared" si="1"/>
        <v>4.8683298261832073</v>
      </c>
      <c r="Z9" s="22">
        <f t="shared" si="1"/>
        <v>8.0071813460158374</v>
      </c>
      <c r="AA9" s="22">
        <f t="shared" si="1"/>
        <v>12.361373505406688</v>
      </c>
      <c r="AB9" s="22">
        <f t="shared" si="1"/>
        <v>12.788829017308698</v>
      </c>
      <c r="AC9" s="22">
        <f t="shared" si="1"/>
        <v>3.02068042766959</v>
      </c>
      <c r="AD9" s="22">
        <f t="shared" si="2"/>
        <v>1.0357486042353399</v>
      </c>
      <c r="AE9" s="22">
        <f t="shared" si="3"/>
        <v>1.3633269677544915</v>
      </c>
      <c r="AF9" s="22">
        <f t="shared" si="4"/>
        <v>2.1847250434846073</v>
      </c>
      <c r="AG9" s="22">
        <f t="shared" si="5"/>
        <v>5.1620838553513435</v>
      </c>
      <c r="AH9" s="22">
        <f t="shared" si="6"/>
        <v>7.6115261576636302</v>
      </c>
      <c r="AI9" s="22">
        <f t="shared" si="7"/>
        <v>20.249488523712795</v>
      </c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H9" s="22"/>
      <c r="BI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</row>
    <row r="10" spans="1:121" x14ac:dyDescent="0.25">
      <c r="A10" s="10" t="s">
        <v>62</v>
      </c>
      <c r="B10" s="21">
        <v>22622</v>
      </c>
      <c r="C10" s="21">
        <v>23128</v>
      </c>
      <c r="L10" s="21">
        <v>30705</v>
      </c>
      <c r="M10" s="21">
        <v>36310</v>
      </c>
      <c r="N10" s="21">
        <v>61555</v>
      </c>
      <c r="O10" s="21">
        <v>95289</v>
      </c>
      <c r="P10" s="21">
        <v>210016</v>
      </c>
      <c r="Q10" s="21">
        <v>506718</v>
      </c>
      <c r="T10" s="22">
        <f t="shared" si="8"/>
        <v>0.88052254509627437</v>
      </c>
      <c r="U10" s="22">
        <f t="shared" si="0"/>
        <v>0.90021772712344761</v>
      </c>
      <c r="V10" s="22"/>
      <c r="W10" s="22"/>
      <c r="X10" s="22"/>
      <c r="Y10" s="22"/>
      <c r="Z10" s="22"/>
      <c r="AA10" s="22"/>
      <c r="AB10" s="22"/>
      <c r="AC10" s="22"/>
      <c r="AD10" s="22">
        <f t="shared" si="2"/>
        <v>1.1951394548307446</v>
      </c>
      <c r="AE10" s="22">
        <f t="shared" si="3"/>
        <v>1.4133044652305597</v>
      </c>
      <c r="AF10" s="22">
        <f t="shared" si="4"/>
        <v>2.3959227859340979</v>
      </c>
      <c r="AG10" s="22">
        <f t="shared" si="5"/>
        <v>3.7089608699354115</v>
      </c>
      <c r="AH10" s="22">
        <f t="shared" si="6"/>
        <v>8.1745125466775335</v>
      </c>
      <c r="AI10" s="22">
        <f t="shared" si="7"/>
        <v>19.723128945543891</v>
      </c>
    </row>
    <row r="11" spans="1:121" x14ac:dyDescent="0.25">
      <c r="A11" s="29">
        <f>AVERAGE(B6:C13)</f>
        <v>25691.5625</v>
      </c>
      <c r="B11" s="21">
        <v>19408</v>
      </c>
      <c r="C11" s="21">
        <v>27759</v>
      </c>
      <c r="L11" s="21">
        <v>27572</v>
      </c>
      <c r="M11" s="21">
        <v>41044</v>
      </c>
      <c r="N11" s="21">
        <v>57074</v>
      </c>
      <c r="O11" s="21">
        <v>121456</v>
      </c>
      <c r="P11" s="21">
        <v>209370</v>
      </c>
      <c r="Q11" s="21">
        <v>492276</v>
      </c>
      <c r="T11" s="22">
        <f t="shared" si="8"/>
        <v>0.75542310826754888</v>
      </c>
      <c r="U11" s="22">
        <f t="shared" si="0"/>
        <v>1.080471458285186</v>
      </c>
      <c r="V11" s="22"/>
      <c r="W11" s="22"/>
      <c r="X11" s="22"/>
      <c r="Y11" s="22"/>
      <c r="Z11" s="22"/>
      <c r="AA11" s="22"/>
      <c r="AB11" s="22"/>
      <c r="AC11" s="22"/>
      <c r="AD11" s="22">
        <f t="shared" si="2"/>
        <v>1.0731928040577525</v>
      </c>
      <c r="AE11" s="22">
        <f t="shared" si="3"/>
        <v>1.5975672947100823</v>
      </c>
      <c r="AF11" s="22">
        <f t="shared" si="4"/>
        <v>2.2215075474681618</v>
      </c>
      <c r="AG11" s="22">
        <f t="shared" si="5"/>
        <v>4.7274664590758153</v>
      </c>
      <c r="AH11" s="22">
        <f t="shared" si="6"/>
        <v>8.1493681048009439</v>
      </c>
      <c r="AI11" s="22">
        <f t="shared" si="7"/>
        <v>19.160998868792039</v>
      </c>
    </row>
    <row r="12" spans="1:121" x14ac:dyDescent="0.25">
      <c r="A12" s="10"/>
      <c r="B12" s="21">
        <v>25763</v>
      </c>
      <c r="C12" s="21">
        <v>25390</v>
      </c>
      <c r="T12" s="22">
        <f t="shared" si="8"/>
        <v>1.0027805821463758</v>
      </c>
      <c r="U12" s="22">
        <f t="shared" si="0"/>
        <v>0.98826219697614737</v>
      </c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</row>
    <row r="13" spans="1:121" x14ac:dyDescent="0.25">
      <c r="A13" s="10"/>
      <c r="B13" s="21">
        <v>26676</v>
      </c>
      <c r="C13" s="21">
        <v>28886</v>
      </c>
      <c r="T13" s="22">
        <f t="shared" si="8"/>
        <v>1.0383175410214929</v>
      </c>
      <c r="U13" s="22">
        <f t="shared" si="0"/>
        <v>1.1243380000729812</v>
      </c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</row>
    <row r="14" spans="1:121" x14ac:dyDescent="0.25">
      <c r="A14" s="3" t="s">
        <v>57</v>
      </c>
      <c r="B14" s="5">
        <f>AVERAGE(B6:B13)</f>
        <v>25560.625</v>
      </c>
      <c r="C14" s="5">
        <f t="shared" ref="C14:Q14" si="9">AVERAGE(C6:C13)</f>
        <v>25822.5</v>
      </c>
      <c r="D14" s="5">
        <f t="shared" si="9"/>
        <v>7604</v>
      </c>
      <c r="E14" s="5">
        <f t="shared" si="9"/>
        <v>49299</v>
      </c>
      <c r="F14" s="5">
        <f t="shared" si="9"/>
        <v>70055.75</v>
      </c>
      <c r="G14" s="5">
        <f t="shared" si="9"/>
        <v>133948.5</v>
      </c>
      <c r="H14" s="5">
        <f t="shared" si="9"/>
        <v>224886.25</v>
      </c>
      <c r="I14" s="5">
        <f t="shared" si="9"/>
        <v>284495.5</v>
      </c>
      <c r="J14" s="5">
        <f t="shared" si="9"/>
        <v>312437</v>
      </c>
      <c r="K14" s="5">
        <f t="shared" si="9"/>
        <v>68843</v>
      </c>
      <c r="L14" s="5">
        <f t="shared" si="9"/>
        <v>27801.5</v>
      </c>
      <c r="M14" s="5">
        <f t="shared" si="9"/>
        <v>39355.5</v>
      </c>
      <c r="N14" s="5">
        <f t="shared" si="9"/>
        <v>57812.666666666664</v>
      </c>
      <c r="O14" s="5">
        <f t="shared" si="9"/>
        <v>133937.16666666666</v>
      </c>
      <c r="P14" s="5">
        <f t="shared" si="9"/>
        <v>219593.66666666666</v>
      </c>
      <c r="Q14" s="5">
        <f t="shared" si="9"/>
        <v>562444.83333333337</v>
      </c>
      <c r="S14" s="3" t="s">
        <v>57</v>
      </c>
      <c r="T14" s="30">
        <f>AVERAGE(T6:T13)</f>
        <v>0.9949034824176225</v>
      </c>
      <c r="U14" s="30">
        <f t="shared" ref="U14:AI14" si="10">AVERAGE(U6:U13)</f>
        <v>1.0050965175823774</v>
      </c>
      <c r="V14" s="30">
        <f>AVERAGE(V6:V13)</f>
        <v>0.221979492294406</v>
      </c>
      <c r="W14" s="30">
        <f t="shared" si="10"/>
        <v>1.918879009402406</v>
      </c>
      <c r="X14" s="30">
        <f t="shared" si="10"/>
        <v>2.7267998978263779</v>
      </c>
      <c r="Y14" s="30">
        <f t="shared" si="10"/>
        <v>5.2137155924245562</v>
      </c>
      <c r="Z14" s="30">
        <f t="shared" si="10"/>
        <v>8.7533115200759006</v>
      </c>
      <c r="AA14" s="30">
        <f t="shared" si="10"/>
        <v>11.073499324924283</v>
      </c>
      <c r="AB14" s="30">
        <f t="shared" si="10"/>
        <v>12.161074282656028</v>
      </c>
      <c r="AC14" s="30">
        <f t="shared" si="10"/>
        <v>2.679595684380816</v>
      </c>
      <c r="AD14" s="30">
        <f t="shared" si="10"/>
        <v>1.0821256978823302</v>
      </c>
      <c r="AE14" s="30">
        <f t="shared" si="10"/>
        <v>1.5318453285976672</v>
      </c>
      <c r="AF14" s="30">
        <f t="shared" si="10"/>
        <v>2.2502588803879351</v>
      </c>
      <c r="AG14" s="30">
        <f t="shared" si="10"/>
        <v>5.2132744618653177</v>
      </c>
      <c r="AH14" s="30">
        <f t="shared" si="10"/>
        <v>8.5473067925186204</v>
      </c>
      <c r="AI14" s="30">
        <f t="shared" si="10"/>
        <v>21.892200341389643</v>
      </c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H14" s="4"/>
      <c r="BI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</row>
    <row r="15" spans="1:121" x14ac:dyDescent="0.25">
      <c r="A15" s="3" t="s">
        <v>58</v>
      </c>
      <c r="B15" s="5">
        <f>STDEV(B6:B13)</f>
        <v>4060.5101698291205</v>
      </c>
      <c r="C15" s="5">
        <f t="shared" ref="C15:Q15" si="11">STDEV(C6:C13)</f>
        <v>3169.7285147379507</v>
      </c>
      <c r="D15" s="5">
        <f t="shared" si="11"/>
        <v>1318.7873217467629</v>
      </c>
      <c r="E15" s="5">
        <f t="shared" si="11"/>
        <v>6550.8162850136468</v>
      </c>
      <c r="F15" s="5">
        <f t="shared" si="11"/>
        <v>6148.7345784857771</v>
      </c>
      <c r="G15" s="5">
        <f t="shared" si="11"/>
        <v>8732.5860430917019</v>
      </c>
      <c r="H15" s="5">
        <f t="shared" si="11"/>
        <v>28956.376135778224</v>
      </c>
      <c r="I15" s="5">
        <f t="shared" si="11"/>
        <v>44873.039764057292</v>
      </c>
      <c r="J15" s="5">
        <f t="shared" si="11"/>
        <v>43314.803381753911</v>
      </c>
      <c r="K15" s="5">
        <f t="shared" si="11"/>
        <v>26057.039675808661</v>
      </c>
      <c r="L15" s="5">
        <f t="shared" si="11"/>
        <v>2671.728784888167</v>
      </c>
      <c r="M15" s="5">
        <f t="shared" si="11"/>
        <v>3914.501283688639</v>
      </c>
      <c r="N15" s="5">
        <f t="shared" si="11"/>
        <v>1927.4186537093249</v>
      </c>
      <c r="O15" s="5">
        <f t="shared" si="11"/>
        <v>24661.108056343812</v>
      </c>
      <c r="P15" s="5">
        <f t="shared" si="11"/>
        <v>29063.496064077746</v>
      </c>
      <c r="Q15" s="5">
        <f t="shared" si="11"/>
        <v>70098.143642800205</v>
      </c>
      <c r="S15" s="3" t="s">
        <v>58</v>
      </c>
      <c r="T15" s="6">
        <f t="shared" ref="T15:AI15" si="12">STDEV(T6:T13)</f>
        <v>0.15804839311852353</v>
      </c>
      <c r="U15" s="6">
        <f t="shared" si="12"/>
        <v>0.12337624520649465</v>
      </c>
      <c r="V15" s="6">
        <f t="shared" si="12"/>
        <v>0.15380692748452091</v>
      </c>
      <c r="W15" s="6">
        <f t="shared" si="12"/>
        <v>0.2549792868773012</v>
      </c>
      <c r="X15" s="6">
        <f t="shared" si="12"/>
        <v>0.23932894616611117</v>
      </c>
      <c r="Y15" s="6">
        <f t="shared" si="12"/>
        <v>0.33990093218704409</v>
      </c>
      <c r="Z15" s="6">
        <f t="shared" si="12"/>
        <v>1.1270772704376451</v>
      </c>
      <c r="AA15" s="6">
        <f t="shared" si="12"/>
        <v>1.7466060993393149</v>
      </c>
      <c r="AB15" s="6">
        <f t="shared" si="12"/>
        <v>1.6859544210965807</v>
      </c>
      <c r="AC15" s="6">
        <f t="shared" si="12"/>
        <v>1.0142255721429414</v>
      </c>
      <c r="AD15" s="6">
        <f t="shared" si="12"/>
        <v>0.10399245997156333</v>
      </c>
      <c r="AE15" s="6">
        <f t="shared" si="12"/>
        <v>0.15236524768350065</v>
      </c>
      <c r="AF15" s="6">
        <f t="shared" si="12"/>
        <v>7.5021464876234081E-2</v>
      </c>
      <c r="AG15" s="6">
        <f t="shared" si="12"/>
        <v>0.95989132838237334</v>
      </c>
      <c r="AH15" s="6">
        <f t="shared" si="12"/>
        <v>1.1312467298973212</v>
      </c>
      <c r="AI15" s="6">
        <f t="shared" si="12"/>
        <v>2.7284499976519427</v>
      </c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H15" s="6"/>
      <c r="BI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</row>
    <row r="16" spans="1:121" x14ac:dyDescent="0.25">
      <c r="A16" s="3"/>
      <c r="B16" s="5"/>
      <c r="C16" s="5"/>
      <c r="D16" s="5"/>
      <c r="E16" s="5"/>
      <c r="F16" s="5"/>
      <c r="G16" s="5"/>
      <c r="H16" s="5"/>
      <c r="I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3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</row>
    <row r="17" spans="1:121" s="8" customFormat="1" x14ac:dyDescent="0.25">
      <c r="A17" s="7" t="s">
        <v>59</v>
      </c>
      <c r="M17" s="7" t="s">
        <v>59</v>
      </c>
      <c r="O17" s="9"/>
    </row>
    <row r="18" spans="1:121" x14ac:dyDescent="0.25">
      <c r="A18" s="10" t="s">
        <v>40</v>
      </c>
      <c r="B18" s="11"/>
      <c r="M18" s="10" t="s">
        <v>40</v>
      </c>
      <c r="P18" t="s">
        <v>63</v>
      </c>
    </row>
    <row r="19" spans="1:121" ht="18.75" x14ac:dyDescent="0.3">
      <c r="A19" s="12" t="s">
        <v>41</v>
      </c>
      <c r="B19" s="13" t="s">
        <v>42</v>
      </c>
      <c r="C19" t="s">
        <v>43</v>
      </c>
      <c r="D19" s="14" t="s">
        <v>44</v>
      </c>
      <c r="E19" s="14" t="s">
        <v>45</v>
      </c>
      <c r="F19" s="14" t="s">
        <v>46</v>
      </c>
      <c r="G19" s="14" t="s">
        <v>47</v>
      </c>
      <c r="H19" s="14" t="s">
        <v>48</v>
      </c>
      <c r="I19" s="14" t="s">
        <v>49</v>
      </c>
      <c r="J19" s="14" t="s">
        <v>50</v>
      </c>
      <c r="L19" s="17"/>
      <c r="M19" s="10" t="s">
        <v>41</v>
      </c>
      <c r="N19" s="13" t="s">
        <v>42</v>
      </c>
      <c r="O19" t="s">
        <v>43</v>
      </c>
      <c r="P19" s="14" t="s">
        <v>44</v>
      </c>
      <c r="Q19" s="14" t="s">
        <v>45</v>
      </c>
      <c r="R19" s="14" t="s">
        <v>46</v>
      </c>
      <c r="S19" s="14" t="s">
        <v>47</v>
      </c>
      <c r="T19" s="14" t="s">
        <v>48</v>
      </c>
      <c r="U19" s="14" t="s">
        <v>49</v>
      </c>
      <c r="V19" s="14" t="s">
        <v>50</v>
      </c>
      <c r="AA19" s="17"/>
      <c r="AB19" s="17"/>
      <c r="AC19" s="17"/>
      <c r="AD19" s="17"/>
      <c r="AE19" s="17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7"/>
      <c r="BB19" s="17"/>
      <c r="BC19" s="17"/>
      <c r="BD19" s="17"/>
      <c r="BE19" s="17"/>
      <c r="BH19" s="17"/>
      <c r="BI19" s="17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</row>
    <row r="20" spans="1:121" x14ac:dyDescent="0.25">
      <c r="A20" s="20">
        <v>220309</v>
      </c>
      <c r="B20">
        <v>0.59820002317428589</v>
      </c>
      <c r="C20">
        <v>7.680000364780426E-2</v>
      </c>
      <c r="D20">
        <v>0.60420000553131104</v>
      </c>
      <c r="E20">
        <v>0.88349997997283936</v>
      </c>
      <c r="F20">
        <v>0.76069998741149902</v>
      </c>
      <c r="G20">
        <v>0.69599997997283936</v>
      </c>
      <c r="H20">
        <v>0.85320001840591431</v>
      </c>
      <c r="I20">
        <v>0.57630002498626709</v>
      </c>
      <c r="J20">
        <v>0.41359999775886536</v>
      </c>
      <c r="K20" s="24"/>
      <c r="L20" s="21"/>
      <c r="M20" s="20">
        <v>220309</v>
      </c>
      <c r="N20" s="22">
        <f>B20/$B$28</f>
        <v>1.0604738101006619</v>
      </c>
      <c r="O20" s="22">
        <f>C20/$B$28</f>
        <v>0.13614909617013313</v>
      </c>
      <c r="P20" s="22">
        <f t="shared" ref="P20:V23" si="13">D20/$B$28</f>
        <v>1.0711104264567222</v>
      </c>
      <c r="Q20" s="22">
        <f t="shared" si="13"/>
        <v>1.5662463284670933</v>
      </c>
      <c r="R20" s="22">
        <f t="shared" si="13"/>
        <v>1.3485496200971641</v>
      </c>
      <c r="S20" s="22">
        <f t="shared" si="13"/>
        <v>1.2338510899334059</v>
      </c>
      <c r="T20" s="22">
        <f t="shared" si="13"/>
        <v>1.5125313260532287</v>
      </c>
      <c r="U20" s="22">
        <f t="shared" si="13"/>
        <v>1.0216500494521614</v>
      </c>
      <c r="V20" s="22">
        <f t="shared" si="13"/>
        <v>0.73321957286715012</v>
      </c>
      <c r="W20" s="22"/>
      <c r="AA20" s="21"/>
      <c r="AB20" s="21"/>
      <c r="AC20" s="21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H20" s="22"/>
      <c r="BI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</row>
    <row r="21" spans="1:121" x14ac:dyDescent="0.25">
      <c r="A21" s="23" t="s">
        <v>40</v>
      </c>
      <c r="B21">
        <v>0.5252000093460083</v>
      </c>
      <c r="C21">
        <v>8.0799996852874756E-2</v>
      </c>
      <c r="D21">
        <v>0.63050001859664917</v>
      </c>
      <c r="E21">
        <v>0.80309998989105225</v>
      </c>
      <c r="F21">
        <v>0.68489998579025269</v>
      </c>
      <c r="G21">
        <v>0.7872999906539917</v>
      </c>
      <c r="H21">
        <v>0.56940001249313354</v>
      </c>
      <c r="I21">
        <v>0.58219999074935913</v>
      </c>
      <c r="J21">
        <v>0.47540000081062317</v>
      </c>
      <c r="K21" s="24"/>
      <c r="L21" s="21"/>
      <c r="M21" s="23" t="s">
        <v>40</v>
      </c>
      <c r="N21" s="22">
        <f t="shared" ref="N21:O27" si="14">B21/$B$28</f>
        <v>0.93106123938379359</v>
      </c>
      <c r="O21" s="22">
        <f t="shared" si="14"/>
        <v>0.14324018254630666</v>
      </c>
      <c r="P21" s="22">
        <f t="shared" si="13"/>
        <v>1.1177344217436136</v>
      </c>
      <c r="Q21" s="22">
        <f t="shared" si="13"/>
        <v>1.4237152677666043</v>
      </c>
      <c r="R21" s="22">
        <f t="shared" si="13"/>
        <v>1.2141733021251744</v>
      </c>
      <c r="S21" s="22">
        <f t="shared" si="13"/>
        <v>1.3957054303520184</v>
      </c>
      <c r="T21" s="22">
        <f t="shared" si="13"/>
        <v>1.009417882526612</v>
      </c>
      <c r="U21" s="22">
        <f t="shared" si="13"/>
        <v>1.0321093589303671</v>
      </c>
      <c r="V21" s="22">
        <f t="shared" si="13"/>
        <v>0.84277704889793226</v>
      </c>
      <c r="W21" s="22"/>
      <c r="AA21" s="21"/>
      <c r="AB21" s="21"/>
      <c r="AC21" s="21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H21" s="22"/>
      <c r="BI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</row>
    <row r="22" spans="1:121" x14ac:dyDescent="0.25">
      <c r="A22" s="10"/>
      <c r="B22">
        <v>0.59520000219345093</v>
      </c>
      <c r="C22">
        <v>9.4400003552436829E-2</v>
      </c>
      <c r="D22">
        <v>0.67290002107620239</v>
      </c>
      <c r="E22">
        <v>0.73470002412796021</v>
      </c>
      <c r="F22">
        <v>0.75540000200271606</v>
      </c>
      <c r="G22">
        <v>0.59500002861022949</v>
      </c>
      <c r="H22">
        <v>0.71219998598098755</v>
      </c>
      <c r="I22">
        <v>0.50180000066757202</v>
      </c>
      <c r="J22">
        <v>0.52719998359680176</v>
      </c>
      <c r="K22" s="24"/>
      <c r="L22" s="21"/>
      <c r="N22" s="22">
        <f t="shared" si="14"/>
        <v>1.0551554490898316</v>
      </c>
      <c r="O22" s="22">
        <f t="shared" si="14"/>
        <v>0.16734992905809698</v>
      </c>
      <c r="P22" s="22">
        <f t="shared" si="13"/>
        <v>1.1929000694130538</v>
      </c>
      <c r="Q22" s="22">
        <f t="shared" si="13"/>
        <v>1.3024575454438361</v>
      </c>
      <c r="R22" s="22">
        <f t="shared" si="13"/>
        <v>1.3391539405548842</v>
      </c>
      <c r="S22" s="22">
        <f t="shared" si="13"/>
        <v>1.0548009409997232</v>
      </c>
      <c r="T22" s="22">
        <f t="shared" si="13"/>
        <v>1.2625700491938092</v>
      </c>
      <c r="U22" s="22">
        <f t="shared" si="13"/>
        <v>0.889578298229878</v>
      </c>
      <c r="V22" s="22">
        <f t="shared" si="13"/>
        <v>0.93460674294728019</v>
      </c>
      <c r="W22" s="22"/>
      <c r="AA22" s="21"/>
      <c r="AB22" s="21"/>
      <c r="AC22" s="21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H22" s="22"/>
      <c r="BI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</row>
    <row r="23" spans="1:121" x14ac:dyDescent="0.25">
      <c r="A23" s="10"/>
      <c r="B23">
        <v>0.56300002336502075</v>
      </c>
      <c r="C23">
        <v>8.7300002574920654E-2</v>
      </c>
      <c r="D23">
        <v>0.72619998455047607</v>
      </c>
      <c r="E23">
        <v>0.7840999960899353</v>
      </c>
      <c r="F23">
        <v>0.73350000381469727</v>
      </c>
      <c r="G23">
        <v>0.66299998760223389</v>
      </c>
      <c r="H23">
        <v>0.65369999408721924</v>
      </c>
      <c r="I23">
        <v>0.55210000276565552</v>
      </c>
      <c r="J23">
        <v>0.43869999051094055</v>
      </c>
      <c r="K23" s="24"/>
      <c r="L23" s="21"/>
      <c r="N23" s="22">
        <f t="shared" si="14"/>
        <v>0.99807214432473423</v>
      </c>
      <c r="O23" s="22">
        <f t="shared" si="14"/>
        <v>0.15476322762603881</v>
      </c>
      <c r="P23" s="22">
        <f t="shared" si="13"/>
        <v>1.2873888911350166</v>
      </c>
      <c r="Q23" s="22">
        <f t="shared" si="13"/>
        <v>1.3900325612510795</v>
      </c>
      <c r="R23" s="22">
        <f t="shared" si="13"/>
        <v>1.3003301799063838</v>
      </c>
      <c r="S23" s="22">
        <f t="shared" si="13"/>
        <v>1.1753495414766739</v>
      </c>
      <c r="T23" s="22">
        <f t="shared" si="13"/>
        <v>1.1588627491418204</v>
      </c>
      <c r="U23" s="22">
        <f t="shared" si="13"/>
        <v>0.97874886460661104</v>
      </c>
      <c r="V23" s="22">
        <f t="shared" si="13"/>
        <v>0.77771620261658936</v>
      </c>
      <c r="W23" s="22"/>
      <c r="AA23" s="21"/>
      <c r="AB23" s="21"/>
      <c r="AC23" s="21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H23" s="22"/>
      <c r="BI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</row>
    <row r="24" spans="1:121" x14ac:dyDescent="0.25">
      <c r="A24" s="10"/>
      <c r="B24">
        <v>0.59409999847412109</v>
      </c>
      <c r="N24" s="22">
        <f t="shared" si="14"/>
        <v>1.0532053904302336</v>
      </c>
      <c r="O24" s="22"/>
    </row>
    <row r="25" spans="1:121" x14ac:dyDescent="0.25">
      <c r="A25" s="10"/>
      <c r="B25">
        <v>0.50269997119903564</v>
      </c>
      <c r="N25" s="22">
        <f t="shared" si="14"/>
        <v>0.89117374313376674</v>
      </c>
      <c r="O25" s="22"/>
    </row>
    <row r="26" spans="1:121" x14ac:dyDescent="0.25">
      <c r="A26" s="10"/>
      <c r="B26">
        <v>0.68140000104904175</v>
      </c>
      <c r="N26" s="22">
        <f t="shared" si="14"/>
        <v>1.2079686180562725</v>
      </c>
      <c r="O26" s="22"/>
    </row>
    <row r="27" spans="1:121" x14ac:dyDescent="0.25">
      <c r="A27" s="10"/>
      <c r="B27">
        <v>0.4528999924659729</v>
      </c>
      <c r="N27" s="22">
        <f t="shared" si="14"/>
        <v>0.80288960548070565</v>
      </c>
      <c r="O27" s="22"/>
    </row>
    <row r="28" spans="1:121" x14ac:dyDescent="0.25">
      <c r="A28" s="3" t="s">
        <v>57</v>
      </c>
      <c r="B28" s="5">
        <f>AVERAGE(B20:B27)</f>
        <v>0.56408750265836716</v>
      </c>
      <c r="C28" s="5">
        <f t="shared" ref="C28:J28" si="15">AVERAGE(C20:C27)</f>
        <v>8.4825001657009125E-2</v>
      </c>
      <c r="D28" s="5">
        <f t="shared" si="15"/>
        <v>0.65845000743865967</v>
      </c>
      <c r="E28" s="5">
        <f t="shared" si="15"/>
        <v>0.80134999752044678</v>
      </c>
      <c r="F28" s="5">
        <f t="shared" si="15"/>
        <v>0.73362499475479126</v>
      </c>
      <c r="G28" s="5">
        <f t="shared" si="15"/>
        <v>0.68532499670982361</v>
      </c>
      <c r="H28" s="5">
        <f t="shared" si="15"/>
        <v>0.69712500274181366</v>
      </c>
      <c r="I28" s="5">
        <f t="shared" si="15"/>
        <v>0.55310000479221344</v>
      </c>
      <c r="J28" s="5">
        <f t="shared" si="15"/>
        <v>0.46372499316930771</v>
      </c>
      <c r="K28" s="5"/>
      <c r="L28" s="5"/>
      <c r="M28" s="3" t="s">
        <v>57</v>
      </c>
      <c r="N28" s="4">
        <f t="shared" ref="N28:V28" si="16">AVERAGE(N20:N27)</f>
        <v>1</v>
      </c>
      <c r="O28" s="4">
        <f t="shared" si="16"/>
        <v>0.15037560885014389</v>
      </c>
      <c r="P28" s="4">
        <f t="shared" si="16"/>
        <v>1.1672834521871016</v>
      </c>
      <c r="Q28" s="4">
        <f t="shared" si="16"/>
        <v>1.4206129257321534</v>
      </c>
      <c r="R28" s="4">
        <f t="shared" si="16"/>
        <v>1.3005517606709016</v>
      </c>
      <c r="S28" s="4">
        <f t="shared" si="16"/>
        <v>1.2149267506904553</v>
      </c>
      <c r="T28" s="4">
        <f t="shared" si="16"/>
        <v>1.2358455017288676</v>
      </c>
      <c r="U28" s="4">
        <f t="shared" si="16"/>
        <v>0.9805216428047544</v>
      </c>
      <c r="V28" s="4">
        <f t="shared" si="16"/>
        <v>0.82207989183223806</v>
      </c>
      <c r="W28" s="4"/>
      <c r="AA28" s="5"/>
      <c r="AB28" s="5"/>
      <c r="AC28" s="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4"/>
      <c r="BI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</row>
    <row r="29" spans="1:121" x14ac:dyDescent="0.25">
      <c r="A29" s="3" t="s">
        <v>58</v>
      </c>
      <c r="B29" s="5">
        <f>STDEV(B20:B27)</f>
        <v>7.0141830861078128E-2</v>
      </c>
      <c r="C29" s="5">
        <f t="shared" ref="C29:J29" si="17">STDEV(C20:C27)</f>
        <v>7.7116264510619249E-3</v>
      </c>
      <c r="D29" s="5">
        <f t="shared" si="17"/>
        <v>5.330142861122536E-2</v>
      </c>
      <c r="E29" s="5">
        <f t="shared" si="17"/>
        <v>6.1890935235022912E-2</v>
      </c>
      <c r="F29" s="5">
        <f t="shared" si="17"/>
        <v>3.4551161530583539E-2</v>
      </c>
      <c r="G29" s="5">
        <f t="shared" si="17"/>
        <v>7.9937184821219559E-2</v>
      </c>
      <c r="H29" s="5">
        <f t="shared" si="17"/>
        <v>0.11942371364862685</v>
      </c>
      <c r="I29" s="5">
        <f t="shared" si="17"/>
        <v>3.6595721730606344E-2</v>
      </c>
      <c r="J29" s="5">
        <f t="shared" si="17"/>
        <v>4.93428351304874E-2</v>
      </c>
      <c r="K29" s="5"/>
      <c r="L29" s="5"/>
      <c r="M29" s="3" t="s">
        <v>58</v>
      </c>
      <c r="N29" s="6">
        <f t="shared" ref="N29:V29" si="18">STDEV(N20:N27)</f>
        <v>0.12434565653470749</v>
      </c>
      <c r="O29" s="6">
        <f t="shared" si="18"/>
        <v>1.3670975539644924E-2</v>
      </c>
      <c r="P29" s="6">
        <f t="shared" si="18"/>
        <v>9.4491419079544337E-2</v>
      </c>
      <c r="Q29" s="6">
        <f t="shared" si="18"/>
        <v>0.1097186782960983</v>
      </c>
      <c r="R29" s="6">
        <f t="shared" si="18"/>
        <v>6.1251421752396146E-2</v>
      </c>
      <c r="S29" s="6">
        <f t="shared" si="18"/>
        <v>0.14171061128725659</v>
      </c>
      <c r="T29" s="6">
        <f t="shared" si="18"/>
        <v>0.21171132685234112</v>
      </c>
      <c r="U29" s="6">
        <f t="shared" si="18"/>
        <v>6.4875966154439121E-2</v>
      </c>
      <c r="V29" s="6">
        <f t="shared" si="18"/>
        <v>8.7473725083342793E-2</v>
      </c>
      <c r="W29" s="6"/>
      <c r="AA29" s="5"/>
      <c r="AB29" s="5"/>
      <c r="AC29" s="5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H29" s="6"/>
      <c r="BI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</row>
    <row r="34" spans="3:8" x14ac:dyDescent="0.25">
      <c r="C34" s="25"/>
      <c r="D34" s="26"/>
      <c r="E34" s="26"/>
      <c r="F34" s="26"/>
      <c r="G34" s="26"/>
      <c r="H34" s="26"/>
    </row>
    <row r="35" spans="3:8" x14ac:dyDescent="0.25">
      <c r="D35" s="26"/>
    </row>
    <row r="36" spans="3:8" x14ac:dyDescent="0.25">
      <c r="D36" s="26"/>
    </row>
    <row r="37" spans="3:8" x14ac:dyDescent="0.25">
      <c r="D37" s="26"/>
    </row>
    <row r="38" spans="3:8" x14ac:dyDescent="0.25">
      <c r="D38" s="26"/>
    </row>
    <row r="39" spans="3:8" x14ac:dyDescent="0.25">
      <c r="D39" s="26"/>
    </row>
    <row r="40" spans="3:8" x14ac:dyDescent="0.25">
      <c r="D40" s="26"/>
    </row>
    <row r="41" spans="3:8" x14ac:dyDescent="0.25">
      <c r="D41" s="26"/>
    </row>
    <row r="42" spans="3:8" x14ac:dyDescent="0.25">
      <c r="D42" s="26"/>
    </row>
    <row r="43" spans="3:8" x14ac:dyDescent="0.25">
      <c r="D43" s="26"/>
    </row>
    <row r="44" spans="3:8" x14ac:dyDescent="0.25">
      <c r="D44" s="26"/>
    </row>
    <row r="45" spans="3:8" x14ac:dyDescent="0.25">
      <c r="D45" s="26"/>
    </row>
    <row r="46" spans="3:8" x14ac:dyDescent="0.25">
      <c r="D46" s="26"/>
    </row>
    <row r="47" spans="3:8" x14ac:dyDescent="0.25">
      <c r="D47" s="26"/>
    </row>
    <row r="48" spans="3:8" x14ac:dyDescent="0.25">
      <c r="D48" s="26"/>
    </row>
    <row r="49" spans="4:4" x14ac:dyDescent="0.25">
      <c r="D49" s="26"/>
    </row>
    <row r="50" spans="4:4" x14ac:dyDescent="0.25">
      <c r="D50" s="2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2CEC1-7E1B-47E7-A840-DE340E014B23}">
  <dimension ref="A1:DQ50"/>
  <sheetViews>
    <sheetView workbookViewId="0"/>
  </sheetViews>
  <sheetFormatPr defaultColWidth="8.85546875" defaultRowHeight="15" x14ac:dyDescent="0.25"/>
  <cols>
    <col min="1" max="1" width="27.28515625" customWidth="1"/>
    <col min="2" max="2" width="16.42578125" customWidth="1"/>
    <col min="3" max="64" width="15.28515625" customWidth="1"/>
    <col min="65" max="67" width="12.5703125" customWidth="1"/>
  </cols>
  <sheetData>
    <row r="1" spans="1:121" ht="23.25" x14ac:dyDescent="0.35">
      <c r="A1" s="44" t="s">
        <v>128</v>
      </c>
      <c r="BI1" s="4"/>
      <c r="BJ1" s="3"/>
      <c r="BK1" s="4"/>
      <c r="BL1" s="4"/>
    </row>
    <row r="2" spans="1:121" x14ac:dyDescent="0.25">
      <c r="A2" s="3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3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</row>
    <row r="3" spans="1:121" s="8" customFormat="1" x14ac:dyDescent="0.25">
      <c r="A3" s="7" t="s">
        <v>39</v>
      </c>
      <c r="S3" s="7" t="s">
        <v>39</v>
      </c>
      <c r="U3" s="9"/>
    </row>
    <row r="4" spans="1:121" x14ac:dyDescent="0.25">
      <c r="A4" s="10" t="s">
        <v>40</v>
      </c>
      <c r="B4" s="11"/>
      <c r="E4" t="s">
        <v>63</v>
      </c>
      <c r="L4" t="s">
        <v>29</v>
      </c>
      <c r="S4" s="10" t="s">
        <v>40</v>
      </c>
      <c r="W4" t="s">
        <v>63</v>
      </c>
      <c r="AD4" t="s">
        <v>29</v>
      </c>
    </row>
    <row r="5" spans="1:121" ht="18.75" x14ac:dyDescent="0.3">
      <c r="A5" s="12" t="s">
        <v>41</v>
      </c>
      <c r="B5" s="13" t="s">
        <v>42</v>
      </c>
      <c r="C5" s="13" t="s">
        <v>30</v>
      </c>
      <c r="D5" t="s">
        <v>43</v>
      </c>
      <c r="E5" s="14" t="s">
        <v>44</v>
      </c>
      <c r="F5" s="14" t="s">
        <v>45</v>
      </c>
      <c r="G5" s="14" t="s">
        <v>46</v>
      </c>
      <c r="H5" s="14" t="s">
        <v>47</v>
      </c>
      <c r="I5" s="14" t="s">
        <v>48</v>
      </c>
      <c r="J5" s="14" t="s">
        <v>49</v>
      </c>
      <c r="K5" s="14" t="s">
        <v>50</v>
      </c>
      <c r="L5" s="15" t="s">
        <v>51</v>
      </c>
      <c r="M5" s="15" t="s">
        <v>52</v>
      </c>
      <c r="N5" s="15" t="s">
        <v>53</v>
      </c>
      <c r="O5" s="15" t="s">
        <v>54</v>
      </c>
      <c r="P5" s="15" t="s">
        <v>55</v>
      </c>
      <c r="Q5" s="15" t="s">
        <v>56</v>
      </c>
      <c r="S5" s="10" t="s">
        <v>41</v>
      </c>
      <c r="T5" s="13" t="s">
        <v>42</v>
      </c>
      <c r="U5" s="13" t="s">
        <v>30</v>
      </c>
      <c r="V5" t="s">
        <v>43</v>
      </c>
      <c r="W5" s="14" t="s">
        <v>44</v>
      </c>
      <c r="X5" s="14" t="s">
        <v>45</v>
      </c>
      <c r="Y5" s="14" t="s">
        <v>46</v>
      </c>
      <c r="Z5" s="14" t="s">
        <v>47</v>
      </c>
      <c r="AA5" s="14" t="s">
        <v>48</v>
      </c>
      <c r="AB5" s="14" t="s">
        <v>49</v>
      </c>
      <c r="AC5" s="14" t="s">
        <v>50</v>
      </c>
      <c r="AD5" s="15" t="s">
        <v>51</v>
      </c>
      <c r="AE5" s="15" t="s">
        <v>52</v>
      </c>
      <c r="AF5" s="15" t="s">
        <v>53</v>
      </c>
      <c r="AG5" s="15" t="s">
        <v>54</v>
      </c>
      <c r="AH5" s="15" t="s">
        <v>55</v>
      </c>
      <c r="AI5" s="15" t="s">
        <v>56</v>
      </c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7"/>
      <c r="BB5" s="17"/>
      <c r="BC5" s="17"/>
      <c r="BD5" s="17"/>
      <c r="BE5" s="17"/>
      <c r="BH5" s="17"/>
      <c r="BI5" s="17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</row>
    <row r="6" spans="1:121" x14ac:dyDescent="0.25">
      <c r="A6" s="20">
        <v>220222</v>
      </c>
      <c r="B6" s="21">
        <v>6421</v>
      </c>
      <c r="C6" s="21">
        <v>5909</v>
      </c>
      <c r="D6" s="21">
        <v>43</v>
      </c>
      <c r="E6" s="21">
        <v>7977</v>
      </c>
      <c r="F6" s="21">
        <v>16918</v>
      </c>
      <c r="G6" s="21">
        <v>34019</v>
      </c>
      <c r="H6" s="21">
        <v>47644</v>
      </c>
      <c r="I6" s="21">
        <v>59006</v>
      </c>
      <c r="J6" s="21">
        <v>66074</v>
      </c>
      <c r="K6" s="21">
        <v>10871</v>
      </c>
      <c r="L6" s="21">
        <v>5751</v>
      </c>
      <c r="M6" s="21">
        <v>9907</v>
      </c>
      <c r="N6" s="21">
        <v>16446</v>
      </c>
      <c r="O6" s="21">
        <v>21309</v>
      </c>
      <c r="P6" s="21">
        <v>55244</v>
      </c>
      <c r="Q6" s="21">
        <v>109502</v>
      </c>
      <c r="S6" s="20">
        <v>220214</v>
      </c>
      <c r="T6" s="22">
        <f>B6/$A$11</f>
        <v>1.0109820901397362</v>
      </c>
      <c r="U6" s="22">
        <f t="shared" ref="U6:AI13" si="0">C6/$A$11</f>
        <v>0.93036803778783705</v>
      </c>
      <c r="V6" s="22">
        <f t="shared" si="0"/>
        <v>6.7703208029915368E-3</v>
      </c>
      <c r="W6" s="22">
        <f t="shared" si="0"/>
        <v>1.2559732336154301</v>
      </c>
      <c r="X6" s="22">
        <f t="shared" si="0"/>
        <v>2.6637276126746703</v>
      </c>
      <c r="Y6" s="22">
        <f t="shared" si="0"/>
        <v>5.3562684510923049</v>
      </c>
      <c r="Z6" s="22">
        <f t="shared" si="0"/>
        <v>7.5015154497146233</v>
      </c>
      <c r="AA6" s="22">
        <f t="shared" si="0"/>
        <v>9.2904546349143864</v>
      </c>
      <c r="AB6" s="22">
        <f t="shared" si="0"/>
        <v>10.403306435740996</v>
      </c>
      <c r="AC6" s="22">
        <f t="shared" si="0"/>
        <v>1.7116315685888606</v>
      </c>
      <c r="AD6" s="22">
        <f t="shared" si="0"/>
        <v>0.90549104506986811</v>
      </c>
      <c r="AE6" s="22">
        <f t="shared" si="0"/>
        <v>1.5598504231450503</v>
      </c>
      <c r="AF6" s="22">
        <f t="shared" si="0"/>
        <v>2.5894115331627634</v>
      </c>
      <c r="AG6" s="22">
        <f t="shared" si="0"/>
        <v>3.3550875811848062</v>
      </c>
      <c r="AH6" s="22">
        <f t="shared" si="0"/>
        <v>8.6981302893131272</v>
      </c>
      <c r="AI6" s="22">
        <f t="shared" si="0"/>
        <v>17.241015548120448</v>
      </c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H6" s="22"/>
      <c r="BI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</row>
    <row r="7" spans="1:121" x14ac:dyDescent="0.25">
      <c r="A7" s="31" t="s">
        <v>64</v>
      </c>
      <c r="B7" s="21">
        <v>8365</v>
      </c>
      <c r="C7" s="21">
        <v>6585</v>
      </c>
      <c r="D7" s="21">
        <v>50</v>
      </c>
      <c r="E7" s="21">
        <v>13144</v>
      </c>
      <c r="F7" s="21">
        <v>22827</v>
      </c>
      <c r="G7" s="21">
        <v>37983</v>
      </c>
      <c r="H7" s="21">
        <v>73745</v>
      </c>
      <c r="I7" s="21">
        <v>91129</v>
      </c>
      <c r="J7" s="21">
        <v>116098</v>
      </c>
      <c r="K7" s="21">
        <v>22635</v>
      </c>
      <c r="L7" s="21">
        <v>7445</v>
      </c>
      <c r="M7" s="21">
        <v>9901</v>
      </c>
      <c r="N7" s="21">
        <v>13935</v>
      </c>
      <c r="O7" s="21">
        <v>16650</v>
      </c>
      <c r="P7" s="21">
        <v>37020</v>
      </c>
      <c r="Q7" s="21">
        <v>71940</v>
      </c>
      <c r="S7" s="23" t="s">
        <v>40</v>
      </c>
      <c r="T7" s="22">
        <f t="shared" ref="T7:T13" si="1">B7/$A$11</f>
        <v>1.3170635701633537</v>
      </c>
      <c r="U7" s="22">
        <f t="shared" si="0"/>
        <v>1.0368037787837039</v>
      </c>
      <c r="V7" s="22">
        <f t="shared" si="0"/>
        <v>7.8724660499901594E-3</v>
      </c>
      <c r="W7" s="22">
        <f t="shared" si="0"/>
        <v>2.0695138752214133</v>
      </c>
      <c r="X7" s="22">
        <f t="shared" si="0"/>
        <v>3.5940956504625072</v>
      </c>
      <c r="Y7" s="22">
        <f t="shared" si="0"/>
        <v>5.9803975595355245</v>
      </c>
      <c r="Z7" s="22">
        <f t="shared" si="0"/>
        <v>11.611100177130487</v>
      </c>
      <c r="AA7" s="22">
        <f t="shared" si="0"/>
        <v>14.348199173391064</v>
      </c>
      <c r="AB7" s="22">
        <f t="shared" si="0"/>
        <v>18.279551269435149</v>
      </c>
      <c r="AC7" s="22">
        <f t="shared" si="0"/>
        <v>3.5638653808305452</v>
      </c>
      <c r="AD7" s="22">
        <f t="shared" si="0"/>
        <v>1.1722101948435348</v>
      </c>
      <c r="AE7" s="22">
        <f t="shared" si="0"/>
        <v>1.5589057272190514</v>
      </c>
      <c r="AF7" s="22">
        <f t="shared" si="0"/>
        <v>2.1940562881322574</v>
      </c>
      <c r="AG7" s="22">
        <f t="shared" si="0"/>
        <v>2.6215311946467232</v>
      </c>
      <c r="AH7" s="22">
        <f t="shared" si="0"/>
        <v>5.8287738634127138</v>
      </c>
      <c r="AI7" s="22">
        <f t="shared" si="0"/>
        <v>11.326904152725842</v>
      </c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H7" s="22"/>
      <c r="BI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</row>
    <row r="8" spans="1:121" x14ac:dyDescent="0.25">
      <c r="A8" s="29">
        <f>_xlfn.T.TEST(B6:B13,C6:C13,2,3)</f>
        <v>7.3839251207304141E-2</v>
      </c>
      <c r="B8" s="21">
        <v>8145</v>
      </c>
      <c r="C8" s="21">
        <v>5306</v>
      </c>
      <c r="D8" s="21">
        <v>44</v>
      </c>
      <c r="E8" s="21">
        <v>7358</v>
      </c>
      <c r="F8" s="21">
        <v>10482</v>
      </c>
      <c r="G8" s="21">
        <v>27354</v>
      </c>
      <c r="H8" s="21">
        <v>39970</v>
      </c>
      <c r="I8" s="21">
        <v>65622</v>
      </c>
      <c r="J8" s="21">
        <v>79415</v>
      </c>
      <c r="K8" s="21">
        <v>10306</v>
      </c>
      <c r="L8" s="21">
        <v>8269</v>
      </c>
      <c r="M8" s="21">
        <v>8245</v>
      </c>
      <c r="N8" s="21">
        <v>13715</v>
      </c>
      <c r="O8" s="21">
        <v>15970</v>
      </c>
      <c r="P8" s="21">
        <v>44186</v>
      </c>
      <c r="Q8" s="21">
        <v>43627</v>
      </c>
      <c r="T8" s="22">
        <f t="shared" si="1"/>
        <v>1.2824247195433969</v>
      </c>
      <c r="U8" s="22">
        <f t="shared" si="0"/>
        <v>0.83542609722495575</v>
      </c>
      <c r="V8" s="22">
        <f t="shared" si="0"/>
        <v>6.9277701239913404E-3</v>
      </c>
      <c r="W8" s="22">
        <f t="shared" si="0"/>
        <v>1.1585121039165518</v>
      </c>
      <c r="X8" s="22">
        <f t="shared" si="0"/>
        <v>1.650383782719937</v>
      </c>
      <c r="Y8" s="22">
        <f t="shared" si="0"/>
        <v>4.3068687266286165</v>
      </c>
      <c r="Z8" s="22">
        <f t="shared" si="0"/>
        <v>6.2932493603621333</v>
      </c>
      <c r="AA8" s="22">
        <f t="shared" si="0"/>
        <v>10.332139342649084</v>
      </c>
      <c r="AB8" s="22">
        <f t="shared" si="0"/>
        <v>12.503837827199369</v>
      </c>
      <c r="AC8" s="22">
        <f t="shared" si="0"/>
        <v>1.6226727022239718</v>
      </c>
      <c r="AD8" s="22">
        <f t="shared" si="0"/>
        <v>1.3019484353473725</v>
      </c>
      <c r="AE8" s="22">
        <f t="shared" si="0"/>
        <v>1.2981696516433774</v>
      </c>
      <c r="AF8" s="22">
        <f t="shared" si="0"/>
        <v>2.1594174375123005</v>
      </c>
      <c r="AG8" s="22">
        <f t="shared" si="0"/>
        <v>2.5144656563668568</v>
      </c>
      <c r="AH8" s="22">
        <f t="shared" si="0"/>
        <v>6.9570556976973039</v>
      </c>
      <c r="AI8" s="22">
        <f t="shared" si="0"/>
        <v>6.869041527258414</v>
      </c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H8" s="22"/>
      <c r="BI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</row>
    <row r="9" spans="1:121" x14ac:dyDescent="0.25">
      <c r="A9" s="10"/>
      <c r="B9" s="21">
        <v>7686</v>
      </c>
      <c r="C9" s="21">
        <v>4615</v>
      </c>
      <c r="D9" s="21">
        <v>46</v>
      </c>
      <c r="E9" s="21">
        <v>11036</v>
      </c>
      <c r="F9" s="21">
        <v>13666</v>
      </c>
      <c r="G9" s="21">
        <v>28815</v>
      </c>
      <c r="H9" s="21">
        <v>65066</v>
      </c>
      <c r="I9" s="21">
        <v>54331</v>
      </c>
      <c r="J9" s="21">
        <v>77195</v>
      </c>
      <c r="K9" s="21">
        <v>18121</v>
      </c>
      <c r="L9" s="21">
        <v>7255</v>
      </c>
      <c r="M9" s="21">
        <v>10156</v>
      </c>
      <c r="N9" s="21">
        <v>15694</v>
      </c>
      <c r="O9" s="21">
        <v>22371</v>
      </c>
      <c r="P9" s="21">
        <v>30565</v>
      </c>
      <c r="Q9" s="21">
        <v>44245</v>
      </c>
      <c r="T9" s="22">
        <f t="shared" si="1"/>
        <v>1.2101554812044872</v>
      </c>
      <c r="U9" s="22">
        <f t="shared" si="0"/>
        <v>0.72662861641409171</v>
      </c>
      <c r="V9" s="22">
        <f t="shared" si="0"/>
        <v>7.2426687659909467E-3</v>
      </c>
      <c r="W9" s="22">
        <f t="shared" si="0"/>
        <v>1.737610706553828</v>
      </c>
      <c r="X9" s="22">
        <f t="shared" si="0"/>
        <v>2.1517024207833102</v>
      </c>
      <c r="Y9" s="22">
        <f t="shared" si="0"/>
        <v>4.5369021846093291</v>
      </c>
      <c r="Z9" s="22">
        <f t="shared" si="0"/>
        <v>10.244597520173194</v>
      </c>
      <c r="AA9" s="22">
        <f t="shared" si="0"/>
        <v>8.5543790592403077</v>
      </c>
      <c r="AB9" s="22">
        <f t="shared" si="0"/>
        <v>12.154300334579807</v>
      </c>
      <c r="AC9" s="22">
        <f t="shared" si="0"/>
        <v>2.8531391458374338</v>
      </c>
      <c r="AD9" s="22">
        <f t="shared" si="0"/>
        <v>1.1422948238535722</v>
      </c>
      <c r="AE9" s="22">
        <f t="shared" si="0"/>
        <v>1.5990553040740012</v>
      </c>
      <c r="AF9" s="22">
        <f t="shared" si="0"/>
        <v>2.4710096437709113</v>
      </c>
      <c r="AG9" s="22">
        <f t="shared" si="0"/>
        <v>3.5222987600865969</v>
      </c>
      <c r="AH9" s="22">
        <f t="shared" si="0"/>
        <v>4.8124384963589844</v>
      </c>
      <c r="AI9" s="22">
        <f t="shared" si="0"/>
        <v>6.9663452076362917</v>
      </c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H9" s="22"/>
      <c r="BI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</row>
    <row r="10" spans="1:121" x14ac:dyDescent="0.25">
      <c r="A10" s="10" t="s">
        <v>62</v>
      </c>
      <c r="B10" s="21">
        <v>5591</v>
      </c>
      <c r="C10" s="21">
        <v>6526</v>
      </c>
      <c r="T10" s="22">
        <f t="shared" si="1"/>
        <v>0.88029915370989964</v>
      </c>
      <c r="U10" s="22">
        <f t="shared" si="0"/>
        <v>1.0275142688447156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</row>
    <row r="11" spans="1:121" x14ac:dyDescent="0.25">
      <c r="A11" s="10">
        <f>AVERAGE(B6:C13)</f>
        <v>6351.25</v>
      </c>
      <c r="B11" s="21">
        <v>6740</v>
      </c>
      <c r="C11" s="21">
        <v>6798</v>
      </c>
      <c r="T11" s="22">
        <f t="shared" si="1"/>
        <v>1.0612084235386734</v>
      </c>
      <c r="U11" s="22">
        <f t="shared" si="0"/>
        <v>1.0703404841566622</v>
      </c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</row>
    <row r="12" spans="1:121" x14ac:dyDescent="0.25">
      <c r="A12" s="10"/>
      <c r="B12" s="21">
        <v>4539</v>
      </c>
      <c r="C12" s="21">
        <v>5611</v>
      </c>
      <c r="T12" s="22">
        <f t="shared" si="1"/>
        <v>0.71466246801810662</v>
      </c>
      <c r="U12" s="22">
        <f t="shared" si="0"/>
        <v>0.8834481401298957</v>
      </c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</row>
    <row r="13" spans="1:121" x14ac:dyDescent="0.25">
      <c r="A13" s="10"/>
      <c r="B13" s="21">
        <v>7613</v>
      </c>
      <c r="C13" s="21">
        <v>5170</v>
      </c>
      <c r="T13" s="22">
        <f t="shared" si="1"/>
        <v>1.1986616807715016</v>
      </c>
      <c r="U13" s="22">
        <f t="shared" si="0"/>
        <v>0.81401298956898249</v>
      </c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</row>
    <row r="14" spans="1:121" x14ac:dyDescent="0.25">
      <c r="A14" s="3" t="s">
        <v>57</v>
      </c>
      <c r="B14" s="5">
        <f>AVERAGE(B6:B13)</f>
        <v>6887.5</v>
      </c>
      <c r="C14" s="5">
        <f t="shared" ref="C14:Q14" si="2">AVERAGE(C6:C13)</f>
        <v>5815</v>
      </c>
      <c r="D14" s="5">
        <f t="shared" si="2"/>
        <v>45.75</v>
      </c>
      <c r="E14" s="5">
        <f t="shared" si="2"/>
        <v>9878.75</v>
      </c>
      <c r="F14" s="5">
        <f t="shared" si="2"/>
        <v>15973.25</v>
      </c>
      <c r="G14" s="5">
        <f t="shared" si="2"/>
        <v>32042.75</v>
      </c>
      <c r="H14" s="5">
        <f t="shared" si="2"/>
        <v>56606.25</v>
      </c>
      <c r="I14" s="5">
        <f t="shared" si="2"/>
        <v>67522</v>
      </c>
      <c r="J14" s="5">
        <f t="shared" si="2"/>
        <v>84695.5</v>
      </c>
      <c r="K14" s="5">
        <f t="shared" si="2"/>
        <v>15483.25</v>
      </c>
      <c r="L14" s="5">
        <f t="shared" si="2"/>
        <v>7180</v>
      </c>
      <c r="M14" s="5">
        <f t="shared" si="2"/>
        <v>9552.25</v>
      </c>
      <c r="N14" s="5">
        <f t="shared" si="2"/>
        <v>14947.5</v>
      </c>
      <c r="O14" s="5">
        <f t="shared" si="2"/>
        <v>19075</v>
      </c>
      <c r="P14" s="5">
        <f t="shared" si="2"/>
        <v>41753.75</v>
      </c>
      <c r="Q14" s="5">
        <f t="shared" si="2"/>
        <v>67328.5</v>
      </c>
      <c r="S14" s="3" t="s">
        <v>57</v>
      </c>
      <c r="T14" s="30">
        <f t="shared" ref="T14:AI14" si="3">AVERAGE(T6:T13)</f>
        <v>1.0844321983861445</v>
      </c>
      <c r="U14" s="30">
        <f t="shared" si="3"/>
        <v>0.91556780161385554</v>
      </c>
      <c r="V14" s="30">
        <f t="shared" si="3"/>
        <v>7.2033064357409967E-3</v>
      </c>
      <c r="W14" s="30">
        <f t="shared" si="3"/>
        <v>1.5554024798268058</v>
      </c>
      <c r="X14" s="30">
        <f t="shared" si="3"/>
        <v>2.5149773666601063</v>
      </c>
      <c r="Y14" s="30">
        <f t="shared" si="3"/>
        <v>5.0451092304664442</v>
      </c>
      <c r="Z14" s="30">
        <f t="shared" si="3"/>
        <v>8.9126156268451098</v>
      </c>
      <c r="AA14" s="30">
        <f t="shared" si="3"/>
        <v>10.63129305254871</v>
      </c>
      <c r="AB14" s="30">
        <f t="shared" si="3"/>
        <v>13.335248966738831</v>
      </c>
      <c r="AC14" s="30">
        <f t="shared" si="3"/>
        <v>2.437827199370203</v>
      </c>
      <c r="AD14" s="30">
        <f t="shared" si="3"/>
        <v>1.1304861247785869</v>
      </c>
      <c r="AE14" s="30">
        <f t="shared" si="3"/>
        <v>1.5039952765203701</v>
      </c>
      <c r="AF14" s="30">
        <f t="shared" si="3"/>
        <v>2.3534737256445584</v>
      </c>
      <c r="AG14" s="30">
        <f t="shared" si="3"/>
        <v>3.0033457980712459</v>
      </c>
      <c r="AH14" s="30">
        <f t="shared" si="3"/>
        <v>6.5740995866955316</v>
      </c>
      <c r="AI14" s="30">
        <f t="shared" si="3"/>
        <v>10.60082660893525</v>
      </c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H14" s="4"/>
      <c r="BI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</row>
    <row r="15" spans="1:121" x14ac:dyDescent="0.25">
      <c r="A15" s="3" t="s">
        <v>58</v>
      </c>
      <c r="B15" s="5">
        <f>STDEV(B6:B13)</f>
        <v>1329.0172523872129</v>
      </c>
      <c r="C15" s="5">
        <f t="shared" ref="C15:Q15" si="4">STDEV(C6:C13)</f>
        <v>777.38278859259549</v>
      </c>
      <c r="D15" s="5">
        <f t="shared" si="4"/>
        <v>3.0956959368344519</v>
      </c>
      <c r="E15" s="5">
        <f t="shared" si="4"/>
        <v>2706.2839682240788</v>
      </c>
      <c r="F15" s="5">
        <f t="shared" si="4"/>
        <v>5270.789654627979</v>
      </c>
      <c r="G15" s="5">
        <f t="shared" si="4"/>
        <v>4885.177606802029</v>
      </c>
      <c r="H15" s="5">
        <f t="shared" si="4"/>
        <v>15517.63363349365</v>
      </c>
      <c r="I15" s="5">
        <f t="shared" si="4"/>
        <v>16405.539572554957</v>
      </c>
      <c r="J15" s="5">
        <f t="shared" si="4"/>
        <v>21733.372563870522</v>
      </c>
      <c r="K15" s="5">
        <f t="shared" si="4"/>
        <v>5949.2862527085272</v>
      </c>
      <c r="L15" s="5">
        <f t="shared" si="4"/>
        <v>1049.4144398981114</v>
      </c>
      <c r="M15" s="5">
        <f t="shared" si="4"/>
        <v>879.56253330846243</v>
      </c>
      <c r="N15" s="5">
        <f t="shared" si="4"/>
        <v>1335.0377023390263</v>
      </c>
      <c r="O15" s="5">
        <f t="shared" si="4"/>
        <v>3233.9873221767584</v>
      </c>
      <c r="P15" s="5">
        <f t="shared" si="4"/>
        <v>10575.115456422529</v>
      </c>
      <c r="Q15" s="5">
        <f t="shared" si="4"/>
        <v>31061.654329199315</v>
      </c>
      <c r="S15" s="3" t="s">
        <v>58</v>
      </c>
      <c r="T15" s="6">
        <f t="shared" ref="T15:AI15" si="5">STDEV(T6:T13)</f>
        <v>0.20925286398539122</v>
      </c>
      <c r="U15" s="6">
        <f t="shared" si="5"/>
        <v>0.12239839222083723</v>
      </c>
      <c r="V15" s="6">
        <f t="shared" si="5"/>
        <v>4.8741522327643412E-4</v>
      </c>
      <c r="W15" s="6">
        <f t="shared" si="5"/>
        <v>0.42610257322953449</v>
      </c>
      <c r="X15" s="6">
        <f t="shared" si="5"/>
        <v>0.82988225225396306</v>
      </c>
      <c r="Y15" s="6">
        <f t="shared" si="5"/>
        <v>0.76916789715441813</v>
      </c>
      <c r="Z15" s="6">
        <f t="shared" si="5"/>
        <v>2.4432408791172824</v>
      </c>
      <c r="AA15" s="6">
        <f t="shared" si="5"/>
        <v>2.5830410663341845</v>
      </c>
      <c r="AB15" s="6">
        <f t="shared" si="5"/>
        <v>3.4219047532171638</v>
      </c>
      <c r="AC15" s="6">
        <f t="shared" si="5"/>
        <v>0.9367110809224205</v>
      </c>
      <c r="AD15" s="6">
        <f t="shared" si="5"/>
        <v>0.16522959100934703</v>
      </c>
      <c r="AE15" s="6">
        <f t="shared" si="5"/>
        <v>0.13848652364628417</v>
      </c>
      <c r="AF15" s="6">
        <f t="shared" si="5"/>
        <v>0.21020077974241719</v>
      </c>
      <c r="AG15" s="6">
        <f t="shared" si="5"/>
        <v>0.50918910799870254</v>
      </c>
      <c r="AH15" s="6">
        <f t="shared" si="5"/>
        <v>1.6650447481082522</v>
      </c>
      <c r="AI15" s="6">
        <f t="shared" si="5"/>
        <v>4.8906363832630229</v>
      </c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H15" s="6"/>
      <c r="BI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</row>
    <row r="16" spans="1:121" x14ac:dyDescent="0.25">
      <c r="A16" s="3"/>
      <c r="B16" s="5"/>
      <c r="C16" s="5"/>
      <c r="D16" s="5"/>
      <c r="E16" s="5"/>
      <c r="F16" s="5"/>
      <c r="G16" s="5"/>
      <c r="H16" s="5"/>
      <c r="I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3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</row>
    <row r="17" spans="1:121" s="8" customFormat="1" x14ac:dyDescent="0.25">
      <c r="A17" s="7" t="s">
        <v>59</v>
      </c>
      <c r="M17" s="7" t="s">
        <v>59</v>
      </c>
      <c r="O17" s="9"/>
    </row>
    <row r="18" spans="1:121" x14ac:dyDescent="0.25">
      <c r="A18" s="10" t="s">
        <v>40</v>
      </c>
      <c r="B18" s="11"/>
      <c r="M18" s="10" t="s">
        <v>40</v>
      </c>
    </row>
    <row r="19" spans="1:121" ht="18.75" x14ac:dyDescent="0.3">
      <c r="A19" s="12" t="s">
        <v>41</v>
      </c>
      <c r="B19" s="13" t="s">
        <v>42</v>
      </c>
      <c r="C19" s="13"/>
      <c r="D19" t="s">
        <v>43</v>
      </c>
      <c r="E19" s="14" t="s">
        <v>44</v>
      </c>
      <c r="F19" s="14" t="s">
        <v>45</v>
      </c>
      <c r="G19" s="14" t="s">
        <v>46</v>
      </c>
      <c r="H19" s="14" t="s">
        <v>47</v>
      </c>
      <c r="I19" s="14" t="s">
        <v>48</v>
      </c>
      <c r="J19" s="14" t="s">
        <v>49</v>
      </c>
      <c r="K19" s="14" t="s">
        <v>50</v>
      </c>
      <c r="L19" s="17"/>
      <c r="M19" s="10" t="s">
        <v>41</v>
      </c>
      <c r="N19" s="13" t="s">
        <v>42</v>
      </c>
      <c r="O19" s="13"/>
      <c r="P19" t="s">
        <v>43</v>
      </c>
      <c r="Q19" s="14" t="s">
        <v>44</v>
      </c>
      <c r="R19" s="14" t="s">
        <v>45</v>
      </c>
      <c r="S19" s="14" t="s">
        <v>46</v>
      </c>
      <c r="T19" s="14" t="s">
        <v>47</v>
      </c>
      <c r="U19" s="14" t="s">
        <v>48</v>
      </c>
      <c r="V19" s="14" t="s">
        <v>49</v>
      </c>
      <c r="W19" s="14" t="s">
        <v>50</v>
      </c>
      <c r="AA19" s="17"/>
      <c r="AB19" s="17"/>
      <c r="AC19" s="17"/>
      <c r="AD19" s="17"/>
      <c r="AE19" s="17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7"/>
      <c r="BB19" s="17"/>
      <c r="BC19" s="17"/>
      <c r="BD19" s="17"/>
      <c r="BE19" s="17"/>
      <c r="BH19" s="17"/>
      <c r="BI19" s="17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</row>
    <row r="20" spans="1:121" x14ac:dyDescent="0.25">
      <c r="A20" s="20">
        <v>220222</v>
      </c>
      <c r="B20" s="24">
        <v>1.1809000000000001</v>
      </c>
      <c r="D20" s="24">
        <v>0.38929999999999998</v>
      </c>
      <c r="E20" s="24">
        <v>1.1574</v>
      </c>
      <c r="F20" s="24">
        <v>1.0867</v>
      </c>
      <c r="G20" s="24">
        <v>1.0880000000000001</v>
      </c>
      <c r="H20" s="24">
        <v>1.0909</v>
      </c>
      <c r="I20" s="24">
        <v>1.1405000000000001</v>
      </c>
      <c r="J20" s="24">
        <v>1.1188</v>
      </c>
      <c r="K20" s="24">
        <v>1.1919</v>
      </c>
      <c r="L20" s="21"/>
      <c r="M20" s="20">
        <v>220222</v>
      </c>
      <c r="N20" s="22">
        <f>B20/$B$28</f>
        <v>0.96239927467579434</v>
      </c>
      <c r="O20" s="22"/>
      <c r="P20" s="22">
        <f t="shared" ref="P20:W23" si="6">D20/$B$28</f>
        <v>0.31726821714902764</v>
      </c>
      <c r="Q20" s="22">
        <f t="shared" si="6"/>
        <v>0.94324745576235447</v>
      </c>
      <c r="R20" s="22">
        <f t="shared" si="6"/>
        <v>0.88562900481851614</v>
      </c>
      <c r="S20" s="22">
        <f t="shared" si="6"/>
        <v>0.88668846714138738</v>
      </c>
      <c r="T20" s="22">
        <f t="shared" si="6"/>
        <v>0.88905188309240746</v>
      </c>
      <c r="U20" s="22">
        <f t="shared" si="6"/>
        <v>0.92947444556502967</v>
      </c>
      <c r="V20" s="22">
        <f t="shared" si="6"/>
        <v>0.91178957448325748</v>
      </c>
      <c r="W20" s="22">
        <f t="shared" si="6"/>
        <v>0.97136395586931934</v>
      </c>
      <c r="AA20" s="21"/>
      <c r="AB20" s="21"/>
      <c r="AC20" s="21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H20" s="22"/>
      <c r="BI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</row>
    <row r="21" spans="1:121" x14ac:dyDescent="0.25">
      <c r="A21" s="23" t="s">
        <v>40</v>
      </c>
      <c r="B21" s="24">
        <v>1.2129000000000001</v>
      </c>
      <c r="D21" s="24">
        <v>0.3921</v>
      </c>
      <c r="E21" s="24">
        <v>1.2093</v>
      </c>
      <c r="F21" s="24">
        <v>1.222</v>
      </c>
      <c r="G21" s="24">
        <v>1.1666000000000001</v>
      </c>
      <c r="H21" s="24">
        <v>1.2462</v>
      </c>
      <c r="I21" s="24">
        <v>1.1523000000000001</v>
      </c>
      <c r="J21" s="24">
        <v>1.1347</v>
      </c>
      <c r="K21" s="24">
        <v>1.1708000000000001</v>
      </c>
      <c r="L21" s="21"/>
      <c r="M21" s="23" t="s">
        <v>40</v>
      </c>
      <c r="N21" s="22">
        <f t="shared" ref="N21:N27" si="7">B21/$B$28</f>
        <v>0.98847834723877637</v>
      </c>
      <c r="O21" s="22"/>
      <c r="P21" s="22">
        <f t="shared" si="6"/>
        <v>0.31955013599828858</v>
      </c>
      <c r="Q21" s="22">
        <f t="shared" si="6"/>
        <v>0.98554445157544091</v>
      </c>
      <c r="R21" s="22">
        <f t="shared" si="6"/>
        <v>0.99589458349887428</v>
      </c>
      <c r="S21" s="22">
        <f t="shared" si="6"/>
        <v>0.9507451891242118</v>
      </c>
      <c r="T21" s="22">
        <f t="shared" si="6"/>
        <v>1.0156168821246294</v>
      </c>
      <c r="U21" s="22">
        <f t="shared" si="6"/>
        <v>0.93909110357262926</v>
      </c>
      <c r="V21" s="22">
        <f t="shared" si="6"/>
        <v>0.92474761366298919</v>
      </c>
      <c r="W21" s="22">
        <f t="shared" si="6"/>
        <v>0.95416806739810323</v>
      </c>
      <c r="AA21" s="21"/>
      <c r="AB21" s="21"/>
      <c r="AC21" s="21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H21" s="22"/>
      <c r="BI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</row>
    <row r="22" spans="1:121" x14ac:dyDescent="0.25">
      <c r="A22" s="10"/>
      <c r="B22" s="24">
        <v>1.1992</v>
      </c>
      <c r="D22" s="24">
        <v>0.40539999999999998</v>
      </c>
      <c r="E22" s="24">
        <v>1.1400999999999999</v>
      </c>
      <c r="F22" s="24">
        <v>1.0634999999999999</v>
      </c>
      <c r="G22" s="24">
        <v>1.1121000000000001</v>
      </c>
      <c r="H22" s="24">
        <v>1.1532</v>
      </c>
      <c r="I22" s="24">
        <v>1.1686000000000001</v>
      </c>
      <c r="J22" s="24">
        <v>1.1645000000000001</v>
      </c>
      <c r="K22" s="24">
        <v>1.2572000000000001</v>
      </c>
      <c r="L22" s="21"/>
      <c r="N22" s="22">
        <f t="shared" si="7"/>
        <v>0.97731324429774968</v>
      </c>
      <c r="O22" s="22"/>
      <c r="P22" s="22">
        <f t="shared" si="6"/>
        <v>0.33038925053227791</v>
      </c>
      <c r="Q22" s="22">
        <f t="shared" si="6"/>
        <v>0.92914845715799221</v>
      </c>
      <c r="R22" s="22">
        <f t="shared" si="6"/>
        <v>0.86672167721035409</v>
      </c>
      <c r="S22" s="22">
        <f t="shared" si="6"/>
        <v>0.9063292686653831</v>
      </c>
      <c r="T22" s="22">
        <f t="shared" si="6"/>
        <v>0.93982457748846304</v>
      </c>
      <c r="U22" s="22">
        <f t="shared" si="6"/>
        <v>0.9523751311593982</v>
      </c>
      <c r="V22" s="22">
        <f t="shared" si="6"/>
        <v>0.9490337499872662</v>
      </c>
      <c r="W22" s="22">
        <f t="shared" si="6"/>
        <v>1.0245815633181545</v>
      </c>
      <c r="AA22" s="21"/>
      <c r="AB22" s="21"/>
      <c r="AC22" s="21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H22" s="22"/>
      <c r="BI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</row>
    <row r="23" spans="1:121" x14ac:dyDescent="0.25">
      <c r="A23" s="10"/>
      <c r="B23" s="24">
        <v>1.2275</v>
      </c>
      <c r="D23" s="24">
        <v>0.38329999999999997</v>
      </c>
      <c r="E23" s="24">
        <v>1.2682</v>
      </c>
      <c r="F23" s="24">
        <v>1.2361</v>
      </c>
      <c r="G23" s="24">
        <v>1.0969</v>
      </c>
      <c r="H23" s="24">
        <v>1.1501999999999999</v>
      </c>
      <c r="I23" s="24">
        <v>1.1561999999999999</v>
      </c>
      <c r="J23" s="24">
        <v>1.1705000000000001</v>
      </c>
      <c r="K23" s="24">
        <v>1.2381</v>
      </c>
      <c r="L23" s="21"/>
      <c r="N23" s="22">
        <f t="shared" si="7"/>
        <v>1.0003769240956368</v>
      </c>
      <c r="O23" s="22"/>
      <c r="P23" s="22">
        <f t="shared" si="6"/>
        <v>0.31237839104346848</v>
      </c>
      <c r="Q23" s="22">
        <f t="shared" si="6"/>
        <v>1.0335462445116796</v>
      </c>
      <c r="R23" s="22">
        <f t="shared" si="6"/>
        <v>1.0073856748469383</v>
      </c>
      <c r="S23" s="22">
        <f t="shared" si="6"/>
        <v>0.89394170919796667</v>
      </c>
      <c r="T23" s="22">
        <f t="shared" si="6"/>
        <v>0.93737966443568344</v>
      </c>
      <c r="U23" s="22">
        <f t="shared" si="6"/>
        <v>0.94226949054124254</v>
      </c>
      <c r="V23" s="22">
        <f t="shared" si="6"/>
        <v>0.9539235760928253</v>
      </c>
      <c r="W23" s="22">
        <f t="shared" si="6"/>
        <v>1.0090156168821247</v>
      </c>
      <c r="AA23" s="21"/>
      <c r="AB23" s="21"/>
      <c r="AC23" s="21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H23" s="22"/>
      <c r="BI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</row>
    <row r="24" spans="1:121" x14ac:dyDescent="0.25">
      <c r="A24" s="10"/>
      <c r="B24" s="24">
        <v>1.2171000000000001</v>
      </c>
      <c r="N24" s="22">
        <f t="shared" si="7"/>
        <v>0.99190122551266779</v>
      </c>
      <c r="O24" s="22"/>
      <c r="P24" s="22"/>
      <c r="Q24" s="22"/>
      <c r="R24" s="22"/>
      <c r="S24" s="22"/>
      <c r="T24" s="22"/>
      <c r="U24" s="22"/>
      <c r="V24" s="22"/>
      <c r="W24" s="22"/>
    </row>
    <row r="25" spans="1:121" x14ac:dyDescent="0.25">
      <c r="A25" s="10"/>
      <c r="B25" s="24">
        <v>1.2503</v>
      </c>
      <c r="N25" s="22">
        <f t="shared" si="7"/>
        <v>1.0189582632967615</v>
      </c>
      <c r="O25" s="22"/>
      <c r="P25" s="22"/>
      <c r="Q25" s="22"/>
      <c r="R25" s="22"/>
      <c r="S25" s="22"/>
      <c r="T25" s="22"/>
      <c r="U25" s="22"/>
      <c r="V25" s="22"/>
      <c r="W25" s="22"/>
    </row>
    <row r="26" spans="1:121" x14ac:dyDescent="0.25">
      <c r="A26" s="10"/>
      <c r="B26" s="24">
        <v>1.3461000000000001</v>
      </c>
      <c r="N26" s="22">
        <f t="shared" si="7"/>
        <v>1.0970324867821888</v>
      </c>
      <c r="O26" s="22"/>
      <c r="P26" s="22"/>
      <c r="Q26" s="22"/>
      <c r="R26" s="22"/>
      <c r="S26" s="22"/>
      <c r="T26" s="22"/>
      <c r="U26" s="22"/>
      <c r="V26" s="22"/>
      <c r="W26" s="22"/>
    </row>
    <row r="27" spans="1:121" x14ac:dyDescent="0.25">
      <c r="A27" s="10"/>
      <c r="B27" s="24">
        <v>1.1822999999999999</v>
      </c>
      <c r="N27" s="22">
        <f t="shared" si="7"/>
        <v>0.96354023410042478</v>
      </c>
      <c r="O27" s="22"/>
      <c r="P27" s="22"/>
      <c r="Q27" s="22"/>
      <c r="R27" s="22"/>
      <c r="S27" s="22"/>
      <c r="T27" s="22"/>
      <c r="U27" s="22"/>
      <c r="V27" s="22"/>
      <c r="W27" s="22"/>
    </row>
    <row r="28" spans="1:121" x14ac:dyDescent="0.25">
      <c r="A28" s="3" t="s">
        <v>57</v>
      </c>
      <c r="B28" s="5">
        <f>AVERAGE(B20:B27)</f>
        <v>1.2270375</v>
      </c>
      <c r="C28" s="5"/>
      <c r="D28" s="5">
        <f t="shared" ref="D28:K28" si="8">AVERAGE(D20:D27)</f>
        <v>0.39252499999999996</v>
      </c>
      <c r="E28" s="5">
        <f t="shared" si="8"/>
        <v>1.1937499999999999</v>
      </c>
      <c r="F28" s="5">
        <f t="shared" si="8"/>
        <v>1.152075</v>
      </c>
      <c r="G28" s="5">
        <f t="shared" si="8"/>
        <v>1.1158999999999999</v>
      </c>
      <c r="H28" s="5">
        <f t="shared" si="8"/>
        <v>1.1601249999999999</v>
      </c>
      <c r="I28" s="5">
        <f t="shared" si="8"/>
        <v>1.1544000000000001</v>
      </c>
      <c r="J28" s="5">
        <f t="shared" si="8"/>
        <v>1.147125</v>
      </c>
      <c r="K28" s="5">
        <f t="shared" si="8"/>
        <v>1.2145000000000001</v>
      </c>
      <c r="L28" s="5"/>
      <c r="M28" s="3" t="s">
        <v>57</v>
      </c>
      <c r="N28" s="4">
        <f>AVERAGE(N20:N27)</f>
        <v>1</v>
      </c>
      <c r="O28" s="4"/>
      <c r="P28" s="4">
        <f t="shared" ref="P28:W28" si="9">AVERAGE(P20:P27)</f>
        <v>0.31989649868076564</v>
      </c>
      <c r="Q28" s="4">
        <f t="shared" si="9"/>
        <v>0.97287165225186678</v>
      </c>
      <c r="R28" s="4">
        <f t="shared" si="9"/>
        <v>0.93890773509367076</v>
      </c>
      <c r="S28" s="4">
        <f t="shared" si="9"/>
        <v>0.90942615853223718</v>
      </c>
      <c r="T28" s="4">
        <f t="shared" si="9"/>
        <v>0.94546825178529581</v>
      </c>
      <c r="U28" s="4">
        <f t="shared" si="9"/>
        <v>0.94080254270957497</v>
      </c>
      <c r="V28" s="4">
        <f t="shared" si="9"/>
        <v>0.93487362855658462</v>
      </c>
      <c r="W28" s="4">
        <f t="shared" si="9"/>
        <v>0.98978230086692554</v>
      </c>
      <c r="AA28" s="5"/>
      <c r="AB28" s="5"/>
      <c r="AC28" s="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4"/>
      <c r="BI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</row>
    <row r="29" spans="1:121" x14ac:dyDescent="0.25">
      <c r="A29" s="3" t="s">
        <v>58</v>
      </c>
      <c r="B29" s="5">
        <f>STDEV(B20:B27)</f>
        <v>5.3346440167750933E-2</v>
      </c>
      <c r="C29" s="5"/>
      <c r="D29" s="5">
        <f t="shared" ref="D29:K29" si="10">STDEV(D20:D27)</f>
        <v>9.3353718012014232E-3</v>
      </c>
      <c r="E29" s="5">
        <f t="shared" si="10"/>
        <v>5.7689542668783032E-2</v>
      </c>
      <c r="F29" s="5">
        <f t="shared" si="10"/>
        <v>8.9571437969924339E-2</v>
      </c>
      <c r="G29" s="5">
        <f t="shared" si="10"/>
        <v>3.5234169021940445E-2</v>
      </c>
      <c r="H29" s="5">
        <f t="shared" si="10"/>
        <v>6.4154676368913283E-2</v>
      </c>
      <c r="I29" s="5">
        <f t="shared" si="10"/>
        <v>1.1583033569262697E-2</v>
      </c>
      <c r="J29" s="5">
        <f t="shared" si="10"/>
        <v>2.4528673696988492E-2</v>
      </c>
      <c r="K29" s="5">
        <f t="shared" si="10"/>
        <v>4.000291656033763E-2</v>
      </c>
      <c r="L29" s="5"/>
      <c r="M29" s="3" t="s">
        <v>58</v>
      </c>
      <c r="N29" s="6">
        <f t="shared" ref="N29:W29" si="11">STDEV(N20:N27)</f>
        <v>4.3475802628486014E-2</v>
      </c>
      <c r="O29" s="6"/>
      <c r="P29" s="6">
        <f t="shared" si="11"/>
        <v>7.6080574564358575E-3</v>
      </c>
      <c r="Q29" s="6">
        <f t="shared" si="11"/>
        <v>4.7015305293263719E-2</v>
      </c>
      <c r="R29" s="6">
        <f t="shared" si="11"/>
        <v>7.2998125949634271E-2</v>
      </c>
      <c r="S29" s="6">
        <f t="shared" si="11"/>
        <v>2.8714826581861117E-2</v>
      </c>
      <c r="T29" s="6">
        <f t="shared" si="11"/>
        <v>5.2284201883734852E-2</v>
      </c>
      <c r="U29" s="6">
        <f t="shared" si="11"/>
        <v>9.4398366547580517E-3</v>
      </c>
      <c r="V29" s="6">
        <f t="shared" si="11"/>
        <v>1.9990158163045949E-2</v>
      </c>
      <c r="W29" s="6">
        <f t="shared" si="11"/>
        <v>3.2601217615873701E-2</v>
      </c>
      <c r="AA29" s="5"/>
      <c r="AB29" s="5"/>
      <c r="AC29" s="5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H29" s="6"/>
      <c r="BI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</row>
    <row r="34" spans="3:8" x14ac:dyDescent="0.25">
      <c r="C34" s="25"/>
      <c r="D34" s="25"/>
      <c r="E34" s="25"/>
      <c r="F34" s="25"/>
      <c r="G34" s="25"/>
      <c r="H34" s="25"/>
    </row>
    <row r="35" spans="3:8" x14ac:dyDescent="0.25">
      <c r="H35" s="21" t="s">
        <v>60</v>
      </c>
    </row>
    <row r="36" spans="3:8" x14ac:dyDescent="0.25">
      <c r="H36" s="21" t="s">
        <v>60</v>
      </c>
    </row>
    <row r="37" spans="3:8" x14ac:dyDescent="0.25">
      <c r="H37" s="21" t="s">
        <v>60</v>
      </c>
    </row>
    <row r="38" spans="3:8" x14ac:dyDescent="0.25">
      <c r="H38" s="21" t="s">
        <v>60</v>
      </c>
    </row>
    <row r="39" spans="3:8" x14ac:dyDescent="0.25">
      <c r="H39" s="21" t="s">
        <v>60</v>
      </c>
    </row>
    <row r="40" spans="3:8" x14ac:dyDescent="0.25">
      <c r="H40" s="21" t="s">
        <v>60</v>
      </c>
    </row>
    <row r="41" spans="3:8" x14ac:dyDescent="0.25">
      <c r="H41" s="21" t="s">
        <v>60</v>
      </c>
    </row>
    <row r="42" spans="3:8" x14ac:dyDescent="0.25">
      <c r="H42" s="21" t="s">
        <v>60</v>
      </c>
    </row>
    <row r="43" spans="3:8" x14ac:dyDescent="0.25">
      <c r="H43" s="21" t="s">
        <v>60</v>
      </c>
    </row>
    <row r="44" spans="3:8" x14ac:dyDescent="0.25">
      <c r="H44" s="21" t="s">
        <v>60</v>
      </c>
    </row>
    <row r="45" spans="3:8" x14ac:dyDescent="0.25">
      <c r="H45" s="21" t="s">
        <v>60</v>
      </c>
    </row>
    <row r="46" spans="3:8" x14ac:dyDescent="0.25">
      <c r="H46" s="21" t="s">
        <v>60</v>
      </c>
    </row>
    <row r="47" spans="3:8" x14ac:dyDescent="0.25">
      <c r="H47" s="21" t="s">
        <v>60</v>
      </c>
    </row>
    <row r="48" spans="3:8" x14ac:dyDescent="0.25">
      <c r="H48" s="21" t="s">
        <v>60</v>
      </c>
    </row>
    <row r="49" spans="8:8" x14ac:dyDescent="0.25">
      <c r="H49" s="21" t="s">
        <v>60</v>
      </c>
    </row>
    <row r="50" spans="8:8" x14ac:dyDescent="0.25">
      <c r="H50" s="21" t="s">
        <v>60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9288B-5495-4526-B98E-99A1B7615E9E}">
  <dimension ref="A1:DQ29"/>
  <sheetViews>
    <sheetView workbookViewId="0"/>
  </sheetViews>
  <sheetFormatPr defaultColWidth="8.85546875" defaultRowHeight="15" x14ac:dyDescent="0.25"/>
  <cols>
    <col min="1" max="1" width="27.28515625" customWidth="1"/>
    <col min="2" max="2" width="16.42578125" customWidth="1"/>
    <col min="3" max="64" width="15.28515625" customWidth="1"/>
    <col min="65" max="67" width="12.5703125" customWidth="1"/>
  </cols>
  <sheetData>
    <row r="1" spans="1:121" ht="21" x14ac:dyDescent="0.35">
      <c r="A1" s="34" t="s">
        <v>129</v>
      </c>
      <c r="BI1" s="4"/>
      <c r="BJ1" s="3"/>
      <c r="BK1" s="4"/>
      <c r="BL1" s="4"/>
    </row>
    <row r="2" spans="1:121" x14ac:dyDescent="0.25">
      <c r="A2" s="3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3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</row>
    <row r="3" spans="1:121" s="8" customFormat="1" x14ac:dyDescent="0.25">
      <c r="A3" s="7" t="s">
        <v>39</v>
      </c>
      <c r="S3" s="7" t="s">
        <v>39</v>
      </c>
      <c r="U3" s="9"/>
    </row>
    <row r="4" spans="1:121" x14ac:dyDescent="0.25">
      <c r="A4" s="10" t="s">
        <v>40</v>
      </c>
      <c r="B4" s="11"/>
      <c r="S4" s="10" t="s">
        <v>40</v>
      </c>
    </row>
    <row r="5" spans="1:121" ht="18.75" x14ac:dyDescent="0.3">
      <c r="A5" s="12" t="s">
        <v>41</v>
      </c>
      <c r="B5" s="13" t="s">
        <v>42</v>
      </c>
      <c r="C5" s="13" t="s">
        <v>30</v>
      </c>
      <c r="D5" t="s">
        <v>43</v>
      </c>
      <c r="E5" s="14" t="s">
        <v>44</v>
      </c>
      <c r="F5" s="14" t="s">
        <v>45</v>
      </c>
      <c r="G5" s="14" t="s">
        <v>46</v>
      </c>
      <c r="H5" s="14" t="s">
        <v>47</v>
      </c>
      <c r="I5" s="14" t="s">
        <v>48</v>
      </c>
      <c r="J5" s="14" t="s">
        <v>49</v>
      </c>
      <c r="K5" s="14" t="s">
        <v>50</v>
      </c>
      <c r="L5" s="15" t="s">
        <v>51</v>
      </c>
      <c r="M5" s="15" t="s">
        <v>52</v>
      </c>
      <c r="N5" s="15" t="s">
        <v>53</v>
      </c>
      <c r="O5" s="15" t="s">
        <v>54</v>
      </c>
      <c r="P5" s="15" t="s">
        <v>55</v>
      </c>
      <c r="Q5" s="15" t="s">
        <v>56</v>
      </c>
      <c r="S5" s="10" t="s">
        <v>41</v>
      </c>
      <c r="T5" s="13" t="s">
        <v>42</v>
      </c>
      <c r="U5" s="13" t="s">
        <v>30</v>
      </c>
      <c r="V5" t="s">
        <v>43</v>
      </c>
      <c r="W5" s="14" t="s">
        <v>44</v>
      </c>
      <c r="X5" s="14" t="s">
        <v>45</v>
      </c>
      <c r="Y5" s="14" t="s">
        <v>46</v>
      </c>
      <c r="Z5" s="14" t="s">
        <v>47</v>
      </c>
      <c r="AA5" s="14" t="s">
        <v>48</v>
      </c>
      <c r="AB5" s="14" t="s">
        <v>49</v>
      </c>
      <c r="AC5" s="14" t="s">
        <v>50</v>
      </c>
      <c r="AD5" s="15" t="s">
        <v>51</v>
      </c>
      <c r="AE5" s="15" t="s">
        <v>52</v>
      </c>
      <c r="AF5" s="15" t="s">
        <v>53</v>
      </c>
      <c r="AG5" s="15" t="s">
        <v>54</v>
      </c>
      <c r="AH5" s="15" t="s">
        <v>55</v>
      </c>
      <c r="AI5" s="15" t="s">
        <v>56</v>
      </c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7"/>
      <c r="BB5" s="17"/>
      <c r="BC5" s="17"/>
      <c r="BD5" s="17"/>
      <c r="BE5" s="17"/>
      <c r="BH5" s="17"/>
      <c r="BI5" s="17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</row>
    <row r="6" spans="1:121" x14ac:dyDescent="0.25">
      <c r="A6" s="20">
        <v>220214</v>
      </c>
      <c r="B6" s="21">
        <v>93181</v>
      </c>
      <c r="C6" s="21">
        <v>85702</v>
      </c>
      <c r="D6" s="21">
        <v>19276</v>
      </c>
      <c r="E6" s="21">
        <v>108929</v>
      </c>
      <c r="F6" s="21">
        <v>162600</v>
      </c>
      <c r="G6" s="21">
        <v>403381</v>
      </c>
      <c r="H6" s="21">
        <v>647841</v>
      </c>
      <c r="I6" s="21">
        <v>565721</v>
      </c>
      <c r="J6" s="21">
        <v>970257</v>
      </c>
      <c r="K6" s="21">
        <v>43674</v>
      </c>
      <c r="L6" s="21">
        <v>78919</v>
      </c>
      <c r="M6" s="21">
        <v>91819</v>
      </c>
      <c r="N6" s="21">
        <v>119336</v>
      </c>
      <c r="O6" s="21">
        <v>176653</v>
      </c>
      <c r="P6" s="21">
        <v>312605</v>
      </c>
      <c r="Q6" s="21">
        <v>490401</v>
      </c>
      <c r="S6" s="20">
        <v>220214</v>
      </c>
      <c r="T6" s="22">
        <f>B6/$A$11</f>
        <v>0.90715522198255538</v>
      </c>
      <c r="U6" s="22">
        <f t="shared" ref="U6:AI13" si="0">C6/$A$11</f>
        <v>0.83434409197528425</v>
      </c>
      <c r="V6" s="22">
        <f t="shared" si="0"/>
        <v>0.18765975959622389</v>
      </c>
      <c r="W6" s="22">
        <f t="shared" si="0"/>
        <v>1.0604684557510413</v>
      </c>
      <c r="X6" s="22">
        <f t="shared" si="0"/>
        <v>1.5829776359382652</v>
      </c>
      <c r="Y6" s="22">
        <f t="shared" si="0"/>
        <v>3.9270793466323086</v>
      </c>
      <c r="Z6" s="22">
        <f t="shared" si="0"/>
        <v>6.3069976300361734</v>
      </c>
      <c r="AA6" s="22">
        <f t="shared" si="0"/>
        <v>5.5075257760186433</v>
      </c>
      <c r="AB6" s="22">
        <f t="shared" si="0"/>
        <v>9.445849520987414</v>
      </c>
      <c r="AC6" s="22">
        <f t="shared" si="0"/>
        <v>0.4251842882654846</v>
      </c>
      <c r="AD6" s="22">
        <f t="shared" si="0"/>
        <v>0.76830880719933559</v>
      </c>
      <c r="AE6" s="22">
        <f t="shared" si="0"/>
        <v>0.89389559381436401</v>
      </c>
      <c r="AF6" s="22">
        <f t="shared" si="0"/>
        <v>1.1617848656969794</v>
      </c>
      <c r="AG6" s="22">
        <f t="shared" si="0"/>
        <v>1.7197893500701253</v>
      </c>
      <c r="AH6" s="22">
        <f t="shared" si="0"/>
        <v>3.0433377852551136</v>
      </c>
      <c r="AI6" s="22">
        <f t="shared" si="0"/>
        <v>4.7742547087439196</v>
      </c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H6" s="22"/>
      <c r="BI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</row>
    <row r="7" spans="1:121" x14ac:dyDescent="0.25">
      <c r="A7" s="23" t="s">
        <v>61</v>
      </c>
      <c r="B7" s="21">
        <v>101056</v>
      </c>
      <c r="C7" s="21">
        <v>101113</v>
      </c>
      <c r="D7" s="21">
        <v>11745</v>
      </c>
      <c r="E7" s="21">
        <v>86157</v>
      </c>
      <c r="F7" s="21">
        <v>133334</v>
      </c>
      <c r="G7" s="21">
        <v>293318</v>
      </c>
      <c r="H7" s="21">
        <v>579814</v>
      </c>
      <c r="I7" s="21">
        <v>903387</v>
      </c>
      <c r="J7" s="21">
        <v>939234</v>
      </c>
      <c r="K7" s="21">
        <v>247553</v>
      </c>
      <c r="L7" s="21">
        <v>72808</v>
      </c>
      <c r="M7" s="21">
        <v>91070</v>
      </c>
      <c r="N7" s="21">
        <v>121437</v>
      </c>
      <c r="O7" s="21">
        <v>176268</v>
      </c>
      <c r="P7" s="21">
        <v>332852</v>
      </c>
      <c r="Q7" s="21">
        <v>502195</v>
      </c>
      <c r="S7" s="23" t="s">
        <v>40</v>
      </c>
      <c r="T7" s="22">
        <f t="shared" ref="T7:T13" si="1">B7/$A$11</f>
        <v>0.98382157427661343</v>
      </c>
      <c r="U7" s="22">
        <f t="shared" si="0"/>
        <v>0.98437649263607518</v>
      </c>
      <c r="V7" s="22">
        <f t="shared" si="0"/>
        <v>0.11434238827856658</v>
      </c>
      <c r="W7" s="22">
        <f t="shared" si="0"/>
        <v>0.83877370344116309</v>
      </c>
      <c r="X7" s="22">
        <f t="shared" si="0"/>
        <v>1.2980611322890079</v>
      </c>
      <c r="Y7" s="22">
        <f t="shared" si="0"/>
        <v>2.8555709361509232</v>
      </c>
      <c r="Z7" s="22">
        <f t="shared" si="0"/>
        <v>5.6447269065431085</v>
      </c>
      <c r="AA7" s="22">
        <f t="shared" si="0"/>
        <v>8.7948426666504407</v>
      </c>
      <c r="AB7" s="22">
        <f t="shared" si="0"/>
        <v>9.143827902292994</v>
      </c>
      <c r="AC7" s="22">
        <f t="shared" si="0"/>
        <v>2.4100299059620256</v>
      </c>
      <c r="AD7" s="22">
        <f t="shared" si="0"/>
        <v>0.70881571781914654</v>
      </c>
      <c r="AE7" s="22">
        <f t="shared" si="0"/>
        <v>0.88660377186284023</v>
      </c>
      <c r="AF7" s="22">
        <f t="shared" si="0"/>
        <v>1.1822389617185431</v>
      </c>
      <c r="AG7" s="22">
        <f t="shared" si="0"/>
        <v>1.7160412172913047</v>
      </c>
      <c r="AH7" s="22">
        <f t="shared" si="0"/>
        <v>3.2404506277818172</v>
      </c>
      <c r="AI7" s="22">
        <f t="shared" si="0"/>
        <v>4.8890741321034268</v>
      </c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H7" s="22"/>
      <c r="BI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</row>
    <row r="8" spans="1:121" x14ac:dyDescent="0.25">
      <c r="A8" s="29">
        <f>_xlfn.T.TEST(B6:B13,C6:C13,2,3)</f>
        <v>0.4771447684187714</v>
      </c>
      <c r="B8" s="21">
        <v>105269</v>
      </c>
      <c r="C8" s="21">
        <v>95193</v>
      </c>
      <c r="D8" s="21">
        <v>18156</v>
      </c>
      <c r="E8" s="21">
        <v>99375</v>
      </c>
      <c r="F8" s="21">
        <v>163865</v>
      </c>
      <c r="G8" s="21">
        <v>316646</v>
      </c>
      <c r="H8" s="21">
        <v>570142</v>
      </c>
      <c r="I8" s="21">
        <v>949957</v>
      </c>
      <c r="J8" s="21">
        <v>1232516</v>
      </c>
      <c r="K8" s="21">
        <v>289625</v>
      </c>
      <c r="L8" s="21">
        <v>79354</v>
      </c>
      <c r="M8" s="21">
        <v>95702</v>
      </c>
      <c r="N8" s="21">
        <v>141529</v>
      </c>
      <c r="O8" s="21">
        <v>229584</v>
      </c>
      <c r="P8" s="21">
        <v>308445</v>
      </c>
      <c r="Q8" s="21">
        <v>440909</v>
      </c>
      <c r="T8" s="22">
        <f t="shared" si="1"/>
        <v>1.0248368558277077</v>
      </c>
      <c r="U8" s="22">
        <f t="shared" si="0"/>
        <v>0.92674286653057381</v>
      </c>
      <c r="V8" s="22">
        <f t="shared" si="0"/>
        <v>0.17675610060329117</v>
      </c>
      <c r="W8" s="22">
        <f t="shared" si="0"/>
        <v>0.9674563503773993</v>
      </c>
      <c r="X8" s="22">
        <f t="shared" si="0"/>
        <v>1.5952929293543903</v>
      </c>
      <c r="Y8" s="22">
        <f t="shared" si="0"/>
        <v>3.0826785763180071</v>
      </c>
      <c r="Z8" s="22">
        <f t="shared" si="0"/>
        <v>5.5505660228112825</v>
      </c>
      <c r="AA8" s="22">
        <f t="shared" si="0"/>
        <v>9.2482207017405091</v>
      </c>
      <c r="AB8" s="22">
        <f t="shared" si="0"/>
        <v>11.999048363690573</v>
      </c>
      <c r="AC8" s="22">
        <f t="shared" si="0"/>
        <v>2.8196180677036908</v>
      </c>
      <c r="AD8" s="22">
        <f t="shared" si="0"/>
        <v>0.77254371046891213</v>
      </c>
      <c r="AE8" s="22">
        <f t="shared" si="0"/>
        <v>0.93169819012646904</v>
      </c>
      <c r="AF8" s="22">
        <f t="shared" si="0"/>
        <v>1.3778428157239038</v>
      </c>
      <c r="AG8" s="22">
        <f t="shared" si="0"/>
        <v>2.2350943269941617</v>
      </c>
      <c r="AH8" s="22">
        <f t="shared" si="0"/>
        <v>3.0028384804242205</v>
      </c>
      <c r="AI8" s="22">
        <f t="shared" si="0"/>
        <v>4.2924298061740753</v>
      </c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H8" s="22"/>
      <c r="BI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</row>
    <row r="9" spans="1:121" x14ac:dyDescent="0.25">
      <c r="A9" s="10"/>
      <c r="B9" s="21">
        <v>115180</v>
      </c>
      <c r="C9" s="21">
        <v>115599</v>
      </c>
      <c r="D9" s="21">
        <v>12811</v>
      </c>
      <c r="E9" s="21">
        <v>102381</v>
      </c>
      <c r="F9" s="21">
        <v>183700</v>
      </c>
      <c r="G9" s="21">
        <v>343665</v>
      </c>
      <c r="H9" s="21">
        <v>639863</v>
      </c>
      <c r="I9" s="21">
        <v>946455</v>
      </c>
      <c r="J9" s="21">
        <v>1495095</v>
      </c>
      <c r="K9" s="21">
        <v>374493</v>
      </c>
      <c r="L9" s="21">
        <v>71114</v>
      </c>
      <c r="M9" s="21">
        <v>70655</v>
      </c>
      <c r="N9" s="21">
        <v>106273</v>
      </c>
      <c r="O9" s="21">
        <v>159498</v>
      </c>
      <c r="P9" s="21">
        <v>325643</v>
      </c>
      <c r="Q9" s="21">
        <v>489397</v>
      </c>
      <c r="T9" s="22">
        <f t="shared" si="1"/>
        <v>1.1213245025053469</v>
      </c>
      <c r="U9" s="22">
        <f t="shared" si="0"/>
        <v>1.1254036392178814</v>
      </c>
      <c r="V9" s="22">
        <f t="shared" si="0"/>
        <v>0.12472033514148288</v>
      </c>
      <c r="W9" s="22">
        <f t="shared" si="0"/>
        <v>0.99672099228164546</v>
      </c>
      <c r="X9" s="22">
        <f t="shared" si="0"/>
        <v>1.7883947830372653</v>
      </c>
      <c r="Y9" s="22">
        <f t="shared" si="0"/>
        <v>3.3457196141126935</v>
      </c>
      <c r="Z9" s="22">
        <f t="shared" si="0"/>
        <v>6.2293285305311583</v>
      </c>
      <c r="AA9" s="22">
        <f t="shared" si="0"/>
        <v>9.2141272965679644</v>
      </c>
      <c r="AB9" s="22">
        <f t="shared" si="0"/>
        <v>14.555362537534569</v>
      </c>
      <c r="AC9" s="22">
        <f t="shared" si="0"/>
        <v>3.645842827893166</v>
      </c>
      <c r="AD9" s="22">
        <f t="shared" si="0"/>
        <v>0.69232393359233579</v>
      </c>
      <c r="AE9" s="22">
        <f t="shared" si="0"/>
        <v>0.68785538048719641</v>
      </c>
      <c r="AF9" s="22">
        <f t="shared" si="0"/>
        <v>1.0346112072820866</v>
      </c>
      <c r="AG9" s="22">
        <f t="shared" si="0"/>
        <v>1.5527783946917677</v>
      </c>
      <c r="AH9" s="22">
        <f t="shared" si="0"/>
        <v>3.1702680584246283</v>
      </c>
      <c r="AI9" s="22">
        <f t="shared" si="0"/>
        <v>4.76448035728954</v>
      </c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H9" s="22"/>
      <c r="BI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</row>
    <row r="10" spans="1:121" x14ac:dyDescent="0.25">
      <c r="A10" s="10" t="s">
        <v>62</v>
      </c>
      <c r="B10" s="21">
        <v>104531</v>
      </c>
      <c r="C10" s="21">
        <v>98021</v>
      </c>
      <c r="T10" s="22">
        <f t="shared" si="1"/>
        <v>1.0176521233841502</v>
      </c>
      <c r="U10" s="22">
        <f t="shared" si="0"/>
        <v>0.9542746054877288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</row>
    <row r="11" spans="1:121" x14ac:dyDescent="0.25">
      <c r="A11" s="10">
        <f>AVERAGE(B6:C13)</f>
        <v>102717.8125</v>
      </c>
      <c r="B11" s="21">
        <v>110617</v>
      </c>
      <c r="C11" s="21">
        <v>108779</v>
      </c>
      <c r="T11" s="22">
        <f t="shared" si="1"/>
        <v>1.0769018275189612</v>
      </c>
      <c r="U11" s="22">
        <f t="shared" si="0"/>
        <v>1.0590081442787735</v>
      </c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</row>
    <row r="12" spans="1:121" x14ac:dyDescent="0.25">
      <c r="A12" s="10"/>
      <c r="B12" s="21">
        <v>90044</v>
      </c>
      <c r="C12" s="21">
        <v>94699</v>
      </c>
      <c r="T12" s="22">
        <f t="shared" si="1"/>
        <v>0.87661524139252867</v>
      </c>
      <c r="U12" s="22">
        <f t="shared" si="0"/>
        <v>0.92193357408190524</v>
      </c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</row>
    <row r="13" spans="1:121" x14ac:dyDescent="0.25">
      <c r="A13" s="10"/>
      <c r="B13" s="21">
        <v>115824</v>
      </c>
      <c r="C13" s="21">
        <v>108677</v>
      </c>
      <c r="T13" s="22">
        <f t="shared" si="1"/>
        <v>1.1275941064262831</v>
      </c>
      <c r="U13" s="22">
        <f t="shared" si="0"/>
        <v>1.0580151324776315</v>
      </c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</row>
    <row r="14" spans="1:121" x14ac:dyDescent="0.25">
      <c r="A14" s="3" t="s">
        <v>57</v>
      </c>
      <c r="B14" s="5">
        <f t="shared" ref="B14:Q14" si="2">AVERAGE(B6:B13)</f>
        <v>104462.75</v>
      </c>
      <c r="C14" s="5">
        <f t="shared" si="2"/>
        <v>100972.875</v>
      </c>
      <c r="D14" s="5">
        <f t="shared" si="2"/>
        <v>15497</v>
      </c>
      <c r="E14" s="5">
        <f t="shared" si="2"/>
        <v>99210.5</v>
      </c>
      <c r="F14" s="5">
        <f t="shared" si="2"/>
        <v>160874.75</v>
      </c>
      <c r="G14" s="5">
        <f t="shared" si="2"/>
        <v>339252.5</v>
      </c>
      <c r="H14" s="5">
        <f t="shared" si="2"/>
        <v>609415</v>
      </c>
      <c r="I14" s="5">
        <f t="shared" si="2"/>
        <v>841380</v>
      </c>
      <c r="J14" s="5">
        <f t="shared" si="2"/>
        <v>1159275.5</v>
      </c>
      <c r="K14" s="5">
        <f t="shared" si="2"/>
        <v>238836.25</v>
      </c>
      <c r="L14" s="5">
        <f t="shared" si="2"/>
        <v>75548.75</v>
      </c>
      <c r="M14" s="5">
        <f t="shared" si="2"/>
        <v>87311.5</v>
      </c>
      <c r="N14" s="5">
        <f t="shared" si="2"/>
        <v>122143.75</v>
      </c>
      <c r="O14" s="5">
        <f t="shared" si="2"/>
        <v>185500.75</v>
      </c>
      <c r="P14" s="5">
        <f t="shared" si="2"/>
        <v>319886.25</v>
      </c>
      <c r="Q14" s="5">
        <f t="shared" si="2"/>
        <v>480725.5</v>
      </c>
      <c r="S14" s="3" t="s">
        <v>57</v>
      </c>
      <c r="T14" s="30">
        <f t="shared" ref="T14:AI14" si="3">AVERAGE(T6:T13)</f>
        <v>1.0169876816642682</v>
      </c>
      <c r="U14" s="30">
        <f t="shared" si="3"/>
        <v>0.98301231833573177</v>
      </c>
      <c r="V14" s="30">
        <f t="shared" si="3"/>
        <v>0.15086964590489113</v>
      </c>
      <c r="W14" s="30">
        <f t="shared" si="3"/>
        <v>0.96585487546281235</v>
      </c>
      <c r="X14" s="30">
        <f t="shared" si="3"/>
        <v>1.5661816201547323</v>
      </c>
      <c r="Y14" s="30">
        <f t="shared" si="3"/>
        <v>3.3027621183034834</v>
      </c>
      <c r="Z14" s="30">
        <f t="shared" si="3"/>
        <v>5.9329047724804305</v>
      </c>
      <c r="AA14" s="30">
        <f t="shared" si="3"/>
        <v>8.1911791102443896</v>
      </c>
      <c r="AB14" s="30">
        <f t="shared" si="3"/>
        <v>11.286022081126386</v>
      </c>
      <c r="AC14" s="30">
        <f t="shared" si="3"/>
        <v>2.3251687724560917</v>
      </c>
      <c r="AD14" s="30">
        <f t="shared" si="3"/>
        <v>0.73549804226993254</v>
      </c>
      <c r="AE14" s="30">
        <f t="shared" si="3"/>
        <v>0.85001323407271745</v>
      </c>
      <c r="AF14" s="30">
        <f t="shared" si="3"/>
        <v>1.1891194626053783</v>
      </c>
      <c r="AG14" s="30">
        <f t="shared" si="3"/>
        <v>1.8059258222618397</v>
      </c>
      <c r="AH14" s="30">
        <f t="shared" si="3"/>
        <v>3.1142237379714448</v>
      </c>
      <c r="AI14" s="30">
        <f t="shared" si="3"/>
        <v>4.6800597510777404</v>
      </c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H14" s="4"/>
      <c r="BI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</row>
    <row r="15" spans="1:121" x14ac:dyDescent="0.25">
      <c r="A15" s="3" t="s">
        <v>58</v>
      </c>
      <c r="B15" s="5">
        <f t="shared" ref="B15:Q15" si="4">STDEV(B6:B13)</f>
        <v>9481.1928084723895</v>
      </c>
      <c r="C15" s="5">
        <f t="shared" si="4"/>
        <v>9628.1874045133009</v>
      </c>
      <c r="D15" s="5">
        <f t="shared" si="4"/>
        <v>3770.1999062826012</v>
      </c>
      <c r="E15" s="5">
        <f t="shared" si="4"/>
        <v>9572.9172669568179</v>
      </c>
      <c r="F15" s="5">
        <f t="shared" si="4"/>
        <v>20747.714980610919</v>
      </c>
      <c r="G15" s="5">
        <f t="shared" si="4"/>
        <v>47444.588033480344</v>
      </c>
      <c r="H15" s="5">
        <f t="shared" si="4"/>
        <v>40092.501002889141</v>
      </c>
      <c r="I15" s="5">
        <f t="shared" si="4"/>
        <v>184988.71396565431</v>
      </c>
      <c r="J15" s="5">
        <f t="shared" si="4"/>
        <v>259669.76623203556</v>
      </c>
      <c r="K15" s="5">
        <f t="shared" si="4"/>
        <v>140411.93741125907</v>
      </c>
      <c r="L15" s="5">
        <f t="shared" si="4"/>
        <v>4203.8565924636396</v>
      </c>
      <c r="M15" s="5">
        <f t="shared" si="4"/>
        <v>11288.391692353698</v>
      </c>
      <c r="N15" s="5">
        <f t="shared" si="4"/>
        <v>14560.810173773527</v>
      </c>
      <c r="O15" s="5">
        <f t="shared" si="4"/>
        <v>30457.633365873982</v>
      </c>
      <c r="P15" s="5">
        <f t="shared" si="4"/>
        <v>11330.925922006551</v>
      </c>
      <c r="Q15" s="5">
        <f t="shared" si="4"/>
        <v>27172.923502388672</v>
      </c>
      <c r="S15" s="3" t="s">
        <v>58</v>
      </c>
      <c r="T15" s="6">
        <f t="shared" ref="T15:AI15" si="5">STDEV(T6:T13)</f>
        <v>9.2303297526632883E-2</v>
      </c>
      <c r="U15" s="6">
        <f t="shared" si="5"/>
        <v>9.3734350159698929E-2</v>
      </c>
      <c r="V15" s="6">
        <f t="shared" si="5"/>
        <v>3.6704441172582383E-2</v>
      </c>
      <c r="W15" s="6">
        <f t="shared" si="5"/>
        <v>9.319627272004867E-2</v>
      </c>
      <c r="X15" s="6">
        <f t="shared" si="5"/>
        <v>0.20198750806352014</v>
      </c>
      <c r="Y15" s="6">
        <f t="shared" si="5"/>
        <v>0.46189250801539344</v>
      </c>
      <c r="Z15" s="6">
        <f t="shared" si="5"/>
        <v>0.39031692777617455</v>
      </c>
      <c r="AA15" s="6">
        <f t="shared" si="5"/>
        <v>1.8009409416273749</v>
      </c>
      <c r="AB15" s="6">
        <f t="shared" si="5"/>
        <v>2.5279915908648873</v>
      </c>
      <c r="AC15" s="6">
        <f t="shared" si="5"/>
        <v>1.366967753633374</v>
      </c>
      <c r="AD15" s="6">
        <f t="shared" si="5"/>
        <v>4.0926266731621065E-2</v>
      </c>
      <c r="AE15" s="6">
        <f t="shared" si="5"/>
        <v>0.10989711927864128</v>
      </c>
      <c r="AF15" s="6">
        <f t="shared" si="5"/>
        <v>0.14175545428183184</v>
      </c>
      <c r="AG15" s="6">
        <f t="shared" si="5"/>
        <v>0.29651754281541082</v>
      </c>
      <c r="AH15" s="6">
        <f t="shared" si="5"/>
        <v>0.11031120743548298</v>
      </c>
      <c r="AI15" s="6">
        <f t="shared" si="5"/>
        <v>0.26453954617061842</v>
      </c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H15" s="6"/>
      <c r="BI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</row>
    <row r="16" spans="1:121" x14ac:dyDescent="0.25">
      <c r="A16" s="3"/>
      <c r="B16" s="5"/>
      <c r="C16" s="5"/>
      <c r="D16" s="5"/>
      <c r="E16" s="5"/>
      <c r="F16" s="5"/>
      <c r="G16" s="5"/>
      <c r="H16" s="5"/>
      <c r="I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3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</row>
    <row r="17" spans="1:121" s="8" customFormat="1" x14ac:dyDescent="0.25">
      <c r="A17" s="7" t="s">
        <v>59</v>
      </c>
      <c r="M17" s="7" t="s">
        <v>59</v>
      </c>
      <c r="O17" s="9"/>
    </row>
    <row r="18" spans="1:121" x14ac:dyDescent="0.25">
      <c r="A18" s="10" t="s">
        <v>40</v>
      </c>
      <c r="B18" s="11"/>
      <c r="M18" s="10" t="s">
        <v>40</v>
      </c>
    </row>
    <row r="19" spans="1:121" ht="18.75" x14ac:dyDescent="0.3">
      <c r="A19" s="12" t="s">
        <v>41</v>
      </c>
      <c r="B19" s="13" t="s">
        <v>42</v>
      </c>
      <c r="C19" t="s">
        <v>43</v>
      </c>
      <c r="D19" s="14" t="s">
        <v>44</v>
      </c>
      <c r="E19" s="14" t="s">
        <v>45</v>
      </c>
      <c r="F19" s="14" t="s">
        <v>46</v>
      </c>
      <c r="G19" s="14" t="s">
        <v>47</v>
      </c>
      <c r="H19" s="14" t="s">
        <v>48</v>
      </c>
      <c r="I19" s="14" t="s">
        <v>49</v>
      </c>
      <c r="J19" s="27" t="s">
        <v>50</v>
      </c>
      <c r="L19" s="17"/>
      <c r="M19" s="10" t="s">
        <v>41</v>
      </c>
      <c r="N19" s="13" t="s">
        <v>42</v>
      </c>
      <c r="O19" t="s">
        <v>43</v>
      </c>
      <c r="P19" s="14" t="s">
        <v>44</v>
      </c>
      <c r="Q19" s="14" t="s">
        <v>45</v>
      </c>
      <c r="R19" s="14" t="s">
        <v>46</v>
      </c>
      <c r="S19" s="14" t="s">
        <v>47</v>
      </c>
      <c r="T19" s="14" t="s">
        <v>48</v>
      </c>
      <c r="U19" s="14" t="s">
        <v>49</v>
      </c>
      <c r="V19" s="27" t="s">
        <v>50</v>
      </c>
      <c r="W19" s="27" t="s">
        <v>40</v>
      </c>
      <c r="AA19" s="17"/>
      <c r="AB19" s="17"/>
      <c r="AC19" s="17"/>
      <c r="AD19" s="17"/>
      <c r="AE19" s="17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7"/>
      <c r="BB19" s="17"/>
      <c r="BC19" s="17"/>
      <c r="BD19" s="17"/>
      <c r="BE19" s="17"/>
      <c r="BH19" s="17"/>
      <c r="BI19" s="17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</row>
    <row r="20" spans="1:121" x14ac:dyDescent="0.25">
      <c r="A20" s="20">
        <v>220214</v>
      </c>
      <c r="B20" s="21">
        <v>0.79149999999999998</v>
      </c>
      <c r="C20" s="21">
        <v>0.1162</v>
      </c>
      <c r="D20" s="21">
        <v>0.65290000000000004</v>
      </c>
      <c r="E20" s="21">
        <v>0.48349999999999999</v>
      </c>
      <c r="F20" s="21">
        <v>0.57520000000000004</v>
      </c>
      <c r="G20" s="21">
        <v>0.52370000000000005</v>
      </c>
      <c r="H20" s="21">
        <v>0.68310000000000004</v>
      </c>
      <c r="I20" s="21">
        <v>0.60899999999999999</v>
      </c>
      <c r="J20" s="21">
        <v>0.63249999999999995</v>
      </c>
      <c r="L20" s="21"/>
      <c r="M20" s="20">
        <v>220214</v>
      </c>
      <c r="N20" s="22">
        <f>B20/$B$28</f>
        <v>1.3310910237544669</v>
      </c>
      <c r="O20" s="22">
        <f>C20/$B$28</f>
        <v>0.19541727979819212</v>
      </c>
      <c r="P20" s="22">
        <f>D20/$B$28</f>
        <v>1.0980029430313223</v>
      </c>
      <c r="Q20" s="22">
        <f t="shared" ref="P20:V23" si="6">E20/$B$28</f>
        <v>0.81311751103636731</v>
      </c>
      <c r="R20" s="22">
        <f t="shared" si="6"/>
        <v>0.9673323523228925</v>
      </c>
      <c r="S20" s="22">
        <f t="shared" si="6"/>
        <v>0.88072314483918435</v>
      </c>
      <c r="T20" s="22">
        <f t="shared" si="6"/>
        <v>1.1487912549926425</v>
      </c>
      <c r="U20" s="22">
        <f t="shared" si="6"/>
        <v>1.0241749001471514</v>
      </c>
      <c r="V20" s="22">
        <f t="shared" si="6"/>
        <v>1.0636956064746688</v>
      </c>
      <c r="AA20" s="21"/>
      <c r="AB20" s="21"/>
      <c r="AC20" s="21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H20" s="22"/>
      <c r="BI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</row>
    <row r="21" spans="1:121" x14ac:dyDescent="0.25">
      <c r="A21" s="23" t="s">
        <v>40</v>
      </c>
      <c r="B21" s="21">
        <v>0.5504</v>
      </c>
      <c r="C21" s="21">
        <v>0.10249999999999999</v>
      </c>
      <c r="D21" s="21">
        <v>0.62770000000000004</v>
      </c>
      <c r="E21" s="21">
        <v>0.6673</v>
      </c>
      <c r="F21" s="21">
        <v>0.70579999999999998</v>
      </c>
      <c r="G21" s="21">
        <v>0.82199999999999995</v>
      </c>
      <c r="H21" s="21">
        <v>0.67559999999999998</v>
      </c>
      <c r="I21" s="21">
        <v>0.66659999999999997</v>
      </c>
      <c r="J21" s="21">
        <v>0.64629999999999999</v>
      </c>
      <c r="L21" s="21"/>
      <c r="M21" s="23" t="s">
        <v>40</v>
      </c>
      <c r="N21" s="22">
        <f t="shared" ref="N21:O27" si="7">B21/$B$28</f>
        <v>0.92562539415598055</v>
      </c>
      <c r="O21" s="22">
        <f t="shared" si="7"/>
        <v>0.17237754887534157</v>
      </c>
      <c r="P21" s="22">
        <f t="shared" si="6"/>
        <v>1.0556232919907504</v>
      </c>
      <c r="Q21" s="22">
        <f t="shared" si="6"/>
        <v>1.1222198864830775</v>
      </c>
      <c r="R21" s="22">
        <f t="shared" si="6"/>
        <v>1.1869665755728398</v>
      </c>
      <c r="S21" s="22">
        <f t="shared" si="6"/>
        <v>1.3823838553710319</v>
      </c>
      <c r="T21" s="22">
        <f t="shared" si="6"/>
        <v>1.1361782636115196</v>
      </c>
      <c r="U21" s="22">
        <f t="shared" si="6"/>
        <v>1.1210426739541726</v>
      </c>
      <c r="V21" s="22">
        <f t="shared" si="6"/>
        <v>1.0869035106159342</v>
      </c>
      <c r="AA21" s="21"/>
      <c r="AB21" s="21"/>
      <c r="AC21" s="21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H21" s="22"/>
      <c r="BI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</row>
    <row r="22" spans="1:121" x14ac:dyDescent="0.25">
      <c r="A22" s="10"/>
      <c r="B22" s="21">
        <v>0.48930000000000001</v>
      </c>
      <c r="C22" s="21">
        <v>0.1535</v>
      </c>
      <c r="D22" s="21">
        <v>0.75849999999999995</v>
      </c>
      <c r="E22" s="21">
        <v>0.66720000000000002</v>
      </c>
      <c r="F22" s="21">
        <v>0.81769999999999998</v>
      </c>
      <c r="G22" s="21">
        <v>0.68010000000000004</v>
      </c>
      <c r="H22" s="21">
        <v>0.72050000000000003</v>
      </c>
      <c r="I22" s="21">
        <v>0.68369999999999997</v>
      </c>
      <c r="J22" s="21">
        <v>0.62870000000000004</v>
      </c>
      <c r="L22" s="21"/>
      <c r="N22" s="22">
        <f t="shared" si="7"/>
        <v>0.82287155770443554</v>
      </c>
      <c r="O22" s="22">
        <f t="shared" si="7"/>
        <v>0.25814589026697493</v>
      </c>
      <c r="P22" s="22">
        <f t="shared" si="6"/>
        <v>1.2755938616775275</v>
      </c>
      <c r="Q22" s="22">
        <f t="shared" si="6"/>
        <v>1.1220517132646626</v>
      </c>
      <c r="R22" s="22">
        <f t="shared" si="6"/>
        <v>1.3751524069791883</v>
      </c>
      <c r="S22" s="22">
        <f t="shared" si="6"/>
        <v>1.1437460584401933</v>
      </c>
      <c r="T22" s="22">
        <f t="shared" si="6"/>
        <v>1.2116880386798401</v>
      </c>
      <c r="U22" s="22">
        <f t="shared" si="6"/>
        <v>1.149800294303132</v>
      </c>
      <c r="V22" s="22">
        <f t="shared" si="6"/>
        <v>1.0573050241749</v>
      </c>
      <c r="AA22" s="21"/>
      <c r="AB22" s="21"/>
      <c r="AC22" s="21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H22" s="22"/>
      <c r="BI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</row>
    <row r="23" spans="1:121" x14ac:dyDescent="0.25">
      <c r="A23" s="10"/>
      <c r="B23" s="21">
        <v>0.71609999999999996</v>
      </c>
      <c r="C23" s="21">
        <v>0.12529999999999999</v>
      </c>
      <c r="D23" s="21">
        <v>0.90720000000000001</v>
      </c>
      <c r="E23" s="21">
        <v>0.77210000000000001</v>
      </c>
      <c r="F23" s="21">
        <v>0.84730000000000005</v>
      </c>
      <c r="G23" s="21">
        <v>0.90269999999999995</v>
      </c>
      <c r="H23" s="21">
        <v>0.80269999999999997</v>
      </c>
      <c r="I23" s="21">
        <v>0.78490000000000004</v>
      </c>
      <c r="J23" s="21">
        <v>0.76629999999999998</v>
      </c>
      <c r="L23" s="21"/>
      <c r="N23" s="22">
        <f t="shared" si="7"/>
        <v>1.2042884170695816</v>
      </c>
      <c r="O23" s="22">
        <f t="shared" si="7"/>
        <v>0.21072104267395414</v>
      </c>
      <c r="P23" s="22">
        <f t="shared" si="6"/>
        <v>1.5256674374605843</v>
      </c>
      <c r="Q23" s="22">
        <f t="shared" si="6"/>
        <v>1.2984654193819634</v>
      </c>
      <c r="R23" s="22">
        <f t="shared" si="6"/>
        <v>1.4249316796300189</v>
      </c>
      <c r="S23" s="22">
        <f t="shared" si="6"/>
        <v>1.5180996426319107</v>
      </c>
      <c r="T23" s="22">
        <f t="shared" si="6"/>
        <v>1.3499264242169433</v>
      </c>
      <c r="U23" s="22">
        <f t="shared" si="6"/>
        <v>1.3199915913390792</v>
      </c>
      <c r="V23" s="22">
        <f t="shared" si="6"/>
        <v>1.288711372713895</v>
      </c>
      <c r="AA23" s="21"/>
      <c r="AB23" s="21"/>
      <c r="AC23" s="21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H23" s="22"/>
      <c r="BI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</row>
    <row r="24" spans="1:121" x14ac:dyDescent="0.25">
      <c r="A24" s="10"/>
      <c r="B24" s="21">
        <v>0.33700000000000002</v>
      </c>
      <c r="N24" s="22">
        <f t="shared" si="7"/>
        <v>0.56674374605844013</v>
      </c>
      <c r="O24" s="22"/>
    </row>
    <row r="25" spans="1:121" x14ac:dyDescent="0.25">
      <c r="A25" s="10"/>
      <c r="B25" s="21">
        <v>0.55210000000000004</v>
      </c>
      <c r="N25" s="22">
        <f t="shared" si="7"/>
        <v>0.92848433886903503</v>
      </c>
      <c r="O25" s="22"/>
    </row>
    <row r="26" spans="1:121" x14ac:dyDescent="0.25">
      <c r="A26" s="10"/>
      <c r="B26" s="21">
        <v>0.75019999999999998</v>
      </c>
      <c r="N26" s="22">
        <f t="shared" si="7"/>
        <v>1.2616354845490854</v>
      </c>
      <c r="O26" s="22"/>
    </row>
    <row r="27" spans="1:121" x14ac:dyDescent="0.25">
      <c r="A27" s="10"/>
      <c r="B27" s="21">
        <v>0.57040000000000002</v>
      </c>
      <c r="N27" s="22">
        <f t="shared" si="7"/>
        <v>0.95926003783897407</v>
      </c>
      <c r="O27" s="22"/>
    </row>
    <row r="28" spans="1:121" x14ac:dyDescent="0.25">
      <c r="A28" s="3" t="s">
        <v>57</v>
      </c>
      <c r="B28" s="5">
        <f>AVERAGE(B20:B27)</f>
        <v>0.59462500000000007</v>
      </c>
      <c r="C28" s="5">
        <f t="shared" ref="C28:J28" si="8">AVERAGE(C20:C27)</f>
        <v>0.12437499999999999</v>
      </c>
      <c r="D28" s="5">
        <f t="shared" si="8"/>
        <v>0.73657500000000009</v>
      </c>
      <c r="E28" s="5">
        <f t="shared" si="8"/>
        <v>0.64752500000000002</v>
      </c>
      <c r="F28" s="5">
        <f t="shared" si="8"/>
        <v>0.73650000000000004</v>
      </c>
      <c r="G28" s="5">
        <f t="shared" si="8"/>
        <v>0.73212499999999991</v>
      </c>
      <c r="H28" s="5">
        <f t="shared" si="8"/>
        <v>0.72047499999999998</v>
      </c>
      <c r="I28" s="5">
        <f t="shared" si="8"/>
        <v>0.68604999999999994</v>
      </c>
      <c r="J28" s="5">
        <f t="shared" si="8"/>
        <v>0.66844999999999999</v>
      </c>
      <c r="K28" s="5"/>
      <c r="L28" s="5"/>
      <c r="M28" s="3" t="s">
        <v>57</v>
      </c>
      <c r="N28" s="4">
        <f t="shared" ref="N28:V28" si="9">AVERAGE(N20:N27)</f>
        <v>0.99999999999999989</v>
      </c>
      <c r="O28" s="4">
        <f t="shared" si="9"/>
        <v>0.20916544040361568</v>
      </c>
      <c r="P28" s="4">
        <f t="shared" si="9"/>
        <v>1.2387218835400462</v>
      </c>
      <c r="Q28" s="4">
        <f t="shared" si="9"/>
        <v>1.0889636325415177</v>
      </c>
      <c r="R28" s="4">
        <f t="shared" si="9"/>
        <v>1.2385957536262349</v>
      </c>
      <c r="S28" s="4">
        <f t="shared" si="9"/>
        <v>1.2312381753205801</v>
      </c>
      <c r="T28" s="4">
        <f t="shared" si="9"/>
        <v>1.2116459953752363</v>
      </c>
      <c r="U28" s="4">
        <f t="shared" si="9"/>
        <v>1.1537523649358838</v>
      </c>
      <c r="V28" s="4">
        <f t="shared" si="9"/>
        <v>1.1241538784948495</v>
      </c>
      <c r="AA28" s="5"/>
      <c r="AB28" s="5"/>
      <c r="AC28" s="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4"/>
      <c r="BI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</row>
    <row r="29" spans="1:121" x14ac:dyDescent="0.25">
      <c r="A29" s="3" t="s">
        <v>58</v>
      </c>
      <c r="B29" s="5">
        <f>STDEV(B20:B27)</f>
        <v>0.15096574587823336</v>
      </c>
      <c r="C29" s="5">
        <f t="shared" ref="C29:J29" si="10">STDEV(C20:C27)</f>
        <v>2.1559742577313062E-2</v>
      </c>
      <c r="D29" s="5">
        <f t="shared" si="10"/>
        <v>0.12708116500882344</v>
      </c>
      <c r="E29" s="5">
        <f t="shared" si="10"/>
        <v>0.12000178818112094</v>
      </c>
      <c r="F29" s="5">
        <f t="shared" si="10"/>
        <v>0.12359916396696728</v>
      </c>
      <c r="G29" s="5">
        <f t="shared" si="10"/>
        <v>0.16665426037158529</v>
      </c>
      <c r="H29" s="5">
        <f t="shared" si="10"/>
        <v>5.8228307835049883E-2</v>
      </c>
      <c r="I29" s="5">
        <f t="shared" si="10"/>
        <v>7.3238992346973231E-2</v>
      </c>
      <c r="J29" s="5">
        <f t="shared" si="10"/>
        <v>6.5670160651547058E-2</v>
      </c>
      <c r="K29" s="5"/>
      <c r="L29" s="5"/>
      <c r="M29" s="3" t="s">
        <v>58</v>
      </c>
      <c r="N29" s="6">
        <f t="shared" ref="N29:V29" si="11">STDEV(N20:N27)</f>
        <v>0.25388395354758636</v>
      </c>
      <c r="O29" s="6">
        <f t="shared" si="11"/>
        <v>3.6257712974249276E-2</v>
      </c>
      <c r="P29" s="6">
        <f t="shared" si="11"/>
        <v>0.21371648519457428</v>
      </c>
      <c r="Q29" s="6">
        <f t="shared" si="11"/>
        <v>0.20181086933970316</v>
      </c>
      <c r="R29" s="6">
        <f t="shared" si="11"/>
        <v>0.20786069197724216</v>
      </c>
      <c r="S29" s="6">
        <f t="shared" si="11"/>
        <v>0.28026783329255345</v>
      </c>
      <c r="T29" s="6">
        <f t="shared" si="11"/>
        <v>9.7924419314778036E-2</v>
      </c>
      <c r="U29" s="6">
        <f t="shared" si="11"/>
        <v>0.12316837056459658</v>
      </c>
      <c r="V29" s="6">
        <f t="shared" si="11"/>
        <v>0.11043962270598616</v>
      </c>
      <c r="AA29" s="5"/>
      <c r="AB29" s="5"/>
      <c r="AC29" s="5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H29" s="6"/>
      <c r="BI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188AC-166B-4B93-B65D-61BAFBBBC8CF}">
  <dimension ref="A1:AC68"/>
  <sheetViews>
    <sheetView workbookViewId="0">
      <selection activeCell="Y31" sqref="Y31"/>
    </sheetView>
  </sheetViews>
  <sheetFormatPr defaultRowHeight="15" x14ac:dyDescent="0.25"/>
  <cols>
    <col min="2" max="2" width="15.140625" customWidth="1"/>
    <col min="11" max="11" width="14.7109375" customWidth="1"/>
  </cols>
  <sheetData>
    <row r="1" spans="1:20" ht="21" x14ac:dyDescent="0.35">
      <c r="A1" s="34" t="s">
        <v>130</v>
      </c>
    </row>
    <row r="3" spans="1:20" x14ac:dyDescent="0.25">
      <c r="B3" t="s">
        <v>74</v>
      </c>
      <c r="K3" t="s">
        <v>75</v>
      </c>
    </row>
    <row r="4" spans="1:20" x14ac:dyDescent="0.25">
      <c r="C4" t="s">
        <v>30</v>
      </c>
      <c r="D4" t="s">
        <v>37</v>
      </c>
      <c r="E4" t="s">
        <v>32</v>
      </c>
      <c r="F4" t="s">
        <v>33</v>
      </c>
      <c r="G4" t="s">
        <v>34</v>
      </c>
      <c r="H4" t="s">
        <v>35</v>
      </c>
      <c r="I4" t="s">
        <v>36</v>
      </c>
      <c r="L4" t="s">
        <v>30</v>
      </c>
      <c r="M4" t="s">
        <v>37</v>
      </c>
      <c r="N4" t="s">
        <v>32</v>
      </c>
      <c r="O4" t="s">
        <v>33</v>
      </c>
      <c r="P4" t="s">
        <v>34</v>
      </c>
      <c r="Q4" t="s">
        <v>35</v>
      </c>
      <c r="R4" t="s">
        <v>36</v>
      </c>
      <c r="S4" s="33" t="s">
        <v>65</v>
      </c>
      <c r="T4" s="33" t="s">
        <v>66</v>
      </c>
    </row>
    <row r="6" spans="1:20" x14ac:dyDescent="0.25">
      <c r="B6" t="s">
        <v>77</v>
      </c>
      <c r="C6">
        <v>0.82315400000000005</v>
      </c>
      <c r="D6">
        <v>1.30105</v>
      </c>
      <c r="E6">
        <v>2.2406480000000002</v>
      </c>
      <c r="F6">
        <v>3.3194590000000002</v>
      </c>
      <c r="G6">
        <v>6.2369500000000002</v>
      </c>
      <c r="H6">
        <v>8.4120460000000001</v>
      </c>
      <c r="I6">
        <v>5.1005919999999998</v>
      </c>
      <c r="K6" t="s">
        <v>77</v>
      </c>
      <c r="L6" s="32">
        <v>1.045865</v>
      </c>
      <c r="N6" s="32">
        <v>1.2080150000000001</v>
      </c>
      <c r="O6" s="32">
        <v>1.243225</v>
      </c>
      <c r="P6" s="32">
        <v>1.32399</v>
      </c>
      <c r="Q6" s="32">
        <v>1.349162</v>
      </c>
      <c r="R6" s="32">
        <v>1.245541</v>
      </c>
      <c r="S6" s="32">
        <v>0.26791199999999998</v>
      </c>
      <c r="T6" s="32">
        <v>5.3973E-2</v>
      </c>
    </row>
    <row r="7" spans="1:20" x14ac:dyDescent="0.25">
      <c r="C7">
        <v>0.88214700000000001</v>
      </c>
      <c r="D7">
        <v>1.516111</v>
      </c>
      <c r="E7">
        <v>2.1941389999999998</v>
      </c>
      <c r="F7">
        <v>3.2002609999999998</v>
      </c>
      <c r="G7">
        <v>5.9850580000000004</v>
      </c>
      <c r="H7">
        <v>8.7255249999999993</v>
      </c>
      <c r="I7">
        <v>11.03938</v>
      </c>
      <c r="L7" s="32">
        <v>0.97451900000000002</v>
      </c>
      <c r="N7" s="32">
        <v>1.152112</v>
      </c>
      <c r="O7" s="32">
        <v>1.1674</v>
      </c>
      <c r="P7" s="32">
        <v>1.2107950000000001</v>
      </c>
      <c r="Q7" s="32">
        <v>1.3020620000000001</v>
      </c>
      <c r="R7" s="32">
        <v>1.2511000000000001</v>
      </c>
      <c r="S7" s="32">
        <v>0.24837100000000001</v>
      </c>
      <c r="T7" s="32">
        <v>4.2854000000000003E-2</v>
      </c>
    </row>
    <row r="8" spans="1:20" x14ac:dyDescent="0.25">
      <c r="C8">
        <v>0.53825299999999998</v>
      </c>
      <c r="D8">
        <v>1.224791</v>
      </c>
      <c r="E8">
        <v>2.135351</v>
      </c>
      <c r="F8">
        <v>4.1065630000000004</v>
      </c>
      <c r="G8">
        <v>4.0220820000000002</v>
      </c>
      <c r="H8">
        <v>7.7779780000000001</v>
      </c>
      <c r="I8">
        <v>14.12256</v>
      </c>
      <c r="L8" s="32">
        <v>0.97961500000000001</v>
      </c>
      <c r="N8" s="32">
        <v>1.1076360000000001</v>
      </c>
      <c r="O8" s="32">
        <v>1.1704889999999999</v>
      </c>
      <c r="P8" s="32">
        <v>1.14439</v>
      </c>
      <c r="Q8" s="32">
        <v>1.216817</v>
      </c>
      <c r="R8" s="32">
        <v>1.181916</v>
      </c>
      <c r="S8" s="32">
        <v>0.227767</v>
      </c>
      <c r="T8" s="32">
        <v>6.3547000000000006E-2</v>
      </c>
    </row>
    <row r="9" spans="1:20" x14ac:dyDescent="0.25">
      <c r="C9">
        <v>1.6204540000000001</v>
      </c>
      <c r="L9" s="32"/>
      <c r="M9" s="32"/>
      <c r="N9" s="32"/>
      <c r="O9" s="32"/>
      <c r="P9" s="32"/>
      <c r="Q9" s="32"/>
      <c r="R9" s="32"/>
      <c r="S9" s="32"/>
      <c r="T9" s="32"/>
    </row>
    <row r="10" spans="1:20" x14ac:dyDescent="0.25">
      <c r="C10">
        <v>1.1003940000000001</v>
      </c>
      <c r="K10" t="s">
        <v>71</v>
      </c>
      <c r="L10">
        <f>AVERAGE(L6:L8)</f>
        <v>0.99999966666666662</v>
      </c>
      <c r="N10">
        <f t="shared" ref="N10:T10" si="0">AVERAGE(N6:N8)</f>
        <v>1.1559210000000002</v>
      </c>
      <c r="O10">
        <f t="shared" si="0"/>
        <v>1.1937046666666666</v>
      </c>
      <c r="P10">
        <f t="shared" si="0"/>
        <v>1.2263916666666668</v>
      </c>
      <c r="Q10">
        <f t="shared" si="0"/>
        <v>1.289347</v>
      </c>
      <c r="R10">
        <f t="shared" si="0"/>
        <v>1.2261856666666668</v>
      </c>
      <c r="S10">
        <f t="shared" si="0"/>
        <v>0.24801666666666669</v>
      </c>
      <c r="T10">
        <f t="shared" si="0"/>
        <v>5.3458000000000006E-2</v>
      </c>
    </row>
    <row r="11" spans="1:20" x14ac:dyDescent="0.25">
      <c r="C11">
        <v>1.0355970000000001</v>
      </c>
      <c r="K11" t="s">
        <v>72</v>
      </c>
      <c r="L11">
        <f>_xlfn.STDEV.P(L6:L8)</f>
        <v>3.2498347705007348E-2</v>
      </c>
      <c r="N11">
        <f t="shared" ref="N11:T11" si="1">_xlfn.STDEV.P(N6:N8)</f>
        <v>4.1067970252578426E-2</v>
      </c>
      <c r="O11">
        <f t="shared" si="1"/>
        <v>3.5038864520541925E-2</v>
      </c>
      <c r="P11">
        <f t="shared" si="1"/>
        <v>7.414617098827303E-2</v>
      </c>
      <c r="Q11">
        <f t="shared" si="1"/>
        <v>5.4772579362304979E-2</v>
      </c>
      <c r="R11">
        <f t="shared" si="1"/>
        <v>3.1385539773738029E-2</v>
      </c>
      <c r="S11">
        <f t="shared" si="1"/>
        <v>1.6391042682581913E-2</v>
      </c>
      <c r="T11">
        <f t="shared" si="1"/>
        <v>8.4557270927263489E-3</v>
      </c>
    </row>
    <row r="13" spans="1:20" x14ac:dyDescent="0.25">
      <c r="B13" t="s">
        <v>71</v>
      </c>
      <c r="C13">
        <v>1</v>
      </c>
      <c r="D13">
        <v>1.3473170000000001</v>
      </c>
      <c r="E13">
        <v>2.1900460000000002</v>
      </c>
      <c r="F13">
        <v>3.5420940000000001</v>
      </c>
      <c r="G13">
        <v>5.4146970000000003</v>
      </c>
      <c r="H13">
        <v>8.3051829999999995</v>
      </c>
      <c r="I13">
        <v>10.08751</v>
      </c>
      <c r="K13" t="s">
        <v>76</v>
      </c>
      <c r="L13" s="32">
        <v>1.068012</v>
      </c>
      <c r="N13" s="32">
        <v>1.3089029999999999</v>
      </c>
      <c r="O13" s="32">
        <v>1.3230170000000001</v>
      </c>
      <c r="P13" s="32">
        <v>1.3827700000000001</v>
      </c>
      <c r="Q13" s="32">
        <v>1.3231740000000001</v>
      </c>
      <c r="R13" s="32">
        <v>1.3344659999999999</v>
      </c>
      <c r="S13" s="32">
        <v>0.173566</v>
      </c>
      <c r="T13" s="32">
        <v>6.8221000000000004E-2</v>
      </c>
    </row>
    <row r="14" spans="1:20" x14ac:dyDescent="0.25">
      <c r="B14" t="s">
        <v>72</v>
      </c>
      <c r="C14">
        <f>_xlfn.STDEV.P(C6:C11)</f>
        <v>0.3303239311884707</v>
      </c>
      <c r="D14">
        <f t="shared" ref="D14:I14" si="2">_xlfn.STDEV.P(D6:D11)</f>
        <v>0.12334865274317168</v>
      </c>
      <c r="E14">
        <f t="shared" si="2"/>
        <v>4.3084637935115647E-2</v>
      </c>
      <c r="F14">
        <f t="shared" si="2"/>
        <v>0.40209509450487979</v>
      </c>
      <c r="G14">
        <f t="shared" si="2"/>
        <v>0.990082185907594</v>
      </c>
      <c r="H14">
        <f t="shared" si="2"/>
        <v>0.39414557790998977</v>
      </c>
      <c r="I14">
        <f t="shared" si="2"/>
        <v>3.74419711634429</v>
      </c>
      <c r="L14" s="32">
        <v>0.97924599999999995</v>
      </c>
      <c r="N14" s="32">
        <v>1.211198</v>
      </c>
      <c r="O14" s="32">
        <v>1.1865749999999999</v>
      </c>
      <c r="P14" s="32">
        <v>1.179675</v>
      </c>
      <c r="Q14" s="32">
        <v>1.223274</v>
      </c>
      <c r="R14" s="32">
        <v>1.2301740000000001</v>
      </c>
      <c r="S14" s="32">
        <v>0.176787</v>
      </c>
      <c r="T14" s="32">
        <v>8.7819999999999999E-3</v>
      </c>
    </row>
    <row r="15" spans="1:20" x14ac:dyDescent="0.25">
      <c r="L15" s="32">
        <v>0.95274199999999998</v>
      </c>
      <c r="N15" s="32">
        <v>1.2420929999999999</v>
      </c>
      <c r="O15" s="32">
        <v>1.1257250000000001</v>
      </c>
      <c r="P15" s="32">
        <v>1.20069</v>
      </c>
      <c r="Q15" s="32">
        <v>1.1525430000000001</v>
      </c>
      <c r="R15" s="32">
        <v>1.205552</v>
      </c>
      <c r="S15" s="32">
        <v>0.214311</v>
      </c>
      <c r="T15" s="32">
        <v>9.8175999999999999E-2</v>
      </c>
    </row>
    <row r="16" spans="1:20" x14ac:dyDescent="0.25">
      <c r="B16" t="s">
        <v>76</v>
      </c>
      <c r="C16">
        <v>1.2073590000000001</v>
      </c>
      <c r="D16">
        <v>4.0988870000000004</v>
      </c>
      <c r="E16">
        <v>2.6388829999999999</v>
      </c>
      <c r="F16">
        <v>4.9584830000000002</v>
      </c>
      <c r="G16">
        <v>14.95462</v>
      </c>
      <c r="H16">
        <v>22.139900000000001</v>
      </c>
      <c r="I16">
        <v>24.7653</v>
      </c>
      <c r="L16" s="32"/>
      <c r="M16" s="32"/>
      <c r="N16" s="32"/>
      <c r="O16" s="32"/>
      <c r="P16" s="32"/>
      <c r="Q16" s="32"/>
      <c r="R16" s="32"/>
      <c r="S16" s="32"/>
      <c r="T16" s="32"/>
    </row>
    <row r="17" spans="2:29" x14ac:dyDescent="0.25">
      <c r="C17">
        <v>1.047377</v>
      </c>
      <c r="D17">
        <v>2.5445829999999998</v>
      </c>
      <c r="E17">
        <v>3.3015669999999999</v>
      </c>
      <c r="F17">
        <v>10.458909999999999</v>
      </c>
      <c r="G17">
        <v>9.3977740000000001</v>
      </c>
      <c r="H17">
        <v>8.9189190000000007</v>
      </c>
      <c r="I17">
        <v>21.324870000000001</v>
      </c>
      <c r="K17" t="s">
        <v>71</v>
      </c>
      <c r="L17">
        <f>AVERAGE(L13:L15)</f>
        <v>1</v>
      </c>
      <c r="N17">
        <f t="shared" ref="N17:T17" si="3">AVERAGE(N13:N15)</f>
        <v>1.2540646666666666</v>
      </c>
      <c r="O17">
        <f t="shared" si="3"/>
        <v>1.2117723333333335</v>
      </c>
      <c r="P17">
        <f t="shared" si="3"/>
        <v>1.2543783333333334</v>
      </c>
      <c r="Q17">
        <f t="shared" si="3"/>
        <v>1.2329969999999999</v>
      </c>
      <c r="R17">
        <f t="shared" si="3"/>
        <v>1.2567306666666667</v>
      </c>
      <c r="S17">
        <f t="shared" si="3"/>
        <v>0.18822133333333335</v>
      </c>
      <c r="T17">
        <f t="shared" si="3"/>
        <v>5.8393E-2</v>
      </c>
    </row>
    <row r="18" spans="2:29" x14ac:dyDescent="0.25">
      <c r="C18">
        <v>1.027209</v>
      </c>
      <c r="D18">
        <v>2.1012949999999999</v>
      </c>
      <c r="E18">
        <v>6.4453329999999998</v>
      </c>
      <c r="F18">
        <v>6.1068360000000004</v>
      </c>
      <c r="G18">
        <v>9.5621170000000006</v>
      </c>
      <c r="H18">
        <v>17.345220000000001</v>
      </c>
      <c r="I18">
        <v>26.94876</v>
      </c>
      <c r="K18" t="s">
        <v>72</v>
      </c>
      <c r="L18">
        <f>_xlfn.STDEV.P(L13:L15)</f>
        <v>4.9293945618774183E-2</v>
      </c>
      <c r="N18">
        <f t="shared" ref="N18:T18" si="4">_xlfn.STDEV.P(N13:N15)</f>
        <v>4.0776278711470888E-2</v>
      </c>
      <c r="O18">
        <f t="shared" si="4"/>
        <v>8.2491262249741099E-2</v>
      </c>
      <c r="P18">
        <f t="shared" si="4"/>
        <v>9.1191090969580058E-2</v>
      </c>
      <c r="Q18">
        <f t="shared" si="4"/>
        <v>6.9998271821524266E-2</v>
      </c>
      <c r="R18">
        <f t="shared" si="4"/>
        <v>5.5878721396331939E-2</v>
      </c>
      <c r="S18">
        <f t="shared" si="4"/>
        <v>1.8494985632748019E-2</v>
      </c>
      <c r="T18">
        <f t="shared" si="4"/>
        <v>3.7150720019940395E-2</v>
      </c>
    </row>
    <row r="19" spans="2:29" x14ac:dyDescent="0.25">
      <c r="C19">
        <v>0.99123300000000003</v>
      </c>
      <c r="D19">
        <v>2.2873039999999998</v>
      </c>
      <c r="E19">
        <v>1.8399270000000001</v>
      </c>
      <c r="F19">
        <v>6.8278449999999999</v>
      </c>
      <c r="G19">
        <v>13.170970000000001</v>
      </c>
      <c r="H19">
        <v>15.50475</v>
      </c>
      <c r="I19">
        <v>19.36571</v>
      </c>
    </row>
    <row r="20" spans="2:29" x14ac:dyDescent="0.25">
      <c r="C20">
        <v>1.1155120000000001</v>
      </c>
    </row>
    <row r="21" spans="2:29" x14ac:dyDescent="0.25">
      <c r="C21">
        <v>0.61131000000000002</v>
      </c>
      <c r="K21" t="s">
        <v>79</v>
      </c>
      <c r="L21" s="32">
        <v>1.2473350000000001</v>
      </c>
      <c r="N21" s="32">
        <v>1.0193650000000001</v>
      </c>
      <c r="O21" s="32">
        <v>0.66492600000000002</v>
      </c>
      <c r="P21" s="32">
        <v>0.27279199999999998</v>
      </c>
      <c r="Q21" s="32">
        <v>0.67455399999999999</v>
      </c>
      <c r="R21" s="32">
        <v>0.61956</v>
      </c>
      <c r="S21" s="32">
        <v>0.262961</v>
      </c>
      <c r="T21" s="32">
        <v>0.148281</v>
      </c>
    </row>
    <row r="22" spans="2:29" x14ac:dyDescent="0.25">
      <c r="L22" s="32">
        <v>0.90105500000000005</v>
      </c>
      <c r="N22" s="32">
        <v>1.2651220000000001</v>
      </c>
      <c r="O22" s="32">
        <v>1.0975299999999999</v>
      </c>
      <c r="P22" s="32">
        <v>0.98689099999999996</v>
      </c>
      <c r="Q22" s="32">
        <v>1.1845079999999999</v>
      </c>
      <c r="R22" s="32">
        <v>1.036662</v>
      </c>
      <c r="S22" s="32">
        <v>0.250056</v>
      </c>
      <c r="T22" s="32">
        <v>0.13636899999999999</v>
      </c>
    </row>
    <row r="23" spans="2:29" x14ac:dyDescent="0.25">
      <c r="B23" t="s">
        <v>71</v>
      </c>
      <c r="C23">
        <v>1</v>
      </c>
      <c r="D23">
        <v>2.7580170000000002</v>
      </c>
      <c r="E23">
        <v>3.5564279999999999</v>
      </c>
      <c r="F23">
        <v>7.0880190000000001</v>
      </c>
      <c r="G23">
        <v>11.771369999999999</v>
      </c>
      <c r="H23">
        <v>15.9772</v>
      </c>
      <c r="I23">
        <v>23.10116</v>
      </c>
      <c r="L23" s="32">
        <v>0.85160999999999998</v>
      </c>
      <c r="N23" s="32">
        <v>1.268222</v>
      </c>
      <c r="O23" s="32">
        <v>0.92471700000000001</v>
      </c>
      <c r="P23" s="32">
        <v>1.1678630000000001</v>
      </c>
      <c r="Q23" s="32">
        <v>0.80037000000000003</v>
      </c>
      <c r="R23" s="32">
        <v>1.350468</v>
      </c>
      <c r="S23" s="32">
        <v>0.241975</v>
      </c>
      <c r="T23" s="32">
        <v>0.14713899999999999</v>
      </c>
    </row>
    <row r="24" spans="2:29" x14ac:dyDescent="0.25">
      <c r="B24" t="s">
        <v>72</v>
      </c>
      <c r="C24">
        <f>_xlfn.STDEV.P(C16:C21)</f>
        <v>0.18729765224725373</v>
      </c>
      <c r="D24">
        <f t="shared" ref="D24:I24" si="5">_xlfn.STDEV.P(D16:D21)</f>
        <v>0.78999065546827019</v>
      </c>
      <c r="E24">
        <f t="shared" si="5"/>
        <v>1.7463526804722895</v>
      </c>
      <c r="F24">
        <f t="shared" si="5"/>
        <v>2.0571971404644827</v>
      </c>
      <c r="G24">
        <f t="shared" si="5"/>
        <v>2.3773260983573907</v>
      </c>
      <c r="H24">
        <f t="shared" si="5"/>
        <v>4.7405930453855323</v>
      </c>
      <c r="I24">
        <f t="shared" si="5"/>
        <v>2.9445789413004282</v>
      </c>
    </row>
    <row r="25" spans="2:29" x14ac:dyDescent="0.25">
      <c r="K25" t="s">
        <v>71</v>
      </c>
      <c r="L25">
        <f>AVERAGE(L21:L23)</f>
        <v>1</v>
      </c>
      <c r="N25">
        <f t="shared" ref="N25:T25" si="6">AVERAGE(N21:N23)</f>
        <v>1.1842363333333334</v>
      </c>
      <c r="O25">
        <f t="shared" si="6"/>
        <v>0.89572433333333323</v>
      </c>
      <c r="P25">
        <f t="shared" si="6"/>
        <v>0.80918199999999996</v>
      </c>
      <c r="Q25">
        <f t="shared" si="6"/>
        <v>0.88647733333333323</v>
      </c>
      <c r="R25">
        <f t="shared" si="6"/>
        <v>1.00223</v>
      </c>
      <c r="S25">
        <f t="shared" si="6"/>
        <v>0.25166400000000005</v>
      </c>
      <c r="T25">
        <f t="shared" si="6"/>
        <v>0.14392966666666665</v>
      </c>
    </row>
    <row r="26" spans="2:29" x14ac:dyDescent="0.25">
      <c r="B26" t="s">
        <v>79</v>
      </c>
      <c r="C26">
        <v>0.808867</v>
      </c>
      <c r="D26">
        <v>1.534035</v>
      </c>
      <c r="E26">
        <v>2.2591169999999998</v>
      </c>
      <c r="F26">
        <v>4.3001990000000001</v>
      </c>
      <c r="G26">
        <v>4.9296379999999997</v>
      </c>
      <c r="H26">
        <v>8.4659359999999992</v>
      </c>
      <c r="I26">
        <v>7.1362560000000004</v>
      </c>
      <c r="K26" t="s">
        <v>72</v>
      </c>
      <c r="L26">
        <f>_xlfn.STDEV.P(L21:L23)</f>
        <v>0.17605331327943416</v>
      </c>
      <c r="N26">
        <f t="shared" ref="N26:T26" si="7">_xlfn.STDEV.P(N21:N23)</f>
        <v>0.11658850691308391</v>
      </c>
      <c r="O26">
        <f t="shared" si="7"/>
        <v>0.17779573718986955</v>
      </c>
      <c r="P26">
        <f t="shared" si="7"/>
        <v>0.38641375947810136</v>
      </c>
      <c r="Q26">
        <f t="shared" si="7"/>
        <v>0.21690877524792698</v>
      </c>
      <c r="R26">
        <f t="shared" si="7"/>
        <v>0.29938358681798188</v>
      </c>
      <c r="S26">
        <f t="shared" si="7"/>
        <v>8.6426190860564196E-3</v>
      </c>
      <c r="T26">
        <f t="shared" si="7"/>
        <v>5.3664886927011135E-3</v>
      </c>
    </row>
    <row r="27" spans="2:29" x14ac:dyDescent="0.25">
      <c r="C27">
        <v>0.90651499999999996</v>
      </c>
      <c r="D27">
        <v>2.6428050000000001</v>
      </c>
      <c r="E27">
        <v>2.4258760000000001</v>
      </c>
      <c r="F27">
        <v>5.0760810000000003</v>
      </c>
      <c r="G27">
        <v>3.5253380000000001</v>
      </c>
      <c r="H27">
        <v>3.6531639999999999</v>
      </c>
      <c r="I27">
        <v>8.8211829999999996</v>
      </c>
    </row>
    <row r="28" spans="2:29" x14ac:dyDescent="0.25">
      <c r="C28">
        <v>1.4394709999999999</v>
      </c>
      <c r="D28">
        <v>2.4541740000000001</v>
      </c>
      <c r="E28">
        <v>2.6556649999999999</v>
      </c>
      <c r="F28">
        <v>4.8774540000000002</v>
      </c>
      <c r="G28">
        <v>5.5659890000000001</v>
      </c>
      <c r="H28">
        <v>5.2714619999999996</v>
      </c>
      <c r="I28">
        <v>6.4463840000000001</v>
      </c>
      <c r="K28" t="s">
        <v>80</v>
      </c>
      <c r="L28" s="32">
        <v>1.0034110000000001</v>
      </c>
      <c r="N28" s="32">
        <v>0.88632500000000003</v>
      </c>
      <c r="O28" s="32">
        <v>0.90488500000000005</v>
      </c>
      <c r="P28" s="32">
        <v>0.82757000000000003</v>
      </c>
      <c r="Q28" s="32">
        <v>0.81764499999999996</v>
      </c>
      <c r="R28" s="32">
        <v>0.63988999999999996</v>
      </c>
      <c r="T28" s="32"/>
    </row>
    <row r="29" spans="2:29" x14ac:dyDescent="0.25">
      <c r="C29">
        <v>0.93030599999999997</v>
      </c>
      <c r="D29">
        <v>2.5916809999999999</v>
      </c>
      <c r="E29">
        <v>4.3711330000000004</v>
      </c>
      <c r="F29">
        <v>4.443892</v>
      </c>
      <c r="G29">
        <v>6.4797029999999998</v>
      </c>
      <c r="H29">
        <v>7.9858700000000002</v>
      </c>
      <c r="I29">
        <v>6.7640909999999996</v>
      </c>
      <c r="L29" s="32">
        <v>0.969441</v>
      </c>
      <c r="N29" s="32">
        <v>0.61435300000000004</v>
      </c>
      <c r="O29" s="32">
        <v>0.652119</v>
      </c>
      <c r="P29" s="32">
        <v>0.63639900000000005</v>
      </c>
      <c r="Q29" s="32">
        <v>0.65189900000000001</v>
      </c>
      <c r="R29" s="32">
        <v>0.79906900000000003</v>
      </c>
    </row>
    <row r="30" spans="2:29" x14ac:dyDescent="0.25">
      <c r="C30">
        <v>0.86252200000000001</v>
      </c>
      <c r="L30" s="32">
        <v>0.93870299999999995</v>
      </c>
      <c r="N30" s="32">
        <v>0.66184799999999999</v>
      </c>
      <c r="O30" s="32">
        <v>0.74012999999999995</v>
      </c>
      <c r="P30" s="32">
        <v>0.826295</v>
      </c>
      <c r="Q30" s="32">
        <v>0.88441400000000003</v>
      </c>
      <c r="R30" s="32">
        <v>0.84136200000000005</v>
      </c>
      <c r="AC30" s="32"/>
    </row>
    <row r="31" spans="2:29" x14ac:dyDescent="0.25">
      <c r="C31">
        <v>1.0523180000000001</v>
      </c>
      <c r="L31" s="32">
        <v>0.94639600000000002</v>
      </c>
      <c r="N31" s="32"/>
      <c r="O31" s="32"/>
      <c r="P31" s="32"/>
      <c r="Q31" s="32"/>
      <c r="R31" s="32"/>
      <c r="AC31" s="32"/>
    </row>
    <row r="32" spans="2:29" x14ac:dyDescent="0.25">
      <c r="L32" s="32">
        <v>0.965638</v>
      </c>
      <c r="N32" s="32"/>
      <c r="O32" s="32"/>
      <c r="P32" s="32"/>
      <c r="Q32" s="32"/>
      <c r="R32" s="32"/>
      <c r="AC32" s="32"/>
    </row>
    <row r="33" spans="2:29" x14ac:dyDescent="0.25">
      <c r="B33" t="s">
        <v>71</v>
      </c>
      <c r="C33">
        <v>1</v>
      </c>
      <c r="D33">
        <v>2.3056739999999998</v>
      </c>
      <c r="E33">
        <v>2.9279480000000002</v>
      </c>
      <c r="F33">
        <v>4.6744070000000004</v>
      </c>
      <c r="G33">
        <v>5.1251670000000003</v>
      </c>
      <c r="H33">
        <v>6.3441080000000003</v>
      </c>
      <c r="I33">
        <v>7.2919790000000004</v>
      </c>
      <c r="L33" s="32">
        <v>0.99896700000000005</v>
      </c>
      <c r="N33" s="32"/>
      <c r="O33" s="32"/>
      <c r="P33" s="32"/>
      <c r="Q33" s="32"/>
      <c r="R33" s="32"/>
      <c r="AC33" s="32"/>
    </row>
    <row r="34" spans="2:29" x14ac:dyDescent="0.25">
      <c r="B34" t="s">
        <v>72</v>
      </c>
      <c r="C34">
        <f>_xlfn.STDEV.P(C26:C31)</f>
        <v>0.21011927406389597</v>
      </c>
      <c r="D34">
        <f t="shared" ref="D34:I34" si="8">_xlfn.STDEV.P(D26:D31)</f>
        <v>0.45081490423752407</v>
      </c>
      <c r="E34">
        <f t="shared" si="8"/>
        <v>0.84503434487284934</v>
      </c>
      <c r="F34">
        <f t="shared" si="8"/>
        <v>0.31453890020671538</v>
      </c>
      <c r="G34">
        <f t="shared" si="8"/>
        <v>1.0754971211098141</v>
      </c>
      <c r="H34">
        <f t="shared" si="8"/>
        <v>1.9741634670588926</v>
      </c>
      <c r="I34">
        <f t="shared" si="8"/>
        <v>0.91602554152613058</v>
      </c>
      <c r="L34" s="32">
        <v>1.0559860000000001</v>
      </c>
      <c r="N34" s="32"/>
      <c r="O34" s="32"/>
      <c r="P34" s="32"/>
      <c r="Q34" s="32"/>
      <c r="R34" s="32"/>
      <c r="W34" s="32"/>
      <c r="X34" s="32"/>
      <c r="Y34" s="32"/>
      <c r="Z34" s="32"/>
      <c r="AA34" s="32"/>
      <c r="AB34" s="32"/>
      <c r="AC34" s="32"/>
    </row>
    <row r="35" spans="2:29" x14ac:dyDescent="0.25">
      <c r="L35" s="32">
        <v>1.0348360000000001</v>
      </c>
      <c r="N35" s="32"/>
      <c r="O35" s="32"/>
      <c r="P35" s="32"/>
      <c r="Q35" s="32"/>
      <c r="R35" s="32"/>
      <c r="W35" s="32"/>
      <c r="X35" s="32"/>
      <c r="Y35" s="32"/>
      <c r="Z35" s="32"/>
      <c r="AA35" s="32"/>
      <c r="AB35" s="32"/>
      <c r="AC35" s="32"/>
    </row>
    <row r="36" spans="2:29" x14ac:dyDescent="0.25">
      <c r="L36" s="32">
        <v>1.013584</v>
      </c>
      <c r="N36" s="32"/>
      <c r="O36" s="32"/>
      <c r="P36" s="32"/>
      <c r="Q36" s="32"/>
      <c r="R36" s="32"/>
      <c r="AC36" s="32"/>
    </row>
    <row r="37" spans="2:29" x14ac:dyDescent="0.25">
      <c r="B37" t="s">
        <v>80</v>
      </c>
      <c r="C37">
        <v>1</v>
      </c>
      <c r="D37">
        <v>1.3473170000000001</v>
      </c>
      <c r="E37">
        <v>2.1900460000000002</v>
      </c>
      <c r="F37">
        <v>3.5420940000000001</v>
      </c>
      <c r="G37">
        <v>5.4146970000000003</v>
      </c>
      <c r="H37">
        <v>8.3051829999999995</v>
      </c>
      <c r="I37">
        <v>10.08751</v>
      </c>
      <c r="L37" s="32">
        <v>1.0127280000000001</v>
      </c>
      <c r="N37" s="32"/>
      <c r="O37" s="32"/>
      <c r="P37" s="32"/>
      <c r="Q37" s="32"/>
      <c r="R37" s="32"/>
    </row>
    <row r="38" spans="2:29" x14ac:dyDescent="0.25">
      <c r="C38">
        <v>1</v>
      </c>
      <c r="D38">
        <v>2.7580170000000002</v>
      </c>
      <c r="E38">
        <v>3.5564279999999999</v>
      </c>
      <c r="F38">
        <v>7.0880190000000001</v>
      </c>
      <c r="G38">
        <v>11.771369999999999</v>
      </c>
      <c r="H38">
        <v>15.9772</v>
      </c>
      <c r="I38">
        <v>23.10116</v>
      </c>
      <c r="L38" s="32">
        <v>1.019477</v>
      </c>
      <c r="N38" s="32"/>
      <c r="O38" s="32"/>
      <c r="P38" s="32"/>
      <c r="Q38" s="32"/>
      <c r="R38" s="32"/>
    </row>
    <row r="39" spans="2:29" x14ac:dyDescent="0.25">
      <c r="C39">
        <v>1</v>
      </c>
      <c r="D39">
        <v>2.3056739999999998</v>
      </c>
      <c r="E39">
        <v>2.9279480000000002</v>
      </c>
      <c r="F39">
        <v>4.6744070000000004</v>
      </c>
      <c r="G39">
        <v>5.1251670000000003</v>
      </c>
      <c r="H39">
        <v>6.3441080000000003</v>
      </c>
      <c r="I39">
        <v>7.2919790000000004</v>
      </c>
      <c r="L39" s="32">
        <v>1.0408310000000001</v>
      </c>
      <c r="N39" s="32"/>
      <c r="O39" s="32"/>
      <c r="P39" s="32"/>
      <c r="Q39" s="32"/>
      <c r="R39" s="32"/>
    </row>
    <row r="41" spans="2:29" x14ac:dyDescent="0.25">
      <c r="B41" t="s">
        <v>71</v>
      </c>
      <c r="C41">
        <f>AVERAGE(C37:C39)</f>
        <v>1</v>
      </c>
      <c r="D41">
        <f t="shared" ref="D41:I41" si="9">AVERAGE(D37:D39)</f>
        <v>2.1370026666666666</v>
      </c>
      <c r="E41">
        <f t="shared" si="9"/>
        <v>2.8914740000000001</v>
      </c>
      <c r="F41">
        <f t="shared" si="9"/>
        <v>5.1015066666666664</v>
      </c>
      <c r="G41">
        <f t="shared" si="9"/>
        <v>7.4370780000000005</v>
      </c>
      <c r="H41">
        <f t="shared" si="9"/>
        <v>10.208830333333333</v>
      </c>
      <c r="I41">
        <f t="shared" si="9"/>
        <v>13.493549666666667</v>
      </c>
      <c r="K41" t="s">
        <v>71</v>
      </c>
      <c r="L41">
        <f>AVERAGE(L28:L39)</f>
        <v>0.99999983333333364</v>
      </c>
      <c r="N41">
        <f t="shared" ref="N41:R41" si="10">AVERAGE(N28:N39)</f>
        <v>0.72084200000000009</v>
      </c>
      <c r="O41">
        <f t="shared" si="10"/>
        <v>0.7657113333333333</v>
      </c>
      <c r="P41">
        <f t="shared" si="10"/>
        <v>0.7634213333333334</v>
      </c>
      <c r="Q41">
        <f t="shared" si="10"/>
        <v>0.78465266666666666</v>
      </c>
      <c r="R41">
        <f t="shared" si="10"/>
        <v>0.76010700000000009</v>
      </c>
    </row>
    <row r="42" spans="2:29" x14ac:dyDescent="0.25">
      <c r="B42" t="s">
        <v>72</v>
      </c>
      <c r="C42">
        <f>_xlfn.STDEV.P(C37:C39)</f>
        <v>0</v>
      </c>
      <c r="D42">
        <f t="shared" ref="D42:I42" si="11">_xlfn.STDEV.P(D37:D39)</f>
        <v>0.58813611605723481</v>
      </c>
      <c r="E42">
        <f t="shared" si="11"/>
        <v>0.55841902247207531</v>
      </c>
      <c r="F42">
        <f t="shared" si="11"/>
        <v>1.4787847759464161</v>
      </c>
      <c r="G42">
        <f t="shared" si="11"/>
        <v>3.067085724394083</v>
      </c>
      <c r="H42">
        <f t="shared" si="11"/>
        <v>4.1566829922745141</v>
      </c>
      <c r="I42">
        <f t="shared" si="11"/>
        <v>6.8888015711912391</v>
      </c>
      <c r="K42" t="s">
        <v>72</v>
      </c>
      <c r="L42">
        <f>_xlfn.STDEV.P(L28:L39)</f>
        <v>3.5938654655846877E-2</v>
      </c>
      <c r="N42">
        <f t="shared" ref="N42:R42" si="12">_xlfn.STDEV.P(N28:N39)</f>
        <v>0.11860975570612479</v>
      </c>
      <c r="O42">
        <f t="shared" si="12"/>
        <v>0.10476470827631949</v>
      </c>
      <c r="P42">
        <f t="shared" si="12"/>
        <v>8.9819861501909889E-2</v>
      </c>
      <c r="Q42">
        <f t="shared" si="12"/>
        <v>9.7748578336919564E-2</v>
      </c>
      <c r="R42">
        <f t="shared" si="12"/>
        <v>8.6742030485034038E-2</v>
      </c>
    </row>
    <row r="44" spans="2:29" x14ac:dyDescent="0.25">
      <c r="K44" t="s">
        <v>81</v>
      </c>
      <c r="L44" s="32">
        <v>1.008724</v>
      </c>
      <c r="N44" s="32">
        <v>0.95521299999999998</v>
      </c>
      <c r="O44" s="32">
        <v>0.96019299999999996</v>
      </c>
      <c r="P44" s="32">
        <v>0.91393400000000002</v>
      </c>
      <c r="Q44" s="32">
        <v>0.89109000000000005</v>
      </c>
      <c r="R44" s="32">
        <v>0.76852699999999996</v>
      </c>
    </row>
    <row r="45" spans="2:29" x14ac:dyDescent="0.25">
      <c r="L45" s="32">
        <v>0.96565900000000005</v>
      </c>
      <c r="N45" s="32">
        <v>0.96080600000000005</v>
      </c>
      <c r="O45" s="32">
        <v>0.93701999999999996</v>
      </c>
      <c r="P45" s="32">
        <v>0.93279299999999998</v>
      </c>
      <c r="Q45" s="32">
        <v>0.89232599999999995</v>
      </c>
      <c r="R45" s="32">
        <v>0.78028900000000001</v>
      </c>
    </row>
    <row r="46" spans="2:29" x14ac:dyDescent="0.25">
      <c r="L46" s="32">
        <v>0.97545499999999996</v>
      </c>
      <c r="N46" s="32">
        <v>0.98537799999999998</v>
      </c>
      <c r="O46" s="32">
        <v>0.96698399999999995</v>
      </c>
      <c r="P46" s="32">
        <v>0.87806899999999999</v>
      </c>
      <c r="Q46" s="32">
        <v>0.82120099999999996</v>
      </c>
      <c r="R46" s="32">
        <v>0.70002799999999998</v>
      </c>
    </row>
    <row r="47" spans="2:29" x14ac:dyDescent="0.25">
      <c r="L47" s="32">
        <v>0.96659700000000004</v>
      </c>
      <c r="N47" s="32">
        <v>0.96056699999999995</v>
      </c>
      <c r="O47" s="32">
        <v>0.97630399999999995</v>
      </c>
      <c r="P47" s="32">
        <v>0.88891799999999999</v>
      </c>
      <c r="Q47" s="32">
        <v>0.84779800000000005</v>
      </c>
      <c r="R47" s="32">
        <v>0.71587299999999998</v>
      </c>
    </row>
    <row r="48" spans="2:29" x14ac:dyDescent="0.25">
      <c r="L48" s="32">
        <v>0.98313799999999996</v>
      </c>
      <c r="N48" s="32">
        <v>0.97656399999999999</v>
      </c>
      <c r="O48" s="32">
        <v>0.95721900000000004</v>
      </c>
      <c r="P48" s="32">
        <v>0.85240899999999997</v>
      </c>
      <c r="Q48" s="32">
        <v>0.84246100000000002</v>
      </c>
      <c r="R48" s="32">
        <v>0.72950099999999996</v>
      </c>
      <c r="V48" s="32"/>
      <c r="W48" s="32"/>
      <c r="X48" s="32"/>
      <c r="Y48" s="32"/>
      <c r="Z48" s="32"/>
      <c r="AA48" s="32"/>
    </row>
    <row r="49" spans="11:18" x14ac:dyDescent="0.25">
      <c r="L49" s="32">
        <v>1.0106660000000001</v>
      </c>
      <c r="N49" s="32">
        <v>0.92542000000000002</v>
      </c>
      <c r="O49" s="32">
        <v>0.94247999999999998</v>
      </c>
      <c r="P49" s="32">
        <v>0.867201</v>
      </c>
      <c r="Q49" s="32">
        <v>0.86702900000000005</v>
      </c>
      <c r="R49" s="32">
        <v>0.74593100000000001</v>
      </c>
    </row>
    <row r="50" spans="11:18" x14ac:dyDescent="0.25">
      <c r="L50" s="32">
        <v>1.047639</v>
      </c>
      <c r="N50" s="32">
        <v>0.93043500000000001</v>
      </c>
      <c r="O50" s="32">
        <v>0.93854499999999996</v>
      </c>
      <c r="P50" s="32">
        <v>0.87607199999999996</v>
      </c>
      <c r="Q50" s="32">
        <v>0.853773</v>
      </c>
      <c r="R50" s="32">
        <v>0.74868500000000004</v>
      </c>
    </row>
    <row r="51" spans="11:18" x14ac:dyDescent="0.25">
      <c r="L51" s="32">
        <v>0.99628099999999997</v>
      </c>
      <c r="N51" s="32">
        <v>1.259371</v>
      </c>
      <c r="O51" s="32">
        <v>0.78331200000000001</v>
      </c>
      <c r="P51" s="32">
        <v>0.85848400000000002</v>
      </c>
      <c r="Q51" s="32">
        <v>0.84037399999999995</v>
      </c>
      <c r="R51" s="32">
        <v>0.82205600000000001</v>
      </c>
    </row>
    <row r="52" spans="11:18" x14ac:dyDescent="0.25">
      <c r="L52" s="32">
        <v>1.010788</v>
      </c>
      <c r="M52" s="32"/>
      <c r="N52" s="32"/>
      <c r="O52" s="32"/>
      <c r="P52" s="32"/>
      <c r="Q52" s="32"/>
    </row>
    <row r="53" spans="11:18" x14ac:dyDescent="0.25">
      <c r="L53" s="32">
        <v>0.99298900000000001</v>
      </c>
      <c r="M53" s="32"/>
      <c r="N53" s="32"/>
      <c r="O53" s="32"/>
      <c r="P53" s="32"/>
      <c r="Q53" s="32"/>
    </row>
    <row r="54" spans="11:18" x14ac:dyDescent="0.25">
      <c r="L54" s="32">
        <v>1.0063519999999999</v>
      </c>
      <c r="M54" s="32"/>
      <c r="N54" s="32"/>
      <c r="O54" s="32"/>
      <c r="P54" s="32"/>
      <c r="Q54" s="32"/>
    </row>
    <row r="55" spans="11:18" x14ac:dyDescent="0.25">
      <c r="L55" s="32">
        <v>1.035711</v>
      </c>
      <c r="M55" s="32"/>
      <c r="N55" s="32"/>
      <c r="O55" s="32"/>
      <c r="P55" s="32"/>
      <c r="Q55" s="32"/>
    </row>
    <row r="57" spans="11:18" x14ac:dyDescent="0.25">
      <c r="K57" t="s">
        <v>71</v>
      </c>
      <c r="L57">
        <f>AVERAGE(L44:L55)</f>
        <v>0.99999991666666654</v>
      </c>
      <c r="N57">
        <f t="shared" ref="N57:R57" si="13">AVERAGE(N44:N55)</f>
        <v>0.99421924999999989</v>
      </c>
      <c r="O57">
        <f t="shared" si="13"/>
        <v>0.93275712499999996</v>
      </c>
      <c r="P57">
        <f t="shared" si="13"/>
        <v>0.88348499999999985</v>
      </c>
      <c r="Q57">
        <f t="shared" si="13"/>
        <v>0.85700649999999989</v>
      </c>
      <c r="R57">
        <f t="shared" si="13"/>
        <v>0.75136124999999998</v>
      </c>
    </row>
    <row r="58" spans="11:18" x14ac:dyDescent="0.25">
      <c r="K58" t="s">
        <v>72</v>
      </c>
      <c r="L58">
        <f>_xlfn.STDEV.P(L44:L55)</f>
        <v>2.4386103048862115E-2</v>
      </c>
      <c r="N58">
        <f t="shared" ref="N58:R58" si="14">_xlfn.STDEV.P(N44:N55)</f>
        <v>0.1020217502395341</v>
      </c>
      <c r="O58">
        <f t="shared" si="14"/>
        <v>5.7985958585759133E-2</v>
      </c>
      <c r="P58">
        <f t="shared" si="14"/>
        <v>2.5807363319409447E-2</v>
      </c>
      <c r="Q58">
        <f t="shared" si="14"/>
        <v>2.3385625953777689E-2</v>
      </c>
      <c r="R58">
        <f t="shared" si="14"/>
        <v>3.6294393977410626E-2</v>
      </c>
    </row>
    <row r="60" spans="11:18" x14ac:dyDescent="0.25">
      <c r="K60" t="s">
        <v>78</v>
      </c>
      <c r="L60" s="32">
        <v>1.1157280000000001</v>
      </c>
      <c r="N60" s="32">
        <v>0.93256899999999998</v>
      </c>
      <c r="O60" s="32">
        <v>1.167427</v>
      </c>
      <c r="P60" s="32">
        <v>1.0350220000000001</v>
      </c>
      <c r="Q60" s="32">
        <v>0.79386699999999999</v>
      </c>
      <c r="R60" s="32">
        <v>0.77186299999999997</v>
      </c>
    </row>
    <row r="61" spans="11:18" x14ac:dyDescent="0.25">
      <c r="L61" s="32">
        <v>1.0179549999999999</v>
      </c>
      <c r="N61" s="32">
        <v>1.224685</v>
      </c>
      <c r="O61" s="32">
        <v>1.0001059999999999</v>
      </c>
      <c r="P61" s="32">
        <v>1.165314</v>
      </c>
      <c r="Q61" s="32">
        <v>0.74899000000000004</v>
      </c>
      <c r="R61" s="32">
        <v>0.72105300000000006</v>
      </c>
    </row>
    <row r="62" spans="11:18" x14ac:dyDescent="0.25">
      <c r="L62" s="32">
        <v>0.93444099999999997</v>
      </c>
      <c r="N62" s="32">
        <v>1.1419490000000001</v>
      </c>
      <c r="O62" s="32">
        <v>1.01383</v>
      </c>
      <c r="P62" s="32">
        <v>1.143734</v>
      </c>
      <c r="Q62" s="32">
        <v>0.76890999999999998</v>
      </c>
      <c r="R62" s="32">
        <v>0.73829299999999998</v>
      </c>
    </row>
    <row r="63" spans="11:18" x14ac:dyDescent="0.25">
      <c r="L63" s="32">
        <v>0.98015699999999994</v>
      </c>
      <c r="N63" s="32">
        <v>1.1668559999999999</v>
      </c>
      <c r="O63" s="32">
        <v>1.0475000000000001</v>
      </c>
      <c r="P63" s="32">
        <v>1.0106139999999999</v>
      </c>
      <c r="Q63" s="32">
        <v>0.87527600000000005</v>
      </c>
      <c r="R63" s="32">
        <v>0.68123800000000001</v>
      </c>
    </row>
    <row r="64" spans="11:18" x14ac:dyDescent="0.25">
      <c r="L64" s="32">
        <v>0.95676499999999998</v>
      </c>
      <c r="N64" s="32">
        <v>1.1561189999999999</v>
      </c>
      <c r="O64" s="32">
        <v>1.2324299999999999</v>
      </c>
      <c r="P64" s="32">
        <v>1.0332509999999999</v>
      </c>
      <c r="Q64" s="32">
        <v>0.92122999999999999</v>
      </c>
      <c r="R64" s="32">
        <v>0.69084199999999996</v>
      </c>
    </row>
    <row r="65" spans="11:18" x14ac:dyDescent="0.25">
      <c r="L65" s="32">
        <v>0.99495400000000001</v>
      </c>
      <c r="N65" s="32">
        <v>1.0961959999999999</v>
      </c>
      <c r="O65" s="32">
        <v>1.042376</v>
      </c>
      <c r="P65" s="32">
        <v>1.1383719999999999</v>
      </c>
      <c r="Q65" s="32">
        <v>0.68537599999999999</v>
      </c>
      <c r="R65" s="32">
        <v>0.86111899999999997</v>
      </c>
    </row>
    <row r="67" spans="11:18" x14ac:dyDescent="0.25">
      <c r="K67" t="s">
        <v>71</v>
      </c>
      <c r="L67">
        <f>AVERAGE(L60:L65)</f>
        <v>1</v>
      </c>
      <c r="N67">
        <f t="shared" ref="N67:R67" si="15">AVERAGE(N60:N65)</f>
        <v>1.119729</v>
      </c>
      <c r="O67">
        <f t="shared" si="15"/>
        <v>1.0839448333333332</v>
      </c>
      <c r="P67">
        <f t="shared" si="15"/>
        <v>1.0877178333333335</v>
      </c>
      <c r="Q67">
        <f t="shared" si="15"/>
        <v>0.79894150000000008</v>
      </c>
      <c r="R67">
        <f t="shared" si="15"/>
        <v>0.74406800000000006</v>
      </c>
    </row>
    <row r="68" spans="11:18" x14ac:dyDescent="0.25">
      <c r="K68" t="s">
        <v>72</v>
      </c>
      <c r="L68">
        <f>_xlfn.STDEV.P(L60:L65)</f>
        <v>5.8169015921995249E-2</v>
      </c>
      <c r="N68">
        <f t="shared" ref="N68:R68" si="16">_xlfn.STDEV.P(N60:N65)</f>
        <v>9.1867063606423535E-2</v>
      </c>
      <c r="O68">
        <f t="shared" si="16"/>
        <v>8.5652739283723744E-2</v>
      </c>
      <c r="P68">
        <f t="shared" si="16"/>
        <v>6.246773635090002E-2</v>
      </c>
      <c r="Q68">
        <f t="shared" si="16"/>
        <v>7.8635604539228937E-2</v>
      </c>
      <c r="R68">
        <f t="shared" si="16"/>
        <v>6.0300850535737319E-2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SI14_index</vt:lpstr>
      <vt:lpstr>MZC standard curves</vt:lpstr>
      <vt:lpstr>%max_ox-stress</vt:lpstr>
      <vt:lpstr> MZC_220309</vt:lpstr>
      <vt:lpstr>MZC_220222</vt:lpstr>
      <vt:lpstr>MZC_220214</vt:lpstr>
      <vt:lpstr>MZC_his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Lungu-Mitea</dc:creator>
  <cp:lastModifiedBy>Sebastian Lungu-Mitea</cp:lastModifiedBy>
  <dcterms:created xsi:type="dcterms:W3CDTF">2023-08-22T15:36:43Z</dcterms:created>
  <dcterms:modified xsi:type="dcterms:W3CDTF">2026-03-30T16:56:03Z</dcterms:modified>
</cp:coreProperties>
</file>