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velantbruksuniversitet-my.sharepoint.com/personal/sebastian_lungu_slu_se/Documents/Documents/own papers/wwtp fish vs mammal/manuscript_submission/SI_supplementary information/"/>
    </mc:Choice>
  </mc:AlternateContent>
  <xr:revisionPtr revIDLastSave="625" documentId="13_ncr:1_{99DD8C3A-2E78-41B5-80C8-E1DD502AC366}" xr6:coauthVersionLast="47" xr6:coauthVersionMax="47" xr10:uidLastSave="{AB81FE32-9B9B-4E6B-AF35-079C067415C3}"/>
  <bookViews>
    <workbookView xWindow="-120" yWindow="-120" windowWidth="51840" windowHeight="21120" xr2:uid="{00000000-000D-0000-FFFF-FFFF00000000}"/>
  </bookViews>
  <sheets>
    <sheet name="SI15_index" sheetId="26" r:id="rId1"/>
    <sheet name="TCDD_REPs" sheetId="25" r:id="rId2"/>
    <sheet name="HepG2_total_AhR-Luc_cytotox" sheetId="21" r:id="rId3"/>
    <sheet name="DRE_total_AhR-Luc_cytotox" sheetId="15" r:id="rId4"/>
    <sheet name="ZFL_total_AhR-Luc" sheetId="13" r:id="rId5"/>
    <sheet name="ZFL_total_cytotox" sheetId="14" r:id="rId6"/>
    <sheet name="HepG2_220602" sheetId="22" r:id="rId7"/>
    <sheet name="HepG2_220606" sheetId="23" r:id="rId8"/>
    <sheet name="HepG2_220617" sheetId="24" r:id="rId9"/>
    <sheet name="HepG2_220625" sheetId="20" r:id="rId10"/>
    <sheet name="DRE_220606" sheetId="17" r:id="rId11"/>
    <sheet name="DRE_220617" sheetId="18" r:id="rId12"/>
    <sheet name="DRE_220601" sheetId="16" r:id="rId13"/>
    <sheet name="DRE_220625" sheetId="19" r:id="rId14"/>
    <sheet name="ZFL_221223 A" sheetId="10" r:id="rId15"/>
    <sheet name="ZFL_221223 B" sheetId="9" r:id="rId16"/>
    <sheet name="ZFL_221222" sheetId="12" r:id="rId17"/>
    <sheet name="ZFL_221208" sheetId="5" r:id="rId18"/>
    <sheet name="ZFL_221202" sheetId="1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5" l="1"/>
  <c r="F85" i="11"/>
  <c r="F88" i="11"/>
  <c r="G88" i="11"/>
  <c r="H88" i="11"/>
  <c r="I88" i="11"/>
  <c r="J88" i="11"/>
  <c r="K88" i="11"/>
  <c r="L88" i="11"/>
  <c r="M88" i="11"/>
  <c r="G89" i="11"/>
  <c r="H89" i="11"/>
  <c r="I89" i="11"/>
  <c r="J89" i="11"/>
  <c r="K89" i="11"/>
  <c r="L89" i="11"/>
  <c r="M89" i="11"/>
  <c r="F74" i="22"/>
  <c r="C21" i="14"/>
  <c r="C52" i="13"/>
  <c r="I20" i="25"/>
  <c r="L20" i="25"/>
  <c r="F21" i="25"/>
  <c r="I21" i="25"/>
  <c r="L21" i="25"/>
  <c r="F22" i="25"/>
  <c r="I22" i="25"/>
  <c r="L22" i="25"/>
  <c r="C22" i="25"/>
  <c r="C21" i="25"/>
  <c r="C20" i="25"/>
  <c r="C9" i="25"/>
  <c r="F9" i="25" l="1"/>
  <c r="I9" i="25"/>
  <c r="L9" i="25"/>
  <c r="F10" i="25"/>
  <c r="I10" i="25"/>
  <c r="L10" i="25"/>
  <c r="F11" i="25"/>
  <c r="I11" i="25"/>
  <c r="L11" i="25"/>
  <c r="C11" i="25"/>
  <c r="C10" i="25"/>
  <c r="D68" i="13" l="1"/>
  <c r="E68" i="13"/>
  <c r="F68" i="13"/>
  <c r="G68" i="13"/>
  <c r="H68" i="13"/>
  <c r="I68" i="13"/>
  <c r="J68" i="13"/>
  <c r="D69" i="13"/>
  <c r="E69" i="13"/>
  <c r="F69" i="13"/>
  <c r="G69" i="13"/>
  <c r="H69" i="13"/>
  <c r="I69" i="13"/>
  <c r="J69" i="13"/>
  <c r="D70" i="13"/>
  <c r="E70" i="13"/>
  <c r="F70" i="13"/>
  <c r="G70" i="13"/>
  <c r="H70" i="13"/>
  <c r="I70" i="13"/>
  <c r="J70" i="13"/>
  <c r="D71" i="13"/>
  <c r="E71" i="13"/>
  <c r="F71" i="13"/>
  <c r="G71" i="13"/>
  <c r="H71" i="13"/>
  <c r="I71" i="13"/>
  <c r="J71" i="13"/>
  <c r="D72" i="13"/>
  <c r="E72" i="13"/>
  <c r="F72" i="13"/>
  <c r="G72" i="13"/>
  <c r="H72" i="13"/>
  <c r="I72" i="13"/>
  <c r="J72" i="13"/>
  <c r="C69" i="13"/>
  <c r="C70" i="13"/>
  <c r="C71" i="13"/>
  <c r="C72" i="13"/>
  <c r="C68" i="13"/>
  <c r="D60" i="13"/>
  <c r="E60" i="13"/>
  <c r="F60" i="13"/>
  <c r="G60" i="13"/>
  <c r="H60" i="13"/>
  <c r="I60" i="13"/>
  <c r="J60" i="13"/>
  <c r="D61" i="13"/>
  <c r="E61" i="13"/>
  <c r="F61" i="13"/>
  <c r="G61" i="13"/>
  <c r="H61" i="13"/>
  <c r="I61" i="13"/>
  <c r="J61" i="13"/>
  <c r="D62" i="13"/>
  <c r="E62" i="13"/>
  <c r="F62" i="13"/>
  <c r="G62" i="13"/>
  <c r="H62" i="13"/>
  <c r="I62" i="13"/>
  <c r="J62" i="13"/>
  <c r="D63" i="13"/>
  <c r="E63" i="13"/>
  <c r="F63" i="13"/>
  <c r="G63" i="13"/>
  <c r="H63" i="13"/>
  <c r="I63" i="13"/>
  <c r="J63" i="13"/>
  <c r="D64" i="13"/>
  <c r="E64" i="13"/>
  <c r="F64" i="13"/>
  <c r="G64" i="13"/>
  <c r="H64" i="13"/>
  <c r="I64" i="13"/>
  <c r="J64" i="13"/>
  <c r="C61" i="13"/>
  <c r="C62" i="13"/>
  <c r="C63" i="13"/>
  <c r="C64" i="13"/>
  <c r="C60" i="13"/>
  <c r="D52" i="13"/>
  <c r="E52" i="13"/>
  <c r="F52" i="13"/>
  <c r="G52" i="13"/>
  <c r="H52" i="13"/>
  <c r="I52" i="13"/>
  <c r="J52" i="13"/>
  <c r="D53" i="13"/>
  <c r="E53" i="13"/>
  <c r="F53" i="13"/>
  <c r="G53" i="13"/>
  <c r="H53" i="13"/>
  <c r="I53" i="13"/>
  <c r="J53" i="13"/>
  <c r="D54" i="13"/>
  <c r="E54" i="13"/>
  <c r="F54" i="13"/>
  <c r="G54" i="13"/>
  <c r="H54" i="13"/>
  <c r="I54" i="13"/>
  <c r="J54" i="13"/>
  <c r="D55" i="13"/>
  <c r="E55" i="13"/>
  <c r="F55" i="13"/>
  <c r="G55" i="13"/>
  <c r="H55" i="13"/>
  <c r="I55" i="13"/>
  <c r="J55" i="13"/>
  <c r="D56" i="13"/>
  <c r="E56" i="13"/>
  <c r="F56" i="13"/>
  <c r="G56" i="13"/>
  <c r="H56" i="13"/>
  <c r="I56" i="13"/>
  <c r="J56" i="13"/>
  <c r="C53" i="13"/>
  <c r="C54" i="13"/>
  <c r="C55" i="13"/>
  <c r="C56" i="13"/>
  <c r="V40" i="15"/>
  <c r="W40" i="15"/>
  <c r="X40" i="15"/>
  <c r="Y40" i="15"/>
  <c r="Z40" i="15"/>
  <c r="AA40" i="15"/>
  <c r="AB40" i="15"/>
  <c r="AC40" i="15"/>
  <c r="AP40" i="15"/>
  <c r="AQ40" i="15"/>
  <c r="AR40" i="15"/>
  <c r="AS40" i="15"/>
  <c r="AT40" i="15"/>
  <c r="AU40" i="15"/>
  <c r="AV40" i="15"/>
  <c r="AW40" i="15"/>
  <c r="V41" i="15"/>
  <c r="W41" i="15"/>
  <c r="X41" i="15"/>
  <c r="Y41" i="15"/>
  <c r="Z41" i="15"/>
  <c r="AA41" i="15"/>
  <c r="AB41" i="15"/>
  <c r="AC41" i="15"/>
  <c r="AP41" i="15"/>
  <c r="AQ41" i="15"/>
  <c r="AR41" i="15"/>
  <c r="AS41" i="15"/>
  <c r="AT41" i="15"/>
  <c r="AU41" i="15"/>
  <c r="AV41" i="15"/>
  <c r="AW41" i="15"/>
  <c r="V42" i="15"/>
  <c r="W42" i="15"/>
  <c r="X42" i="15"/>
  <c r="Y42" i="15"/>
  <c r="Z42" i="15"/>
  <c r="AA42" i="15"/>
  <c r="AB42" i="15"/>
  <c r="AC42" i="15"/>
  <c r="AP42" i="15"/>
  <c r="AQ42" i="15"/>
  <c r="AR42" i="15"/>
  <c r="AS42" i="15"/>
  <c r="AT42" i="15"/>
  <c r="AU42" i="15"/>
  <c r="AV42" i="15"/>
  <c r="AW42" i="15"/>
  <c r="C40" i="15"/>
  <c r="D40" i="15"/>
  <c r="E40" i="15"/>
  <c r="F40" i="15"/>
  <c r="G40" i="15"/>
  <c r="H40" i="15"/>
  <c r="I40" i="15"/>
  <c r="C41" i="15"/>
  <c r="D41" i="15"/>
  <c r="E41" i="15"/>
  <c r="F41" i="15"/>
  <c r="G41" i="15"/>
  <c r="H41" i="15"/>
  <c r="I41" i="15"/>
  <c r="C42" i="15"/>
  <c r="D42" i="15"/>
  <c r="E42" i="15"/>
  <c r="F42" i="15"/>
  <c r="G42" i="15"/>
  <c r="H42" i="15"/>
  <c r="I42" i="15"/>
  <c r="B41" i="15"/>
  <c r="B42" i="15"/>
  <c r="B40" i="15"/>
  <c r="C41" i="21"/>
  <c r="D41" i="21"/>
  <c r="E41" i="21"/>
  <c r="F41" i="21"/>
  <c r="G41" i="21"/>
  <c r="H41" i="21"/>
  <c r="I41" i="21"/>
  <c r="V41" i="21"/>
  <c r="W41" i="21"/>
  <c r="X41" i="21"/>
  <c r="Y41" i="21"/>
  <c r="Z41" i="21"/>
  <c r="AA41" i="21"/>
  <c r="AB41" i="21"/>
  <c r="AC41" i="21"/>
  <c r="AP41" i="21"/>
  <c r="AQ41" i="21"/>
  <c r="AR41" i="21"/>
  <c r="AS41" i="21"/>
  <c r="AT41" i="21"/>
  <c r="AU41" i="21"/>
  <c r="AV41" i="21"/>
  <c r="AW41" i="21"/>
  <c r="C42" i="21"/>
  <c r="D42" i="21"/>
  <c r="E42" i="21"/>
  <c r="F42" i="21"/>
  <c r="G42" i="21"/>
  <c r="H42" i="21"/>
  <c r="I42" i="21"/>
  <c r="V42" i="21"/>
  <c r="W42" i="21"/>
  <c r="X42" i="21"/>
  <c r="Y42" i="21"/>
  <c r="Z42" i="21"/>
  <c r="AA42" i="21"/>
  <c r="AB42" i="21"/>
  <c r="AC42" i="21"/>
  <c r="AP42" i="21"/>
  <c r="AQ42" i="21"/>
  <c r="AR42" i="21"/>
  <c r="AS42" i="21"/>
  <c r="AT42" i="21"/>
  <c r="AU42" i="21"/>
  <c r="AV42" i="21"/>
  <c r="AW42" i="21"/>
  <c r="C43" i="21"/>
  <c r="D43" i="21"/>
  <c r="E43" i="21"/>
  <c r="F43" i="21"/>
  <c r="G43" i="21"/>
  <c r="H43" i="21"/>
  <c r="I43" i="21"/>
  <c r="V43" i="21"/>
  <c r="W43" i="21"/>
  <c r="X43" i="21"/>
  <c r="Y43" i="21"/>
  <c r="Z43" i="21"/>
  <c r="AA43" i="21"/>
  <c r="AB43" i="21"/>
  <c r="AC43" i="21"/>
  <c r="AP43" i="21"/>
  <c r="AQ43" i="21"/>
  <c r="AR43" i="21"/>
  <c r="AS43" i="21"/>
  <c r="AT43" i="21"/>
  <c r="AU43" i="21"/>
  <c r="AV43" i="21"/>
  <c r="AW43" i="21"/>
  <c r="B42" i="21"/>
  <c r="B43" i="21"/>
  <c r="B41" i="21"/>
  <c r="C28" i="24" l="1"/>
  <c r="X34" i="24" s="1"/>
  <c r="AC61" i="23"/>
  <c r="AC30" i="23"/>
  <c r="AC18" i="23"/>
  <c r="C62" i="23"/>
  <c r="C28" i="23"/>
  <c r="C16" i="23"/>
  <c r="W17" i="23" s="1"/>
  <c r="BD30" i="22"/>
  <c r="BD28" i="22"/>
  <c r="AT17" i="22"/>
  <c r="BD29" i="22" s="1"/>
  <c r="AH39" i="22"/>
  <c r="AJ39" i="22"/>
  <c r="AL39" i="22"/>
  <c r="AN39" i="22"/>
  <c r="AO39" i="22"/>
  <c r="AH40" i="22"/>
  <c r="AJ40" i="22"/>
  <c r="AK40" i="22"/>
  <c r="AM40" i="22"/>
  <c r="AO40" i="22"/>
  <c r="AH41" i="22"/>
  <c r="AI41" i="22"/>
  <c r="AK41" i="22"/>
  <c r="AM41" i="22"/>
  <c r="AN41" i="22"/>
  <c r="AP41" i="22"/>
  <c r="AP42" i="22"/>
  <c r="AP43" i="22"/>
  <c r="AH44" i="22"/>
  <c r="AG29" i="22"/>
  <c r="AM47" i="22" s="1"/>
  <c r="AG17" i="22"/>
  <c r="AP39" i="22" s="1"/>
  <c r="AA26" i="22"/>
  <c r="AA27" i="22"/>
  <c r="AA28" i="22"/>
  <c r="AA29" i="22"/>
  <c r="AA31" i="22"/>
  <c r="Q17" i="22"/>
  <c r="AA30" i="22" s="1"/>
  <c r="M55" i="22"/>
  <c r="M47" i="22"/>
  <c r="M49" i="22"/>
  <c r="M57" i="22" s="1"/>
  <c r="M39" i="22"/>
  <c r="M40" i="22"/>
  <c r="M41" i="22"/>
  <c r="D29" i="22"/>
  <c r="M48" i="22" s="1"/>
  <c r="D17" i="22"/>
  <c r="U67" i="24"/>
  <c r="U66" i="24"/>
  <c r="Q66" i="24"/>
  <c r="R64" i="24"/>
  <c r="C61" i="24"/>
  <c r="R67" i="24" s="1"/>
  <c r="AC57" i="24"/>
  <c r="R34" i="24"/>
  <c r="P34" i="24"/>
  <c r="X33" i="24"/>
  <c r="W33" i="24"/>
  <c r="T33" i="24"/>
  <c r="S33" i="24"/>
  <c r="R33" i="24"/>
  <c r="X32" i="24"/>
  <c r="W32" i="24"/>
  <c r="U32" i="24"/>
  <c r="T32" i="24"/>
  <c r="S32" i="24"/>
  <c r="Q32" i="24"/>
  <c r="P32" i="24"/>
  <c r="Y31" i="24"/>
  <c r="X31" i="24"/>
  <c r="W31" i="24"/>
  <c r="U31" i="24"/>
  <c r="T31" i="24"/>
  <c r="S31" i="24"/>
  <c r="Q31" i="24"/>
  <c r="P31" i="24"/>
  <c r="Y30" i="24"/>
  <c r="X30" i="24"/>
  <c r="W30" i="24"/>
  <c r="U30" i="24"/>
  <c r="T30" i="24"/>
  <c r="S30" i="24"/>
  <c r="Q30" i="24"/>
  <c r="P30" i="24"/>
  <c r="Y29" i="24"/>
  <c r="X29" i="24"/>
  <c r="W29" i="24"/>
  <c r="U29" i="24"/>
  <c r="T29" i="24"/>
  <c r="S29" i="24"/>
  <c r="Q29" i="24"/>
  <c r="P29" i="24"/>
  <c r="AC28" i="24"/>
  <c r="X22" i="24"/>
  <c r="U22" i="24"/>
  <c r="U21" i="24"/>
  <c r="R21" i="24"/>
  <c r="R41" i="24" s="1"/>
  <c r="Q21" i="24"/>
  <c r="W20" i="24"/>
  <c r="W40" i="24" s="1"/>
  <c r="AU19" i="24"/>
  <c r="Y19" i="24"/>
  <c r="Y39" i="24" s="1"/>
  <c r="X19" i="24"/>
  <c r="U19" i="24"/>
  <c r="U39" i="24" s="1"/>
  <c r="AS18" i="24"/>
  <c r="X18" i="24"/>
  <c r="X38" i="24" s="1"/>
  <c r="W18" i="24"/>
  <c r="T18" i="24"/>
  <c r="AR17" i="24"/>
  <c r="X17" i="24"/>
  <c r="X37" i="24" s="1"/>
  <c r="W17" i="24"/>
  <c r="W37" i="24" s="1"/>
  <c r="T17" i="24"/>
  <c r="AC16" i="24"/>
  <c r="AV19" i="24" s="1"/>
  <c r="C16" i="24"/>
  <c r="V22" i="24" s="1"/>
  <c r="AR19" i="23"/>
  <c r="R19" i="23"/>
  <c r="W19" i="23"/>
  <c r="AP19" i="23"/>
  <c r="AQ19" i="23"/>
  <c r="AQ39" i="23" s="1"/>
  <c r="AS19" i="23"/>
  <c r="AT19" i="23"/>
  <c r="AU19" i="23"/>
  <c r="AW19" i="23"/>
  <c r="AX19" i="23"/>
  <c r="AY19" i="23"/>
  <c r="S20" i="23"/>
  <c r="W20" i="23"/>
  <c r="AP20" i="23"/>
  <c r="AQ20" i="23"/>
  <c r="AR20" i="23"/>
  <c r="AR40" i="23" s="1"/>
  <c r="AS20" i="23"/>
  <c r="AT20" i="23"/>
  <c r="AU20" i="23"/>
  <c r="AV20" i="23"/>
  <c r="AW20" i="23"/>
  <c r="AX20" i="23"/>
  <c r="AY20" i="23"/>
  <c r="P21" i="23"/>
  <c r="T21" i="23"/>
  <c r="X21" i="23"/>
  <c r="AP21" i="23"/>
  <c r="AQ21" i="23"/>
  <c r="AR21" i="23"/>
  <c r="AS21" i="23"/>
  <c r="AT21" i="23"/>
  <c r="AU21" i="23"/>
  <c r="AV21" i="23"/>
  <c r="AW21" i="23"/>
  <c r="AX21" i="23"/>
  <c r="AY21" i="23"/>
  <c r="Q22" i="23"/>
  <c r="U22" i="23"/>
  <c r="AP22" i="23"/>
  <c r="AQ22" i="23"/>
  <c r="AP23" i="23"/>
  <c r="AQ23" i="23"/>
  <c r="AP24" i="23"/>
  <c r="AP44" i="23" s="1"/>
  <c r="AQ24" i="23"/>
  <c r="U30" i="23"/>
  <c r="AR31" i="23"/>
  <c r="V31" i="23"/>
  <c r="AP31" i="23"/>
  <c r="AQ31" i="23"/>
  <c r="AT31" i="23"/>
  <c r="AT39" i="23" s="1"/>
  <c r="AU31" i="23"/>
  <c r="AU39" i="23" s="1"/>
  <c r="AX31" i="23"/>
  <c r="AX39" i="23" s="1"/>
  <c r="AY31" i="23"/>
  <c r="AY39" i="23" s="1"/>
  <c r="V32" i="23"/>
  <c r="AP32" i="23"/>
  <c r="AQ32" i="23"/>
  <c r="AQ40" i="23" s="1"/>
  <c r="AR32" i="23"/>
  <c r="AS32" i="23"/>
  <c r="AT32" i="23"/>
  <c r="AU32" i="23"/>
  <c r="AV32" i="23"/>
  <c r="AW32" i="23"/>
  <c r="AW40" i="23" s="1"/>
  <c r="AX32" i="23"/>
  <c r="AY32" i="23"/>
  <c r="AY40" i="23" s="1"/>
  <c r="W33" i="23"/>
  <c r="AP33" i="23"/>
  <c r="AQ33" i="23"/>
  <c r="AR33" i="23"/>
  <c r="AS33" i="23"/>
  <c r="AT33" i="23"/>
  <c r="AU33" i="23"/>
  <c r="AV33" i="23"/>
  <c r="AV41" i="23" s="1"/>
  <c r="AW33" i="23"/>
  <c r="AW41" i="23" s="1"/>
  <c r="AX33" i="23"/>
  <c r="AX41" i="23" s="1"/>
  <c r="AY33" i="23"/>
  <c r="T34" i="23"/>
  <c r="AP34" i="23"/>
  <c r="AP42" i="23" s="1"/>
  <c r="AQ34" i="23"/>
  <c r="AP35" i="23"/>
  <c r="AQ35" i="23"/>
  <c r="AQ43" i="23" s="1"/>
  <c r="AP36" i="23"/>
  <c r="AQ36" i="23"/>
  <c r="AS40" i="23"/>
  <c r="AV40" i="23"/>
  <c r="AP41" i="23"/>
  <c r="AS41" i="23"/>
  <c r="AQ44" i="23"/>
  <c r="AQ62" i="23"/>
  <c r="R63" i="23"/>
  <c r="AP62" i="23"/>
  <c r="AR62" i="23"/>
  <c r="AS62" i="23"/>
  <c r="AT62" i="23"/>
  <c r="AV62" i="23"/>
  <c r="AW62" i="23"/>
  <c r="AX62" i="23"/>
  <c r="P63" i="23"/>
  <c r="Q63" i="23"/>
  <c r="T63" i="23"/>
  <c r="U63" i="23"/>
  <c r="X63" i="23"/>
  <c r="Y63" i="23"/>
  <c r="AP63" i="23"/>
  <c r="AR63" i="23"/>
  <c r="AS63" i="23"/>
  <c r="AT63" i="23"/>
  <c r="AV63" i="23"/>
  <c r="AW63" i="23"/>
  <c r="AX63" i="23"/>
  <c r="P64" i="23"/>
  <c r="Q64" i="23"/>
  <c r="R64" i="23"/>
  <c r="T64" i="23"/>
  <c r="U64" i="23"/>
  <c r="V64" i="23"/>
  <c r="X64" i="23"/>
  <c r="Y64" i="23"/>
  <c r="AP64" i="23"/>
  <c r="AQ64" i="23"/>
  <c r="AR64" i="23"/>
  <c r="AS64" i="23"/>
  <c r="AT64" i="23"/>
  <c r="AU64" i="23"/>
  <c r="AV64" i="23"/>
  <c r="AW64" i="23"/>
  <c r="AX64" i="23"/>
  <c r="AY64" i="23"/>
  <c r="P65" i="23"/>
  <c r="Q65" i="23"/>
  <c r="R65" i="23"/>
  <c r="T65" i="23"/>
  <c r="U65" i="23"/>
  <c r="V65" i="23"/>
  <c r="W65" i="23"/>
  <c r="X65" i="23"/>
  <c r="Y65" i="23"/>
  <c r="AP65" i="23"/>
  <c r="AQ65" i="23"/>
  <c r="AY65" i="23"/>
  <c r="P66" i="23"/>
  <c r="Q66" i="23"/>
  <c r="R66" i="23"/>
  <c r="S66" i="23"/>
  <c r="T66" i="23"/>
  <c r="U66" i="23"/>
  <c r="V66" i="23"/>
  <c r="W66" i="23"/>
  <c r="X66" i="23"/>
  <c r="Y66" i="23"/>
  <c r="AP66" i="23"/>
  <c r="AQ66" i="23"/>
  <c r="AY66" i="23"/>
  <c r="P67" i="23"/>
  <c r="Q67" i="23"/>
  <c r="R67" i="23"/>
  <c r="S67" i="23"/>
  <c r="T67" i="23"/>
  <c r="U67" i="23"/>
  <c r="V67" i="23"/>
  <c r="W67" i="23"/>
  <c r="X67" i="23"/>
  <c r="Y67" i="23"/>
  <c r="AP67" i="23"/>
  <c r="AQ67" i="23"/>
  <c r="P68" i="23"/>
  <c r="Q68" i="23"/>
  <c r="R68" i="23"/>
  <c r="S68" i="23"/>
  <c r="T68" i="23"/>
  <c r="U68" i="23"/>
  <c r="V68" i="23"/>
  <c r="W68" i="23"/>
  <c r="X68" i="23"/>
  <c r="Y68" i="23"/>
  <c r="D56" i="22"/>
  <c r="L52" i="22"/>
  <c r="K52" i="22"/>
  <c r="J52" i="22"/>
  <c r="I52" i="22"/>
  <c r="H52" i="22"/>
  <c r="G52" i="22"/>
  <c r="F52" i="22"/>
  <c r="E52" i="22"/>
  <c r="D52" i="22"/>
  <c r="L51" i="22"/>
  <c r="K51" i="22"/>
  <c r="J51" i="22"/>
  <c r="I51" i="22"/>
  <c r="H51" i="22"/>
  <c r="G51" i="22"/>
  <c r="F51" i="22"/>
  <c r="E51" i="22"/>
  <c r="D51" i="22"/>
  <c r="L50" i="22"/>
  <c r="K50" i="22"/>
  <c r="J50" i="22"/>
  <c r="I50" i="22"/>
  <c r="H50" i="22"/>
  <c r="G50" i="22"/>
  <c r="F50" i="22"/>
  <c r="E50" i="22"/>
  <c r="D50" i="22"/>
  <c r="L49" i="22"/>
  <c r="K49" i="22"/>
  <c r="J49" i="22"/>
  <c r="I49" i="22"/>
  <c r="H49" i="22"/>
  <c r="G49" i="22"/>
  <c r="F49" i="22"/>
  <c r="E49" i="22"/>
  <c r="D49" i="22"/>
  <c r="L48" i="22"/>
  <c r="K48" i="22"/>
  <c r="J48" i="22"/>
  <c r="I48" i="22"/>
  <c r="H48" i="22"/>
  <c r="G48" i="22"/>
  <c r="F48" i="22"/>
  <c r="E48" i="22"/>
  <c r="D48" i="22"/>
  <c r="AG47" i="22"/>
  <c r="L47" i="22"/>
  <c r="K47" i="22"/>
  <c r="J47" i="22"/>
  <c r="I47" i="22"/>
  <c r="H47" i="22"/>
  <c r="G47" i="22"/>
  <c r="F47" i="22"/>
  <c r="E47" i="22"/>
  <c r="D47" i="22"/>
  <c r="AG44" i="22"/>
  <c r="L44" i="22"/>
  <c r="L60" i="22" s="1"/>
  <c r="K44" i="22"/>
  <c r="K60" i="22" s="1"/>
  <c r="J44" i="22"/>
  <c r="J60" i="22" s="1"/>
  <c r="I44" i="22"/>
  <c r="H44" i="22"/>
  <c r="H60" i="22" s="1"/>
  <c r="G44" i="22"/>
  <c r="G60" i="22" s="1"/>
  <c r="F44" i="22"/>
  <c r="F60" i="22" s="1"/>
  <c r="E44" i="22"/>
  <c r="D44" i="22"/>
  <c r="D60" i="22" s="1"/>
  <c r="AG43" i="22"/>
  <c r="L43" i="22"/>
  <c r="K43" i="22"/>
  <c r="K59" i="22" s="1"/>
  <c r="J43" i="22"/>
  <c r="J59" i="22" s="1"/>
  <c r="I43" i="22"/>
  <c r="I59" i="22" s="1"/>
  <c r="H43" i="22"/>
  <c r="G43" i="22"/>
  <c r="G59" i="22" s="1"/>
  <c r="F43" i="22"/>
  <c r="F59" i="22" s="1"/>
  <c r="E43" i="22"/>
  <c r="E59" i="22" s="1"/>
  <c r="D43" i="22"/>
  <c r="AG42" i="22"/>
  <c r="L42" i="22"/>
  <c r="L58" i="22" s="1"/>
  <c r="K42" i="22"/>
  <c r="J42" i="22"/>
  <c r="J58" i="22" s="1"/>
  <c r="I42" i="22"/>
  <c r="I58" i="22" s="1"/>
  <c r="H42" i="22"/>
  <c r="H58" i="22" s="1"/>
  <c r="G42" i="22"/>
  <c r="F42" i="22"/>
  <c r="F58" i="22" s="1"/>
  <c r="E42" i="22"/>
  <c r="E58" i="22" s="1"/>
  <c r="D42" i="22"/>
  <c r="D58" i="22" s="1"/>
  <c r="AG41" i="22"/>
  <c r="L41" i="22"/>
  <c r="L57" i="22" s="1"/>
  <c r="K41" i="22"/>
  <c r="K57" i="22" s="1"/>
  <c r="J41" i="22"/>
  <c r="J57" i="22" s="1"/>
  <c r="I41" i="22"/>
  <c r="H41" i="22"/>
  <c r="H57" i="22" s="1"/>
  <c r="G41" i="22"/>
  <c r="G57" i="22" s="1"/>
  <c r="F41" i="22"/>
  <c r="F57" i="22" s="1"/>
  <c r="E41" i="22"/>
  <c r="D41" i="22"/>
  <c r="D57" i="22" s="1"/>
  <c r="AG40" i="22"/>
  <c r="L40" i="22"/>
  <c r="L56" i="22" s="1"/>
  <c r="K40" i="22"/>
  <c r="J40" i="22"/>
  <c r="J56" i="22" s="1"/>
  <c r="I40" i="22"/>
  <c r="I56" i="22" s="1"/>
  <c r="H40" i="22"/>
  <c r="H56" i="22" s="1"/>
  <c r="G40" i="22"/>
  <c r="F40" i="22"/>
  <c r="F56" i="22" s="1"/>
  <c r="E40" i="22"/>
  <c r="E56" i="22" s="1"/>
  <c r="D40" i="22"/>
  <c r="AG39" i="22"/>
  <c r="AG55" i="22" s="1"/>
  <c r="L39" i="22"/>
  <c r="L55" i="22" s="1"/>
  <c r="K39" i="22"/>
  <c r="K55" i="22" s="1"/>
  <c r="J39" i="22"/>
  <c r="J55" i="22" s="1"/>
  <c r="I39" i="22"/>
  <c r="H39" i="22"/>
  <c r="H55" i="22" s="1"/>
  <c r="G39" i="22"/>
  <c r="G55" i="22" s="1"/>
  <c r="F39" i="22"/>
  <c r="F55" i="22" s="1"/>
  <c r="E39" i="22"/>
  <c r="D39" i="22"/>
  <c r="D55" i="22" s="1"/>
  <c r="BE31" i="22"/>
  <c r="AV31" i="22"/>
  <c r="AU31" i="22"/>
  <c r="AB31" i="22"/>
  <c r="Z31" i="22"/>
  <c r="Y31" i="22"/>
  <c r="X31" i="22"/>
  <c r="W31" i="22"/>
  <c r="V31" i="22"/>
  <c r="U31" i="22"/>
  <c r="T31" i="22"/>
  <c r="S31" i="22"/>
  <c r="R31" i="22"/>
  <c r="BE30" i="22"/>
  <c r="AV30" i="22"/>
  <c r="AU30" i="22"/>
  <c r="AB30" i="22"/>
  <c r="Z30" i="22"/>
  <c r="Y30" i="22"/>
  <c r="X30" i="22"/>
  <c r="W30" i="22"/>
  <c r="V30" i="22"/>
  <c r="U30" i="22"/>
  <c r="T30" i="22"/>
  <c r="S30" i="22"/>
  <c r="R30" i="22"/>
  <c r="BE29" i="22"/>
  <c r="AV29" i="22"/>
  <c r="AU29" i="22"/>
  <c r="AB29" i="22"/>
  <c r="Z29" i="22"/>
  <c r="Y29" i="22"/>
  <c r="X29" i="22"/>
  <c r="W29" i="22"/>
  <c r="V29" i="22"/>
  <c r="U29" i="22"/>
  <c r="T29" i="22"/>
  <c r="S29" i="22"/>
  <c r="R29" i="22"/>
  <c r="BE28" i="22"/>
  <c r="BC28" i="22"/>
  <c r="BB28" i="22"/>
  <c r="BA28" i="22"/>
  <c r="AZ28" i="22"/>
  <c r="AY28" i="22"/>
  <c r="AX28" i="22"/>
  <c r="AW28" i="22"/>
  <c r="AV28" i="22"/>
  <c r="AU28" i="22"/>
  <c r="AB28" i="22"/>
  <c r="Z28" i="22"/>
  <c r="Y28" i="22"/>
  <c r="X28" i="22"/>
  <c r="W28" i="22"/>
  <c r="V28" i="22"/>
  <c r="U28" i="22"/>
  <c r="T28" i="22"/>
  <c r="S28" i="22"/>
  <c r="R28" i="22"/>
  <c r="BE27" i="22"/>
  <c r="BC27" i="22"/>
  <c r="BB27" i="22"/>
  <c r="BA27" i="22"/>
  <c r="AZ27" i="22"/>
  <c r="AY27" i="22"/>
  <c r="AX27" i="22"/>
  <c r="AW27" i="22"/>
  <c r="AV27" i="22"/>
  <c r="AU27" i="22"/>
  <c r="AB27" i="22"/>
  <c r="Z27" i="22"/>
  <c r="Y27" i="22"/>
  <c r="X27" i="22"/>
  <c r="W27" i="22"/>
  <c r="V27" i="22"/>
  <c r="U27" i="22"/>
  <c r="T27" i="22"/>
  <c r="S27" i="22"/>
  <c r="R27" i="22"/>
  <c r="BE26" i="22"/>
  <c r="BC26" i="22"/>
  <c r="BB26" i="22"/>
  <c r="BA26" i="22"/>
  <c r="AZ26" i="22"/>
  <c r="AY26" i="22"/>
  <c r="AX26" i="22"/>
  <c r="AW26" i="22"/>
  <c r="AV26" i="22"/>
  <c r="AU26" i="22"/>
  <c r="AB26" i="22"/>
  <c r="Z26" i="22"/>
  <c r="Y26" i="22"/>
  <c r="X26" i="22"/>
  <c r="W26" i="22"/>
  <c r="V26" i="22"/>
  <c r="U26" i="22"/>
  <c r="T26" i="22"/>
  <c r="S26" i="22"/>
  <c r="R26" i="22"/>
  <c r="B17" i="21"/>
  <c r="C17" i="21"/>
  <c r="D17" i="21"/>
  <c r="E17" i="21"/>
  <c r="F17" i="21"/>
  <c r="G17" i="21"/>
  <c r="H17" i="21"/>
  <c r="I17" i="21"/>
  <c r="K17" i="21"/>
  <c r="L17" i="21"/>
  <c r="M17" i="21"/>
  <c r="N17" i="21"/>
  <c r="O17" i="21"/>
  <c r="P17" i="21"/>
  <c r="Q17" i="21"/>
  <c r="R17" i="21"/>
  <c r="S17" i="21"/>
  <c r="V17" i="21"/>
  <c r="W17" i="21"/>
  <c r="X17" i="21"/>
  <c r="Y17" i="21"/>
  <c r="Z17" i="21"/>
  <c r="AA17" i="21"/>
  <c r="AB17" i="21"/>
  <c r="AC17" i="21"/>
  <c r="AE17" i="21"/>
  <c r="AF17" i="21"/>
  <c r="AG17" i="21"/>
  <c r="AH17" i="21"/>
  <c r="AI17" i="21"/>
  <c r="AJ17" i="21"/>
  <c r="AK17" i="21"/>
  <c r="AL17" i="21"/>
  <c r="AM17" i="21"/>
  <c r="AP17" i="21"/>
  <c r="AQ17" i="21"/>
  <c r="AR17" i="21"/>
  <c r="AS17" i="21"/>
  <c r="AT17" i="21"/>
  <c r="AU17" i="21"/>
  <c r="AV17" i="21"/>
  <c r="AW17" i="21"/>
  <c r="AY17" i="21"/>
  <c r="AZ17" i="21"/>
  <c r="BA17" i="21"/>
  <c r="BB17" i="21"/>
  <c r="BC17" i="21"/>
  <c r="BD17" i="21"/>
  <c r="BE17" i="21"/>
  <c r="BF17" i="21"/>
  <c r="BG17" i="21"/>
  <c r="B18" i="21"/>
  <c r="C18" i="21"/>
  <c r="D18" i="21"/>
  <c r="E18" i="21"/>
  <c r="F18" i="21"/>
  <c r="G18" i="21"/>
  <c r="H18" i="21"/>
  <c r="I18" i="21"/>
  <c r="K18" i="21"/>
  <c r="L18" i="21"/>
  <c r="M18" i="21"/>
  <c r="N18" i="21"/>
  <c r="O18" i="21"/>
  <c r="P18" i="21"/>
  <c r="Q18" i="21"/>
  <c r="R18" i="21"/>
  <c r="S18" i="21"/>
  <c r="V18" i="21"/>
  <c r="W18" i="21"/>
  <c r="X18" i="21"/>
  <c r="Y18" i="21"/>
  <c r="Z18" i="21"/>
  <c r="AA18" i="21"/>
  <c r="AB18" i="21"/>
  <c r="AC18" i="21"/>
  <c r="AE18" i="21"/>
  <c r="AF18" i="21"/>
  <c r="AG18" i="21"/>
  <c r="AH18" i="21"/>
  <c r="AI18" i="21"/>
  <c r="AJ18" i="21"/>
  <c r="AK18" i="21"/>
  <c r="AL18" i="21"/>
  <c r="AM18" i="21"/>
  <c r="AP18" i="21"/>
  <c r="AQ18" i="21"/>
  <c r="AR18" i="21"/>
  <c r="AS18" i="21"/>
  <c r="AT18" i="21"/>
  <c r="AU18" i="21"/>
  <c r="AV18" i="21"/>
  <c r="AW18" i="21"/>
  <c r="AY18" i="21"/>
  <c r="AZ18" i="21"/>
  <c r="BA18" i="21"/>
  <c r="BB18" i="21"/>
  <c r="BC18" i="21"/>
  <c r="BD18" i="21"/>
  <c r="BE18" i="21"/>
  <c r="BF18" i="21"/>
  <c r="BG18" i="21"/>
  <c r="N25" i="19"/>
  <c r="C17" i="17"/>
  <c r="Q14" i="12"/>
  <c r="X15" i="12" s="1"/>
  <c r="Q31" i="12"/>
  <c r="W32" i="12" s="1"/>
  <c r="W15" i="12"/>
  <c r="W40" i="12" s="1"/>
  <c r="AA15" i="12"/>
  <c r="W16" i="12"/>
  <c r="AA16" i="12"/>
  <c r="W17" i="12"/>
  <c r="Z17" i="12"/>
  <c r="AB17" i="12"/>
  <c r="M36" i="12"/>
  <c r="M37" i="12"/>
  <c r="AA18" i="9"/>
  <c r="AA19" i="9"/>
  <c r="AA74" i="5"/>
  <c r="AA75" i="5"/>
  <c r="AA76" i="5"/>
  <c r="AC70" i="5"/>
  <c r="O70" i="5"/>
  <c r="Q31" i="5"/>
  <c r="Q14" i="5"/>
  <c r="C31" i="5"/>
  <c r="C14" i="5"/>
  <c r="O70" i="12"/>
  <c r="C31" i="12"/>
  <c r="M35" i="12" s="1"/>
  <c r="C14" i="12"/>
  <c r="Q14" i="9"/>
  <c r="AA20" i="9" s="1"/>
  <c r="C14" i="9"/>
  <c r="C31" i="9"/>
  <c r="M32" i="9" s="1"/>
  <c r="C31" i="10"/>
  <c r="E32" i="10" s="1"/>
  <c r="Q14" i="10"/>
  <c r="S15" i="10" s="1"/>
  <c r="C14" i="10"/>
  <c r="N18" i="20"/>
  <c r="N38" i="20" s="1"/>
  <c r="O18" i="20"/>
  <c r="P18" i="20"/>
  <c r="Q18" i="20"/>
  <c r="R18" i="20"/>
  <c r="S18" i="20"/>
  <c r="T18" i="20"/>
  <c r="U18" i="20"/>
  <c r="U38" i="20" s="1"/>
  <c r="V18" i="20"/>
  <c r="N19" i="20"/>
  <c r="N39" i="20" s="1"/>
  <c r="O19" i="20"/>
  <c r="P19" i="20"/>
  <c r="Q19" i="20"/>
  <c r="R19" i="20"/>
  <c r="S19" i="20"/>
  <c r="T19" i="20"/>
  <c r="U19" i="20"/>
  <c r="V19" i="20"/>
  <c r="N20" i="20"/>
  <c r="O20" i="20"/>
  <c r="O40" i="20" s="1"/>
  <c r="P20" i="20"/>
  <c r="P40" i="20" s="1"/>
  <c r="Q20" i="20"/>
  <c r="Q40" i="20" s="1"/>
  <c r="R20" i="20"/>
  <c r="S20" i="20"/>
  <c r="T20" i="20"/>
  <c r="T40" i="20" s="1"/>
  <c r="U20" i="20"/>
  <c r="V20" i="20"/>
  <c r="N21" i="20"/>
  <c r="O21" i="20"/>
  <c r="N22" i="20"/>
  <c r="O22" i="20"/>
  <c r="N23" i="20"/>
  <c r="N43" i="20" s="1"/>
  <c r="O23" i="20"/>
  <c r="N30" i="20"/>
  <c r="O30" i="20"/>
  <c r="O38" i="20" s="1"/>
  <c r="P30" i="20"/>
  <c r="P38" i="20" s="1"/>
  <c r="Q30" i="20"/>
  <c r="R30" i="20"/>
  <c r="S30" i="20"/>
  <c r="T30" i="20"/>
  <c r="T38" i="20" s="1"/>
  <c r="U30" i="20"/>
  <c r="V30" i="20"/>
  <c r="N31" i="20"/>
  <c r="O31" i="20"/>
  <c r="P31" i="20"/>
  <c r="Q31" i="20"/>
  <c r="R31" i="20"/>
  <c r="R39" i="20" s="1"/>
  <c r="S31" i="20"/>
  <c r="S39" i="20" s="1"/>
  <c r="T31" i="20"/>
  <c r="U31" i="20"/>
  <c r="U39" i="20" s="1"/>
  <c r="V31" i="20"/>
  <c r="N32" i="20"/>
  <c r="O32" i="20"/>
  <c r="P32" i="20"/>
  <c r="Q32" i="20"/>
  <c r="R32" i="20"/>
  <c r="S32" i="20"/>
  <c r="T32" i="20"/>
  <c r="U32" i="20"/>
  <c r="U40" i="20" s="1"/>
  <c r="V32" i="20"/>
  <c r="V40" i="20" s="1"/>
  <c r="N33" i="20"/>
  <c r="O33" i="20"/>
  <c r="N34" i="20"/>
  <c r="O34" i="20"/>
  <c r="O42" i="20" s="1"/>
  <c r="N35" i="20"/>
  <c r="O35" i="20"/>
  <c r="R38" i="20"/>
  <c r="S38" i="20"/>
  <c r="V38" i="20"/>
  <c r="Q39" i="20"/>
  <c r="V39" i="20"/>
  <c r="O41" i="20"/>
  <c r="N42" i="20"/>
  <c r="O43" i="20"/>
  <c r="D31" i="19"/>
  <c r="AM56" i="22" l="1"/>
  <c r="AB42" i="12"/>
  <c r="M56" i="22"/>
  <c r="AN57" i="22"/>
  <c r="O39" i="20"/>
  <c r="E32" i="9"/>
  <c r="M37" i="9"/>
  <c r="AU40" i="23"/>
  <c r="AP39" i="23"/>
  <c r="AW17" i="24"/>
  <c r="AY18" i="24"/>
  <c r="P20" i="24"/>
  <c r="P40" i="24" s="1"/>
  <c r="W21" i="24"/>
  <c r="W41" i="24" s="1"/>
  <c r="AP50" i="22"/>
  <c r="AP58" i="22" s="1"/>
  <c r="AO48" i="22"/>
  <c r="AO56" i="22" s="1"/>
  <c r="AL47" i="22"/>
  <c r="AL55" i="22" s="1"/>
  <c r="M36" i="9"/>
  <c r="N40" i="20"/>
  <c r="L38" i="20" s="1"/>
  <c r="T39" i="20"/>
  <c r="Q38" i="20"/>
  <c r="AG50" i="22"/>
  <c r="AG58" i="22" s="1"/>
  <c r="AY17" i="24"/>
  <c r="P19" i="24"/>
  <c r="P39" i="24" s="1"/>
  <c r="Q20" i="24"/>
  <c r="Q40" i="24" s="1"/>
  <c r="P22" i="24"/>
  <c r="P42" i="24" s="1"/>
  <c r="T62" i="24"/>
  <c r="AH50" i="22"/>
  <c r="AN48" i="22"/>
  <c r="AK47" i="22"/>
  <c r="N41" i="20"/>
  <c r="AA17" i="12"/>
  <c r="AT41" i="23"/>
  <c r="P17" i="24"/>
  <c r="P18" i="24"/>
  <c r="P38" i="24" s="1"/>
  <c r="Q19" i="24"/>
  <c r="Q39" i="24" s="1"/>
  <c r="S20" i="24"/>
  <c r="S40" i="24" s="1"/>
  <c r="Q22" i="24"/>
  <c r="W62" i="24"/>
  <c r="AH43" i="22"/>
  <c r="AH59" i="22" s="1"/>
  <c r="AP40" i="22"/>
  <c r="AM39" i="22"/>
  <c r="AM55" i="22" s="1"/>
  <c r="AP49" i="22"/>
  <c r="AP57" i="22" s="1"/>
  <c r="AM48" i="22"/>
  <c r="AJ47" i="22"/>
  <c r="AJ55" i="22" s="1"/>
  <c r="BD27" i="22"/>
  <c r="R40" i="20"/>
  <c r="AG49" i="22"/>
  <c r="AG57" i="22" s="1"/>
  <c r="Q17" i="24"/>
  <c r="Q37" i="24" s="1"/>
  <c r="Q18" i="24"/>
  <c r="Q38" i="24" s="1"/>
  <c r="S19" i="24"/>
  <c r="S39" i="24" s="1"/>
  <c r="T20" i="24"/>
  <c r="T40" i="24" s="1"/>
  <c r="S22" i="24"/>
  <c r="R63" i="24"/>
  <c r="AO49" i="22"/>
  <c r="AL48" i="22"/>
  <c r="AI47" i="22"/>
  <c r="BD26" i="22"/>
  <c r="AR41" i="23"/>
  <c r="S17" i="24"/>
  <c r="S37" i="24" s="1"/>
  <c r="S18" i="24"/>
  <c r="S38" i="24" s="1"/>
  <c r="T19" i="24"/>
  <c r="T39" i="24" s="1"/>
  <c r="U20" i="24"/>
  <c r="U40" i="24" s="1"/>
  <c r="T22" i="24"/>
  <c r="T42" i="24" s="1"/>
  <c r="Y37" i="24"/>
  <c r="Q64" i="24"/>
  <c r="AH42" i="22"/>
  <c r="AH58" i="22" s="1"/>
  <c r="AN40" i="22"/>
  <c r="AK39" i="22"/>
  <c r="AN49" i="22"/>
  <c r="AK48" i="22"/>
  <c r="AK56" i="22" s="1"/>
  <c r="AH47" i="22"/>
  <c r="AH55" i="22" s="1"/>
  <c r="BD31" i="22"/>
  <c r="S40" i="20"/>
  <c r="P39" i="20"/>
  <c r="AG56" i="22"/>
  <c r="AG48" i="22"/>
  <c r="T38" i="24"/>
  <c r="AM49" i="22"/>
  <c r="AM57" i="22" s="1"/>
  <c r="AJ48" i="22"/>
  <c r="AJ56" i="22" s="1"/>
  <c r="AQ42" i="23"/>
  <c r="U17" i="24"/>
  <c r="U18" i="24"/>
  <c r="U38" i="24" s="1"/>
  <c r="W19" i="24"/>
  <c r="X20" i="24"/>
  <c r="X40" i="24" s="1"/>
  <c r="W22" i="24"/>
  <c r="P65" i="24"/>
  <c r="AO41" i="22"/>
  <c r="AO57" i="22" s="1"/>
  <c r="AL40" i="22"/>
  <c r="AL56" i="22" s="1"/>
  <c r="AI39" i="22"/>
  <c r="AI55" i="22" s="1"/>
  <c r="AL49" i="22"/>
  <c r="AI48" i="22"/>
  <c r="W38" i="24"/>
  <c r="AK49" i="22"/>
  <c r="AK57" i="22" s="1"/>
  <c r="AH48" i="22"/>
  <c r="AH56" i="22" s="1"/>
  <c r="AP52" i="22"/>
  <c r="AJ49" i="22"/>
  <c r="AP47" i="22"/>
  <c r="AP55" i="22" s="1"/>
  <c r="AG52" i="22"/>
  <c r="AG60" i="22" s="1"/>
  <c r="Y17" i="24"/>
  <c r="Y18" i="24"/>
  <c r="Y38" i="24" s="1"/>
  <c r="AQ19" i="24"/>
  <c r="S21" i="24"/>
  <c r="AL41" i="22"/>
  <c r="AI40" i="22"/>
  <c r="AI56" i="22" s="1"/>
  <c r="AH52" i="22"/>
  <c r="AH60" i="22" s="1"/>
  <c r="AI49" i="22"/>
  <c r="AI57" i="22" s="1"/>
  <c r="AO47" i="22"/>
  <c r="AO55" i="22" s="1"/>
  <c r="M35" i="9"/>
  <c r="M34" i="9"/>
  <c r="M33" i="9"/>
  <c r="AP51" i="22"/>
  <c r="AP59" i="22" s="1"/>
  <c r="AH49" i="22"/>
  <c r="AH57" i="22" s="1"/>
  <c r="AN47" i="22"/>
  <c r="AN55" i="22" s="1"/>
  <c r="AG51" i="22"/>
  <c r="AG59" i="22" s="1"/>
  <c r="AS17" i="24"/>
  <c r="AU18" i="24"/>
  <c r="V21" i="24"/>
  <c r="AP44" i="22"/>
  <c r="AJ41" i="22"/>
  <c r="AJ57" i="22" s="1"/>
  <c r="AH51" i="22"/>
  <c r="AP48" i="22"/>
  <c r="X42" i="24"/>
  <c r="T34" i="24"/>
  <c r="U34" i="24"/>
  <c r="U42" i="24" s="1"/>
  <c r="AX40" i="23"/>
  <c r="AT40" i="23"/>
  <c r="AP40" i="23"/>
  <c r="AP43" i="23"/>
  <c r="AR39" i="23"/>
  <c r="AY41" i="23"/>
  <c r="AU41" i="23"/>
  <c r="AQ41" i="23"/>
  <c r="AN39" i="23" s="1"/>
  <c r="AU49" i="23" s="1"/>
  <c r="W22" i="23"/>
  <c r="S22" i="23"/>
  <c r="V21" i="23"/>
  <c r="R21" i="23"/>
  <c r="U20" i="23"/>
  <c r="Q20" i="23"/>
  <c r="U19" i="23"/>
  <c r="T18" i="23"/>
  <c r="V17" i="23"/>
  <c r="X22" i="23"/>
  <c r="P22" i="23"/>
  <c r="W21" i="23"/>
  <c r="W41" i="23" s="1"/>
  <c r="S21" i="23"/>
  <c r="V20" i="23"/>
  <c r="V40" i="23" s="1"/>
  <c r="R20" i="23"/>
  <c r="V19" i="23"/>
  <c r="V39" i="23" s="1"/>
  <c r="Q19" i="23"/>
  <c r="U18" i="23"/>
  <c r="U38" i="23" s="1"/>
  <c r="P17" i="23"/>
  <c r="V22" i="23"/>
  <c r="R22" i="23"/>
  <c r="U21" i="23"/>
  <c r="Q21" i="23"/>
  <c r="X20" i="23"/>
  <c r="T20" i="23"/>
  <c r="Y19" i="23"/>
  <c r="S19" i="23"/>
  <c r="Y18" i="23"/>
  <c r="Q18" i="23"/>
  <c r="S17" i="23"/>
  <c r="X18" i="23"/>
  <c r="P18" i="23"/>
  <c r="R17" i="23"/>
  <c r="T22" i="23"/>
  <c r="T42" i="23" s="1"/>
  <c r="E55" i="22"/>
  <c r="I55" i="22"/>
  <c r="G56" i="22"/>
  <c r="K56" i="22"/>
  <c r="E57" i="22"/>
  <c r="I57" i="22"/>
  <c r="G58" i="22"/>
  <c r="K58" i="22"/>
  <c r="D59" i="22"/>
  <c r="H59" i="22"/>
  <c r="L59" i="22"/>
  <c r="E60" i="22"/>
  <c r="B60" i="22" s="1"/>
  <c r="I60" i="22"/>
  <c r="AW37" i="24"/>
  <c r="AS38" i="24"/>
  <c r="AP33" i="24"/>
  <c r="AX31" i="24"/>
  <c r="AT31" i="24"/>
  <c r="AP31" i="24"/>
  <c r="AX30" i="24"/>
  <c r="AT30" i="24"/>
  <c r="AP30" i="24"/>
  <c r="AX29" i="24"/>
  <c r="AT29" i="24"/>
  <c r="AP29" i="24"/>
  <c r="AP32" i="24"/>
  <c r="AW31" i="24"/>
  <c r="AS31" i="24"/>
  <c r="AW30" i="24"/>
  <c r="AS30" i="24"/>
  <c r="AW29" i="24"/>
  <c r="AS29" i="24"/>
  <c r="AS37" i="24" s="1"/>
  <c r="AV29" i="24"/>
  <c r="AU30" i="24"/>
  <c r="AU38" i="24" s="1"/>
  <c r="AR31" i="24"/>
  <c r="AP62" i="24"/>
  <c r="AQ61" i="24"/>
  <c r="AX60" i="24"/>
  <c r="AT60" i="24"/>
  <c r="AP60" i="24"/>
  <c r="AW59" i="24"/>
  <c r="AS59" i="24"/>
  <c r="AY58" i="24"/>
  <c r="AU58" i="24"/>
  <c r="AQ58" i="24"/>
  <c r="AY63" i="24"/>
  <c r="AP61" i="24"/>
  <c r="AW60" i="24"/>
  <c r="AS60" i="24"/>
  <c r="AV59" i="24"/>
  <c r="AR59" i="24"/>
  <c r="AX58" i="24"/>
  <c r="AT58" i="24"/>
  <c r="AP58" i="24"/>
  <c r="AQ63" i="24"/>
  <c r="AV60" i="24"/>
  <c r="AY59" i="24"/>
  <c r="AQ59" i="24"/>
  <c r="AS58" i="24"/>
  <c r="AP63" i="24"/>
  <c r="AY62" i="24"/>
  <c r="AU60" i="24"/>
  <c r="AU59" i="24"/>
  <c r="AV58" i="24"/>
  <c r="AQ62" i="24"/>
  <c r="AY61" i="24"/>
  <c r="AR60" i="24"/>
  <c r="AT59" i="24"/>
  <c r="AR58" i="24"/>
  <c r="AX59" i="24"/>
  <c r="AY37" i="24"/>
  <c r="AQ29" i="24"/>
  <c r="AY29" i="24"/>
  <c r="AV30" i="24"/>
  <c r="AU31" i="24"/>
  <c r="AU39" i="24" s="1"/>
  <c r="AP34" i="24"/>
  <c r="AQ60" i="24"/>
  <c r="AX19" i="24"/>
  <c r="AT19" i="24"/>
  <c r="AT39" i="24" s="1"/>
  <c r="AP19" i="24"/>
  <c r="AP39" i="24" s="1"/>
  <c r="AX18" i="24"/>
  <c r="AT18" i="24"/>
  <c r="AP18" i="24"/>
  <c r="AX17" i="24"/>
  <c r="AT17" i="24"/>
  <c r="AP17" i="24"/>
  <c r="T37" i="24"/>
  <c r="AU17" i="24"/>
  <c r="AQ18" i="24"/>
  <c r="AV18" i="24"/>
  <c r="W39" i="24"/>
  <c r="AR19" i="24"/>
  <c r="AR39" i="24" s="1"/>
  <c r="AW19" i="24"/>
  <c r="AW39" i="24" s="1"/>
  <c r="S41" i="24"/>
  <c r="AP21" i="24"/>
  <c r="AP41" i="24" s="1"/>
  <c r="AP22" i="24"/>
  <c r="AR29" i="24"/>
  <c r="AR37" i="24" s="1"/>
  <c r="AQ30" i="24"/>
  <c r="AY30" i="24"/>
  <c r="AY38" i="24" s="1"/>
  <c r="AV31" i="24"/>
  <c r="AV39" i="24" s="1"/>
  <c r="AW58" i="24"/>
  <c r="AY60" i="24"/>
  <c r="P37" i="24"/>
  <c r="U37" i="24"/>
  <c r="AQ17" i="24"/>
  <c r="AQ37" i="24" s="1"/>
  <c r="AV17" i="24"/>
  <c r="AR18" i="24"/>
  <c r="AW18" i="24"/>
  <c r="X39" i="24"/>
  <c r="AS19" i="24"/>
  <c r="AS39" i="24" s="1"/>
  <c r="AY19" i="24"/>
  <c r="AP20" i="24"/>
  <c r="AU29" i="24"/>
  <c r="AR30" i="24"/>
  <c r="AQ31" i="24"/>
  <c r="AQ39" i="24" s="1"/>
  <c r="AY31" i="24"/>
  <c r="AP59" i="24"/>
  <c r="X67" i="24"/>
  <c r="T67" i="24"/>
  <c r="P67" i="24"/>
  <c r="X66" i="24"/>
  <c r="T66" i="24"/>
  <c r="P66" i="24"/>
  <c r="V65" i="24"/>
  <c r="R65" i="24"/>
  <c r="X64" i="24"/>
  <c r="T64" i="24"/>
  <c r="P64" i="24"/>
  <c r="Y63" i="24"/>
  <c r="U63" i="24"/>
  <c r="Q63" i="24"/>
  <c r="V62" i="24"/>
  <c r="R62" i="24"/>
  <c r="W67" i="24"/>
  <c r="S67" i="24"/>
  <c r="W66" i="24"/>
  <c r="S66" i="24"/>
  <c r="Y65" i="24"/>
  <c r="U65" i="24"/>
  <c r="Q65" i="24"/>
  <c r="W64" i="24"/>
  <c r="S64" i="24"/>
  <c r="X63" i="24"/>
  <c r="T63" i="24"/>
  <c r="P63" i="24"/>
  <c r="Y62" i="24"/>
  <c r="U62" i="24"/>
  <c r="Q62" i="24"/>
  <c r="V67" i="24"/>
  <c r="R66" i="24"/>
  <c r="T65" i="24"/>
  <c r="V64" i="24"/>
  <c r="S63" i="24"/>
  <c r="X62" i="24"/>
  <c r="P62" i="24"/>
  <c r="Q67" i="24"/>
  <c r="Y66" i="24"/>
  <c r="X65" i="24"/>
  <c r="Y64" i="24"/>
  <c r="S62" i="24"/>
  <c r="Y67" i="24"/>
  <c r="V66" i="24"/>
  <c r="W65" i="24"/>
  <c r="U64" i="24"/>
  <c r="W63" i="24"/>
  <c r="V63" i="24"/>
  <c r="S65" i="24"/>
  <c r="R17" i="24"/>
  <c r="V17" i="24"/>
  <c r="R18" i="24"/>
  <c r="V18" i="24"/>
  <c r="R19" i="24"/>
  <c r="V19" i="24"/>
  <c r="R20" i="24"/>
  <c r="V20" i="24"/>
  <c r="P21" i="24"/>
  <c r="T21" i="24"/>
  <c r="T41" i="24" s="1"/>
  <c r="X21" i="24"/>
  <c r="X41" i="24" s="1"/>
  <c r="R22" i="24"/>
  <c r="R42" i="24" s="1"/>
  <c r="W34" i="24"/>
  <c r="S34" i="24"/>
  <c r="U33" i="24"/>
  <c r="U41" i="24" s="1"/>
  <c r="Q33" i="24"/>
  <c r="Q41" i="24" s="1"/>
  <c r="R29" i="24"/>
  <c r="V29" i="24"/>
  <c r="R30" i="24"/>
  <c r="V30" i="24"/>
  <c r="R31" i="24"/>
  <c r="V31" i="24"/>
  <c r="R32" i="24"/>
  <c r="V32" i="24"/>
  <c r="P33" i="24"/>
  <c r="V33" i="24"/>
  <c r="V41" i="24" s="1"/>
  <c r="Q34" i="24"/>
  <c r="Q42" i="24" s="1"/>
  <c r="V34" i="24"/>
  <c r="V42" i="24" s="1"/>
  <c r="O62" i="23"/>
  <c r="W76" i="23" s="1"/>
  <c r="P29" i="23"/>
  <c r="P37" i="23" s="1"/>
  <c r="T29" i="23"/>
  <c r="X29" i="23"/>
  <c r="R30" i="23"/>
  <c r="V30" i="23"/>
  <c r="S31" i="23"/>
  <c r="S39" i="23" s="1"/>
  <c r="W31" i="23"/>
  <c r="W39" i="23" s="1"/>
  <c r="S32" i="23"/>
  <c r="S40" i="23" s="1"/>
  <c r="W32" i="23"/>
  <c r="W40" i="23" s="1"/>
  <c r="P33" i="23"/>
  <c r="P41" i="23" s="1"/>
  <c r="T33" i="23"/>
  <c r="T41" i="23" s="1"/>
  <c r="X33" i="23"/>
  <c r="X41" i="23" s="1"/>
  <c r="Q34" i="23"/>
  <c r="Q42" i="23" s="1"/>
  <c r="U34" i="23"/>
  <c r="U42" i="23" s="1"/>
  <c r="Q29" i="23"/>
  <c r="U29" i="23"/>
  <c r="Y29" i="23"/>
  <c r="S30" i="23"/>
  <c r="W30" i="23"/>
  <c r="P31" i="23"/>
  <c r="T31" i="23"/>
  <c r="X31" i="23"/>
  <c r="P32" i="23"/>
  <c r="T32" i="23"/>
  <c r="X32" i="23"/>
  <c r="Q33" i="23"/>
  <c r="Q41" i="23" s="1"/>
  <c r="U33" i="23"/>
  <c r="U41" i="23" s="1"/>
  <c r="R34" i="23"/>
  <c r="V34" i="23"/>
  <c r="V42" i="23" s="1"/>
  <c r="R29" i="23"/>
  <c r="V29" i="23"/>
  <c r="V37" i="23" s="1"/>
  <c r="P30" i="23"/>
  <c r="T30" i="23"/>
  <c r="X30" i="23"/>
  <c r="Q31" i="23"/>
  <c r="U31" i="23"/>
  <c r="Y31" i="23"/>
  <c r="Q32" i="23"/>
  <c r="Q40" i="23" s="1"/>
  <c r="U32" i="23"/>
  <c r="U40" i="23" s="1"/>
  <c r="R33" i="23"/>
  <c r="R41" i="23" s="1"/>
  <c r="V33" i="23"/>
  <c r="S34" i="23"/>
  <c r="W34" i="23"/>
  <c r="T38" i="23"/>
  <c r="P34" i="23"/>
  <c r="S33" i="23"/>
  <c r="R32" i="23"/>
  <c r="R40" i="23" s="1"/>
  <c r="R31" i="23"/>
  <c r="R39" i="23" s="1"/>
  <c r="Q30" i="23"/>
  <c r="Y39" i="23"/>
  <c r="S42" i="23"/>
  <c r="S65" i="23"/>
  <c r="W64" i="23"/>
  <c r="S64" i="23"/>
  <c r="AY63" i="23"/>
  <c r="AU63" i="23"/>
  <c r="AQ63" i="23"/>
  <c r="AO61" i="23" s="1"/>
  <c r="W63" i="23"/>
  <c r="S63" i="23"/>
  <c r="AY62" i="23"/>
  <c r="AU62" i="23"/>
  <c r="W29" i="23"/>
  <c r="W37" i="23" s="1"/>
  <c r="X38" i="23"/>
  <c r="R37" i="23"/>
  <c r="V63" i="23"/>
  <c r="X34" i="23"/>
  <c r="Y30" i="23"/>
  <c r="Y38" i="23" s="1"/>
  <c r="S29" i="23"/>
  <c r="S37" i="23" s="1"/>
  <c r="AW31" i="23"/>
  <c r="AW39" i="23" s="1"/>
  <c r="AS31" i="23"/>
  <c r="AS39" i="23" s="1"/>
  <c r="P20" i="23"/>
  <c r="AV19" i="23"/>
  <c r="X19" i="23"/>
  <c r="X39" i="23" s="1"/>
  <c r="T19" i="23"/>
  <c r="T39" i="23" s="1"/>
  <c r="P19" i="23"/>
  <c r="P39" i="23" s="1"/>
  <c r="W18" i="23"/>
  <c r="S18" i="23"/>
  <c r="S38" i="23" s="1"/>
  <c r="Y17" i="23"/>
  <c r="U17" i="23"/>
  <c r="Q17" i="23"/>
  <c r="AV31" i="23"/>
  <c r="V18" i="23"/>
  <c r="R18" i="23"/>
  <c r="X17" i="23"/>
  <c r="T17" i="23"/>
  <c r="T37" i="23" s="1"/>
  <c r="S34" i="22"/>
  <c r="P31" i="22"/>
  <c r="W35" i="22" s="1"/>
  <c r="V38" i="22"/>
  <c r="X36" i="22"/>
  <c r="BC35" i="22"/>
  <c r="V34" i="22"/>
  <c r="AS31" i="22"/>
  <c r="AU33" i="22" s="1"/>
  <c r="X38" i="22"/>
  <c r="V39" i="22"/>
  <c r="Z39" i="22"/>
  <c r="Y39" i="22"/>
  <c r="BA35" i="22"/>
  <c r="V17" i="12"/>
  <c r="Z16" i="12"/>
  <c r="Z41" i="12" s="1"/>
  <c r="V16" i="12"/>
  <c r="Z15" i="12"/>
  <c r="V15" i="12"/>
  <c r="V40" i="12" s="1"/>
  <c r="Y17" i="12"/>
  <c r="Y42" i="12" s="1"/>
  <c r="U17" i="12"/>
  <c r="U42" i="12" s="1"/>
  <c r="Y16" i="12"/>
  <c r="U16" i="12"/>
  <c r="Y15" i="12"/>
  <c r="U15" i="12"/>
  <c r="X17" i="12"/>
  <c r="AB16" i="12"/>
  <c r="X16" i="12"/>
  <c r="AB15" i="12"/>
  <c r="AB34" i="12"/>
  <c r="X34" i="12"/>
  <c r="AB33" i="12"/>
  <c r="X33" i="12"/>
  <c r="AB32" i="12"/>
  <c r="X32" i="12"/>
  <c r="X40" i="12" s="1"/>
  <c r="Z34" i="12"/>
  <c r="Z42" i="12" s="1"/>
  <c r="V34" i="12"/>
  <c r="Z33" i="12"/>
  <c r="V33" i="12"/>
  <c r="Z32" i="12"/>
  <c r="V32" i="12"/>
  <c r="Y34" i="12"/>
  <c r="U34" i="12"/>
  <c r="Y33" i="12"/>
  <c r="U33" i="12"/>
  <c r="Y32" i="12"/>
  <c r="U32" i="12"/>
  <c r="AA34" i="12"/>
  <c r="W34" i="12"/>
  <c r="W42" i="12" s="1"/>
  <c r="AA33" i="12"/>
  <c r="AA41" i="12" s="1"/>
  <c r="W33" i="12"/>
  <c r="W41" i="12" s="1"/>
  <c r="AA32" i="12"/>
  <c r="AA40" i="12" s="1"/>
  <c r="J27" i="19"/>
  <c r="L29" i="19"/>
  <c r="G27" i="19"/>
  <c r="K27" i="19"/>
  <c r="F28" i="19"/>
  <c r="J28" i="19"/>
  <c r="E29" i="19"/>
  <c r="I29" i="19"/>
  <c r="D30" i="19"/>
  <c r="D32" i="19"/>
  <c r="E28" i="19"/>
  <c r="D29" i="19"/>
  <c r="E31" i="19"/>
  <c r="D27" i="19"/>
  <c r="H27" i="19"/>
  <c r="L27" i="19"/>
  <c r="G28" i="19"/>
  <c r="K28" i="19"/>
  <c r="F29" i="19"/>
  <c r="J29" i="19"/>
  <c r="E30" i="19"/>
  <c r="E32" i="19"/>
  <c r="F27" i="19"/>
  <c r="I28" i="19"/>
  <c r="H29" i="19"/>
  <c r="E27" i="19"/>
  <c r="I27" i="19"/>
  <c r="D28" i="19"/>
  <c r="H28" i="19"/>
  <c r="L28" i="19"/>
  <c r="G29" i="19"/>
  <c r="K29" i="19"/>
  <c r="M63" i="22" l="1"/>
  <c r="M65" i="22"/>
  <c r="AM65" i="22"/>
  <c r="AP65" i="22"/>
  <c r="S47" i="20"/>
  <c r="U47" i="20"/>
  <c r="Q47" i="20"/>
  <c r="R48" i="20"/>
  <c r="O48" i="20"/>
  <c r="U46" i="20"/>
  <c r="T46" i="20"/>
  <c r="AE60" i="22"/>
  <c r="AO63" i="22" s="1"/>
  <c r="AA36" i="22"/>
  <c r="BD37" i="22"/>
  <c r="AP56" i="22"/>
  <c r="Z40" i="12"/>
  <c r="Y37" i="22"/>
  <c r="AB37" i="22"/>
  <c r="R38" i="23"/>
  <c r="AB40" i="12"/>
  <c r="V41" i="12"/>
  <c r="U37" i="22"/>
  <c r="AX35" i="22"/>
  <c r="V38" i="23"/>
  <c r="S41" i="23"/>
  <c r="Q39" i="23"/>
  <c r="AP40" i="24"/>
  <c r="AP60" i="22"/>
  <c r="AP68" i="22" s="1"/>
  <c r="BD38" i="22"/>
  <c r="AO64" i="22"/>
  <c r="AA38" i="22"/>
  <c r="AA34" i="22"/>
  <c r="X40" i="23"/>
  <c r="X41" i="12"/>
  <c r="U39" i="22"/>
  <c r="S36" i="22"/>
  <c r="P42" i="23"/>
  <c r="AH68" i="22"/>
  <c r="AP66" i="22"/>
  <c r="AB41" i="12"/>
  <c r="V42" i="12"/>
  <c r="AB38" i="22"/>
  <c r="S35" i="22"/>
  <c r="S42" i="24"/>
  <c r="AA37" i="22"/>
  <c r="X42" i="12"/>
  <c r="Y36" i="22"/>
  <c r="U37" i="23"/>
  <c r="W42" i="24"/>
  <c r="AL57" i="22"/>
  <c r="BD33" i="22"/>
  <c r="M64" i="22"/>
  <c r="BD35" i="22"/>
  <c r="U40" i="12"/>
  <c r="Z36" i="22"/>
  <c r="Z42" i="22" s="1"/>
  <c r="X39" i="22"/>
  <c r="X46" i="22" s="1"/>
  <c r="R38" i="22"/>
  <c r="Y37" i="23"/>
  <c r="W42" i="23"/>
  <c r="AK55" i="22"/>
  <c r="BD34" i="22"/>
  <c r="BD36" i="22"/>
  <c r="Y40" i="12"/>
  <c r="V36" i="22"/>
  <c r="V35" i="22"/>
  <c r="V43" i="22" s="1"/>
  <c r="W37" i="22"/>
  <c r="AP42" i="24"/>
  <c r="AX37" i="24"/>
  <c r="AN56" i="22"/>
  <c r="U41" i="12"/>
  <c r="Z35" i="22"/>
  <c r="Z34" i="22"/>
  <c r="AR38" i="24"/>
  <c r="AP38" i="24"/>
  <c r="AH65" i="22"/>
  <c r="AI63" i="22"/>
  <c r="AH66" i="22"/>
  <c r="AA42" i="12"/>
  <c r="Y41" i="12"/>
  <c r="W34" i="22"/>
  <c r="AA35" i="22"/>
  <c r="AA39" i="22"/>
  <c r="AW47" i="23"/>
  <c r="AP50" i="23"/>
  <c r="AP48" i="23"/>
  <c r="AU47" i="23"/>
  <c r="AU55" i="23" s="1"/>
  <c r="AS47" i="23"/>
  <c r="AP52" i="23"/>
  <c r="AR47" i="23"/>
  <c r="Y71" i="23"/>
  <c r="V71" i="23"/>
  <c r="W72" i="23"/>
  <c r="U39" i="23"/>
  <c r="V41" i="23"/>
  <c r="P38" i="23"/>
  <c r="X42" i="23"/>
  <c r="Q38" i="23"/>
  <c r="R42" i="23"/>
  <c r="T40" i="23"/>
  <c r="AW33" i="22"/>
  <c r="BB33" i="22"/>
  <c r="BC34" i="22"/>
  <c r="AW35" i="22"/>
  <c r="AW40" i="22" s="1"/>
  <c r="BE38" i="22"/>
  <c r="AU36" i="22"/>
  <c r="AU38" i="22"/>
  <c r="AX33" i="22"/>
  <c r="AY34" i="22"/>
  <c r="AU37" i="22"/>
  <c r="BE36" i="22"/>
  <c r="AV36" i="22"/>
  <c r="AW34" i="22"/>
  <c r="AV35" i="22"/>
  <c r="BB34" i="22"/>
  <c r="T38" i="22"/>
  <c r="S38" i="22"/>
  <c r="T39" i="22"/>
  <c r="R35" i="22"/>
  <c r="R34" i="22"/>
  <c r="S43" i="22" s="1"/>
  <c r="T36" i="22"/>
  <c r="S37" i="22"/>
  <c r="AB34" i="22"/>
  <c r="T37" i="22"/>
  <c r="AB36" i="22"/>
  <c r="R36" i="22"/>
  <c r="W38" i="22"/>
  <c r="R39" i="22"/>
  <c r="Z37" i="22"/>
  <c r="X37" i="22"/>
  <c r="Z38" i="22"/>
  <c r="Z47" i="22" s="1"/>
  <c r="AB39" i="22"/>
  <c r="X35" i="22"/>
  <c r="W36" i="22"/>
  <c r="W43" i="22" s="1"/>
  <c r="T35" i="22"/>
  <c r="L66" i="22"/>
  <c r="J68" i="22"/>
  <c r="F66" i="22"/>
  <c r="J65" i="22"/>
  <c r="D66" i="22"/>
  <c r="G63" i="22"/>
  <c r="L65" i="22"/>
  <c r="K68" i="22"/>
  <c r="L68" i="22"/>
  <c r="L63" i="22"/>
  <c r="L70" i="22" s="1"/>
  <c r="K67" i="22"/>
  <c r="G68" i="22"/>
  <c r="D65" i="22"/>
  <c r="J63" i="22"/>
  <c r="D67" i="22"/>
  <c r="G65" i="22"/>
  <c r="H65" i="22"/>
  <c r="E66" i="22"/>
  <c r="I68" i="22"/>
  <c r="K66" i="22"/>
  <c r="E63" i="22"/>
  <c r="H68" i="22"/>
  <c r="J66" i="22"/>
  <c r="D63" i="22"/>
  <c r="I67" i="22"/>
  <c r="F64" i="22"/>
  <c r="F68" i="22"/>
  <c r="J67" i="22"/>
  <c r="E68" i="22"/>
  <c r="R39" i="24"/>
  <c r="P72" i="24"/>
  <c r="V38" i="24"/>
  <c r="AT38" i="24"/>
  <c r="AV66" i="24"/>
  <c r="R40" i="24"/>
  <c r="R38" i="24"/>
  <c r="V71" i="24"/>
  <c r="AT37" i="24"/>
  <c r="AX38" i="24"/>
  <c r="AU67" i="24"/>
  <c r="P41" i="24"/>
  <c r="R37" i="24"/>
  <c r="AQ38" i="24"/>
  <c r="V40" i="24"/>
  <c r="P60" i="24"/>
  <c r="V74" i="24" s="1"/>
  <c r="AP37" i="24"/>
  <c r="AX39" i="24"/>
  <c r="AW68" i="24"/>
  <c r="V39" i="24"/>
  <c r="V37" i="24"/>
  <c r="W71" i="24"/>
  <c r="AP67" i="24"/>
  <c r="AY39" i="24"/>
  <c r="AW38" i="24"/>
  <c r="AV37" i="24"/>
  <c r="AV38" i="24"/>
  <c r="AU37" i="24"/>
  <c r="AO57" i="24"/>
  <c r="AR66" i="24" s="1"/>
  <c r="S76" i="23"/>
  <c r="AR48" i="23"/>
  <c r="AY49" i="23"/>
  <c r="S73" i="23"/>
  <c r="AQ49" i="23"/>
  <c r="AT48" i="23"/>
  <c r="U72" i="23"/>
  <c r="Q73" i="23"/>
  <c r="U71" i="23"/>
  <c r="P74" i="23"/>
  <c r="S75" i="23"/>
  <c r="P71" i="23"/>
  <c r="T71" i="23"/>
  <c r="X71" i="23"/>
  <c r="P72" i="23"/>
  <c r="T72" i="23"/>
  <c r="X72" i="23"/>
  <c r="P73" i="23"/>
  <c r="T73" i="23"/>
  <c r="X73" i="23"/>
  <c r="S74" i="23"/>
  <c r="W74" i="23"/>
  <c r="R75" i="23"/>
  <c r="V75" i="23"/>
  <c r="R76" i="23"/>
  <c r="V76" i="23"/>
  <c r="R74" i="23"/>
  <c r="Q76" i="23"/>
  <c r="W73" i="23"/>
  <c r="Q75" i="23"/>
  <c r="U76" i="23"/>
  <c r="R72" i="23"/>
  <c r="V72" i="23"/>
  <c r="R73" i="23"/>
  <c r="V73" i="23"/>
  <c r="Q74" i="23"/>
  <c r="U74" i="23"/>
  <c r="Y74" i="23"/>
  <c r="P75" i="23"/>
  <c r="T75" i="23"/>
  <c r="X75" i="23"/>
  <c r="P76" i="23"/>
  <c r="T76" i="23"/>
  <c r="X76" i="23"/>
  <c r="V74" i="23"/>
  <c r="U75" i="23"/>
  <c r="Y76" i="23"/>
  <c r="Y75" i="23"/>
  <c r="Y73" i="23"/>
  <c r="X37" i="23"/>
  <c r="Q37" i="23"/>
  <c r="N37" i="23" s="1"/>
  <c r="W38" i="23"/>
  <c r="AV39" i="23"/>
  <c r="AV47" i="23" s="1"/>
  <c r="AS48" i="23"/>
  <c r="AW48" i="23"/>
  <c r="AP49" i="23"/>
  <c r="AT49" i="23"/>
  <c r="AX49" i="23"/>
  <c r="AQ50" i="23"/>
  <c r="AQ52" i="23"/>
  <c r="AY48" i="23"/>
  <c r="AV49" i="23"/>
  <c r="AQ51" i="23"/>
  <c r="AR49" i="23"/>
  <c r="AR55" i="23" s="1"/>
  <c r="AP47" i="23"/>
  <c r="AT47" i="23"/>
  <c r="AQ48" i="23"/>
  <c r="AU48" i="23"/>
  <c r="AX47" i="23"/>
  <c r="AS49" i="23"/>
  <c r="S71" i="23"/>
  <c r="AV48" i="23"/>
  <c r="AX48" i="23"/>
  <c r="AU71" i="23"/>
  <c r="R71" i="23"/>
  <c r="Q72" i="23"/>
  <c r="T74" i="23"/>
  <c r="W75" i="23"/>
  <c r="P40" i="23"/>
  <c r="AY47" i="23"/>
  <c r="W71" i="23"/>
  <c r="S72" i="23"/>
  <c r="AQ47" i="23"/>
  <c r="AW49" i="23"/>
  <c r="AP51" i="23"/>
  <c r="Q71" i="23"/>
  <c r="U73" i="23"/>
  <c r="X74" i="23"/>
  <c r="Y72" i="23"/>
  <c r="L64" i="22"/>
  <c r="D68" i="22"/>
  <c r="H63" i="22"/>
  <c r="AV37" i="22"/>
  <c r="E67" i="22"/>
  <c r="F65" i="22"/>
  <c r="G67" i="22"/>
  <c r="F67" i="22"/>
  <c r="F63" i="22"/>
  <c r="G66" i="22"/>
  <c r="AY35" i="22"/>
  <c r="AX34" i="22"/>
  <c r="T46" i="22"/>
  <c r="T47" i="22"/>
  <c r="BB35" i="22"/>
  <c r="BB41" i="22" s="1"/>
  <c r="AB35" i="22"/>
  <c r="BC33" i="22"/>
  <c r="AG63" i="22"/>
  <c r="K64" i="22"/>
  <c r="L67" i="22"/>
  <c r="I65" i="22"/>
  <c r="I63" i="22"/>
  <c r="E65" i="22"/>
  <c r="G64" i="22"/>
  <c r="H67" i="22"/>
  <c r="I64" i="22"/>
  <c r="H64" i="22"/>
  <c r="I66" i="22"/>
  <c r="J64" i="22"/>
  <c r="K63" i="22"/>
  <c r="D64" i="22"/>
  <c r="E64" i="22"/>
  <c r="AG66" i="22"/>
  <c r="AZ34" i="22"/>
  <c r="AV33" i="22"/>
  <c r="BE34" i="22"/>
  <c r="AV34" i="22"/>
  <c r="BE33" i="22"/>
  <c r="AZ33" i="22"/>
  <c r="AY33" i="22"/>
  <c r="AZ35" i="22"/>
  <c r="AU34" i="22"/>
  <c r="BA34" i="22"/>
  <c r="BA33" i="22"/>
  <c r="AV38" i="22"/>
  <c r="H66" i="22"/>
  <c r="K65" i="22"/>
  <c r="BE35" i="22"/>
  <c r="AU35" i="22"/>
  <c r="BE37" i="22"/>
  <c r="V37" i="22"/>
  <c r="U35" i="22"/>
  <c r="U34" i="22"/>
  <c r="W39" i="22"/>
  <c r="Y38" i="22"/>
  <c r="Y34" i="22"/>
  <c r="R37" i="22"/>
  <c r="Y35" i="22"/>
  <c r="S39" i="22"/>
  <c r="U36" i="22"/>
  <c r="U38" i="22"/>
  <c r="U47" i="22" s="1"/>
  <c r="X34" i="22"/>
  <c r="T34" i="22"/>
  <c r="P48" i="20"/>
  <c r="T48" i="20"/>
  <c r="N49" i="20"/>
  <c r="O50" i="20"/>
  <c r="T47" i="20"/>
  <c r="T54" i="20" s="1"/>
  <c r="O46" i="20"/>
  <c r="S46" i="20"/>
  <c r="N47" i="20"/>
  <c r="R47" i="20"/>
  <c r="V47" i="20"/>
  <c r="Q48" i="20"/>
  <c r="U48" i="20"/>
  <c r="U54" i="20" s="1"/>
  <c r="N50" i="20"/>
  <c r="O49" i="20"/>
  <c r="Q46" i="20"/>
  <c r="P46" i="20"/>
  <c r="N46" i="20"/>
  <c r="S48" i="20"/>
  <c r="N48" i="20"/>
  <c r="R46" i="20"/>
  <c r="V46" i="20"/>
  <c r="P47" i="20"/>
  <c r="O47" i="20"/>
  <c r="O51" i="20"/>
  <c r="N51" i="20"/>
  <c r="V48" i="20"/>
  <c r="K36" i="19"/>
  <c r="B27" i="19"/>
  <c r="D39" i="19" s="1"/>
  <c r="E37" i="19"/>
  <c r="H37" i="19"/>
  <c r="D38" i="19"/>
  <c r="F36" i="19"/>
  <c r="K37" i="19"/>
  <c r="D36" i="19"/>
  <c r="I36" i="19"/>
  <c r="D37" i="19"/>
  <c r="I37" i="19"/>
  <c r="X74" i="24" l="1"/>
  <c r="Y71" i="24"/>
  <c r="X75" i="24"/>
  <c r="AJ64" i="22"/>
  <c r="Y46" i="22"/>
  <c r="L75" i="22"/>
  <c r="AV67" i="24"/>
  <c r="R70" i="24"/>
  <c r="AY67" i="24"/>
  <c r="X72" i="24"/>
  <c r="U72" i="24"/>
  <c r="AI64" i="22"/>
  <c r="AM64" i="22"/>
  <c r="AH63" i="22"/>
  <c r="AJ63" i="22"/>
  <c r="S74" i="24"/>
  <c r="U71" i="24"/>
  <c r="T75" i="24"/>
  <c r="AP64" i="22"/>
  <c r="AG65" i="22"/>
  <c r="AH71" i="22" s="1"/>
  <c r="AK65" i="22"/>
  <c r="R73" i="24"/>
  <c r="S73" i="24"/>
  <c r="K74" i="22"/>
  <c r="AU68" i="24"/>
  <c r="W72" i="24"/>
  <c r="P74" i="24"/>
  <c r="V70" i="24"/>
  <c r="V77" i="24" s="1"/>
  <c r="W75" i="24"/>
  <c r="Q71" i="24"/>
  <c r="AL64" i="22"/>
  <c r="AL71" i="22" s="1"/>
  <c r="BD40" i="22"/>
  <c r="BD41" i="22"/>
  <c r="AK64" i="22"/>
  <c r="X47" i="22"/>
  <c r="V42" i="22"/>
  <c r="Z43" i="22"/>
  <c r="V79" i="23"/>
  <c r="P71" i="24"/>
  <c r="T72" i="24"/>
  <c r="Q73" i="24"/>
  <c r="S72" i="24"/>
  <c r="T73" i="24"/>
  <c r="J74" i="22"/>
  <c r="AP67" i="22"/>
  <c r="AL65" i="22"/>
  <c r="AH64" i="22"/>
  <c r="Y72" i="24"/>
  <c r="AA46" i="22"/>
  <c r="AA47" i="22"/>
  <c r="V75" i="24"/>
  <c r="S75" i="24"/>
  <c r="S81" i="24" s="1"/>
  <c r="Q70" i="24"/>
  <c r="Y70" i="24"/>
  <c r="Y77" i="24" s="1"/>
  <c r="W73" i="24"/>
  <c r="W81" i="24" s="1"/>
  <c r="AG67" i="22"/>
  <c r="AK63" i="22"/>
  <c r="AN65" i="22"/>
  <c r="AI65" i="22"/>
  <c r="W74" i="24"/>
  <c r="AG68" i="22"/>
  <c r="W42" i="22"/>
  <c r="S71" i="24"/>
  <c r="U73" i="24"/>
  <c r="R74" i="24"/>
  <c r="AM63" i="22"/>
  <c r="AM70" i="22" s="1"/>
  <c r="AL63" i="22"/>
  <c r="U45" i="23"/>
  <c r="Q75" i="24"/>
  <c r="Y74" i="24"/>
  <c r="U70" i="24"/>
  <c r="U78" i="24" s="1"/>
  <c r="X73" i="24"/>
  <c r="AS68" i="24"/>
  <c r="AN64" i="22"/>
  <c r="AN71" i="22" s="1"/>
  <c r="AH67" i="22"/>
  <c r="AA42" i="22"/>
  <c r="AA43" i="22"/>
  <c r="AP63" i="22"/>
  <c r="M70" i="22"/>
  <c r="M71" i="22"/>
  <c r="T71" i="24"/>
  <c r="AG64" i="22"/>
  <c r="Y78" i="23"/>
  <c r="Y75" i="24"/>
  <c r="P70" i="24"/>
  <c r="Q78" i="24" s="1"/>
  <c r="AP69" i="24"/>
  <c r="AY68" i="24"/>
  <c r="AO65" i="22"/>
  <c r="AN63" i="22"/>
  <c r="AJ65" i="22"/>
  <c r="AJ71" i="22" s="1"/>
  <c r="AW54" i="23"/>
  <c r="AU54" i="23"/>
  <c r="AR54" i="23"/>
  <c r="AS54" i="23"/>
  <c r="Y79" i="23"/>
  <c r="R50" i="23"/>
  <c r="AV41" i="22"/>
  <c r="AW41" i="22"/>
  <c r="AX40" i="22"/>
  <c r="AM71" i="22"/>
  <c r="Y47" i="22"/>
  <c r="W47" i="22"/>
  <c r="Z46" i="22"/>
  <c r="S42" i="22"/>
  <c r="F75" i="22"/>
  <c r="J71" i="22"/>
  <c r="L71" i="22"/>
  <c r="K75" i="22"/>
  <c r="J75" i="22"/>
  <c r="E71" i="22"/>
  <c r="G71" i="22"/>
  <c r="X81" i="24"/>
  <c r="X80" i="24"/>
  <c r="T81" i="24"/>
  <c r="AX68" i="24"/>
  <c r="AN37" i="24"/>
  <c r="AX47" i="24" s="1"/>
  <c r="AR67" i="24"/>
  <c r="AT66" i="24"/>
  <c r="AS67" i="24"/>
  <c r="AX67" i="24"/>
  <c r="AP71" i="24"/>
  <c r="AQ69" i="24"/>
  <c r="AT68" i="24"/>
  <c r="AQ71" i="24"/>
  <c r="AQ68" i="24"/>
  <c r="AP68" i="24"/>
  <c r="AY69" i="24"/>
  <c r="AV68" i="24"/>
  <c r="AV74" i="24" s="1"/>
  <c r="S80" i="24"/>
  <c r="AQ70" i="24"/>
  <c r="AR68" i="24"/>
  <c r="Y78" i="24"/>
  <c r="AP66" i="24"/>
  <c r="AP70" i="24"/>
  <c r="N37" i="24"/>
  <c r="R47" i="24" s="1"/>
  <c r="AY70" i="24"/>
  <c r="AY71" i="24"/>
  <c r="AQ67" i="24"/>
  <c r="AU66" i="24"/>
  <c r="AT67" i="24"/>
  <c r="P73" i="24"/>
  <c r="T70" i="24"/>
  <c r="U74" i="24"/>
  <c r="R71" i="24"/>
  <c r="R72" i="24"/>
  <c r="Q72" i="24"/>
  <c r="U75" i="24"/>
  <c r="R75" i="24"/>
  <c r="W70" i="24"/>
  <c r="Q74" i="24"/>
  <c r="AQ66" i="24"/>
  <c r="V73" i="24"/>
  <c r="S70" i="24"/>
  <c r="AY66" i="24"/>
  <c r="AS66" i="24"/>
  <c r="T74" i="24"/>
  <c r="T80" i="24" s="1"/>
  <c r="Y73" i="24"/>
  <c r="X70" i="24"/>
  <c r="AX66" i="24"/>
  <c r="AW66" i="24"/>
  <c r="X71" i="24"/>
  <c r="AW67" i="24"/>
  <c r="P75" i="24"/>
  <c r="V72" i="24"/>
  <c r="AW55" i="23"/>
  <c r="U46" i="23"/>
  <c r="T50" i="23"/>
  <c r="V47" i="23"/>
  <c r="W49" i="23"/>
  <c r="V48" i="23"/>
  <c r="AX55" i="23"/>
  <c r="AX54" i="23"/>
  <c r="AV54" i="23"/>
  <c r="AV55" i="23"/>
  <c r="V81" i="23"/>
  <c r="V82" i="23"/>
  <c r="U81" i="23"/>
  <c r="U82" i="23"/>
  <c r="T79" i="23"/>
  <c r="T78" i="23"/>
  <c r="Q46" i="23"/>
  <c r="S46" i="23"/>
  <c r="S45" i="23"/>
  <c r="S48" i="23"/>
  <c r="R48" i="23"/>
  <c r="AY54" i="23"/>
  <c r="AY55" i="23"/>
  <c r="R46" i="23"/>
  <c r="Y47" i="23"/>
  <c r="P45" i="23"/>
  <c r="V50" i="23"/>
  <c r="R47" i="23"/>
  <c r="W45" i="23"/>
  <c r="W46" i="23"/>
  <c r="Q79" i="23"/>
  <c r="Q78" i="23"/>
  <c r="S49" i="23"/>
  <c r="U79" i="23"/>
  <c r="U78" i="23"/>
  <c r="P49" i="23"/>
  <c r="U47" i="23"/>
  <c r="T45" i="23"/>
  <c r="AQ71" i="23"/>
  <c r="Y45" i="23"/>
  <c r="W50" i="23"/>
  <c r="W78" i="23"/>
  <c r="W79" i="23"/>
  <c r="V49" i="23"/>
  <c r="T81" i="23"/>
  <c r="T82" i="23"/>
  <c r="X48" i="23"/>
  <c r="S78" i="23"/>
  <c r="S79" i="23"/>
  <c r="AQ54" i="23"/>
  <c r="AQ55" i="23"/>
  <c r="S81" i="23"/>
  <c r="S82" i="23"/>
  <c r="S47" i="23"/>
  <c r="U49" i="23"/>
  <c r="U48" i="23"/>
  <c r="X81" i="23"/>
  <c r="X82" i="23"/>
  <c r="X49" i="23"/>
  <c r="R49" i="23"/>
  <c r="P46" i="23"/>
  <c r="P48" i="23"/>
  <c r="V46" i="23"/>
  <c r="R78" i="23"/>
  <c r="R79" i="23"/>
  <c r="W48" i="23"/>
  <c r="S50" i="23"/>
  <c r="R45" i="23"/>
  <c r="Q45" i="23"/>
  <c r="R81" i="23"/>
  <c r="R82" i="23"/>
  <c r="T49" i="23"/>
  <c r="AU70" i="23"/>
  <c r="T47" i="23"/>
  <c r="U50" i="23"/>
  <c r="Y46" i="23"/>
  <c r="V78" i="23"/>
  <c r="V45" i="23"/>
  <c r="AS55" i="23"/>
  <c r="T48" i="23"/>
  <c r="T46" i="23"/>
  <c r="X50" i="23"/>
  <c r="P47" i="23"/>
  <c r="AR70" i="23"/>
  <c r="AV70" i="23"/>
  <c r="AR71" i="23"/>
  <c r="AV71" i="23"/>
  <c r="AR72" i="23"/>
  <c r="AV72" i="23"/>
  <c r="AY73" i="23"/>
  <c r="AQ74" i="23"/>
  <c r="AP75" i="23"/>
  <c r="AY72" i="23"/>
  <c r="AP74" i="23"/>
  <c r="AQ72" i="23"/>
  <c r="AP70" i="23"/>
  <c r="AT70" i="23"/>
  <c r="AX70" i="23"/>
  <c r="AP71" i="23"/>
  <c r="AT71" i="23"/>
  <c r="AX71" i="23"/>
  <c r="AP72" i="23"/>
  <c r="AT72" i="23"/>
  <c r="AX72" i="23"/>
  <c r="AP73" i="23"/>
  <c r="AU72" i="23"/>
  <c r="AQ73" i="23"/>
  <c r="AQ75" i="23"/>
  <c r="AQ70" i="23"/>
  <c r="AS71" i="23"/>
  <c r="AW72" i="23"/>
  <c r="AW71" i="23"/>
  <c r="AY74" i="23"/>
  <c r="AS72" i="23"/>
  <c r="AW70" i="23"/>
  <c r="AS70" i="23"/>
  <c r="Q50" i="23"/>
  <c r="Q48" i="23"/>
  <c r="AY71" i="23"/>
  <c r="AT54" i="23"/>
  <c r="AT55" i="23"/>
  <c r="X45" i="23"/>
  <c r="Y81" i="23"/>
  <c r="Y82" i="23"/>
  <c r="W81" i="23"/>
  <c r="W82" i="23"/>
  <c r="X79" i="23"/>
  <c r="X78" i="23"/>
  <c r="X46" i="23"/>
  <c r="Q49" i="23"/>
  <c r="P50" i="23"/>
  <c r="AY70" i="23"/>
  <c r="X47" i="23"/>
  <c r="W47" i="23"/>
  <c r="Q47" i="23"/>
  <c r="X43" i="22"/>
  <c r="X42" i="22"/>
  <c r="H75" i="22"/>
  <c r="H74" i="22"/>
  <c r="U43" i="22"/>
  <c r="U42" i="22"/>
  <c r="BA40" i="22"/>
  <c r="BA41" i="22"/>
  <c r="AY40" i="22"/>
  <c r="AY41" i="22"/>
  <c r="K71" i="22"/>
  <c r="K70" i="22"/>
  <c r="G74" i="22"/>
  <c r="G75" i="22"/>
  <c r="W46" i="22"/>
  <c r="BB40" i="22"/>
  <c r="E70" i="22"/>
  <c r="L74" i="22"/>
  <c r="Y43" i="22"/>
  <c r="Y42" i="22"/>
  <c r="AZ41" i="22"/>
  <c r="AZ40" i="22"/>
  <c r="J70" i="22"/>
  <c r="BC40" i="22"/>
  <c r="BC41" i="22"/>
  <c r="F71" i="22"/>
  <c r="F70" i="22"/>
  <c r="T43" i="22"/>
  <c r="T42" i="22"/>
  <c r="V47" i="22"/>
  <c r="V46" i="22"/>
  <c r="BE41" i="22"/>
  <c r="BE40" i="22"/>
  <c r="I74" i="22"/>
  <c r="I75" i="22"/>
  <c r="I71" i="22"/>
  <c r="I70" i="22"/>
  <c r="AO71" i="22"/>
  <c r="AO70" i="22"/>
  <c r="AX41" i="22"/>
  <c r="U46" i="22"/>
  <c r="G70" i="22"/>
  <c r="AV40" i="22"/>
  <c r="AK71" i="22"/>
  <c r="AK70" i="22"/>
  <c r="AI71" i="22"/>
  <c r="AI70" i="22"/>
  <c r="H71" i="22"/>
  <c r="H70" i="22"/>
  <c r="G36" i="19"/>
  <c r="I35" i="19"/>
  <c r="G35" i="19"/>
  <c r="L35" i="19"/>
  <c r="J35" i="19"/>
  <c r="E38" i="19"/>
  <c r="J36" i="19"/>
  <c r="P53" i="20"/>
  <c r="P54" i="20"/>
  <c r="S53" i="20"/>
  <c r="S54" i="20"/>
  <c r="U53" i="20"/>
  <c r="Q53" i="20"/>
  <c r="Q54" i="20"/>
  <c r="T53" i="20"/>
  <c r="R53" i="20"/>
  <c r="R54" i="20"/>
  <c r="V53" i="20"/>
  <c r="V54" i="20"/>
  <c r="O53" i="20"/>
  <c r="O54" i="20"/>
  <c r="F37" i="19"/>
  <c r="D40" i="19"/>
  <c r="E40" i="19"/>
  <c r="H35" i="19"/>
  <c r="E35" i="19"/>
  <c r="F35" i="19"/>
  <c r="I43" i="19"/>
  <c r="I42" i="19"/>
  <c r="K35" i="19"/>
  <c r="J37" i="19"/>
  <c r="E36" i="19"/>
  <c r="E39" i="19"/>
  <c r="H36" i="19"/>
  <c r="L37" i="19"/>
  <c r="D35" i="19"/>
  <c r="L36" i="19"/>
  <c r="G37" i="19"/>
  <c r="G43" i="19" s="1"/>
  <c r="AP45" i="24" l="1"/>
  <c r="AH70" i="22"/>
  <c r="AV45" i="24"/>
  <c r="AX46" i="24"/>
  <c r="R77" i="24"/>
  <c r="Q77" i="24"/>
  <c r="U52" i="23"/>
  <c r="AW46" i="24"/>
  <c r="V78" i="24"/>
  <c r="AU45" i="24"/>
  <c r="AV73" i="24"/>
  <c r="AP70" i="22"/>
  <c r="AP71" i="22"/>
  <c r="AJ70" i="22"/>
  <c r="AL70" i="22"/>
  <c r="AN70" i="22"/>
  <c r="W80" i="24"/>
  <c r="AQ46" i="24"/>
  <c r="AY47" i="24"/>
  <c r="AT45" i="24"/>
  <c r="AT52" i="24" s="1"/>
  <c r="AR74" i="24"/>
  <c r="U81" i="24"/>
  <c r="AV46" i="24"/>
  <c r="AV52" i="24" s="1"/>
  <c r="AT46" i="24"/>
  <c r="AT53" i="24" s="1"/>
  <c r="U77" i="24"/>
  <c r="J43" i="19"/>
  <c r="R81" i="24"/>
  <c r="P49" i="24"/>
  <c r="V48" i="24"/>
  <c r="R46" i="24"/>
  <c r="R45" i="24"/>
  <c r="R52" i="24" s="1"/>
  <c r="U53" i="23"/>
  <c r="V81" i="24"/>
  <c r="V80" i="24"/>
  <c r="R80" i="24"/>
  <c r="AQ53" i="24"/>
  <c r="AS74" i="24"/>
  <c r="AS73" i="24"/>
  <c r="U80" i="24"/>
  <c r="AW73" i="24"/>
  <c r="AW74" i="24"/>
  <c r="Y81" i="24"/>
  <c r="Y80" i="24"/>
  <c r="AY74" i="24"/>
  <c r="AY73" i="24"/>
  <c r="T78" i="24"/>
  <c r="T77" i="24"/>
  <c r="AQ74" i="24"/>
  <c r="AQ73" i="24"/>
  <c r="V45" i="24"/>
  <c r="R48" i="24"/>
  <c r="AR73" i="24"/>
  <c r="R78" i="24"/>
  <c r="X78" i="24"/>
  <c r="X77" i="24"/>
  <c r="AU74" i="24"/>
  <c r="AU73" i="24"/>
  <c r="AU52" i="24"/>
  <c r="AU53" i="24"/>
  <c r="AX73" i="24"/>
  <c r="AX74" i="24"/>
  <c r="S77" i="24"/>
  <c r="S78" i="24"/>
  <c r="W78" i="24"/>
  <c r="W77" i="24"/>
  <c r="U50" i="24"/>
  <c r="T48" i="24"/>
  <c r="R49" i="24"/>
  <c r="S46" i="24"/>
  <c r="P48" i="24"/>
  <c r="P47" i="24"/>
  <c r="T50" i="24"/>
  <c r="X50" i="24"/>
  <c r="X45" i="24"/>
  <c r="T47" i="24"/>
  <c r="T46" i="24"/>
  <c r="Q48" i="24"/>
  <c r="W48" i="24"/>
  <c r="Y45" i="24"/>
  <c r="P50" i="24"/>
  <c r="W49" i="24"/>
  <c r="S45" i="24"/>
  <c r="X46" i="24"/>
  <c r="U48" i="24"/>
  <c r="U47" i="24"/>
  <c r="Q45" i="24"/>
  <c r="P46" i="24"/>
  <c r="Q47" i="24"/>
  <c r="S48" i="24"/>
  <c r="Q46" i="24"/>
  <c r="W45" i="24"/>
  <c r="U46" i="24"/>
  <c r="W46" i="24"/>
  <c r="Y47" i="24"/>
  <c r="Y46" i="24"/>
  <c r="X48" i="24"/>
  <c r="W50" i="24"/>
  <c r="P45" i="24"/>
  <c r="R50" i="24"/>
  <c r="U45" i="24"/>
  <c r="T49" i="24"/>
  <c r="Q49" i="24"/>
  <c r="S50" i="24"/>
  <c r="U49" i="24"/>
  <c r="S47" i="24"/>
  <c r="V50" i="24"/>
  <c r="Q50" i="24"/>
  <c r="T45" i="24"/>
  <c r="S49" i="24"/>
  <c r="W47" i="24"/>
  <c r="X49" i="24"/>
  <c r="V49" i="24"/>
  <c r="X47" i="24"/>
  <c r="AZ74" i="24"/>
  <c r="AZ73" i="24"/>
  <c r="V46" i="24"/>
  <c r="V47" i="24"/>
  <c r="AT74" i="24"/>
  <c r="AT73" i="24"/>
  <c r="AR45" i="24"/>
  <c r="AU47" i="24"/>
  <c r="AR47" i="24"/>
  <c r="AP46" i="24"/>
  <c r="AU46" i="24"/>
  <c r="AT47" i="24"/>
  <c r="AP48" i="24"/>
  <c r="AX45" i="24"/>
  <c r="AQ47" i="24"/>
  <c r="AS45" i="24"/>
  <c r="AW47" i="24"/>
  <c r="AS47" i="24"/>
  <c r="AQ45" i="24"/>
  <c r="AY45" i="24"/>
  <c r="AV47" i="24"/>
  <c r="AR46" i="24"/>
  <c r="AP50" i="24"/>
  <c r="AP49" i="24"/>
  <c r="AW45" i="24"/>
  <c r="AY46" i="24"/>
  <c r="AS46" i="24"/>
  <c r="AP47" i="24"/>
  <c r="X53" i="23"/>
  <c r="X52" i="23"/>
  <c r="W55" i="23"/>
  <c r="W56" i="23"/>
  <c r="S53" i="23"/>
  <c r="S52" i="23"/>
  <c r="AX77" i="23"/>
  <c r="AX78" i="23"/>
  <c r="AZ78" i="23"/>
  <c r="AZ77" i="23"/>
  <c r="V53" i="23"/>
  <c r="V52" i="23"/>
  <c r="S55" i="23"/>
  <c r="S56" i="23"/>
  <c r="AV78" i="23"/>
  <c r="AV77" i="23"/>
  <c r="AY77" i="23"/>
  <c r="AY78" i="23"/>
  <c r="AS78" i="23"/>
  <c r="AS77" i="23"/>
  <c r="AQ77" i="23"/>
  <c r="AQ78" i="23"/>
  <c r="AR78" i="23"/>
  <c r="AR77" i="23"/>
  <c r="T55" i="23"/>
  <c r="T56" i="23"/>
  <c r="R53" i="23"/>
  <c r="R52" i="23"/>
  <c r="U55" i="23"/>
  <c r="U56" i="23"/>
  <c r="T53" i="23"/>
  <c r="T52" i="23"/>
  <c r="Q52" i="23"/>
  <c r="Q53" i="23"/>
  <c r="V55" i="23"/>
  <c r="V56" i="23"/>
  <c r="Y52" i="23"/>
  <c r="Y53" i="23"/>
  <c r="AT78" i="23"/>
  <c r="AT77" i="23"/>
  <c r="AU77" i="23"/>
  <c r="AU78" i="23"/>
  <c r="AW78" i="23"/>
  <c r="AW77" i="23"/>
  <c r="X55" i="23"/>
  <c r="X56" i="23"/>
  <c r="W53" i="23"/>
  <c r="W52" i="23"/>
  <c r="R55" i="23"/>
  <c r="R56" i="23"/>
  <c r="L43" i="19"/>
  <c r="J42" i="19"/>
  <c r="F43" i="19"/>
  <c r="F42" i="19"/>
  <c r="K43" i="19"/>
  <c r="K42" i="19"/>
  <c r="L42" i="19"/>
  <c r="H43" i="19"/>
  <c r="H42" i="19"/>
  <c r="G42" i="19"/>
  <c r="E42" i="19"/>
  <c r="E43" i="19"/>
  <c r="AV53" i="24" l="1"/>
  <c r="V55" i="24"/>
  <c r="AQ52" i="24"/>
  <c r="R53" i="24"/>
  <c r="AX52" i="24"/>
  <c r="AX53" i="24"/>
  <c r="S55" i="24"/>
  <c r="S56" i="24"/>
  <c r="R55" i="24"/>
  <c r="R56" i="24"/>
  <c r="AW53" i="24"/>
  <c r="AW52" i="24"/>
  <c r="T53" i="24"/>
  <c r="T52" i="24"/>
  <c r="U52" i="24"/>
  <c r="U53" i="24"/>
  <c r="X56" i="24"/>
  <c r="X55" i="24"/>
  <c r="U55" i="24"/>
  <c r="U56" i="24"/>
  <c r="V52" i="24"/>
  <c r="V53" i="24"/>
  <c r="AY52" i="24"/>
  <c r="AY53" i="24"/>
  <c r="AS53" i="24"/>
  <c r="AS52" i="24"/>
  <c r="W53" i="24"/>
  <c r="W52" i="24"/>
  <c r="Y52" i="24"/>
  <c r="Y53" i="24"/>
  <c r="T56" i="24"/>
  <c r="T55" i="24"/>
  <c r="V56" i="24"/>
  <c r="AR53" i="24"/>
  <c r="AR52" i="24"/>
  <c r="Q52" i="24"/>
  <c r="Q53" i="24"/>
  <c r="S53" i="24"/>
  <c r="S52" i="24"/>
  <c r="W55" i="24"/>
  <c r="W56" i="24"/>
  <c r="X53" i="24"/>
  <c r="X52" i="24"/>
  <c r="AG14" i="18"/>
  <c r="AK24" i="18" s="1"/>
  <c r="AV14" i="18"/>
  <c r="BB24" i="18" s="1"/>
  <c r="C15" i="18"/>
  <c r="E24" i="18" s="1"/>
  <c r="R15" i="18"/>
  <c r="T24" i="18" s="1"/>
  <c r="D24" i="18"/>
  <c r="AH24" i="18"/>
  <c r="AI24" i="18"/>
  <c r="AJ24" i="18"/>
  <c r="AW24" i="18"/>
  <c r="AX24" i="18"/>
  <c r="AY24" i="18"/>
  <c r="AZ24" i="18"/>
  <c r="BA24" i="18"/>
  <c r="H25" i="18"/>
  <c r="I25" i="18"/>
  <c r="J25" i="18"/>
  <c r="AL25" i="18"/>
  <c r="AM25" i="18"/>
  <c r="AN25" i="18"/>
  <c r="AO25" i="18"/>
  <c r="AP25" i="18"/>
  <c r="BA25" i="18"/>
  <c r="BB25" i="18"/>
  <c r="BC25" i="18"/>
  <c r="BD25" i="18"/>
  <c r="BE25" i="18"/>
  <c r="BF25" i="18"/>
  <c r="D26" i="18"/>
  <c r="AH26" i="18"/>
  <c r="AI26" i="18"/>
  <c r="AO26" i="18"/>
  <c r="AP26" i="18"/>
  <c r="AQ26" i="18"/>
  <c r="AW26" i="18"/>
  <c r="AX26" i="18"/>
  <c r="AY26" i="18"/>
  <c r="AZ26" i="18"/>
  <c r="BF26" i="18"/>
  <c r="G27" i="18"/>
  <c r="H27" i="18"/>
  <c r="I27" i="18"/>
  <c r="AW27" i="18"/>
  <c r="AX27" i="18"/>
  <c r="BF27" i="18"/>
  <c r="E28" i="18"/>
  <c r="F28" i="18"/>
  <c r="G28" i="18"/>
  <c r="AH28" i="18"/>
  <c r="AI28" i="18"/>
  <c r="AW28" i="18"/>
  <c r="AX28" i="18"/>
  <c r="BF28" i="18"/>
  <c r="D29" i="18"/>
  <c r="E29" i="18"/>
  <c r="AH29" i="18"/>
  <c r="AI29" i="18"/>
  <c r="AW29" i="18"/>
  <c r="AX29" i="18"/>
  <c r="BF29" i="18"/>
  <c r="U31" i="17"/>
  <c r="Z30" i="17"/>
  <c r="V30" i="17"/>
  <c r="E30" i="17"/>
  <c r="BB29" i="17"/>
  <c r="AX29" i="17"/>
  <c r="AP29" i="17"/>
  <c r="AL29" i="17"/>
  <c r="AH29" i="17"/>
  <c r="M29" i="17"/>
  <c r="AX28" i="17"/>
  <c r="AP28" i="17"/>
  <c r="AL28" i="17"/>
  <c r="AH28" i="17"/>
  <c r="Y28" i="17"/>
  <c r="U28" i="17"/>
  <c r="E28" i="17"/>
  <c r="AP27" i="17"/>
  <c r="AO27" i="17"/>
  <c r="AL27" i="17"/>
  <c r="AK27" i="17"/>
  <c r="AH27" i="17"/>
  <c r="AB27" i="17"/>
  <c r="Y27" i="17"/>
  <c r="X27" i="17"/>
  <c r="U27" i="17"/>
  <c r="T27" i="17"/>
  <c r="AT17" i="17"/>
  <c r="BE30" i="17" s="1"/>
  <c r="AF17" i="17"/>
  <c r="AQ32" i="17" s="1"/>
  <c r="Q17" i="17"/>
  <c r="W32" i="17" s="1"/>
  <c r="BE32" i="16"/>
  <c r="AH32" i="16"/>
  <c r="AG32" i="16"/>
  <c r="AB32" i="16"/>
  <c r="Z32" i="16"/>
  <c r="Y32" i="16"/>
  <c r="X32" i="16"/>
  <c r="W32" i="16"/>
  <c r="V32" i="16"/>
  <c r="U32" i="16"/>
  <c r="T32" i="16"/>
  <c r="S32" i="16"/>
  <c r="R32" i="16"/>
  <c r="N32" i="16"/>
  <c r="M32" i="16"/>
  <c r="L32" i="16"/>
  <c r="K32" i="16"/>
  <c r="J32" i="16"/>
  <c r="I32" i="16"/>
  <c r="H32" i="16"/>
  <c r="G32" i="16"/>
  <c r="F32" i="16"/>
  <c r="E32" i="16"/>
  <c r="D32" i="16"/>
  <c r="BE31" i="16"/>
  <c r="AH31" i="16"/>
  <c r="AG31" i="16"/>
  <c r="AB31" i="16"/>
  <c r="Z31" i="16"/>
  <c r="Y31" i="16"/>
  <c r="X31" i="16"/>
  <c r="W31" i="16"/>
  <c r="V31" i="16"/>
  <c r="U31" i="16"/>
  <c r="T31" i="16"/>
  <c r="S31" i="16"/>
  <c r="R31" i="16"/>
  <c r="N31" i="16"/>
  <c r="M31" i="16"/>
  <c r="L31" i="16"/>
  <c r="K31" i="16"/>
  <c r="J31" i="16"/>
  <c r="I31" i="16"/>
  <c r="H31" i="16"/>
  <c r="G31" i="16"/>
  <c r="F31" i="16"/>
  <c r="E31" i="16"/>
  <c r="D31" i="16"/>
  <c r="BE30" i="16"/>
  <c r="AH30" i="16"/>
  <c r="AG30" i="16"/>
  <c r="AB30" i="16"/>
  <c r="Z30" i="16"/>
  <c r="Y30" i="16"/>
  <c r="X30" i="16"/>
  <c r="W30" i="16"/>
  <c r="V30" i="16"/>
  <c r="U30" i="16"/>
  <c r="T30" i="16"/>
  <c r="S30" i="16"/>
  <c r="R30" i="16"/>
  <c r="N30" i="16"/>
  <c r="M30" i="16"/>
  <c r="L30" i="16"/>
  <c r="K30" i="16"/>
  <c r="J30" i="16"/>
  <c r="I30" i="16"/>
  <c r="H30" i="16"/>
  <c r="G30" i="16"/>
  <c r="F30" i="16"/>
  <c r="E30" i="16"/>
  <c r="D30" i="16"/>
  <c r="BE29" i="16"/>
  <c r="BC29" i="16"/>
  <c r="BB29" i="16"/>
  <c r="BA29" i="16"/>
  <c r="AZ29" i="16"/>
  <c r="AY29" i="16"/>
  <c r="AX29" i="16"/>
  <c r="AW29" i="16"/>
  <c r="AV29" i="16"/>
  <c r="AU29" i="16"/>
  <c r="AO29" i="16"/>
  <c r="AN29" i="16"/>
  <c r="AM29" i="16"/>
  <c r="AL29" i="16"/>
  <c r="AK29" i="16"/>
  <c r="AJ29" i="16"/>
  <c r="AI29" i="16"/>
  <c r="AH29" i="16"/>
  <c r="AG29" i="16"/>
  <c r="AB29" i="16"/>
  <c r="Z29" i="16"/>
  <c r="Y29" i="16"/>
  <c r="X29" i="16"/>
  <c r="W29" i="16"/>
  <c r="V29" i="16"/>
  <c r="U29" i="16"/>
  <c r="T29" i="16"/>
  <c r="S29" i="16"/>
  <c r="R29" i="16"/>
  <c r="N29" i="16"/>
  <c r="L29" i="16"/>
  <c r="K29" i="16"/>
  <c r="J29" i="16"/>
  <c r="I29" i="16"/>
  <c r="H29" i="16"/>
  <c r="G29" i="16"/>
  <c r="F29" i="16"/>
  <c r="E29" i="16"/>
  <c r="D29" i="16"/>
  <c r="BE28" i="16"/>
  <c r="BC28" i="16"/>
  <c r="BB28" i="16"/>
  <c r="BA28" i="16"/>
  <c r="AZ28" i="16"/>
  <c r="AY28" i="16"/>
  <c r="AX28" i="16"/>
  <c r="AW28" i="16"/>
  <c r="AV28" i="16"/>
  <c r="AU28" i="16"/>
  <c r="AO28" i="16"/>
  <c r="AN28" i="16"/>
  <c r="AM28" i="16"/>
  <c r="AL28" i="16"/>
  <c r="AK28" i="16"/>
  <c r="AJ28" i="16"/>
  <c r="AI28" i="16"/>
  <c r="AH28" i="16"/>
  <c r="AG28" i="16"/>
  <c r="AB28" i="16"/>
  <c r="Z28" i="16"/>
  <c r="Y28" i="16"/>
  <c r="X28" i="16"/>
  <c r="W28" i="16"/>
  <c r="V28" i="16"/>
  <c r="U28" i="16"/>
  <c r="T28" i="16"/>
  <c r="S28" i="16"/>
  <c r="R28" i="16"/>
  <c r="N28" i="16"/>
  <c r="L28" i="16"/>
  <c r="K28" i="16"/>
  <c r="J28" i="16"/>
  <c r="I28" i="16"/>
  <c r="H28" i="16"/>
  <c r="G28" i="16"/>
  <c r="F28" i="16"/>
  <c r="E28" i="16"/>
  <c r="D28" i="16"/>
  <c r="BE27" i="16"/>
  <c r="BC27" i="16"/>
  <c r="BB27" i="16"/>
  <c r="BA27" i="16"/>
  <c r="AZ27" i="16"/>
  <c r="AY27" i="16"/>
  <c r="AX27" i="16"/>
  <c r="AW27" i="16"/>
  <c r="AV27" i="16"/>
  <c r="AU27" i="16"/>
  <c r="AO27" i="16"/>
  <c r="AN27" i="16"/>
  <c r="AM27" i="16"/>
  <c r="AL27" i="16"/>
  <c r="AK27" i="16"/>
  <c r="AJ27" i="16"/>
  <c r="AI27" i="16"/>
  <c r="AH27" i="16"/>
  <c r="AG27" i="16"/>
  <c r="AB27" i="16"/>
  <c r="Z27" i="16"/>
  <c r="Y27" i="16"/>
  <c r="X27" i="16"/>
  <c r="W27" i="16"/>
  <c r="V27" i="16"/>
  <c r="U27" i="16"/>
  <c r="T27" i="16"/>
  <c r="S27" i="16"/>
  <c r="R27" i="16"/>
  <c r="N27" i="16"/>
  <c r="L27" i="16"/>
  <c r="K27" i="16"/>
  <c r="J27" i="16"/>
  <c r="I27" i="16"/>
  <c r="H27" i="16"/>
  <c r="G27" i="16"/>
  <c r="F27" i="16"/>
  <c r="E27" i="16"/>
  <c r="D27" i="16"/>
  <c r="BG18" i="15"/>
  <c r="BF18" i="15"/>
  <c r="BE18" i="15"/>
  <c r="BD18" i="15"/>
  <c r="BC18" i="15"/>
  <c r="BB18" i="15"/>
  <c r="BA18" i="15"/>
  <c r="AZ18" i="15"/>
  <c r="AY18" i="15"/>
  <c r="AW18" i="15"/>
  <c r="AV18" i="15"/>
  <c r="AU18" i="15"/>
  <c r="AT18" i="15"/>
  <c r="AS18" i="15"/>
  <c r="AR18" i="15"/>
  <c r="AQ18" i="15"/>
  <c r="AP18" i="15"/>
  <c r="AM18" i="15"/>
  <c r="AL18" i="15"/>
  <c r="AK18" i="15"/>
  <c r="AJ18" i="15"/>
  <c r="AI18" i="15"/>
  <c r="AH18" i="15"/>
  <c r="AG18" i="15"/>
  <c r="AF18" i="15"/>
  <c r="AE18" i="15"/>
  <c r="AC18" i="15"/>
  <c r="AB18" i="15"/>
  <c r="AA18" i="15"/>
  <c r="Z18" i="15"/>
  <c r="Y18" i="15"/>
  <c r="X18" i="15"/>
  <c r="W18" i="15"/>
  <c r="V18" i="15"/>
  <c r="S18" i="15"/>
  <c r="R18" i="15"/>
  <c r="Q18" i="15"/>
  <c r="P18" i="15"/>
  <c r="O18" i="15"/>
  <c r="N18" i="15"/>
  <c r="M18" i="15"/>
  <c r="L18" i="15"/>
  <c r="K18" i="15"/>
  <c r="I18" i="15"/>
  <c r="H18" i="15"/>
  <c r="G18" i="15"/>
  <c r="F18" i="15"/>
  <c r="E18" i="15"/>
  <c r="D18" i="15"/>
  <c r="C18" i="15"/>
  <c r="B18" i="15"/>
  <c r="BG17" i="15"/>
  <c r="BF17" i="15"/>
  <c r="BE17" i="15"/>
  <c r="BD17" i="15"/>
  <c r="BC17" i="15"/>
  <c r="BB17" i="15"/>
  <c r="BA17" i="15"/>
  <c r="AZ17" i="15"/>
  <c r="AY17" i="15"/>
  <c r="AW17" i="15"/>
  <c r="AV17" i="15"/>
  <c r="AU17" i="15"/>
  <c r="AT17" i="15"/>
  <c r="AS17" i="15"/>
  <c r="AR17" i="15"/>
  <c r="AQ17" i="15"/>
  <c r="AP17" i="15"/>
  <c r="AM17" i="15"/>
  <c r="AL17" i="15"/>
  <c r="AK17" i="15"/>
  <c r="AJ17" i="15"/>
  <c r="AI17" i="15"/>
  <c r="AH17" i="15"/>
  <c r="AG17" i="15"/>
  <c r="AF17" i="15"/>
  <c r="AE17" i="15"/>
  <c r="AC17" i="15"/>
  <c r="AB17" i="15"/>
  <c r="AA17" i="15"/>
  <c r="Z17" i="15"/>
  <c r="Y17" i="15"/>
  <c r="X17" i="15"/>
  <c r="W17" i="15"/>
  <c r="V17" i="15"/>
  <c r="S17" i="15"/>
  <c r="R17" i="15"/>
  <c r="Q17" i="15"/>
  <c r="P17" i="15"/>
  <c r="O17" i="15"/>
  <c r="N17" i="15"/>
  <c r="M17" i="15"/>
  <c r="L17" i="15"/>
  <c r="K17" i="15"/>
  <c r="I17" i="15"/>
  <c r="H17" i="15"/>
  <c r="G17" i="15"/>
  <c r="F17" i="15"/>
  <c r="E17" i="15"/>
  <c r="D17" i="15"/>
  <c r="C17" i="15"/>
  <c r="B17" i="15"/>
  <c r="D28" i="18" l="1"/>
  <c r="F27" i="18"/>
  <c r="M26" i="18"/>
  <c r="G25" i="18"/>
  <c r="M24" i="18"/>
  <c r="E27" i="18"/>
  <c r="L26" i="18"/>
  <c r="F25" i="18"/>
  <c r="L24" i="18"/>
  <c r="L29" i="18"/>
  <c r="D27" i="18"/>
  <c r="K26" i="18"/>
  <c r="AK25" i="18"/>
  <c r="E25" i="18"/>
  <c r="AQ24" i="18"/>
  <c r="K24" i="18"/>
  <c r="K29" i="18"/>
  <c r="J26" i="18"/>
  <c r="AJ25" i="18"/>
  <c r="AP24" i="18"/>
  <c r="BB28" i="17"/>
  <c r="AV30" i="17"/>
  <c r="J29" i="18"/>
  <c r="L28" i="18"/>
  <c r="AI27" i="18"/>
  <c r="BE26" i="18"/>
  <c r="AN26" i="18"/>
  <c r="I26" i="18"/>
  <c r="AZ25" i="18"/>
  <c r="AI25" i="18"/>
  <c r="BF24" i="18"/>
  <c r="AO24" i="18"/>
  <c r="I24" i="18"/>
  <c r="D25" i="18"/>
  <c r="I29" i="18"/>
  <c r="K28" i="18"/>
  <c r="AH27" i="18"/>
  <c r="BD26" i="18"/>
  <c r="AM26" i="18"/>
  <c r="H26" i="18"/>
  <c r="AY25" i="18"/>
  <c r="AH25" i="18"/>
  <c r="BE24" i="18"/>
  <c r="AN24" i="18"/>
  <c r="H24" i="18"/>
  <c r="U29" i="17"/>
  <c r="Z31" i="17"/>
  <c r="H29" i="18"/>
  <c r="J28" i="18"/>
  <c r="L27" i="18"/>
  <c r="BC26" i="18"/>
  <c r="AL26" i="18"/>
  <c r="G26" i="18"/>
  <c r="AX25" i="18"/>
  <c r="M25" i="18"/>
  <c r="BD24" i="18"/>
  <c r="AM24" i="18"/>
  <c r="G24" i="18"/>
  <c r="AB26" i="18"/>
  <c r="J24" i="18"/>
  <c r="AX27" i="17"/>
  <c r="Y29" i="17"/>
  <c r="BE31" i="17"/>
  <c r="G29" i="18"/>
  <c r="I28" i="18"/>
  <c r="K27" i="18"/>
  <c r="BB26" i="18"/>
  <c r="AK26" i="18"/>
  <c r="AK34" i="18" s="1"/>
  <c r="F26" i="18"/>
  <c r="AW25" i="18"/>
  <c r="L25" i="18"/>
  <c r="BC24" i="18"/>
  <c r="AL24" i="18"/>
  <c r="F24" i="18"/>
  <c r="BB27" i="17"/>
  <c r="F29" i="18"/>
  <c r="H28" i="18"/>
  <c r="J27" i="18"/>
  <c r="BA26" i="18"/>
  <c r="AJ26" i="18"/>
  <c r="E26" i="18"/>
  <c r="AQ25" i="18"/>
  <c r="K25" i="18"/>
  <c r="AF24" i="18"/>
  <c r="AO34" i="18" s="1"/>
  <c r="AJ32" i="18"/>
  <c r="Y29" i="18"/>
  <c r="Y28" i="18"/>
  <c r="Y27" i="18"/>
  <c r="X26" i="18"/>
  <c r="AB25" i="18"/>
  <c r="U24" i="18"/>
  <c r="Y24" i="18"/>
  <c r="U25" i="18"/>
  <c r="Y25" i="18"/>
  <c r="U26" i="18"/>
  <c r="Y26" i="18"/>
  <c r="V27" i="18"/>
  <c r="Z27" i="18"/>
  <c r="V28" i="18"/>
  <c r="Z28" i="18"/>
  <c r="V29" i="18"/>
  <c r="Z29" i="18"/>
  <c r="V24" i="18"/>
  <c r="Z24" i="18"/>
  <c r="V25" i="18"/>
  <c r="Z25" i="18"/>
  <c r="V26" i="18"/>
  <c r="Z26" i="18"/>
  <c r="S27" i="18"/>
  <c r="W27" i="18"/>
  <c r="AA27" i="18"/>
  <c r="S28" i="18"/>
  <c r="W28" i="18"/>
  <c r="AA28" i="18"/>
  <c r="S29" i="18"/>
  <c r="W29" i="18"/>
  <c r="AA29" i="18"/>
  <c r="S24" i="18"/>
  <c r="W24" i="18"/>
  <c r="AA24" i="18"/>
  <c r="S25" i="18"/>
  <c r="W25" i="18"/>
  <c r="AA25" i="18"/>
  <c r="S26" i="18"/>
  <c r="W26" i="18"/>
  <c r="AA26" i="18"/>
  <c r="T27" i="18"/>
  <c r="X27" i="18"/>
  <c r="AB27" i="18"/>
  <c r="T28" i="18"/>
  <c r="X28" i="18"/>
  <c r="AB28" i="18"/>
  <c r="T29" i="18"/>
  <c r="X29" i="18"/>
  <c r="AB29" i="18"/>
  <c r="U29" i="18"/>
  <c r="U28" i="18"/>
  <c r="U27" i="18"/>
  <c r="T26" i="18"/>
  <c r="X25" i="18"/>
  <c r="AN32" i="18"/>
  <c r="X24" i="18"/>
  <c r="T25" i="18"/>
  <c r="AB24" i="18"/>
  <c r="J32" i="17"/>
  <c r="F32" i="17"/>
  <c r="J31" i="17"/>
  <c r="M32" i="17"/>
  <c r="I32" i="17"/>
  <c r="E32" i="17"/>
  <c r="H32" i="17"/>
  <c r="I31" i="17"/>
  <c r="E31" i="17"/>
  <c r="L30" i="17"/>
  <c r="H30" i="17"/>
  <c r="L29" i="17"/>
  <c r="H29" i="17"/>
  <c r="L28" i="17"/>
  <c r="H28" i="17"/>
  <c r="L27" i="17"/>
  <c r="H27" i="17"/>
  <c r="G32" i="17"/>
  <c r="M31" i="17"/>
  <c r="H31" i="17"/>
  <c r="K30" i="17"/>
  <c r="G30" i="17"/>
  <c r="K29" i="17"/>
  <c r="G29" i="17"/>
  <c r="K28" i="17"/>
  <c r="G28" i="17"/>
  <c r="K27" i="17"/>
  <c r="G27" i="17"/>
  <c r="L32" i="17"/>
  <c r="L31" i="17"/>
  <c r="G31" i="17"/>
  <c r="J30" i="17"/>
  <c r="F30" i="17"/>
  <c r="N29" i="17"/>
  <c r="J29" i="17"/>
  <c r="F29" i="17"/>
  <c r="N28" i="17"/>
  <c r="J28" i="17"/>
  <c r="F28" i="17"/>
  <c r="N27" i="17"/>
  <c r="J27" i="17"/>
  <c r="F27" i="17"/>
  <c r="E27" i="17"/>
  <c r="I28" i="17"/>
  <c r="I30" i="17"/>
  <c r="I27" i="17"/>
  <c r="M28" i="17"/>
  <c r="E29" i="17"/>
  <c r="M30" i="17"/>
  <c r="F31" i="17"/>
  <c r="M27" i="17"/>
  <c r="I29" i="17"/>
  <c r="K31" i="17"/>
  <c r="K32" i="17"/>
  <c r="Z32" i="17"/>
  <c r="V32" i="17"/>
  <c r="AA31" i="17"/>
  <c r="W31" i="17"/>
  <c r="S31" i="17"/>
  <c r="Y32" i="17"/>
  <c r="U32" i="17"/>
  <c r="V27" i="17"/>
  <c r="Z27" i="17"/>
  <c r="AI27" i="17"/>
  <c r="AM27" i="17"/>
  <c r="AQ27" i="17"/>
  <c r="AY27" i="17"/>
  <c r="BC27" i="17"/>
  <c r="V28" i="17"/>
  <c r="Z28" i="17"/>
  <c r="AI28" i="17"/>
  <c r="AM28" i="17"/>
  <c r="AQ28" i="17"/>
  <c r="AY28" i="17"/>
  <c r="BC28" i="17"/>
  <c r="V29" i="17"/>
  <c r="Z29" i="17"/>
  <c r="AI29" i="17"/>
  <c r="AM29" i="17"/>
  <c r="AQ29" i="17"/>
  <c r="AY29" i="17"/>
  <c r="BC29" i="17"/>
  <c r="S30" i="17"/>
  <c r="W30" i="17"/>
  <c r="AA30" i="17"/>
  <c r="AW30" i="17"/>
  <c r="V31" i="17"/>
  <c r="AB31" i="17"/>
  <c r="X32" i="17"/>
  <c r="AV32" i="17"/>
  <c r="S27" i="17"/>
  <c r="W27" i="17"/>
  <c r="AA27" i="17"/>
  <c r="AJ27" i="17"/>
  <c r="AN27" i="17"/>
  <c r="AV27" i="17"/>
  <c r="AZ27" i="17"/>
  <c r="BD27" i="17"/>
  <c r="S28" i="17"/>
  <c r="W28" i="17"/>
  <c r="AA28" i="17"/>
  <c r="AJ28" i="17"/>
  <c r="AN28" i="17"/>
  <c r="AV28" i="17"/>
  <c r="AZ28" i="17"/>
  <c r="BD28" i="17"/>
  <c r="S29" i="17"/>
  <c r="W29" i="17"/>
  <c r="AA29" i="17"/>
  <c r="AJ29" i="17"/>
  <c r="AN29" i="17"/>
  <c r="AV29" i="17"/>
  <c r="AZ29" i="17"/>
  <c r="BD29" i="17"/>
  <c r="T30" i="17"/>
  <c r="X30" i="17"/>
  <c r="AB30" i="17"/>
  <c r="X31" i="17"/>
  <c r="AQ31" i="17"/>
  <c r="S32" i="17"/>
  <c r="AA32" i="17"/>
  <c r="BE32" i="17"/>
  <c r="AW31" i="17"/>
  <c r="AW32" i="17"/>
  <c r="AW27" i="17"/>
  <c r="BA27" i="17"/>
  <c r="BE27" i="17"/>
  <c r="T28" i="17"/>
  <c r="X28" i="17"/>
  <c r="AB28" i="17"/>
  <c r="AK28" i="17"/>
  <c r="AO28" i="17"/>
  <c r="AW28" i="17"/>
  <c r="BA28" i="17"/>
  <c r="BE28" i="17"/>
  <c r="T29" i="17"/>
  <c r="X29" i="17"/>
  <c r="AB29" i="17"/>
  <c r="AK29" i="17"/>
  <c r="AO29" i="17"/>
  <c r="AW29" i="17"/>
  <c r="BA29" i="17"/>
  <c r="BE29" i="17"/>
  <c r="U30" i="17"/>
  <c r="Y30" i="17"/>
  <c r="AQ30" i="17"/>
  <c r="T31" i="17"/>
  <c r="Y31" i="17"/>
  <c r="AV31" i="17"/>
  <c r="T32" i="17"/>
  <c r="AB32" i="17"/>
  <c r="F36" i="16"/>
  <c r="G37" i="16"/>
  <c r="L37" i="16"/>
  <c r="E38" i="16"/>
  <c r="I40" i="16"/>
  <c r="AY37" i="16"/>
  <c r="J39" i="16"/>
  <c r="H35" i="16"/>
  <c r="K38" i="16"/>
  <c r="K40" i="16"/>
  <c r="AS32" i="16"/>
  <c r="AU35" i="16" s="1"/>
  <c r="AE32" i="16"/>
  <c r="AI36" i="16" s="1"/>
  <c r="B32" i="16"/>
  <c r="H40" i="16" s="1"/>
  <c r="P32" i="16"/>
  <c r="BE32" i="18" l="1"/>
  <c r="BA35" i="16"/>
  <c r="AV37" i="16"/>
  <c r="AG38" i="16"/>
  <c r="P32" i="17"/>
  <c r="AB36" i="17" s="1"/>
  <c r="B32" i="17"/>
  <c r="M35" i="17" s="1"/>
  <c r="BB35" i="16"/>
  <c r="AX36" i="16"/>
  <c r="B25" i="18"/>
  <c r="AU24" i="18"/>
  <c r="BE34" i="18" s="1"/>
  <c r="AG35" i="16"/>
  <c r="AK37" i="16"/>
  <c r="AW36" i="16"/>
  <c r="AY35" i="16"/>
  <c r="BE35" i="16"/>
  <c r="AO33" i="18"/>
  <c r="AH36" i="18"/>
  <c r="AM36" i="16"/>
  <c r="AE32" i="17"/>
  <c r="AH40" i="16"/>
  <c r="AI35" i="16"/>
  <c r="AG36" i="16"/>
  <c r="F40" i="16"/>
  <c r="Z32" i="18"/>
  <c r="Y35" i="18"/>
  <c r="G37" i="18"/>
  <c r="AA35" i="18"/>
  <c r="AH32" i="18"/>
  <c r="AL32" i="18"/>
  <c r="AP32" i="18"/>
  <c r="AH33" i="18"/>
  <c r="AL33" i="18"/>
  <c r="AP33" i="18"/>
  <c r="AH34" i="18"/>
  <c r="AL34" i="18"/>
  <c r="AP34" i="18"/>
  <c r="AI35" i="18"/>
  <c r="AI36" i="18"/>
  <c r="AI37" i="18"/>
  <c r="AI32" i="18"/>
  <c r="AM32" i="18"/>
  <c r="AQ32" i="18"/>
  <c r="AI33" i="18"/>
  <c r="AM33" i="18"/>
  <c r="AQ33" i="18"/>
  <c r="AI34" i="18"/>
  <c r="AM34" i="18"/>
  <c r="AQ34" i="18"/>
  <c r="AJ33" i="18"/>
  <c r="AJ39" i="18" s="1"/>
  <c r="AN33" i="18"/>
  <c r="AN40" i="18" s="1"/>
  <c r="AJ34" i="18"/>
  <c r="AN34" i="18"/>
  <c r="AN39" i="18" s="1"/>
  <c r="AK32" i="18"/>
  <c r="AO32" i="18"/>
  <c r="AK33" i="18"/>
  <c r="AH37" i="18"/>
  <c r="G34" i="18"/>
  <c r="S33" i="18"/>
  <c r="Q25" i="18"/>
  <c r="Z37" i="18" s="1"/>
  <c r="S32" i="18"/>
  <c r="Z33" i="18"/>
  <c r="L32" i="18"/>
  <c r="D34" i="18"/>
  <c r="H34" i="18"/>
  <c r="L34" i="18"/>
  <c r="D35" i="18"/>
  <c r="H35" i="18"/>
  <c r="L35" i="18"/>
  <c r="D36" i="18"/>
  <c r="H36" i="18"/>
  <c r="L37" i="18"/>
  <c r="E32" i="18"/>
  <c r="I32" i="18"/>
  <c r="M32" i="18"/>
  <c r="E33" i="18"/>
  <c r="I33" i="18"/>
  <c r="M33" i="18"/>
  <c r="E34" i="18"/>
  <c r="I34" i="18"/>
  <c r="E36" i="18"/>
  <c r="I36" i="18"/>
  <c r="E37" i="18"/>
  <c r="I37" i="18"/>
  <c r="F32" i="18"/>
  <c r="J32" i="18"/>
  <c r="F33" i="18"/>
  <c r="J33" i="18"/>
  <c r="F34" i="18"/>
  <c r="F36" i="18"/>
  <c r="J36" i="18"/>
  <c r="F37" i="18"/>
  <c r="J37" i="18"/>
  <c r="K33" i="18"/>
  <c r="K35" i="18"/>
  <c r="K37" i="18"/>
  <c r="G33" i="18"/>
  <c r="Y37" i="18"/>
  <c r="AH35" i="18"/>
  <c r="G35" i="18"/>
  <c r="K34" i="18"/>
  <c r="AH35" i="17"/>
  <c r="AP37" i="17"/>
  <c r="AL37" i="17"/>
  <c r="AL35" i="17"/>
  <c r="AP35" i="17"/>
  <c r="AH37" i="17"/>
  <c r="AK35" i="17"/>
  <c r="AH36" i="17"/>
  <c r="AP36" i="17"/>
  <c r="AL36" i="17"/>
  <c r="AO35" i="17"/>
  <c r="AV39" i="17"/>
  <c r="BD37" i="17"/>
  <c r="AJ36" i="17"/>
  <c r="AJ35" i="17"/>
  <c r="AI37" i="17"/>
  <c r="AO37" i="17"/>
  <c r="AO36" i="17"/>
  <c r="AQ36" i="17"/>
  <c r="AM35" i="17"/>
  <c r="BD36" i="17"/>
  <c r="AQ35" i="17"/>
  <c r="BE37" i="17"/>
  <c r="AK37" i="17"/>
  <c r="AK36" i="17"/>
  <c r="AS32" i="17"/>
  <c r="AZ36" i="17" s="1"/>
  <c r="W38" i="17"/>
  <c r="AQ37" i="17"/>
  <c r="AM36" i="17"/>
  <c r="AI35" i="17"/>
  <c r="AJ37" i="17"/>
  <c r="T40" i="17"/>
  <c r="AN37" i="17"/>
  <c r="AN36" i="17"/>
  <c r="AN35" i="17"/>
  <c r="X36" i="17"/>
  <c r="AM37" i="17"/>
  <c r="AI36" i="17"/>
  <c r="AY35" i="17"/>
  <c r="Z35" i="17"/>
  <c r="Z40" i="16"/>
  <c r="R40" i="16"/>
  <c r="X39" i="16"/>
  <c r="V40" i="16"/>
  <c r="T39" i="16"/>
  <c r="W37" i="16"/>
  <c r="S37" i="16"/>
  <c r="Y36" i="16"/>
  <c r="U36" i="16"/>
  <c r="AB37" i="16"/>
  <c r="R39" i="16"/>
  <c r="U38" i="16"/>
  <c r="Y37" i="16"/>
  <c r="AB40" i="16"/>
  <c r="S39" i="16"/>
  <c r="W35" i="16"/>
  <c r="K39" i="16"/>
  <c r="K46" i="16" s="1"/>
  <c r="G39" i="16"/>
  <c r="L38" i="16"/>
  <c r="H38" i="16"/>
  <c r="J35" i="16"/>
  <c r="D38" i="16"/>
  <c r="J37" i="16"/>
  <c r="F35" i="16"/>
  <c r="F37" i="16"/>
  <c r="G40" i="16"/>
  <c r="Z38" i="16"/>
  <c r="G38" i="16"/>
  <c r="AM37" i="16"/>
  <c r="R37" i="16"/>
  <c r="AX35" i="16"/>
  <c r="X35" i="16"/>
  <c r="D35" i="16"/>
  <c r="X36" i="16"/>
  <c r="AL35" i="16"/>
  <c r="Y40" i="16"/>
  <c r="AH39" i="16"/>
  <c r="F39" i="16"/>
  <c r="J38" i="16"/>
  <c r="AU37" i="16"/>
  <c r="U37" i="16"/>
  <c r="AK36" i="16"/>
  <c r="AG40" i="16"/>
  <c r="E40" i="16"/>
  <c r="X38" i="16"/>
  <c r="BB37" i="16"/>
  <c r="AG37" i="16"/>
  <c r="H37" i="16"/>
  <c r="H42" i="16" s="1"/>
  <c r="AN36" i="16"/>
  <c r="S36" i="16"/>
  <c r="AZ35" i="16"/>
  <c r="Z35" i="16"/>
  <c r="W40" i="16"/>
  <c r="D40" i="16"/>
  <c r="L39" i="16"/>
  <c r="W38" i="16"/>
  <c r="BE36" i="16"/>
  <c r="BC35" i="16"/>
  <c r="I35" i="16"/>
  <c r="AW35" i="16"/>
  <c r="H36" i="16"/>
  <c r="V37" i="16"/>
  <c r="W36" i="16"/>
  <c r="U35" i="16"/>
  <c r="AG39" i="16"/>
  <c r="AH36" i="16"/>
  <c r="AN37" i="16"/>
  <c r="AJ37" i="16"/>
  <c r="AL36" i="16"/>
  <c r="Z39" i="16"/>
  <c r="V38" i="16"/>
  <c r="BE37" i="16"/>
  <c r="BE40" i="16" s="1"/>
  <c r="AI37" i="16"/>
  <c r="I36" i="16"/>
  <c r="AO35" i="16"/>
  <c r="T35" i="16"/>
  <c r="BB36" i="16"/>
  <c r="G35" i="16"/>
  <c r="Y35" i="16"/>
  <c r="U40" i="16"/>
  <c r="Y39" i="16"/>
  <c r="AH38" i="16"/>
  <c r="F38" i="16"/>
  <c r="AL37" i="16"/>
  <c r="I37" i="16"/>
  <c r="T36" i="16"/>
  <c r="X40" i="16"/>
  <c r="I39" i="16"/>
  <c r="T38" i="16"/>
  <c r="AX37" i="16"/>
  <c r="X37" i="16"/>
  <c r="D37" i="16"/>
  <c r="AJ36" i="16"/>
  <c r="K36" i="16"/>
  <c r="AV35" i="16"/>
  <c r="AV39" i="16" s="1"/>
  <c r="V35" i="16"/>
  <c r="S40" i="16"/>
  <c r="AB39" i="16"/>
  <c r="H39" i="16"/>
  <c r="S38" i="16"/>
  <c r="AZ36" i="16"/>
  <c r="V36" i="16"/>
  <c r="L36" i="16"/>
  <c r="AN35" i="16"/>
  <c r="AJ35" i="16"/>
  <c r="K47" i="16"/>
  <c r="BB40" i="16"/>
  <c r="R36" i="16"/>
  <c r="AB38" i="16"/>
  <c r="AW37" i="16"/>
  <c r="BC36" i="16"/>
  <c r="AY36" i="16"/>
  <c r="AY40" i="16" s="1"/>
  <c r="AU36" i="16"/>
  <c r="BA37" i="16"/>
  <c r="V39" i="16"/>
  <c r="R38" i="16"/>
  <c r="AZ37" i="16"/>
  <c r="Z37" i="16"/>
  <c r="E36" i="16"/>
  <c r="AK35" i="16"/>
  <c r="L35" i="16"/>
  <c r="AO36" i="16"/>
  <c r="Z36" i="16"/>
  <c r="E35" i="16"/>
  <c r="J40" i="16"/>
  <c r="U39" i="16"/>
  <c r="Y38" i="16"/>
  <c r="BC37" i="16"/>
  <c r="AH37" i="16"/>
  <c r="E37" i="16"/>
  <c r="K35" i="16"/>
  <c r="T40" i="16"/>
  <c r="E39" i="16"/>
  <c r="I38" i="16"/>
  <c r="AO37" i="16"/>
  <c r="T37" i="16"/>
  <c r="BA36" i="16"/>
  <c r="AB36" i="16"/>
  <c r="G36" i="16"/>
  <c r="AM35" i="16"/>
  <c r="R35" i="16"/>
  <c r="L40" i="16"/>
  <c r="W39" i="16"/>
  <c r="D39" i="16"/>
  <c r="K37" i="16"/>
  <c r="AV36" i="16"/>
  <c r="J36" i="16"/>
  <c r="AH35" i="16"/>
  <c r="D36" i="16"/>
  <c r="AB35" i="16"/>
  <c r="S35" i="16"/>
  <c r="BB39" i="16" l="1"/>
  <c r="Y39" i="17"/>
  <c r="W34" i="18"/>
  <c r="AA32" i="18"/>
  <c r="T36" i="18"/>
  <c r="U37" i="18"/>
  <c r="G39" i="18"/>
  <c r="BA39" i="16"/>
  <c r="S38" i="17"/>
  <c r="BC35" i="17"/>
  <c r="AY36" i="17"/>
  <c r="AY42" i="17" s="1"/>
  <c r="AA37" i="18"/>
  <c r="Y38" i="17"/>
  <c r="U34" i="18"/>
  <c r="BB34" i="18"/>
  <c r="AH43" i="16"/>
  <c r="BE33" i="18"/>
  <c r="BE39" i="18" s="1"/>
  <c r="BB33" i="18"/>
  <c r="BF34" i="18"/>
  <c r="AW35" i="18"/>
  <c r="AX35" i="18"/>
  <c r="BC32" i="18"/>
  <c r="AW32" i="18"/>
  <c r="BF32" i="18"/>
  <c r="AW36" i="18"/>
  <c r="AX36" i="18"/>
  <c r="AY32" i="18"/>
  <c r="BD33" i="18"/>
  <c r="BF35" i="18"/>
  <c r="AW37" i="18"/>
  <c r="AX37" i="18"/>
  <c r="BB32" i="18"/>
  <c r="AZ33" i="18"/>
  <c r="BF36" i="18"/>
  <c r="AY33" i="18"/>
  <c r="BA32" i="18"/>
  <c r="AX32" i="18"/>
  <c r="BC33" i="18"/>
  <c r="BF33" i="18"/>
  <c r="AY34" i="18"/>
  <c r="AW33" i="18"/>
  <c r="AX34" i="18"/>
  <c r="AZ32" i="18"/>
  <c r="AW34" i="18"/>
  <c r="AZ34" i="18"/>
  <c r="BA34" i="18"/>
  <c r="BA33" i="18"/>
  <c r="BF37" i="18"/>
  <c r="BD34" i="18"/>
  <c r="K32" i="18"/>
  <c r="K39" i="18" s="1"/>
  <c r="K36" i="18"/>
  <c r="L33" i="18"/>
  <c r="H33" i="18"/>
  <c r="G36" i="18"/>
  <c r="G42" i="18" s="1"/>
  <c r="BC34" i="18"/>
  <c r="T35" i="18"/>
  <c r="BA35" i="17"/>
  <c r="BA42" i="17" s="1"/>
  <c r="AV35" i="17"/>
  <c r="AY37" i="17"/>
  <c r="J35" i="18"/>
  <c r="I35" i="18"/>
  <c r="H37" i="18"/>
  <c r="H32" i="18"/>
  <c r="H40" i="18" s="1"/>
  <c r="X32" i="18"/>
  <c r="BD32" i="18"/>
  <c r="K43" i="16"/>
  <c r="H43" i="16"/>
  <c r="AV37" i="17"/>
  <c r="AZ35" i="17"/>
  <c r="AZ43" i="17" s="1"/>
  <c r="F35" i="18"/>
  <c r="E35" i="18"/>
  <c r="D37" i="18"/>
  <c r="D32" i="18"/>
  <c r="G32" i="18"/>
  <c r="AI43" i="16"/>
  <c r="BA37" i="17"/>
  <c r="BE35" i="17"/>
  <c r="AZ37" i="17"/>
  <c r="J34" i="18"/>
  <c r="J39" i="18" s="1"/>
  <c r="M34" i="18"/>
  <c r="L36" i="18"/>
  <c r="L42" i="18" s="1"/>
  <c r="AX33" i="18"/>
  <c r="D33" i="18"/>
  <c r="K36" i="17"/>
  <c r="L36" i="17"/>
  <c r="L39" i="17"/>
  <c r="I38" i="17"/>
  <c r="H40" i="17"/>
  <c r="K35" i="17"/>
  <c r="M36" i="17"/>
  <c r="L35" i="17"/>
  <c r="L42" i="17" s="1"/>
  <c r="F39" i="17"/>
  <c r="L38" i="17"/>
  <c r="F35" i="17"/>
  <c r="K37" i="17"/>
  <c r="J35" i="17"/>
  <c r="F40" i="17"/>
  <c r="G40" i="17"/>
  <c r="N37" i="17"/>
  <c r="H38" i="17"/>
  <c r="J37" i="17"/>
  <c r="I37" i="17"/>
  <c r="J38" i="17"/>
  <c r="G36" i="17"/>
  <c r="J39" i="17"/>
  <c r="E40" i="17"/>
  <c r="G38" i="17"/>
  <c r="J36" i="17"/>
  <c r="M39" i="17"/>
  <c r="F36" i="17"/>
  <c r="H37" i="17"/>
  <c r="J42" i="18"/>
  <c r="J43" i="18"/>
  <c r="I42" i="18"/>
  <c r="I43" i="18"/>
  <c r="M39" i="18"/>
  <c r="M40" i="18"/>
  <c r="AM39" i="18"/>
  <c r="AM40" i="18"/>
  <c r="AL39" i="18"/>
  <c r="AL40" i="18"/>
  <c r="AJ40" i="18"/>
  <c r="Y43" i="18"/>
  <c r="Z40" i="18"/>
  <c r="F43" i="18"/>
  <c r="F42" i="18"/>
  <c r="I39" i="18"/>
  <c r="I40" i="18"/>
  <c r="E39" i="18"/>
  <c r="E40" i="18"/>
  <c r="AB34" i="18"/>
  <c r="T32" i="18"/>
  <c r="X37" i="18"/>
  <c r="X34" i="18"/>
  <c r="AB35" i="18"/>
  <c r="AI39" i="18"/>
  <c r="AI40" i="18"/>
  <c r="V36" i="18"/>
  <c r="S37" i="18"/>
  <c r="X36" i="18"/>
  <c r="G40" i="18"/>
  <c r="U33" i="18"/>
  <c r="U36" i="18"/>
  <c r="Y32" i="18"/>
  <c r="Z34" i="18"/>
  <c r="Z39" i="18" s="1"/>
  <c r="S34" i="18"/>
  <c r="X33" i="18"/>
  <c r="X40" i="18" s="1"/>
  <c r="T37" i="18"/>
  <c r="AK39" i="18"/>
  <c r="AK40" i="18"/>
  <c r="K42" i="18"/>
  <c r="K43" i="18"/>
  <c r="H42" i="18"/>
  <c r="H43" i="18"/>
  <c r="Y33" i="18"/>
  <c r="W35" i="18"/>
  <c r="W33" i="18"/>
  <c r="U35" i="18"/>
  <c r="V35" i="18"/>
  <c r="Y36" i="18"/>
  <c r="Y42" i="18" s="1"/>
  <c r="V32" i="18"/>
  <c r="W32" i="18"/>
  <c r="AB37" i="18"/>
  <c r="V33" i="18"/>
  <c r="AB32" i="18"/>
  <c r="Y34" i="18"/>
  <c r="S36" i="18"/>
  <c r="X35" i="18"/>
  <c r="T33" i="18"/>
  <c r="K40" i="18"/>
  <c r="AB33" i="18"/>
  <c r="F39" i="18"/>
  <c r="F40" i="18"/>
  <c r="L40" i="18"/>
  <c r="L39" i="18"/>
  <c r="Z35" i="18"/>
  <c r="AA36" i="18"/>
  <c r="AA43" i="18" s="1"/>
  <c r="AA34" i="18"/>
  <c r="AA40" i="18" s="1"/>
  <c r="S35" i="18"/>
  <c r="AO39" i="18"/>
  <c r="AO40" i="18"/>
  <c r="AQ39" i="18"/>
  <c r="AQ40" i="18"/>
  <c r="AP39" i="18"/>
  <c r="AP40" i="18"/>
  <c r="U32" i="18"/>
  <c r="V34" i="18"/>
  <c r="AA33" i="18"/>
  <c r="T34" i="18"/>
  <c r="W36" i="18"/>
  <c r="Z36" i="18"/>
  <c r="W37" i="18"/>
  <c r="AB36" i="18"/>
  <c r="V37" i="18"/>
  <c r="AL42" i="17"/>
  <c r="AL43" i="17"/>
  <c r="Z40" i="17"/>
  <c r="V39" i="17"/>
  <c r="S36" i="17"/>
  <c r="T38" i="17"/>
  <c r="BA36" i="17"/>
  <c r="E38" i="17"/>
  <c r="M37" i="17"/>
  <c r="M43" i="17" s="1"/>
  <c r="E36" i="17"/>
  <c r="V40" i="17"/>
  <c r="AB39" i="17"/>
  <c r="W36" i="17"/>
  <c r="X38" i="17"/>
  <c r="T39" i="17"/>
  <c r="K38" i="17"/>
  <c r="E37" i="17"/>
  <c r="BC37" i="17"/>
  <c r="X39" i="17"/>
  <c r="M40" i="17"/>
  <c r="H39" i="17"/>
  <c r="H46" i="17" s="1"/>
  <c r="F37" i="17"/>
  <c r="F43" i="17" s="1"/>
  <c r="K39" i="17"/>
  <c r="V36" i="17"/>
  <c r="AA38" i="17"/>
  <c r="AA36" i="17"/>
  <c r="AB38" i="17"/>
  <c r="T37" i="17"/>
  <c r="J40" i="17"/>
  <c r="F38" i="17"/>
  <c r="K40" i="17"/>
  <c r="AW38" i="17"/>
  <c r="BE40" i="17"/>
  <c r="AO43" i="17"/>
  <c r="AO42" i="17"/>
  <c r="AK43" i="17"/>
  <c r="AK42" i="17"/>
  <c r="AN43" i="17"/>
  <c r="AN42" i="17"/>
  <c r="J43" i="17"/>
  <c r="J42" i="17"/>
  <c r="AM42" i="17"/>
  <c r="AM43" i="17"/>
  <c r="AZ42" i="17"/>
  <c r="S39" i="17"/>
  <c r="BC36" i="17"/>
  <c r="S35" i="17"/>
  <c r="AW39" i="17"/>
  <c r="AB37" i="17"/>
  <c r="AW37" i="17"/>
  <c r="H36" i="17"/>
  <c r="G39" i="17"/>
  <c r="E35" i="17"/>
  <c r="Y40" i="17"/>
  <c r="Y47" i="17" s="1"/>
  <c r="V37" i="17"/>
  <c r="W35" i="17"/>
  <c r="AV36" i="17"/>
  <c r="S40" i="17"/>
  <c r="BE36" i="17"/>
  <c r="AB40" i="17"/>
  <c r="L40" i="17"/>
  <c r="W39" i="17"/>
  <c r="W46" i="17" s="1"/>
  <c r="AV40" i="17"/>
  <c r="AW35" i="17"/>
  <c r="I39" i="17"/>
  <c r="G37" i="17"/>
  <c r="N35" i="17"/>
  <c r="AA39" i="17"/>
  <c r="X40" i="17"/>
  <c r="AA40" i="17"/>
  <c r="E39" i="17"/>
  <c r="I36" i="17"/>
  <c r="V35" i="17"/>
  <c r="AJ43" i="17"/>
  <c r="AJ42" i="17"/>
  <c r="U36" i="17"/>
  <c r="U35" i="17"/>
  <c r="Y37" i="17"/>
  <c r="AB35" i="17"/>
  <c r="V38" i="17"/>
  <c r="Z38" i="17"/>
  <c r="Y36" i="17"/>
  <c r="Y35" i="17"/>
  <c r="X35" i="17"/>
  <c r="W40" i="17"/>
  <c r="Z39" i="17"/>
  <c r="U39" i="17"/>
  <c r="T35" i="17"/>
  <c r="T43" i="17" s="1"/>
  <c r="U37" i="17"/>
  <c r="S37" i="17"/>
  <c r="BA43" i="17"/>
  <c r="BB37" i="17"/>
  <c r="BB36" i="17"/>
  <c r="AX36" i="17"/>
  <c r="AX35" i="17"/>
  <c r="BE39" i="17"/>
  <c r="AV38" i="17"/>
  <c r="AX37" i="17"/>
  <c r="BB35" i="17"/>
  <c r="BE38" i="17"/>
  <c r="W37" i="17"/>
  <c r="AW40" i="17"/>
  <c r="I40" i="17"/>
  <c r="N36" i="17"/>
  <c r="AQ43" i="17"/>
  <c r="AQ42" i="17"/>
  <c r="BD35" i="17"/>
  <c r="AW36" i="17"/>
  <c r="L37" i="17"/>
  <c r="G35" i="17"/>
  <c r="M38" i="17"/>
  <c r="U40" i="17"/>
  <c r="Z37" i="17"/>
  <c r="AA35" i="17"/>
  <c r="AA37" i="17"/>
  <c r="T36" i="17"/>
  <c r="U38" i="17"/>
  <c r="H35" i="17"/>
  <c r="I35" i="17"/>
  <c r="Z36" i="17"/>
  <c r="X37" i="17"/>
  <c r="AP42" i="17"/>
  <c r="AP43" i="17"/>
  <c r="AH43" i="17"/>
  <c r="AH42" i="17"/>
  <c r="Y46" i="16"/>
  <c r="Y47" i="16"/>
  <c r="AB43" i="16"/>
  <c r="AB42" i="16"/>
  <c r="I47" i="16"/>
  <c r="I46" i="16"/>
  <c r="BE39" i="16"/>
  <c r="I42" i="16"/>
  <c r="F46" i="16"/>
  <c r="F47" i="16"/>
  <c r="Y43" i="16"/>
  <c r="Y42" i="16"/>
  <c r="AO43" i="16"/>
  <c r="AO42" i="16"/>
  <c r="V46" i="16"/>
  <c r="V47" i="16"/>
  <c r="X46" i="16"/>
  <c r="X47" i="16"/>
  <c r="E42" i="16"/>
  <c r="K42" i="16"/>
  <c r="J43" i="16"/>
  <c r="J42" i="16"/>
  <c r="AI42" i="16"/>
  <c r="AH42" i="16"/>
  <c r="AB47" i="16"/>
  <c r="AB46" i="16"/>
  <c r="AN43" i="16"/>
  <c r="AN42" i="16"/>
  <c r="U43" i="16"/>
  <c r="U42" i="16"/>
  <c r="L43" i="16"/>
  <c r="L42" i="16"/>
  <c r="BA40" i="16"/>
  <c r="G43" i="16"/>
  <c r="AY39" i="16"/>
  <c r="AW39" i="16"/>
  <c r="AW40" i="16"/>
  <c r="W47" i="16"/>
  <c r="W46" i="16"/>
  <c r="Z43" i="16"/>
  <c r="Z42" i="16"/>
  <c r="X43" i="16"/>
  <c r="X42" i="16"/>
  <c r="G46" i="16"/>
  <c r="G47" i="16"/>
  <c r="G42" i="16"/>
  <c r="F43" i="16"/>
  <c r="F42" i="16"/>
  <c r="H47" i="16"/>
  <c r="H46" i="16"/>
  <c r="W43" i="16"/>
  <c r="W42" i="16"/>
  <c r="AV40" i="16"/>
  <c r="V42" i="16"/>
  <c r="V43" i="16"/>
  <c r="T43" i="16"/>
  <c r="T42" i="16"/>
  <c r="BC40" i="16"/>
  <c r="BC39" i="16"/>
  <c r="U46" i="16"/>
  <c r="U47" i="16"/>
  <c r="S43" i="16"/>
  <c r="S42" i="16"/>
  <c r="AM43" i="16"/>
  <c r="AM42" i="16"/>
  <c r="AK43" i="16"/>
  <c r="AK42" i="16"/>
  <c r="AJ42" i="16"/>
  <c r="AJ43" i="16"/>
  <c r="T47" i="16"/>
  <c r="T46" i="16"/>
  <c r="I43" i="16"/>
  <c r="AZ39" i="16"/>
  <c r="AZ40" i="16"/>
  <c r="J46" i="16"/>
  <c r="J47" i="16"/>
  <c r="AL43" i="16"/>
  <c r="AL42" i="16"/>
  <c r="AX40" i="16"/>
  <c r="AX39" i="16"/>
  <c r="Z46" i="16"/>
  <c r="Z47" i="16"/>
  <c r="L47" i="16"/>
  <c r="L46" i="16"/>
  <c r="AA39" i="18" l="1"/>
  <c r="J40" i="18"/>
  <c r="T39" i="18"/>
  <c r="BD39" i="18"/>
  <c r="BD40" i="18"/>
  <c r="BG39" i="18"/>
  <c r="BG40" i="18"/>
  <c r="BC39" i="18"/>
  <c r="BC40" i="18"/>
  <c r="AY43" i="17"/>
  <c r="AY39" i="18"/>
  <c r="AY40" i="18"/>
  <c r="T40" i="18"/>
  <c r="G43" i="18"/>
  <c r="L43" i="18"/>
  <c r="AZ39" i="18"/>
  <c r="AZ40" i="18"/>
  <c r="BE43" i="17"/>
  <c r="T43" i="18"/>
  <c r="BB40" i="18"/>
  <c r="BB39" i="18"/>
  <c r="AV43" i="17"/>
  <c r="L47" i="17"/>
  <c r="K42" i="17"/>
  <c r="BE40" i="18"/>
  <c r="BA39" i="18"/>
  <c r="BA40" i="18"/>
  <c r="BF39" i="18"/>
  <c r="BF40" i="18"/>
  <c r="F42" i="17"/>
  <c r="BC42" i="17"/>
  <c r="AV42" i="17"/>
  <c r="H39" i="18"/>
  <c r="T42" i="18"/>
  <c r="AX40" i="18"/>
  <c r="AX39" i="18"/>
  <c r="W47" i="17"/>
  <c r="Z43" i="17"/>
  <c r="Y46" i="17"/>
  <c r="L46" i="17"/>
  <c r="K43" i="17"/>
  <c r="I47" i="17"/>
  <c r="L43" i="17"/>
  <c r="G47" i="17"/>
  <c r="J47" i="17"/>
  <c r="H47" i="17"/>
  <c r="M42" i="17"/>
  <c r="AB42" i="18"/>
  <c r="AB43" i="18"/>
  <c r="U39" i="18"/>
  <c r="U40" i="18"/>
  <c r="W39" i="18"/>
  <c r="W40" i="18"/>
  <c r="U43" i="18"/>
  <c r="U42" i="18"/>
  <c r="X39" i="18"/>
  <c r="V43" i="18"/>
  <c r="V42" i="18"/>
  <c r="AB39" i="18"/>
  <c r="AB40" i="18"/>
  <c r="V40" i="18"/>
  <c r="V39" i="18"/>
  <c r="AA42" i="18"/>
  <c r="Z42" i="18"/>
  <c r="Z43" i="18"/>
  <c r="X42" i="18"/>
  <c r="X43" i="18"/>
  <c r="W42" i="18"/>
  <c r="W43" i="18"/>
  <c r="Y39" i="18"/>
  <c r="Y40" i="18"/>
  <c r="I43" i="17"/>
  <c r="I42" i="17"/>
  <c r="BD43" i="17"/>
  <c r="BD42" i="17"/>
  <c r="BB43" i="17"/>
  <c r="BB42" i="17"/>
  <c r="V43" i="17"/>
  <c r="V42" i="17"/>
  <c r="H43" i="17"/>
  <c r="H42" i="17"/>
  <c r="AA43" i="17"/>
  <c r="AA42" i="17"/>
  <c r="G42" i="17"/>
  <c r="G43" i="17"/>
  <c r="Y42" i="17"/>
  <c r="Y43" i="17"/>
  <c r="AB42" i="17"/>
  <c r="AB43" i="17"/>
  <c r="Z42" i="17"/>
  <c r="W43" i="17"/>
  <c r="W42" i="17"/>
  <c r="G46" i="17"/>
  <c r="I46" i="17"/>
  <c r="AB47" i="17"/>
  <c r="AB46" i="17"/>
  <c r="M47" i="17"/>
  <c r="M46" i="17"/>
  <c r="AX43" i="17"/>
  <c r="AX42" i="17"/>
  <c r="X42" i="17"/>
  <c r="X43" i="17"/>
  <c r="K47" i="17"/>
  <c r="K46" i="17"/>
  <c r="U47" i="17"/>
  <c r="U46" i="17"/>
  <c r="N43" i="17"/>
  <c r="N42" i="17"/>
  <c r="T46" i="17"/>
  <c r="T42" i="17"/>
  <c r="X47" i="17"/>
  <c r="X46" i="17"/>
  <c r="T47" i="17"/>
  <c r="J46" i="17"/>
  <c r="BE42" i="17"/>
  <c r="BC43" i="17"/>
  <c r="V47" i="17"/>
  <c r="V46" i="17"/>
  <c r="BF43" i="17"/>
  <c r="BF42" i="17"/>
  <c r="Z47" i="17"/>
  <c r="Z46" i="17"/>
  <c r="U43" i="17"/>
  <c r="U42" i="17"/>
  <c r="AA47" i="17"/>
  <c r="AA46" i="17"/>
  <c r="J44" i="14" l="1"/>
  <c r="I44" i="14"/>
  <c r="H44" i="14"/>
  <c r="G44" i="14"/>
  <c r="F44" i="14"/>
  <c r="E44" i="14"/>
  <c r="D44" i="14"/>
  <c r="C44" i="14"/>
  <c r="J43" i="14"/>
  <c r="I43" i="14"/>
  <c r="H43" i="14"/>
  <c r="G43" i="14"/>
  <c r="F43" i="14"/>
  <c r="E43" i="14"/>
  <c r="D43" i="14"/>
  <c r="C43" i="14"/>
  <c r="J33" i="14"/>
  <c r="I33" i="14"/>
  <c r="H33" i="14"/>
  <c r="G33" i="14"/>
  <c r="F33" i="14"/>
  <c r="E33" i="14"/>
  <c r="D33" i="14"/>
  <c r="C33" i="14"/>
  <c r="J32" i="14"/>
  <c r="I32" i="14"/>
  <c r="H32" i="14"/>
  <c r="G32" i="14"/>
  <c r="F32" i="14"/>
  <c r="E32" i="14"/>
  <c r="D32" i="14"/>
  <c r="C32" i="14"/>
  <c r="J21" i="14"/>
  <c r="I21" i="14"/>
  <c r="H21" i="14"/>
  <c r="G21" i="14"/>
  <c r="F21" i="14"/>
  <c r="E21" i="14"/>
  <c r="D21" i="14"/>
  <c r="J20" i="14"/>
  <c r="I20" i="14"/>
  <c r="H20" i="14"/>
  <c r="G20" i="14"/>
  <c r="F20" i="14"/>
  <c r="E20" i="14"/>
  <c r="D20" i="14"/>
  <c r="C20" i="14"/>
  <c r="D43" i="13"/>
  <c r="E43" i="13"/>
  <c r="F43" i="13"/>
  <c r="G43" i="13"/>
  <c r="H43" i="13"/>
  <c r="I43" i="13"/>
  <c r="J43" i="13"/>
  <c r="D44" i="13"/>
  <c r="E44" i="13"/>
  <c r="F44" i="13"/>
  <c r="G44" i="13"/>
  <c r="H44" i="13"/>
  <c r="I44" i="13"/>
  <c r="J44" i="13"/>
  <c r="C44" i="13"/>
  <c r="C43" i="13"/>
  <c r="D32" i="13"/>
  <c r="E32" i="13"/>
  <c r="F32" i="13"/>
  <c r="G32" i="13"/>
  <c r="H32" i="13"/>
  <c r="I32" i="13"/>
  <c r="J32" i="13"/>
  <c r="D33" i="13"/>
  <c r="E33" i="13"/>
  <c r="F33" i="13"/>
  <c r="G33" i="13"/>
  <c r="H33" i="13"/>
  <c r="I33" i="13"/>
  <c r="J33" i="13"/>
  <c r="C33" i="13"/>
  <c r="C32" i="13"/>
  <c r="D20" i="13"/>
  <c r="E20" i="13"/>
  <c r="F20" i="13"/>
  <c r="G20" i="13"/>
  <c r="H20" i="13"/>
  <c r="I20" i="13"/>
  <c r="J20" i="13"/>
  <c r="D21" i="13"/>
  <c r="E21" i="13"/>
  <c r="F21" i="13"/>
  <c r="G21" i="13"/>
  <c r="H21" i="13"/>
  <c r="I21" i="13"/>
  <c r="J21" i="13"/>
  <c r="C21" i="13"/>
  <c r="C20" i="13"/>
  <c r="E15" i="12"/>
  <c r="F15" i="12"/>
  <c r="G15" i="12"/>
  <c r="H15" i="12"/>
  <c r="I15" i="12"/>
  <c r="J15" i="12"/>
  <c r="K15" i="12"/>
  <c r="L15" i="12"/>
  <c r="M15" i="12"/>
  <c r="S15" i="12"/>
  <c r="T15" i="12"/>
  <c r="T40" i="12" s="1"/>
  <c r="E16" i="12"/>
  <c r="F16" i="12"/>
  <c r="G16" i="12"/>
  <c r="H16" i="12"/>
  <c r="I16" i="12"/>
  <c r="J16" i="12"/>
  <c r="J41" i="12" s="1"/>
  <c r="K16" i="12"/>
  <c r="L16" i="12"/>
  <c r="M16" i="12"/>
  <c r="S16" i="12"/>
  <c r="T16" i="12"/>
  <c r="E17" i="12"/>
  <c r="F17" i="12"/>
  <c r="G17" i="12"/>
  <c r="H17" i="12"/>
  <c r="I17" i="12"/>
  <c r="J17" i="12"/>
  <c r="K17" i="12"/>
  <c r="L17" i="12"/>
  <c r="M17" i="12"/>
  <c r="S17" i="12"/>
  <c r="T17" i="12"/>
  <c r="E18" i="12"/>
  <c r="F18" i="12"/>
  <c r="F43" i="12" s="1"/>
  <c r="G18" i="12"/>
  <c r="H18" i="12"/>
  <c r="I18" i="12"/>
  <c r="J18" i="12"/>
  <c r="K18" i="12"/>
  <c r="L18" i="12"/>
  <c r="M18" i="12"/>
  <c r="M43" i="12" s="1"/>
  <c r="S18" i="12"/>
  <c r="E19" i="12"/>
  <c r="F19" i="12"/>
  <c r="G19" i="12"/>
  <c r="H19" i="12"/>
  <c r="I19" i="12"/>
  <c r="J19" i="12"/>
  <c r="K19" i="12"/>
  <c r="L19" i="12"/>
  <c r="M19" i="12"/>
  <c r="M44" i="12" s="1"/>
  <c r="S19" i="12"/>
  <c r="E20" i="12"/>
  <c r="F20" i="12"/>
  <c r="G20" i="12"/>
  <c r="H20" i="12"/>
  <c r="H45" i="12" s="1"/>
  <c r="I20" i="12"/>
  <c r="J20" i="12"/>
  <c r="K20" i="12"/>
  <c r="L20" i="12"/>
  <c r="M20" i="12"/>
  <c r="M45" i="12" s="1"/>
  <c r="S20" i="12"/>
  <c r="F32" i="12"/>
  <c r="T32" i="12"/>
  <c r="E32" i="12"/>
  <c r="G32" i="12"/>
  <c r="G40" i="12" s="1"/>
  <c r="I32" i="12"/>
  <c r="I40" i="12" s="1"/>
  <c r="K32" i="12"/>
  <c r="L32" i="12"/>
  <c r="L40" i="12" s="1"/>
  <c r="M32" i="12"/>
  <c r="S32" i="12"/>
  <c r="E33" i="12"/>
  <c r="F33" i="12"/>
  <c r="F41" i="12" s="1"/>
  <c r="G33" i="12"/>
  <c r="G41" i="12" s="1"/>
  <c r="H33" i="12"/>
  <c r="I33" i="12"/>
  <c r="I41" i="12" s="1"/>
  <c r="J33" i="12"/>
  <c r="K33" i="12"/>
  <c r="K41" i="12" s="1"/>
  <c r="L33" i="12"/>
  <c r="M33" i="12"/>
  <c r="S33" i="12"/>
  <c r="T33" i="12"/>
  <c r="E34" i="12"/>
  <c r="E42" i="12" s="1"/>
  <c r="F34" i="12"/>
  <c r="G34" i="12"/>
  <c r="H34" i="12"/>
  <c r="I34" i="12"/>
  <c r="I42" i="12" s="1"/>
  <c r="J34" i="12"/>
  <c r="K34" i="12"/>
  <c r="L34" i="12"/>
  <c r="M34" i="12"/>
  <c r="M42" i="12" s="1"/>
  <c r="S34" i="12"/>
  <c r="T34" i="12"/>
  <c r="E35" i="12"/>
  <c r="F35" i="12"/>
  <c r="G35" i="12"/>
  <c r="H35" i="12"/>
  <c r="I35" i="12"/>
  <c r="J35" i="12"/>
  <c r="K35" i="12"/>
  <c r="K43" i="12" s="1"/>
  <c r="L35" i="12"/>
  <c r="S35" i="12"/>
  <c r="E36" i="12"/>
  <c r="F36" i="12"/>
  <c r="G36" i="12"/>
  <c r="G44" i="12" s="1"/>
  <c r="H36" i="12"/>
  <c r="H44" i="12" s="1"/>
  <c r="I36" i="12"/>
  <c r="J36" i="12"/>
  <c r="K36" i="12"/>
  <c r="K44" i="12" s="1"/>
  <c r="L36" i="12"/>
  <c r="S36" i="12"/>
  <c r="E37" i="12"/>
  <c r="E45" i="12" s="1"/>
  <c r="F37" i="12"/>
  <c r="G37" i="12"/>
  <c r="H37" i="12"/>
  <c r="I37" i="12"/>
  <c r="I45" i="12" s="1"/>
  <c r="J37" i="12"/>
  <c r="K37" i="12"/>
  <c r="L37" i="12"/>
  <c r="L45" i="12" s="1"/>
  <c r="S37" i="12"/>
  <c r="H42" i="12"/>
  <c r="L42" i="12"/>
  <c r="J43" i="12"/>
  <c r="L44" i="12"/>
  <c r="D71" i="12"/>
  <c r="AC70" i="12"/>
  <c r="R71" i="12" s="1"/>
  <c r="F71" i="12"/>
  <c r="G71" i="12"/>
  <c r="K71" i="12"/>
  <c r="L71" i="12"/>
  <c r="S71" i="12"/>
  <c r="U71" i="12"/>
  <c r="W71" i="12"/>
  <c r="Y71" i="12"/>
  <c r="AA71" i="12"/>
  <c r="D72" i="12"/>
  <c r="E72" i="12"/>
  <c r="H72" i="12"/>
  <c r="I72" i="12"/>
  <c r="L72" i="12"/>
  <c r="M72" i="12"/>
  <c r="S72" i="12"/>
  <c r="U72" i="12"/>
  <c r="V72" i="12"/>
  <c r="W72" i="12"/>
  <c r="X72" i="12"/>
  <c r="Y72" i="12"/>
  <c r="Z72" i="12"/>
  <c r="AA72" i="12"/>
  <c r="F73" i="12"/>
  <c r="G73" i="12"/>
  <c r="J73" i="12"/>
  <c r="K73" i="12"/>
  <c r="R73" i="12"/>
  <c r="S73" i="12"/>
  <c r="T73" i="12"/>
  <c r="U73" i="12"/>
  <c r="V73" i="12"/>
  <c r="W73" i="12"/>
  <c r="X73" i="12"/>
  <c r="Y73" i="12"/>
  <c r="Z73" i="12"/>
  <c r="AA73" i="12"/>
  <c r="F74" i="12"/>
  <c r="G74" i="12"/>
  <c r="J74" i="12"/>
  <c r="K74" i="12"/>
  <c r="R74" i="12"/>
  <c r="S74" i="12"/>
  <c r="AA74" i="12"/>
  <c r="E75" i="12"/>
  <c r="F75" i="12"/>
  <c r="I75" i="12"/>
  <c r="J75" i="12"/>
  <c r="M75" i="12"/>
  <c r="R75" i="12"/>
  <c r="S75" i="12"/>
  <c r="AA75" i="12"/>
  <c r="D76" i="12"/>
  <c r="E76" i="12"/>
  <c r="H76" i="12"/>
  <c r="I76" i="12"/>
  <c r="L76" i="12"/>
  <c r="M76" i="12"/>
  <c r="R76" i="12"/>
  <c r="S76" i="12"/>
  <c r="AA76" i="12"/>
  <c r="AC70" i="11"/>
  <c r="O70" i="11"/>
  <c r="M74" i="11" s="1"/>
  <c r="Q31" i="11"/>
  <c r="S36" i="11" s="1"/>
  <c r="C31" i="11"/>
  <c r="L37" i="11" s="1"/>
  <c r="Q14" i="11"/>
  <c r="S20" i="11" s="1"/>
  <c r="C14" i="11"/>
  <c r="I20" i="11" s="1"/>
  <c r="V71" i="5"/>
  <c r="U72" i="5"/>
  <c r="Y72" i="5"/>
  <c r="T73" i="5"/>
  <c r="S74" i="5"/>
  <c r="S76" i="5"/>
  <c r="R74" i="5"/>
  <c r="H72" i="5"/>
  <c r="W33" i="5"/>
  <c r="G32" i="5"/>
  <c r="I33" i="5"/>
  <c r="J33" i="5"/>
  <c r="F35" i="5"/>
  <c r="G35" i="5"/>
  <c r="I36" i="5"/>
  <c r="K36" i="5"/>
  <c r="E33" i="5"/>
  <c r="E34" i="5"/>
  <c r="V15" i="5"/>
  <c r="X15" i="5"/>
  <c r="U16" i="5"/>
  <c r="V16" i="5"/>
  <c r="Z16" i="5"/>
  <c r="T17" i="5"/>
  <c r="X17" i="5"/>
  <c r="Z17" i="5"/>
  <c r="S19" i="5"/>
  <c r="S20" i="5"/>
  <c r="W15" i="5"/>
  <c r="G15" i="5"/>
  <c r="J15" i="5"/>
  <c r="K16" i="5"/>
  <c r="F17" i="5"/>
  <c r="G18" i="5"/>
  <c r="J18" i="5"/>
  <c r="K19" i="5"/>
  <c r="G20" i="5"/>
  <c r="E18" i="5"/>
  <c r="E20" i="5"/>
  <c r="H15" i="5"/>
  <c r="Q30" i="10"/>
  <c r="W32" i="10" s="1"/>
  <c r="H32" i="10"/>
  <c r="L33" i="10"/>
  <c r="H34" i="10"/>
  <c r="L35" i="10"/>
  <c r="H36" i="10"/>
  <c r="L37" i="10"/>
  <c r="E35" i="10"/>
  <c r="H33" i="10"/>
  <c r="T15" i="10"/>
  <c r="I16" i="10"/>
  <c r="M16" i="10"/>
  <c r="I18" i="10"/>
  <c r="M18" i="10"/>
  <c r="I20" i="10"/>
  <c r="M20" i="10"/>
  <c r="F15" i="10"/>
  <c r="W33" i="9"/>
  <c r="Q31" i="9"/>
  <c r="S36" i="9" s="1"/>
  <c r="F32" i="9"/>
  <c r="I32" i="9"/>
  <c r="J32" i="9"/>
  <c r="F33" i="9"/>
  <c r="I33" i="9"/>
  <c r="J33" i="9"/>
  <c r="F34" i="9"/>
  <c r="I34" i="9"/>
  <c r="J34" i="9"/>
  <c r="F35" i="9"/>
  <c r="I35" i="9"/>
  <c r="J35" i="9"/>
  <c r="F36" i="9"/>
  <c r="I36" i="9"/>
  <c r="J36" i="9"/>
  <c r="F37" i="9"/>
  <c r="I37" i="9"/>
  <c r="J37" i="9"/>
  <c r="E33" i="9"/>
  <c r="E36" i="9"/>
  <c r="E37" i="9"/>
  <c r="G32" i="9"/>
  <c r="U15" i="9"/>
  <c r="Y15" i="9"/>
  <c r="U16" i="9"/>
  <c r="Y16" i="9"/>
  <c r="U17" i="9"/>
  <c r="Y17" i="9"/>
  <c r="S17" i="9"/>
  <c r="S15" i="9"/>
  <c r="V15" i="9"/>
  <c r="F15" i="9"/>
  <c r="M40" i="12" l="1"/>
  <c r="S32" i="10"/>
  <c r="T32" i="9"/>
  <c r="AA35" i="9"/>
  <c r="AA43" i="9" s="1"/>
  <c r="AA36" i="9"/>
  <c r="AA44" i="9" s="1"/>
  <c r="S32" i="9"/>
  <c r="S40" i="9" s="1"/>
  <c r="AA37" i="9"/>
  <c r="AA45" i="9" s="1"/>
  <c r="AA33" i="9"/>
  <c r="Z33" i="10"/>
  <c r="V33" i="10"/>
  <c r="AA34" i="9"/>
  <c r="Z34" i="10"/>
  <c r="W34" i="9"/>
  <c r="F40" i="9"/>
  <c r="AA32" i="9"/>
  <c r="Z32" i="10"/>
  <c r="W32" i="9"/>
  <c r="V32" i="10"/>
  <c r="V34" i="10"/>
  <c r="G43" i="12"/>
  <c r="T41" i="12"/>
  <c r="R45" i="12" s="1"/>
  <c r="T42" i="12"/>
  <c r="K45" i="12"/>
  <c r="G45" i="12"/>
  <c r="I43" i="12"/>
  <c r="E43" i="12"/>
  <c r="K42" i="12"/>
  <c r="G42" i="12"/>
  <c r="M41" i="12"/>
  <c r="E41" i="12"/>
  <c r="K40" i="12"/>
  <c r="I44" i="12"/>
  <c r="E44" i="12"/>
  <c r="F40" i="12"/>
  <c r="F44" i="12"/>
  <c r="J44" i="12"/>
  <c r="F45" i="12"/>
  <c r="H43" i="12"/>
  <c r="J42" i="12"/>
  <c r="F42" i="12"/>
  <c r="L41" i="12"/>
  <c r="H41" i="12"/>
  <c r="J45" i="12"/>
  <c r="L43" i="12"/>
  <c r="I20" i="9"/>
  <c r="I45" i="9" s="1"/>
  <c r="I18" i="9"/>
  <c r="I43" i="9" s="1"/>
  <c r="I16" i="9"/>
  <c r="I41" i="9" s="1"/>
  <c r="E18" i="9"/>
  <c r="L17" i="9"/>
  <c r="T17" i="9"/>
  <c r="S35" i="9"/>
  <c r="Z34" i="9"/>
  <c r="V34" i="9"/>
  <c r="Z33" i="9"/>
  <c r="V33" i="9"/>
  <c r="Z32" i="9"/>
  <c r="V32" i="9"/>
  <c r="V40" i="9" s="1"/>
  <c r="G71" i="5"/>
  <c r="K71" i="5"/>
  <c r="F72" i="5"/>
  <c r="J72" i="5"/>
  <c r="E73" i="5"/>
  <c r="I73" i="5"/>
  <c r="M73" i="5"/>
  <c r="H74" i="5"/>
  <c r="L74" i="5"/>
  <c r="G75" i="5"/>
  <c r="K75" i="5"/>
  <c r="F76" i="5"/>
  <c r="J76" i="5"/>
  <c r="D72" i="5"/>
  <c r="D76" i="5"/>
  <c r="H71" i="5"/>
  <c r="L71" i="5"/>
  <c r="G72" i="5"/>
  <c r="K72" i="5"/>
  <c r="F73" i="5"/>
  <c r="J73" i="5"/>
  <c r="E74" i="5"/>
  <c r="I74" i="5"/>
  <c r="M74" i="5"/>
  <c r="H75" i="5"/>
  <c r="L75" i="5"/>
  <c r="G76" i="5"/>
  <c r="K76" i="5"/>
  <c r="D73" i="5"/>
  <c r="D71" i="5"/>
  <c r="J71" i="5"/>
  <c r="I72" i="5"/>
  <c r="H73" i="5"/>
  <c r="G74" i="5"/>
  <c r="F75" i="5"/>
  <c r="E76" i="5"/>
  <c r="M76" i="5"/>
  <c r="E71" i="5"/>
  <c r="M71" i="5"/>
  <c r="L72" i="5"/>
  <c r="K73" i="5"/>
  <c r="J74" i="5"/>
  <c r="I75" i="5"/>
  <c r="H76" i="5"/>
  <c r="D74" i="5"/>
  <c r="F71" i="5"/>
  <c r="M72" i="5"/>
  <c r="K74" i="5"/>
  <c r="I76" i="5"/>
  <c r="I71" i="5"/>
  <c r="G73" i="5"/>
  <c r="E75" i="5"/>
  <c r="L76" i="5"/>
  <c r="E72" i="5"/>
  <c r="L73" i="5"/>
  <c r="J75" i="5"/>
  <c r="D75" i="5"/>
  <c r="E19" i="9"/>
  <c r="E44" i="9" s="1"/>
  <c r="M19" i="9"/>
  <c r="M44" i="9" s="1"/>
  <c r="M18" i="9"/>
  <c r="M43" i="9" s="1"/>
  <c r="I17" i="9"/>
  <c r="I42" i="9" s="1"/>
  <c r="M15" i="9"/>
  <c r="M40" i="9" s="1"/>
  <c r="I15" i="9"/>
  <c r="I40" i="9" s="1"/>
  <c r="H20" i="9"/>
  <c r="L19" i="9"/>
  <c r="L18" i="9"/>
  <c r="L43" i="9" s="1"/>
  <c r="H17" i="9"/>
  <c r="H16" i="9"/>
  <c r="H15" i="9"/>
  <c r="S16" i="9"/>
  <c r="X16" i="9"/>
  <c r="X15" i="9"/>
  <c r="T15" i="9"/>
  <c r="T40" i="9" s="1"/>
  <c r="E15" i="9"/>
  <c r="E17" i="9"/>
  <c r="K20" i="9"/>
  <c r="G20" i="9"/>
  <c r="K19" i="9"/>
  <c r="G19" i="9"/>
  <c r="K18" i="9"/>
  <c r="G18" i="9"/>
  <c r="K17" i="9"/>
  <c r="G17" i="9"/>
  <c r="K16" i="9"/>
  <c r="G16" i="9"/>
  <c r="K15" i="9"/>
  <c r="G15" i="9"/>
  <c r="G40" i="9" s="1"/>
  <c r="S19" i="9"/>
  <c r="S44" i="9" s="1"/>
  <c r="AA17" i="9"/>
  <c r="AA42" i="9" s="1"/>
  <c r="W17" i="9"/>
  <c r="W42" i="9" s="1"/>
  <c r="AA16" i="9"/>
  <c r="W16" i="9"/>
  <c r="W41" i="9" s="1"/>
  <c r="AA15" i="9"/>
  <c r="AA40" i="9" s="1"/>
  <c r="W15" i="9"/>
  <c r="W40" i="9" s="1"/>
  <c r="E35" i="9"/>
  <c r="L37" i="9"/>
  <c r="H37" i="9"/>
  <c r="L36" i="9"/>
  <c r="H36" i="9"/>
  <c r="L35" i="9"/>
  <c r="H35" i="9"/>
  <c r="L34" i="9"/>
  <c r="H34" i="9"/>
  <c r="L33" i="9"/>
  <c r="H33" i="9"/>
  <c r="L32" i="9"/>
  <c r="H32" i="9"/>
  <c r="S34" i="9"/>
  <c r="S42" i="9" s="1"/>
  <c r="Y34" i="9"/>
  <c r="Y42" i="9" s="1"/>
  <c r="U34" i="9"/>
  <c r="U42" i="9" s="1"/>
  <c r="Y33" i="9"/>
  <c r="Y41" i="9" s="1"/>
  <c r="U33" i="9"/>
  <c r="U41" i="9" s="1"/>
  <c r="Y32" i="9"/>
  <c r="Y40" i="9" s="1"/>
  <c r="U32" i="9"/>
  <c r="U40" i="9" s="1"/>
  <c r="H37" i="10"/>
  <c r="H35" i="10"/>
  <c r="M75" i="5"/>
  <c r="M20" i="9"/>
  <c r="M45" i="9" s="1"/>
  <c r="I19" i="9"/>
  <c r="I44" i="9" s="1"/>
  <c r="M17" i="9"/>
  <c r="M42" i="9" s="1"/>
  <c r="M16" i="9"/>
  <c r="M41" i="9" s="1"/>
  <c r="L20" i="9"/>
  <c r="L45" i="9" s="1"/>
  <c r="H19" i="9"/>
  <c r="H44" i="9" s="1"/>
  <c r="H18" i="9"/>
  <c r="L16" i="9"/>
  <c r="L15" i="9"/>
  <c r="S20" i="9"/>
  <c r="S45" i="9" s="1"/>
  <c r="X17" i="9"/>
  <c r="T16" i="9"/>
  <c r="E20" i="9"/>
  <c r="E45" i="9" s="1"/>
  <c r="E16" i="9"/>
  <c r="E41" i="9" s="1"/>
  <c r="J20" i="9"/>
  <c r="J45" i="9" s="1"/>
  <c r="F20" i="9"/>
  <c r="F45" i="9" s="1"/>
  <c r="J19" i="9"/>
  <c r="J44" i="9" s="1"/>
  <c r="F19" i="9"/>
  <c r="F44" i="9" s="1"/>
  <c r="J18" i="9"/>
  <c r="J43" i="9" s="1"/>
  <c r="F18" i="9"/>
  <c r="F43" i="9" s="1"/>
  <c r="J17" i="9"/>
  <c r="J42" i="9" s="1"/>
  <c r="F17" i="9"/>
  <c r="F42" i="9" s="1"/>
  <c r="J16" i="9"/>
  <c r="J41" i="9" s="1"/>
  <c r="F16" i="9"/>
  <c r="F41" i="9" s="1"/>
  <c r="J15" i="9"/>
  <c r="J40" i="9" s="1"/>
  <c r="S18" i="9"/>
  <c r="Z17" i="9"/>
  <c r="V17" i="9"/>
  <c r="Z16" i="9"/>
  <c r="V16" i="9"/>
  <c r="Z15" i="9"/>
  <c r="Z40" i="9" s="1"/>
  <c r="E34" i="9"/>
  <c r="K37" i="9"/>
  <c r="G37" i="9"/>
  <c r="K36" i="9"/>
  <c r="G36" i="9"/>
  <c r="K35" i="9"/>
  <c r="G35" i="9"/>
  <c r="K34" i="9"/>
  <c r="G34" i="9"/>
  <c r="K33" i="9"/>
  <c r="G33" i="9"/>
  <c r="K32" i="9"/>
  <c r="S37" i="9"/>
  <c r="S33" i="9"/>
  <c r="X34" i="9"/>
  <c r="T34" i="9"/>
  <c r="X33" i="9"/>
  <c r="T33" i="9"/>
  <c r="X32" i="9"/>
  <c r="I32" i="10"/>
  <c r="M32" i="10"/>
  <c r="I33" i="10"/>
  <c r="I41" i="10" s="1"/>
  <c r="M33" i="10"/>
  <c r="M41" i="10" s="1"/>
  <c r="I34" i="10"/>
  <c r="M34" i="10"/>
  <c r="I35" i="10"/>
  <c r="I43" i="10" s="1"/>
  <c r="M35" i="10"/>
  <c r="I36" i="10"/>
  <c r="M36" i="10"/>
  <c r="I37" i="10"/>
  <c r="I45" i="10" s="1"/>
  <c r="M37" i="10"/>
  <c r="E36" i="10"/>
  <c r="F32" i="10"/>
  <c r="F40" i="10" s="1"/>
  <c r="J32" i="10"/>
  <c r="F33" i="10"/>
  <c r="J33" i="10"/>
  <c r="F34" i="10"/>
  <c r="J34" i="10"/>
  <c r="F35" i="10"/>
  <c r="J35" i="10"/>
  <c r="F36" i="10"/>
  <c r="J36" i="10"/>
  <c r="F37" i="10"/>
  <c r="J37" i="10"/>
  <c r="E33" i="10"/>
  <c r="E37" i="10"/>
  <c r="G32" i="10"/>
  <c r="K32" i="10"/>
  <c r="G33" i="10"/>
  <c r="K33" i="10"/>
  <c r="G34" i="10"/>
  <c r="K34" i="10"/>
  <c r="G35" i="10"/>
  <c r="K35" i="10"/>
  <c r="G36" i="10"/>
  <c r="K36" i="10"/>
  <c r="G37" i="10"/>
  <c r="K37" i="10"/>
  <c r="E34" i="10"/>
  <c r="L36" i="10"/>
  <c r="L34" i="10"/>
  <c r="L32" i="10"/>
  <c r="K44" i="5"/>
  <c r="F74" i="5"/>
  <c r="M19" i="10"/>
  <c r="M17" i="10"/>
  <c r="M42" i="10" s="1"/>
  <c r="M15" i="10"/>
  <c r="S34" i="10"/>
  <c r="Y34" i="10"/>
  <c r="U34" i="10"/>
  <c r="Y33" i="10"/>
  <c r="U33" i="10"/>
  <c r="Y32" i="10"/>
  <c r="U32" i="10"/>
  <c r="W32" i="5"/>
  <c r="W40" i="5" s="1"/>
  <c r="V32" i="5"/>
  <c r="V40" i="5" s="1"/>
  <c r="Z33" i="5"/>
  <c r="Z41" i="5" s="1"/>
  <c r="S35" i="5"/>
  <c r="Y32" i="5"/>
  <c r="U34" i="5"/>
  <c r="S32" i="5"/>
  <c r="T33" i="5"/>
  <c r="E19" i="10"/>
  <c r="I19" i="10"/>
  <c r="I17" i="10"/>
  <c r="I15" i="10"/>
  <c r="I40" i="10" s="1"/>
  <c r="S33" i="10"/>
  <c r="X34" i="10"/>
  <c r="T34" i="10"/>
  <c r="X33" i="10"/>
  <c r="T33" i="10"/>
  <c r="X32" i="10"/>
  <c r="T32" i="10"/>
  <c r="T40" i="10" s="1"/>
  <c r="G43" i="5"/>
  <c r="G40" i="5"/>
  <c r="H32" i="5"/>
  <c r="H40" i="5" s="1"/>
  <c r="F33" i="5"/>
  <c r="L33" i="5"/>
  <c r="J34" i="5"/>
  <c r="H35" i="5"/>
  <c r="G36" i="5"/>
  <c r="L36" i="5"/>
  <c r="J37" i="5"/>
  <c r="E36" i="5"/>
  <c r="I32" i="5"/>
  <c r="H33" i="5"/>
  <c r="F34" i="5"/>
  <c r="K34" i="5"/>
  <c r="J35" i="5"/>
  <c r="J43" i="5" s="1"/>
  <c r="H36" i="5"/>
  <c r="F37" i="5"/>
  <c r="L37" i="5"/>
  <c r="E37" i="5"/>
  <c r="E45" i="5" s="1"/>
  <c r="I37" i="5"/>
  <c r="L35" i="5"/>
  <c r="I34" i="5"/>
  <c r="L32" i="5"/>
  <c r="S33" i="5"/>
  <c r="AA34" i="10"/>
  <c r="W34" i="10"/>
  <c r="AA33" i="10"/>
  <c r="W33" i="10"/>
  <c r="AA32" i="10"/>
  <c r="F42" i="5"/>
  <c r="H37" i="5"/>
  <c r="K35" i="5"/>
  <c r="G34" i="5"/>
  <c r="K32" i="5"/>
  <c r="X34" i="5"/>
  <c r="X42" i="5" s="1"/>
  <c r="L20" i="5"/>
  <c r="H19" i="5"/>
  <c r="L17" i="5"/>
  <c r="H16" i="5"/>
  <c r="H41" i="5" s="1"/>
  <c r="S17" i="5"/>
  <c r="W17" i="5"/>
  <c r="Y16" i="5"/>
  <c r="Z15" i="5"/>
  <c r="U15" i="5"/>
  <c r="S71" i="5"/>
  <c r="W71" i="5"/>
  <c r="AA71" i="5"/>
  <c r="V72" i="5"/>
  <c r="Z72" i="5"/>
  <c r="U73" i="5"/>
  <c r="Y73" i="5"/>
  <c r="R75" i="5"/>
  <c r="T71" i="5"/>
  <c r="X71" i="5"/>
  <c r="S72" i="5"/>
  <c r="W72" i="5"/>
  <c r="AA72" i="5"/>
  <c r="V73" i="5"/>
  <c r="Z73" i="5"/>
  <c r="S75" i="5"/>
  <c r="R72" i="5"/>
  <c r="R76" i="5"/>
  <c r="U71" i="5"/>
  <c r="Y71" i="5"/>
  <c r="T72" i="5"/>
  <c r="X72" i="5"/>
  <c r="S73" i="5"/>
  <c r="W73" i="5"/>
  <c r="AA73" i="5"/>
  <c r="R73" i="5"/>
  <c r="R71" i="5"/>
  <c r="X73" i="5"/>
  <c r="Z71" i="5"/>
  <c r="I20" i="5"/>
  <c r="F19" i="5"/>
  <c r="I17" i="5"/>
  <c r="L15" i="5"/>
  <c r="L40" i="5" s="1"/>
  <c r="S15" i="5"/>
  <c r="S16" i="5"/>
  <c r="V17" i="5"/>
  <c r="W16" i="5"/>
  <c r="W41" i="5" s="1"/>
  <c r="Y15" i="5"/>
  <c r="T15" i="5"/>
  <c r="M75" i="11"/>
  <c r="M76" i="11"/>
  <c r="K76" i="12"/>
  <c r="G76" i="12"/>
  <c r="L75" i="12"/>
  <c r="H75" i="12"/>
  <c r="D75" i="12"/>
  <c r="M74" i="12"/>
  <c r="I74" i="12"/>
  <c r="E74" i="12"/>
  <c r="M73" i="12"/>
  <c r="I73" i="12"/>
  <c r="E73" i="12"/>
  <c r="K72" i="12"/>
  <c r="G72" i="12"/>
  <c r="J71" i="12"/>
  <c r="E71" i="12"/>
  <c r="J76" i="12"/>
  <c r="F76" i="12"/>
  <c r="K75" i="12"/>
  <c r="G75" i="12"/>
  <c r="L74" i="12"/>
  <c r="H74" i="12"/>
  <c r="D74" i="12"/>
  <c r="L73" i="12"/>
  <c r="H73" i="12"/>
  <c r="D73" i="12"/>
  <c r="J72" i="12"/>
  <c r="F72" i="12"/>
  <c r="M71" i="12"/>
  <c r="I71" i="12"/>
  <c r="E40" i="12"/>
  <c r="T72" i="12"/>
  <c r="X71" i="12"/>
  <c r="T71" i="12"/>
  <c r="H71" i="12"/>
  <c r="H32" i="12"/>
  <c r="H40" i="12" s="1"/>
  <c r="R72" i="12"/>
  <c r="Z71" i="12"/>
  <c r="V71" i="12"/>
  <c r="J32" i="12"/>
  <c r="J40" i="12" s="1"/>
  <c r="V71" i="11"/>
  <c r="U32" i="11"/>
  <c r="Y32" i="11"/>
  <c r="X33" i="11"/>
  <c r="X34" i="11"/>
  <c r="I16" i="11"/>
  <c r="I18" i="11"/>
  <c r="L15" i="11"/>
  <c r="L16" i="11"/>
  <c r="L17" i="11"/>
  <c r="L18" i="11"/>
  <c r="L19" i="11"/>
  <c r="K20" i="11"/>
  <c r="J20" i="11"/>
  <c r="E16" i="11"/>
  <c r="E17" i="11"/>
  <c r="E18" i="11"/>
  <c r="G19" i="11"/>
  <c r="F20" i="11"/>
  <c r="I15" i="11"/>
  <c r="I17" i="11"/>
  <c r="K19" i="11"/>
  <c r="H15" i="11"/>
  <c r="H16" i="11"/>
  <c r="H17" i="11"/>
  <c r="H18" i="11"/>
  <c r="H19" i="11"/>
  <c r="G20" i="11"/>
  <c r="V15" i="11"/>
  <c r="V16" i="11"/>
  <c r="V17" i="11"/>
  <c r="G32" i="11"/>
  <c r="J34" i="11"/>
  <c r="J35" i="11"/>
  <c r="H37" i="11"/>
  <c r="F76" i="11"/>
  <c r="E74" i="11"/>
  <c r="M73" i="11"/>
  <c r="I73" i="11"/>
  <c r="E73" i="11"/>
  <c r="M72" i="11"/>
  <c r="I72" i="11"/>
  <c r="E72" i="11"/>
  <c r="M71" i="11"/>
  <c r="I71" i="11"/>
  <c r="E71" i="11"/>
  <c r="E76" i="11"/>
  <c r="L73" i="11"/>
  <c r="H73" i="11"/>
  <c r="L72" i="11"/>
  <c r="H72" i="11"/>
  <c r="L71" i="11"/>
  <c r="H71" i="11"/>
  <c r="F75" i="11"/>
  <c r="G73" i="11"/>
  <c r="K72" i="11"/>
  <c r="G71" i="11"/>
  <c r="E75" i="11"/>
  <c r="F73" i="11"/>
  <c r="J72" i="11"/>
  <c r="F71" i="11"/>
  <c r="F74" i="11"/>
  <c r="S15" i="11"/>
  <c r="S16" i="11"/>
  <c r="S17" i="11"/>
  <c r="S18" i="11"/>
  <c r="H32" i="11"/>
  <c r="V32" i="11"/>
  <c r="K33" i="11"/>
  <c r="K34" i="11"/>
  <c r="K35" i="11"/>
  <c r="I37" i="11"/>
  <c r="I45" i="11" s="1"/>
  <c r="AA75" i="11"/>
  <c r="Y73" i="11"/>
  <c r="U73" i="11"/>
  <c r="Y72" i="11"/>
  <c r="U72" i="11"/>
  <c r="Y71" i="11"/>
  <c r="U71" i="11"/>
  <c r="S75" i="11"/>
  <c r="AA74" i="11"/>
  <c r="X73" i="11"/>
  <c r="T73" i="11"/>
  <c r="X72" i="11"/>
  <c r="T72" i="11"/>
  <c r="X71" i="11"/>
  <c r="T71" i="11"/>
  <c r="AA76" i="11"/>
  <c r="AA73" i="11"/>
  <c r="S73" i="11"/>
  <c r="W72" i="11"/>
  <c r="AA71" i="11"/>
  <c r="S71" i="11"/>
  <c r="S76" i="11"/>
  <c r="Z73" i="11"/>
  <c r="V72" i="11"/>
  <c r="Z71" i="11"/>
  <c r="S72" i="11"/>
  <c r="J15" i="11"/>
  <c r="T15" i="11"/>
  <c r="X15" i="11"/>
  <c r="F16" i="11"/>
  <c r="J16" i="11"/>
  <c r="T16" i="11"/>
  <c r="X16" i="11"/>
  <c r="F17" i="11"/>
  <c r="J17" i="11"/>
  <c r="T17" i="11"/>
  <c r="X17" i="11"/>
  <c r="F18" i="11"/>
  <c r="J18" i="11"/>
  <c r="E19" i="11"/>
  <c r="I19" i="11"/>
  <c r="S19" i="11"/>
  <c r="S44" i="11" s="1"/>
  <c r="H20" i="11"/>
  <c r="L20" i="11"/>
  <c r="L45" i="11" s="1"/>
  <c r="E32" i="11"/>
  <c r="I32" i="11"/>
  <c r="S32" i="11"/>
  <c r="W32" i="11"/>
  <c r="F33" i="11"/>
  <c r="T33" i="11"/>
  <c r="F34" i="11"/>
  <c r="T34" i="11"/>
  <c r="F35" i="11"/>
  <c r="E36" i="11"/>
  <c r="J71" i="11"/>
  <c r="F72" i="11"/>
  <c r="Z72" i="11"/>
  <c r="V73" i="11"/>
  <c r="Z15" i="11"/>
  <c r="Z16" i="11"/>
  <c r="Z17" i="11"/>
  <c r="K37" i="11"/>
  <c r="G37" i="11"/>
  <c r="L36" i="11"/>
  <c r="H36" i="11"/>
  <c r="I35" i="11"/>
  <c r="E35" i="11"/>
  <c r="I34" i="11"/>
  <c r="I42" i="11" s="1"/>
  <c r="E34" i="11"/>
  <c r="I33" i="11"/>
  <c r="E33" i="11"/>
  <c r="J37" i="11"/>
  <c r="J45" i="11" s="1"/>
  <c r="F37" i="11"/>
  <c r="K36" i="11"/>
  <c r="K44" i="11" s="1"/>
  <c r="G36" i="11"/>
  <c r="L35" i="11"/>
  <c r="H35" i="11"/>
  <c r="H43" i="11" s="1"/>
  <c r="L34" i="11"/>
  <c r="H34" i="11"/>
  <c r="L33" i="11"/>
  <c r="H33" i="11"/>
  <c r="K32" i="11"/>
  <c r="J33" i="11"/>
  <c r="I36" i="11"/>
  <c r="J73" i="11"/>
  <c r="W15" i="11"/>
  <c r="W16" i="11"/>
  <c r="W17" i="11"/>
  <c r="I43" i="11"/>
  <c r="S35" i="11"/>
  <c r="W34" i="11"/>
  <c r="S34" i="11"/>
  <c r="W33" i="11"/>
  <c r="S33" i="11"/>
  <c r="Z34" i="11"/>
  <c r="V34" i="11"/>
  <c r="Z33" i="11"/>
  <c r="V33" i="11"/>
  <c r="L32" i="11"/>
  <c r="Z32" i="11"/>
  <c r="Y33" i="11"/>
  <c r="Y34" i="11"/>
  <c r="J36" i="11"/>
  <c r="W71" i="11"/>
  <c r="K73" i="11"/>
  <c r="G15" i="11"/>
  <c r="G40" i="11" s="1"/>
  <c r="K15" i="11"/>
  <c r="K40" i="11" s="1"/>
  <c r="U15" i="11"/>
  <c r="Y15" i="11"/>
  <c r="Y40" i="11" s="1"/>
  <c r="G16" i="11"/>
  <c r="K16" i="11"/>
  <c r="U16" i="11"/>
  <c r="Y16" i="11"/>
  <c r="Y41" i="11" s="1"/>
  <c r="G17" i="11"/>
  <c r="K17" i="11"/>
  <c r="U17" i="11"/>
  <c r="Y17" i="11"/>
  <c r="G18" i="11"/>
  <c r="K18" i="11"/>
  <c r="K43" i="11" s="1"/>
  <c r="F19" i="11"/>
  <c r="J19" i="11"/>
  <c r="E20" i="11"/>
  <c r="F32" i="11"/>
  <c r="J32" i="11"/>
  <c r="T32" i="11"/>
  <c r="X32" i="11"/>
  <c r="G33" i="11"/>
  <c r="U33" i="11"/>
  <c r="G34" i="11"/>
  <c r="U34" i="11"/>
  <c r="G35" i="11"/>
  <c r="F36" i="11"/>
  <c r="E37" i="11"/>
  <c r="S37" i="11"/>
  <c r="S45" i="11" s="1"/>
  <c r="K71" i="11"/>
  <c r="G72" i="11"/>
  <c r="AA72" i="11"/>
  <c r="W73" i="11"/>
  <c r="S74" i="11"/>
  <c r="E19" i="5"/>
  <c r="K20" i="5"/>
  <c r="L19" i="5"/>
  <c r="L44" i="5" s="1"/>
  <c r="G19" i="5"/>
  <c r="I18" i="5"/>
  <c r="J17" i="5"/>
  <c r="L16" i="5"/>
  <c r="G16" i="5"/>
  <c r="S37" i="5"/>
  <c r="S45" i="5" s="1"/>
  <c r="Y34" i="5"/>
  <c r="T34" i="5"/>
  <c r="T42" i="5" s="1"/>
  <c r="V33" i="5"/>
  <c r="V41" i="5" s="1"/>
  <c r="I15" i="5"/>
  <c r="I40" i="5" s="1"/>
  <c r="F16" i="5"/>
  <c r="J16" i="5"/>
  <c r="J41" i="5" s="1"/>
  <c r="G17" i="5"/>
  <c r="G42" i="5" s="1"/>
  <c r="K17" i="5"/>
  <c r="H18" i="5"/>
  <c r="L18" i="5"/>
  <c r="L43" i="5" s="1"/>
  <c r="I19" i="5"/>
  <c r="I44" i="5" s="1"/>
  <c r="F20" i="5"/>
  <c r="J20" i="5"/>
  <c r="J45" i="5" s="1"/>
  <c r="E17" i="5"/>
  <c r="E42" i="5" s="1"/>
  <c r="E16" i="5"/>
  <c r="E41" i="5" s="1"/>
  <c r="H20" i="5"/>
  <c r="J19" i="5"/>
  <c r="K18" i="5"/>
  <c r="K43" i="5" s="1"/>
  <c r="F18" i="5"/>
  <c r="F43" i="5" s="1"/>
  <c r="H17" i="5"/>
  <c r="I16" i="5"/>
  <c r="I41" i="5" s="1"/>
  <c r="K15" i="5"/>
  <c r="K40" i="5" s="1"/>
  <c r="T32" i="5"/>
  <c r="T40" i="5" s="1"/>
  <c r="X32" i="5"/>
  <c r="X40" i="5" s="1"/>
  <c r="U33" i="5"/>
  <c r="U41" i="5" s="1"/>
  <c r="Y33" i="5"/>
  <c r="V34" i="5"/>
  <c r="Z34" i="5"/>
  <c r="Z42" i="5" s="1"/>
  <c r="S36" i="5"/>
  <c r="S44" i="5" s="1"/>
  <c r="S34" i="5"/>
  <c r="S42" i="5" s="1"/>
  <c r="W34" i="5"/>
  <c r="X33" i="5"/>
  <c r="Z32" i="5"/>
  <c r="Z40" i="5" s="1"/>
  <c r="U32" i="5"/>
  <c r="U40" i="5" s="1"/>
  <c r="S18" i="5"/>
  <c r="Y17" i="5"/>
  <c r="U17" i="5"/>
  <c r="X16" i="5"/>
  <c r="T16" i="5"/>
  <c r="T41" i="5" s="1"/>
  <c r="E35" i="5"/>
  <c r="E43" i="5" s="1"/>
  <c r="K37" i="5"/>
  <c r="G37" i="5"/>
  <c r="G45" i="5" s="1"/>
  <c r="J36" i="5"/>
  <c r="F36" i="5"/>
  <c r="F44" i="5" s="1"/>
  <c r="I35" i="5"/>
  <c r="L34" i="5"/>
  <c r="L42" i="5" s="1"/>
  <c r="H34" i="5"/>
  <c r="K33" i="5"/>
  <c r="K41" i="5" s="1"/>
  <c r="G33" i="5"/>
  <c r="J32" i="5"/>
  <c r="J40" i="5" s="1"/>
  <c r="AA17" i="10"/>
  <c r="AA42" i="10" s="1"/>
  <c r="AA16" i="10"/>
  <c r="AA41" i="10" s="1"/>
  <c r="W16" i="10"/>
  <c r="E18" i="10"/>
  <c r="E43" i="10" s="1"/>
  <c r="L20" i="10"/>
  <c r="L45" i="10" s="1"/>
  <c r="H20" i="10"/>
  <c r="H45" i="10" s="1"/>
  <c r="L19" i="10"/>
  <c r="L44" i="10" s="1"/>
  <c r="H19" i="10"/>
  <c r="H44" i="10" s="1"/>
  <c r="L18" i="10"/>
  <c r="L43" i="10" s="1"/>
  <c r="H18" i="10"/>
  <c r="L17" i="10"/>
  <c r="L42" i="10" s="1"/>
  <c r="H17" i="10"/>
  <c r="H42" i="10" s="1"/>
  <c r="L16" i="10"/>
  <c r="L41" i="10" s="1"/>
  <c r="H16" i="10"/>
  <c r="H41" i="10" s="1"/>
  <c r="L15" i="10"/>
  <c r="H15" i="10"/>
  <c r="H40" i="10" s="1"/>
  <c r="S40" i="10"/>
  <c r="Z17" i="10"/>
  <c r="Z42" i="10" s="1"/>
  <c r="V17" i="10"/>
  <c r="Z16" i="10"/>
  <c r="V16" i="10"/>
  <c r="Z15" i="10"/>
  <c r="V15" i="10"/>
  <c r="V40" i="10" s="1"/>
  <c r="W17" i="10"/>
  <c r="W42" i="10" s="1"/>
  <c r="AA15" i="10"/>
  <c r="E15" i="10"/>
  <c r="E40" i="10" s="1"/>
  <c r="E17" i="10"/>
  <c r="K20" i="10"/>
  <c r="K45" i="10" s="1"/>
  <c r="G20" i="10"/>
  <c r="G45" i="10" s="1"/>
  <c r="K19" i="10"/>
  <c r="G19" i="10"/>
  <c r="K18" i="10"/>
  <c r="K43" i="10" s="1"/>
  <c r="G18" i="10"/>
  <c r="G43" i="10" s="1"/>
  <c r="K17" i="10"/>
  <c r="G17" i="10"/>
  <c r="K16" i="10"/>
  <c r="G16" i="10"/>
  <c r="G41" i="10" s="1"/>
  <c r="K15" i="10"/>
  <c r="G15" i="10"/>
  <c r="S17" i="10"/>
  <c r="Y17" i="10"/>
  <c r="Y42" i="10" s="1"/>
  <c r="U17" i="10"/>
  <c r="U42" i="10" s="1"/>
  <c r="Y16" i="10"/>
  <c r="U16" i="10"/>
  <c r="U41" i="10" s="1"/>
  <c r="Y15" i="10"/>
  <c r="Y40" i="10" s="1"/>
  <c r="U15" i="10"/>
  <c r="W15" i="10"/>
  <c r="W40" i="10" s="1"/>
  <c r="E20" i="10"/>
  <c r="E45" i="10" s="1"/>
  <c r="E16" i="10"/>
  <c r="E41" i="10" s="1"/>
  <c r="J20" i="10"/>
  <c r="F20" i="10"/>
  <c r="J19" i="10"/>
  <c r="J44" i="10" s="1"/>
  <c r="F19" i="10"/>
  <c r="F44" i="10" s="1"/>
  <c r="J18" i="10"/>
  <c r="F18" i="10"/>
  <c r="J17" i="10"/>
  <c r="F17" i="10"/>
  <c r="F42" i="10" s="1"/>
  <c r="J16" i="10"/>
  <c r="F16" i="10"/>
  <c r="J15" i="10"/>
  <c r="J40" i="10" s="1"/>
  <c r="S16" i="10"/>
  <c r="X17" i="10"/>
  <c r="T17" i="10"/>
  <c r="T42" i="10" s="1"/>
  <c r="X16" i="10"/>
  <c r="T16" i="10"/>
  <c r="T41" i="10" s="1"/>
  <c r="X15" i="10"/>
  <c r="X40" i="10" s="1"/>
  <c r="W47" i="12" l="1"/>
  <c r="Z49" i="12"/>
  <c r="U49" i="12"/>
  <c r="W49" i="12"/>
  <c r="X47" i="12"/>
  <c r="AB49" i="12"/>
  <c r="Y49" i="12"/>
  <c r="AA47" i="12"/>
  <c r="V47" i="12"/>
  <c r="W48" i="12"/>
  <c r="Z48" i="12"/>
  <c r="AA48" i="12"/>
  <c r="AA49" i="12"/>
  <c r="U48" i="12"/>
  <c r="V48" i="12"/>
  <c r="V49" i="12"/>
  <c r="AB47" i="12"/>
  <c r="Z47" i="12"/>
  <c r="U47" i="12"/>
  <c r="X49" i="12"/>
  <c r="Y47" i="12"/>
  <c r="X48" i="12"/>
  <c r="Y48" i="12"/>
  <c r="AB48" i="12"/>
  <c r="B76" i="12"/>
  <c r="W41" i="10"/>
  <c r="B76" i="11"/>
  <c r="AA41" i="9"/>
  <c r="I45" i="5"/>
  <c r="L41" i="9"/>
  <c r="B76" i="5"/>
  <c r="M78" i="5" s="1"/>
  <c r="H44" i="5"/>
  <c r="K41" i="10"/>
  <c r="V41" i="9"/>
  <c r="Q77" i="5"/>
  <c r="Z41" i="9"/>
  <c r="AA40" i="10"/>
  <c r="U40" i="10"/>
  <c r="Z40" i="10"/>
  <c r="F45" i="5"/>
  <c r="L43" i="11"/>
  <c r="I41" i="11"/>
  <c r="V41" i="10"/>
  <c r="S43" i="5"/>
  <c r="G44" i="11"/>
  <c r="M40" i="10"/>
  <c r="Z42" i="9"/>
  <c r="S43" i="9"/>
  <c r="S41" i="10"/>
  <c r="J42" i="10"/>
  <c r="Z41" i="10"/>
  <c r="L41" i="5"/>
  <c r="V42" i="10"/>
  <c r="J42" i="5"/>
  <c r="J49" i="5" s="1"/>
  <c r="C46" i="12"/>
  <c r="U42" i="5"/>
  <c r="V42" i="5"/>
  <c r="Y41" i="5"/>
  <c r="H43" i="5"/>
  <c r="K42" i="5"/>
  <c r="E44" i="5"/>
  <c r="C45" i="5" s="1"/>
  <c r="I42" i="5"/>
  <c r="L45" i="5"/>
  <c r="T49" i="12"/>
  <c r="K40" i="9"/>
  <c r="K42" i="9"/>
  <c r="K44" i="9"/>
  <c r="G41" i="9"/>
  <c r="G43" i="9"/>
  <c r="G45" i="9"/>
  <c r="H40" i="9"/>
  <c r="E40" i="9"/>
  <c r="F41" i="10"/>
  <c r="F43" i="10"/>
  <c r="F45" i="10"/>
  <c r="G40" i="10"/>
  <c r="G42" i="10"/>
  <c r="G44" i="10"/>
  <c r="E42" i="10"/>
  <c r="L40" i="10"/>
  <c r="E43" i="11"/>
  <c r="I42" i="10"/>
  <c r="L40" i="9"/>
  <c r="L44" i="9"/>
  <c r="E43" i="9"/>
  <c r="L42" i="9"/>
  <c r="X41" i="10"/>
  <c r="Y41" i="10"/>
  <c r="W42" i="5"/>
  <c r="I43" i="5"/>
  <c r="J44" i="11"/>
  <c r="L42" i="11"/>
  <c r="L40" i="11"/>
  <c r="T48" i="12"/>
  <c r="X42" i="10"/>
  <c r="I44" i="10"/>
  <c r="S40" i="5"/>
  <c r="V42" i="9"/>
  <c r="T41" i="9"/>
  <c r="K41" i="9"/>
  <c r="K43" i="9"/>
  <c r="K45" i="9"/>
  <c r="X40" i="9"/>
  <c r="H41" i="9"/>
  <c r="H45" i="9"/>
  <c r="H82" i="5"/>
  <c r="L81" i="5"/>
  <c r="G78" i="5"/>
  <c r="S41" i="9"/>
  <c r="G80" i="5"/>
  <c r="Y42" i="5"/>
  <c r="J42" i="11"/>
  <c r="J41" i="10"/>
  <c r="J43" i="10"/>
  <c r="J45" i="10"/>
  <c r="K40" i="10"/>
  <c r="K42" i="10"/>
  <c r="K44" i="10"/>
  <c r="H43" i="10"/>
  <c r="H45" i="5"/>
  <c r="F41" i="5"/>
  <c r="G44" i="5"/>
  <c r="U40" i="11"/>
  <c r="W42" i="11"/>
  <c r="H41" i="11"/>
  <c r="E42" i="11"/>
  <c r="Y40" i="5"/>
  <c r="S82" i="5"/>
  <c r="W79" i="5"/>
  <c r="S41" i="5"/>
  <c r="E44" i="10"/>
  <c r="S42" i="10"/>
  <c r="R45" i="10" s="1"/>
  <c r="X42" i="9"/>
  <c r="H43" i="9"/>
  <c r="G42" i="9"/>
  <c r="G44" i="9"/>
  <c r="E42" i="9"/>
  <c r="X41" i="9"/>
  <c r="H42" i="9"/>
  <c r="E83" i="5"/>
  <c r="I79" i="5"/>
  <c r="K83" i="5"/>
  <c r="M81" i="5"/>
  <c r="F80" i="5"/>
  <c r="H78" i="5"/>
  <c r="T42" i="9"/>
  <c r="G83" i="12"/>
  <c r="K83" i="12"/>
  <c r="F78" i="12"/>
  <c r="J78" i="12"/>
  <c r="F79" i="12"/>
  <c r="J79" i="12"/>
  <c r="F80" i="12"/>
  <c r="J80" i="12"/>
  <c r="F81" i="12"/>
  <c r="J81" i="12"/>
  <c r="E82" i="12"/>
  <c r="I82" i="12"/>
  <c r="M82" i="12"/>
  <c r="D83" i="12"/>
  <c r="H83" i="12"/>
  <c r="L83" i="12"/>
  <c r="G78" i="12"/>
  <c r="K78" i="12"/>
  <c r="G79" i="12"/>
  <c r="K79" i="12"/>
  <c r="G80" i="12"/>
  <c r="K80" i="12"/>
  <c r="G81" i="12"/>
  <c r="K81" i="12"/>
  <c r="F82" i="12"/>
  <c r="J82" i="12"/>
  <c r="E83" i="12"/>
  <c r="I83" i="12"/>
  <c r="M83" i="12"/>
  <c r="L78" i="12"/>
  <c r="H79" i="12"/>
  <c r="D80" i="12"/>
  <c r="D78" i="12"/>
  <c r="L80" i="12"/>
  <c r="H81" i="12"/>
  <c r="K82" i="12"/>
  <c r="D79" i="12"/>
  <c r="L81" i="12"/>
  <c r="L79" i="12"/>
  <c r="H80" i="12"/>
  <c r="D81" i="12"/>
  <c r="G82" i="12"/>
  <c r="H78" i="12"/>
  <c r="E47" i="12"/>
  <c r="E80" i="12"/>
  <c r="D82" i="12"/>
  <c r="E79" i="12"/>
  <c r="J83" i="12"/>
  <c r="M81" i="12"/>
  <c r="I78" i="12"/>
  <c r="E78" i="12"/>
  <c r="I80" i="12"/>
  <c r="E81" i="12"/>
  <c r="H82" i="12"/>
  <c r="I79" i="12"/>
  <c r="F83" i="12"/>
  <c r="P76" i="12"/>
  <c r="T78" i="12" s="1"/>
  <c r="M78" i="12"/>
  <c r="M80" i="12"/>
  <c r="I81" i="12"/>
  <c r="L82" i="12"/>
  <c r="T47" i="12"/>
  <c r="M79" i="12"/>
  <c r="Y42" i="11"/>
  <c r="W40" i="11"/>
  <c r="F45" i="11"/>
  <c r="H44" i="11"/>
  <c r="L44" i="11"/>
  <c r="X41" i="11"/>
  <c r="G45" i="11"/>
  <c r="I40" i="11"/>
  <c r="K45" i="11"/>
  <c r="Z42" i="11"/>
  <c r="V42" i="11"/>
  <c r="X42" i="11"/>
  <c r="X40" i="11"/>
  <c r="S42" i="11"/>
  <c r="U42" i="11"/>
  <c r="H45" i="11"/>
  <c r="J43" i="11"/>
  <c r="J41" i="11"/>
  <c r="J40" i="11"/>
  <c r="F43" i="11"/>
  <c r="F41" i="11"/>
  <c r="H42" i="11"/>
  <c r="E41" i="11"/>
  <c r="H40" i="11"/>
  <c r="L41" i="11"/>
  <c r="S40" i="11"/>
  <c r="F44" i="11"/>
  <c r="U41" i="11"/>
  <c r="F42" i="11"/>
  <c r="Q77" i="11"/>
  <c r="W78" i="11" s="1"/>
  <c r="K42" i="11"/>
  <c r="K41" i="11"/>
  <c r="W41" i="11"/>
  <c r="Z41" i="11"/>
  <c r="I44" i="11"/>
  <c r="S43" i="11"/>
  <c r="S41" i="11"/>
  <c r="M82" i="11"/>
  <c r="V41" i="11"/>
  <c r="E45" i="11"/>
  <c r="G43" i="11"/>
  <c r="G42" i="11"/>
  <c r="G41" i="11"/>
  <c r="Z40" i="11"/>
  <c r="E44" i="11"/>
  <c r="T42" i="11"/>
  <c r="T41" i="11"/>
  <c r="T40" i="11"/>
  <c r="V40" i="11"/>
  <c r="J44" i="5"/>
  <c r="G41" i="5"/>
  <c r="X41" i="5"/>
  <c r="H42" i="5"/>
  <c r="K45" i="5"/>
  <c r="Q40" i="9" l="1"/>
  <c r="M82" i="5"/>
  <c r="L78" i="5"/>
  <c r="M51" i="12"/>
  <c r="M50" i="12"/>
  <c r="M52" i="12"/>
  <c r="AA51" i="12"/>
  <c r="AA52" i="12"/>
  <c r="V52" i="12"/>
  <c r="V51" i="12"/>
  <c r="I81" i="5"/>
  <c r="Z51" i="12"/>
  <c r="Z52" i="12"/>
  <c r="L79" i="5"/>
  <c r="H83" i="5"/>
  <c r="F81" i="5"/>
  <c r="K80" i="5"/>
  <c r="AB52" i="12"/>
  <c r="AB51" i="12"/>
  <c r="X52" i="12"/>
  <c r="X51" i="12"/>
  <c r="U51" i="12"/>
  <c r="U52" i="12"/>
  <c r="H80" i="5"/>
  <c r="H86" i="5" s="1"/>
  <c r="K81" i="5"/>
  <c r="F79" i="5"/>
  <c r="I83" i="5"/>
  <c r="D79" i="5"/>
  <c r="AA81" i="5"/>
  <c r="AA82" i="5"/>
  <c r="AA83" i="5"/>
  <c r="R78" i="5"/>
  <c r="J79" i="5"/>
  <c r="E82" i="5"/>
  <c r="K82" i="5"/>
  <c r="K88" i="5" s="1"/>
  <c r="D82" i="5"/>
  <c r="H79" i="5"/>
  <c r="Y52" i="12"/>
  <c r="Y51" i="12"/>
  <c r="H81" i="5"/>
  <c r="J82" i="5"/>
  <c r="F82" i="5"/>
  <c r="F89" i="5" s="1"/>
  <c r="I78" i="5"/>
  <c r="F83" i="5"/>
  <c r="F88" i="5" s="1"/>
  <c r="W78" i="5"/>
  <c r="W85" i="5" s="1"/>
  <c r="C40" i="9"/>
  <c r="G52" i="9" s="1"/>
  <c r="W51" i="12"/>
  <c r="W52" i="12"/>
  <c r="U80" i="5"/>
  <c r="Y78" i="5"/>
  <c r="R80" i="5"/>
  <c r="Y80" i="5"/>
  <c r="R82" i="5"/>
  <c r="W80" i="5"/>
  <c r="T79" i="5"/>
  <c r="J83" i="5"/>
  <c r="D80" i="5"/>
  <c r="D81" i="5"/>
  <c r="I82" i="5"/>
  <c r="I89" i="5" s="1"/>
  <c r="E81" i="5"/>
  <c r="K79" i="5"/>
  <c r="E80" i="5"/>
  <c r="J80" i="5"/>
  <c r="M83" i="5"/>
  <c r="M88" i="5" s="1"/>
  <c r="L83" i="5"/>
  <c r="M80" i="5"/>
  <c r="I80" i="5"/>
  <c r="I86" i="5" s="1"/>
  <c r="G81" i="5"/>
  <c r="E48" i="5"/>
  <c r="D85" i="12"/>
  <c r="Y49" i="10"/>
  <c r="S47" i="10"/>
  <c r="T47" i="10"/>
  <c r="U49" i="10"/>
  <c r="U48" i="10"/>
  <c r="T49" i="10"/>
  <c r="V47" i="10"/>
  <c r="Y47" i="10"/>
  <c r="AA49" i="10"/>
  <c r="X47" i="10"/>
  <c r="U47" i="10"/>
  <c r="T48" i="10"/>
  <c r="T51" i="10" s="1"/>
  <c r="AA47" i="10"/>
  <c r="V49" i="10"/>
  <c r="W48" i="10"/>
  <c r="Z47" i="10"/>
  <c r="Z48" i="10"/>
  <c r="W47" i="10"/>
  <c r="S48" i="10"/>
  <c r="V48" i="10"/>
  <c r="W49" i="10"/>
  <c r="Z49" i="10"/>
  <c r="AA48" i="10"/>
  <c r="F47" i="9"/>
  <c r="F49" i="9"/>
  <c r="E52" i="9"/>
  <c r="E47" i="9"/>
  <c r="F48" i="9"/>
  <c r="L48" i="9"/>
  <c r="J48" i="9"/>
  <c r="G47" i="9"/>
  <c r="L50" i="9"/>
  <c r="I50" i="9"/>
  <c r="Z78" i="12"/>
  <c r="H49" i="9"/>
  <c r="Q45" i="5"/>
  <c r="X48" i="5" s="1"/>
  <c r="X48" i="10"/>
  <c r="M83" i="11"/>
  <c r="V79" i="5"/>
  <c r="R83" i="5"/>
  <c r="R79" i="12"/>
  <c r="V78" i="12"/>
  <c r="S49" i="10"/>
  <c r="S78" i="5"/>
  <c r="T78" i="5"/>
  <c r="AA80" i="5"/>
  <c r="L49" i="9"/>
  <c r="J78" i="5"/>
  <c r="Z79" i="5"/>
  <c r="G82" i="5"/>
  <c r="L82" i="5"/>
  <c r="L88" i="5" s="1"/>
  <c r="E78" i="5"/>
  <c r="E79" i="5"/>
  <c r="X79" i="5"/>
  <c r="Z80" i="5"/>
  <c r="C45" i="10"/>
  <c r="E51" i="10" s="1"/>
  <c r="H52" i="9"/>
  <c r="K50" i="9"/>
  <c r="X49" i="10"/>
  <c r="AA79" i="5"/>
  <c r="X80" i="5"/>
  <c r="S79" i="5"/>
  <c r="J81" i="5"/>
  <c r="X78" i="5"/>
  <c r="G83" i="5"/>
  <c r="E79" i="11"/>
  <c r="M81" i="11"/>
  <c r="X78" i="12"/>
  <c r="T79" i="12"/>
  <c r="H89" i="5"/>
  <c r="H88" i="5"/>
  <c r="M89" i="5"/>
  <c r="T80" i="5"/>
  <c r="V78" i="5"/>
  <c r="R81" i="5"/>
  <c r="S81" i="5"/>
  <c r="Y79" i="5"/>
  <c r="S83" i="5"/>
  <c r="U79" i="5"/>
  <c r="U78" i="5"/>
  <c r="V49" i="9"/>
  <c r="AA78" i="5"/>
  <c r="R79" i="5"/>
  <c r="Y48" i="10"/>
  <c r="D83" i="5"/>
  <c r="L80" i="5"/>
  <c r="L86" i="5" s="1"/>
  <c r="S80" i="5"/>
  <c r="K78" i="5"/>
  <c r="G79" i="5"/>
  <c r="G86" i="5" s="1"/>
  <c r="D78" i="5"/>
  <c r="F78" i="5"/>
  <c r="V80" i="5"/>
  <c r="Z78" i="5"/>
  <c r="M79" i="5"/>
  <c r="M86" i="5" s="1"/>
  <c r="T49" i="9"/>
  <c r="F85" i="12"/>
  <c r="F86" i="12"/>
  <c r="I89" i="12"/>
  <c r="I88" i="12"/>
  <c r="I86" i="12"/>
  <c r="I85" i="12"/>
  <c r="L88" i="12"/>
  <c r="L89" i="12"/>
  <c r="L86" i="12"/>
  <c r="L85" i="12"/>
  <c r="K85" i="12"/>
  <c r="K86" i="12"/>
  <c r="J88" i="12"/>
  <c r="J89" i="12"/>
  <c r="M88" i="12"/>
  <c r="M89" i="12"/>
  <c r="G49" i="12"/>
  <c r="K49" i="12"/>
  <c r="F50" i="12"/>
  <c r="J50" i="12"/>
  <c r="E48" i="12"/>
  <c r="I48" i="12"/>
  <c r="M48" i="12"/>
  <c r="H49" i="12"/>
  <c r="L49" i="12"/>
  <c r="G51" i="12"/>
  <c r="K51" i="12"/>
  <c r="G52" i="12"/>
  <c r="K52" i="12"/>
  <c r="G47" i="12"/>
  <c r="F48" i="12"/>
  <c r="L51" i="12"/>
  <c r="L52" i="12"/>
  <c r="K47" i="12"/>
  <c r="J48" i="12"/>
  <c r="I49" i="12"/>
  <c r="H50" i="12"/>
  <c r="H51" i="12"/>
  <c r="H52" i="12"/>
  <c r="M49" i="12"/>
  <c r="L50" i="12"/>
  <c r="I52" i="12"/>
  <c r="J51" i="12"/>
  <c r="J52" i="12"/>
  <c r="I50" i="12"/>
  <c r="L47" i="12"/>
  <c r="J49" i="12"/>
  <c r="E49" i="12"/>
  <c r="E51" i="12"/>
  <c r="E50" i="12"/>
  <c r="F49" i="12"/>
  <c r="F51" i="12"/>
  <c r="F52" i="12"/>
  <c r="I47" i="12"/>
  <c r="G48" i="12"/>
  <c r="G50" i="12"/>
  <c r="H48" i="12"/>
  <c r="E52" i="12"/>
  <c r="K48" i="12"/>
  <c r="K50" i="12"/>
  <c r="M47" i="12"/>
  <c r="L48" i="12"/>
  <c r="I51" i="12"/>
  <c r="F47" i="12"/>
  <c r="D86" i="12"/>
  <c r="G85" i="12"/>
  <c r="G86" i="12"/>
  <c r="F88" i="12"/>
  <c r="F89" i="12"/>
  <c r="H88" i="12"/>
  <c r="H89" i="12"/>
  <c r="G88" i="12"/>
  <c r="G89" i="12"/>
  <c r="T51" i="12"/>
  <c r="T52" i="12"/>
  <c r="M86" i="12"/>
  <c r="M85" i="12"/>
  <c r="S83" i="12"/>
  <c r="V79" i="12"/>
  <c r="V86" i="12" s="1"/>
  <c r="Z79" i="12"/>
  <c r="R80" i="12"/>
  <c r="V80" i="12"/>
  <c r="Z80" i="12"/>
  <c r="R81" i="12"/>
  <c r="S78" i="12"/>
  <c r="W78" i="12"/>
  <c r="AA78" i="12"/>
  <c r="S79" i="12"/>
  <c r="W79" i="12"/>
  <c r="AA79" i="12"/>
  <c r="S80" i="12"/>
  <c r="W80" i="12"/>
  <c r="AA80" i="12"/>
  <c r="S81" i="12"/>
  <c r="R82" i="12"/>
  <c r="X80" i="12"/>
  <c r="AA81" i="12"/>
  <c r="R83" i="12"/>
  <c r="X79" i="12"/>
  <c r="T80" i="12"/>
  <c r="T85" i="12" s="1"/>
  <c r="S82" i="12"/>
  <c r="AA83" i="12"/>
  <c r="U79" i="12"/>
  <c r="U78" i="12"/>
  <c r="AA82" i="12"/>
  <c r="U80" i="12"/>
  <c r="Y79" i="12"/>
  <c r="Y80" i="12"/>
  <c r="R78" i="12"/>
  <c r="Y78" i="12"/>
  <c r="H47" i="12"/>
  <c r="H86" i="12"/>
  <c r="H85" i="12"/>
  <c r="K88" i="12"/>
  <c r="K89" i="12"/>
  <c r="J85" i="12"/>
  <c r="J86" i="12"/>
  <c r="J47" i="12"/>
  <c r="Y80" i="11"/>
  <c r="V79" i="11"/>
  <c r="U78" i="11"/>
  <c r="S82" i="11"/>
  <c r="AA82" i="11"/>
  <c r="T78" i="11"/>
  <c r="X78" i="11"/>
  <c r="W80" i="11"/>
  <c r="S80" i="11"/>
  <c r="W79" i="11"/>
  <c r="T79" i="11"/>
  <c r="X80" i="11"/>
  <c r="Z79" i="11"/>
  <c r="X79" i="11"/>
  <c r="AA80" i="11"/>
  <c r="U80" i="11"/>
  <c r="S83" i="11"/>
  <c r="Y79" i="11"/>
  <c r="I79" i="11"/>
  <c r="E78" i="11"/>
  <c r="F83" i="11"/>
  <c r="F81" i="11"/>
  <c r="L79" i="11"/>
  <c r="F80" i="11"/>
  <c r="J80" i="11"/>
  <c r="H78" i="11"/>
  <c r="H79" i="11"/>
  <c r="K79" i="11"/>
  <c r="J79" i="11"/>
  <c r="E80" i="11"/>
  <c r="H80" i="11"/>
  <c r="E82" i="11"/>
  <c r="K80" i="11"/>
  <c r="M79" i="11"/>
  <c r="K78" i="11"/>
  <c r="M78" i="11"/>
  <c r="F78" i="11"/>
  <c r="V78" i="11"/>
  <c r="V80" i="11"/>
  <c r="L78" i="11"/>
  <c r="AA81" i="11"/>
  <c r="E83" i="11"/>
  <c r="Q45" i="11"/>
  <c r="T49" i="11" s="1"/>
  <c r="C45" i="11"/>
  <c r="E52" i="11" s="1"/>
  <c r="M80" i="11"/>
  <c r="Y78" i="11"/>
  <c r="S78" i="11"/>
  <c r="F79" i="11"/>
  <c r="I80" i="11"/>
  <c r="L80" i="11"/>
  <c r="G80" i="11"/>
  <c r="T80" i="11"/>
  <c r="Z78" i="11"/>
  <c r="S81" i="11"/>
  <c r="AA83" i="11"/>
  <c r="E81" i="11"/>
  <c r="G78" i="11"/>
  <c r="S79" i="11"/>
  <c r="AA79" i="11"/>
  <c r="G79" i="11"/>
  <c r="I78" i="11"/>
  <c r="AA78" i="11"/>
  <c r="J78" i="11"/>
  <c r="Z80" i="11"/>
  <c r="F82" i="11"/>
  <c r="U79" i="11"/>
  <c r="E52" i="5"/>
  <c r="F49" i="5"/>
  <c r="L47" i="5"/>
  <c r="H48" i="5"/>
  <c r="J50" i="5"/>
  <c r="K51" i="5"/>
  <c r="L52" i="5"/>
  <c r="H47" i="5"/>
  <c r="G50" i="5"/>
  <c r="H51" i="5"/>
  <c r="I52" i="5"/>
  <c r="G47" i="5"/>
  <c r="I49" i="5"/>
  <c r="F48" i="5"/>
  <c r="H49" i="5"/>
  <c r="G51" i="5"/>
  <c r="E49" i="5"/>
  <c r="K47" i="5"/>
  <c r="F51" i="5"/>
  <c r="E51" i="5"/>
  <c r="J47" i="5"/>
  <c r="K50" i="5"/>
  <c r="G48" i="5"/>
  <c r="J51" i="5"/>
  <c r="G52" i="5"/>
  <c r="K48" i="5"/>
  <c r="L48" i="5"/>
  <c r="H52" i="5"/>
  <c r="L50" i="5"/>
  <c r="I51" i="5"/>
  <c r="I47" i="5"/>
  <c r="G49" i="5"/>
  <c r="K49" i="5"/>
  <c r="F50" i="5"/>
  <c r="H50" i="5"/>
  <c r="K52" i="5"/>
  <c r="F52" i="5"/>
  <c r="L51" i="5"/>
  <c r="J52" i="5"/>
  <c r="I50" i="5"/>
  <c r="J48" i="5"/>
  <c r="I48" i="5"/>
  <c r="L49" i="5"/>
  <c r="E50" i="5"/>
  <c r="E49" i="9" l="1"/>
  <c r="K52" i="9"/>
  <c r="L51" i="9"/>
  <c r="M48" i="9"/>
  <c r="I48" i="9"/>
  <c r="E48" i="9"/>
  <c r="E55" i="9" s="1"/>
  <c r="J50" i="9"/>
  <c r="J58" i="9" s="1"/>
  <c r="I49" i="9"/>
  <c r="E51" i="9"/>
  <c r="E54" i="9" s="1"/>
  <c r="H50" i="9"/>
  <c r="H58" i="9" s="1"/>
  <c r="K51" i="9"/>
  <c r="K58" i="9" s="1"/>
  <c r="H51" i="9"/>
  <c r="M49" i="9"/>
  <c r="J47" i="9"/>
  <c r="G51" i="9"/>
  <c r="E50" i="9"/>
  <c r="K89" i="5"/>
  <c r="W86" i="5"/>
  <c r="F52" i="9"/>
  <c r="H47" i="9"/>
  <c r="J52" i="9"/>
  <c r="J57" i="9" s="1"/>
  <c r="I52" i="9"/>
  <c r="I47" i="9"/>
  <c r="I55" i="9" s="1"/>
  <c r="G48" i="9"/>
  <c r="G54" i="9" s="1"/>
  <c r="F51" i="9"/>
  <c r="I49" i="10"/>
  <c r="K48" i="9"/>
  <c r="H85" i="5"/>
  <c r="G50" i="9"/>
  <c r="L52" i="9"/>
  <c r="K47" i="9"/>
  <c r="L47" i="9"/>
  <c r="F50" i="9"/>
  <c r="F57" i="9" s="1"/>
  <c r="H48" i="9"/>
  <c r="H54" i="9" s="1"/>
  <c r="I51" i="9"/>
  <c r="J49" i="9"/>
  <c r="J55" i="9" s="1"/>
  <c r="M47" i="9"/>
  <c r="X85" i="12"/>
  <c r="G49" i="9"/>
  <c r="J51" i="9"/>
  <c r="K49" i="9"/>
  <c r="Y86" i="5"/>
  <c r="R85" i="5"/>
  <c r="I88" i="5"/>
  <c r="I85" i="5"/>
  <c r="G88" i="5"/>
  <c r="S48" i="5"/>
  <c r="W49" i="5"/>
  <c r="Y49" i="5"/>
  <c r="E55" i="5"/>
  <c r="K51" i="10"/>
  <c r="F58" i="5"/>
  <c r="F57" i="5"/>
  <c r="K58" i="5"/>
  <c r="K57" i="5"/>
  <c r="K54" i="5"/>
  <c r="K55" i="5"/>
  <c r="F55" i="5"/>
  <c r="F54" i="5"/>
  <c r="Z85" i="12"/>
  <c r="Z86" i="5"/>
  <c r="Z85" i="5"/>
  <c r="E85" i="5"/>
  <c r="E86" i="5"/>
  <c r="AA85" i="5"/>
  <c r="AA86" i="5"/>
  <c r="J89" i="5"/>
  <c r="J88" i="5"/>
  <c r="G85" i="5"/>
  <c r="Y85" i="5"/>
  <c r="X48" i="9"/>
  <c r="X49" i="5"/>
  <c r="S51" i="5"/>
  <c r="S50" i="5"/>
  <c r="S49" i="5"/>
  <c r="T49" i="5"/>
  <c r="V49" i="5"/>
  <c r="W47" i="5"/>
  <c r="W48" i="5"/>
  <c r="V47" i="5"/>
  <c r="Y48" i="5"/>
  <c r="U48" i="5"/>
  <c r="U49" i="5"/>
  <c r="X47" i="5"/>
  <c r="T47" i="5"/>
  <c r="Z47" i="5"/>
  <c r="U47" i="5"/>
  <c r="Z48" i="5"/>
  <c r="S52" i="5"/>
  <c r="T48" i="5"/>
  <c r="V48" i="5"/>
  <c r="Z49" i="5"/>
  <c r="L89" i="5"/>
  <c r="R86" i="5"/>
  <c r="I57" i="9"/>
  <c r="I58" i="9"/>
  <c r="M55" i="9"/>
  <c r="M54" i="9"/>
  <c r="F54" i="9"/>
  <c r="F55" i="9"/>
  <c r="Z52" i="10"/>
  <c r="Z51" i="10"/>
  <c r="Y52" i="10"/>
  <c r="Y51" i="10"/>
  <c r="L58" i="5"/>
  <c r="L57" i="5"/>
  <c r="J55" i="5"/>
  <c r="J54" i="5"/>
  <c r="G58" i="5"/>
  <c r="G57" i="5"/>
  <c r="J57" i="5"/>
  <c r="J58" i="5"/>
  <c r="U86" i="5"/>
  <c r="U85" i="5"/>
  <c r="L85" i="5"/>
  <c r="M48" i="10"/>
  <c r="K50" i="10"/>
  <c r="J51" i="10"/>
  <c r="H51" i="10"/>
  <c r="F48" i="10"/>
  <c r="E49" i="10"/>
  <c r="L49" i="10"/>
  <c r="F49" i="10"/>
  <c r="L48" i="10"/>
  <c r="J47" i="10"/>
  <c r="H47" i="10"/>
  <c r="H48" i="10"/>
  <c r="E48" i="10"/>
  <c r="H49" i="10"/>
  <c r="G48" i="10"/>
  <c r="L52" i="10"/>
  <c r="F50" i="10"/>
  <c r="G47" i="10"/>
  <c r="L51" i="10"/>
  <c r="E52" i="10"/>
  <c r="E50" i="10"/>
  <c r="I52" i="10"/>
  <c r="F47" i="10"/>
  <c r="G52" i="10"/>
  <c r="M49" i="10"/>
  <c r="K52" i="10"/>
  <c r="F52" i="10"/>
  <c r="G49" i="10"/>
  <c r="G50" i="10"/>
  <c r="K48" i="10"/>
  <c r="H52" i="10"/>
  <c r="I48" i="10"/>
  <c r="L50" i="10"/>
  <c r="M47" i="10"/>
  <c r="J49" i="10"/>
  <c r="I50" i="10"/>
  <c r="F51" i="10"/>
  <c r="I47" i="10"/>
  <c r="G51" i="10"/>
  <c r="L47" i="10"/>
  <c r="X49" i="9"/>
  <c r="AA89" i="5"/>
  <c r="AA88" i="5"/>
  <c r="J48" i="10"/>
  <c r="S47" i="5"/>
  <c r="J50" i="10"/>
  <c r="U51" i="10"/>
  <c r="U52" i="10"/>
  <c r="V52" i="10"/>
  <c r="V51" i="10"/>
  <c r="T52" i="10"/>
  <c r="G54" i="5"/>
  <c r="G55" i="5"/>
  <c r="H54" i="5"/>
  <c r="H55" i="5"/>
  <c r="W86" i="11"/>
  <c r="E54" i="12"/>
  <c r="Z86" i="12"/>
  <c r="S49" i="9"/>
  <c r="Y49" i="9"/>
  <c r="U49" i="9"/>
  <c r="Z48" i="9"/>
  <c r="AA47" i="9"/>
  <c r="S50" i="9"/>
  <c r="Z47" i="9"/>
  <c r="S47" i="9"/>
  <c r="AA49" i="9"/>
  <c r="T47" i="9"/>
  <c r="S52" i="9"/>
  <c r="Z49" i="9"/>
  <c r="AA48" i="9"/>
  <c r="Y47" i="9"/>
  <c r="V47" i="9"/>
  <c r="U48" i="9"/>
  <c r="W48" i="9"/>
  <c r="W49" i="9"/>
  <c r="Y48" i="9"/>
  <c r="U47" i="9"/>
  <c r="W47" i="9"/>
  <c r="S51" i="9"/>
  <c r="V48" i="9"/>
  <c r="K85" i="5"/>
  <c r="K86" i="5"/>
  <c r="T48" i="9"/>
  <c r="S48" i="9"/>
  <c r="V86" i="5"/>
  <c r="V85" i="5"/>
  <c r="E54" i="5"/>
  <c r="X86" i="5"/>
  <c r="X85" i="5"/>
  <c r="E47" i="10"/>
  <c r="T86" i="5"/>
  <c r="T85" i="5"/>
  <c r="M85" i="5"/>
  <c r="K47" i="10"/>
  <c r="G89" i="5"/>
  <c r="X47" i="9"/>
  <c r="K49" i="10"/>
  <c r="L57" i="9"/>
  <c r="L58" i="9"/>
  <c r="W51" i="10"/>
  <c r="W52" i="10"/>
  <c r="X52" i="10"/>
  <c r="X51" i="10"/>
  <c r="S51" i="10"/>
  <c r="S52" i="10"/>
  <c r="I57" i="5"/>
  <c r="I58" i="5"/>
  <c r="H58" i="5"/>
  <c r="H57" i="5"/>
  <c r="I55" i="5"/>
  <c r="I54" i="5"/>
  <c r="L54" i="5"/>
  <c r="L55" i="5"/>
  <c r="F89" i="11"/>
  <c r="F86" i="5"/>
  <c r="F85" i="5"/>
  <c r="J52" i="10"/>
  <c r="L55" i="9"/>
  <c r="L54" i="9"/>
  <c r="H50" i="10"/>
  <c r="J86" i="5"/>
  <c r="J85" i="5"/>
  <c r="I51" i="10"/>
  <c r="Y47" i="5"/>
  <c r="H57" i="9"/>
  <c r="G58" i="9"/>
  <c r="G57" i="9"/>
  <c r="K54" i="9"/>
  <c r="K55" i="9"/>
  <c r="AA51" i="10"/>
  <c r="AA52" i="10"/>
  <c r="L55" i="12"/>
  <c r="L54" i="12"/>
  <c r="U86" i="12"/>
  <c r="U85" i="12"/>
  <c r="M54" i="12"/>
  <c r="M55" i="12"/>
  <c r="I58" i="12"/>
  <c r="I57" i="12"/>
  <c r="L57" i="12"/>
  <c r="L58" i="12"/>
  <c r="H57" i="12"/>
  <c r="H58" i="12"/>
  <c r="X86" i="12"/>
  <c r="V85" i="12"/>
  <c r="R85" i="12"/>
  <c r="R86" i="12"/>
  <c r="K54" i="12"/>
  <c r="K55" i="12"/>
  <c r="H55" i="12"/>
  <c r="H54" i="12"/>
  <c r="AA85" i="12"/>
  <c r="AA86" i="12"/>
  <c r="T86" i="12"/>
  <c r="F54" i="12"/>
  <c r="F55" i="12"/>
  <c r="K58" i="12"/>
  <c r="K57" i="12"/>
  <c r="G58" i="12"/>
  <c r="G57" i="12"/>
  <c r="J58" i="12"/>
  <c r="J57" i="12"/>
  <c r="E55" i="12"/>
  <c r="AA88" i="12"/>
  <c r="AA89" i="12"/>
  <c r="I54" i="12"/>
  <c r="I55" i="12"/>
  <c r="G54" i="12"/>
  <c r="G55" i="12"/>
  <c r="J54" i="12"/>
  <c r="J55" i="12"/>
  <c r="Y86" i="12"/>
  <c r="Y85" i="12"/>
  <c r="W85" i="12"/>
  <c r="W86" i="12"/>
  <c r="F58" i="12"/>
  <c r="F57" i="12"/>
  <c r="X86" i="11"/>
  <c r="W85" i="11"/>
  <c r="T86" i="11"/>
  <c r="X85" i="11"/>
  <c r="U85" i="11"/>
  <c r="R85" i="11"/>
  <c r="H86" i="11"/>
  <c r="K48" i="11"/>
  <c r="G50" i="11"/>
  <c r="F49" i="11"/>
  <c r="J85" i="11"/>
  <c r="J86" i="11"/>
  <c r="G86" i="11"/>
  <c r="G85" i="11"/>
  <c r="AA89" i="11"/>
  <c r="AA88" i="11"/>
  <c r="U86" i="11"/>
  <c r="T85" i="11"/>
  <c r="AA85" i="11"/>
  <c r="AA86" i="11"/>
  <c r="S48" i="11"/>
  <c r="H48" i="11"/>
  <c r="I52" i="11"/>
  <c r="H47" i="11"/>
  <c r="K51" i="11"/>
  <c r="J48" i="11"/>
  <c r="F52" i="11"/>
  <c r="E48" i="11"/>
  <c r="H50" i="11"/>
  <c r="K52" i="11"/>
  <c r="G51" i="11"/>
  <c r="I49" i="11"/>
  <c r="H52" i="11"/>
  <c r="I47" i="11"/>
  <c r="F48" i="11"/>
  <c r="I50" i="11"/>
  <c r="H51" i="11"/>
  <c r="E49" i="11"/>
  <c r="J51" i="11"/>
  <c r="J49" i="11"/>
  <c r="J52" i="11"/>
  <c r="K47" i="11"/>
  <c r="L47" i="11"/>
  <c r="I48" i="11"/>
  <c r="L52" i="11"/>
  <c r="L51" i="11"/>
  <c r="E50" i="11"/>
  <c r="L48" i="11"/>
  <c r="J50" i="11"/>
  <c r="J47" i="11"/>
  <c r="L50" i="11"/>
  <c r="F50" i="11"/>
  <c r="H49" i="11"/>
  <c r="K50" i="11"/>
  <c r="G52" i="11"/>
  <c r="L49" i="11"/>
  <c r="G47" i="11"/>
  <c r="S47" i="11"/>
  <c r="K49" i="11"/>
  <c r="Z47" i="11"/>
  <c r="I85" i="11"/>
  <c r="I86" i="11"/>
  <c r="F51" i="11"/>
  <c r="U48" i="11"/>
  <c r="F86" i="11"/>
  <c r="Z48" i="11"/>
  <c r="E85" i="11"/>
  <c r="E86" i="11"/>
  <c r="T47" i="11"/>
  <c r="R86" i="11"/>
  <c r="G48" i="11"/>
  <c r="H85" i="11"/>
  <c r="W48" i="11"/>
  <c r="S50" i="11"/>
  <c r="U47" i="11"/>
  <c r="S49" i="11"/>
  <c r="W49" i="11"/>
  <c r="Y49" i="11"/>
  <c r="X49" i="11"/>
  <c r="S52" i="11"/>
  <c r="Z49" i="11"/>
  <c r="Y47" i="11"/>
  <c r="V49" i="11"/>
  <c r="X48" i="11"/>
  <c r="Y48" i="11"/>
  <c r="U49" i="11"/>
  <c r="S51" i="11"/>
  <c r="W47" i="11"/>
  <c r="X47" i="11"/>
  <c r="V85" i="11"/>
  <c r="V86" i="11"/>
  <c r="M85" i="11"/>
  <c r="M86" i="11"/>
  <c r="Y86" i="11"/>
  <c r="Y85" i="11"/>
  <c r="L86" i="11"/>
  <c r="L85" i="11"/>
  <c r="K86" i="11"/>
  <c r="K85" i="11"/>
  <c r="G49" i="11"/>
  <c r="Z85" i="11"/>
  <c r="Z86" i="11"/>
  <c r="T48" i="11"/>
  <c r="E51" i="11"/>
  <c r="I51" i="11"/>
  <c r="V48" i="11"/>
  <c r="V47" i="11"/>
  <c r="H55" i="9" l="1"/>
  <c r="J54" i="9"/>
  <c r="F58" i="9"/>
  <c r="K57" i="9"/>
  <c r="I54" i="9"/>
  <c r="G55" i="9"/>
  <c r="Y54" i="9"/>
  <c r="Y55" i="9"/>
  <c r="T55" i="9"/>
  <c r="T54" i="9"/>
  <c r="J57" i="10"/>
  <c r="J58" i="10"/>
  <c r="I55" i="10"/>
  <c r="I54" i="10"/>
  <c r="M55" i="10"/>
  <c r="M54" i="10"/>
  <c r="G55" i="10"/>
  <c r="G54" i="10"/>
  <c r="J55" i="10"/>
  <c r="J54" i="10"/>
  <c r="K57" i="10"/>
  <c r="K58" i="10"/>
  <c r="U55" i="5"/>
  <c r="U54" i="5"/>
  <c r="Y55" i="5"/>
  <c r="Y54" i="5"/>
  <c r="H58" i="10"/>
  <c r="H57" i="10"/>
  <c r="K55" i="10"/>
  <c r="K54" i="10"/>
  <c r="E54" i="10"/>
  <c r="E55" i="10"/>
  <c r="W54" i="9"/>
  <c r="W55" i="9"/>
  <c r="AA54" i="9"/>
  <c r="AA55" i="9"/>
  <c r="S55" i="5"/>
  <c r="S54" i="5"/>
  <c r="L58" i="10"/>
  <c r="L57" i="10"/>
  <c r="G57" i="10"/>
  <c r="G58" i="10"/>
  <c r="F58" i="10"/>
  <c r="F57" i="10"/>
  <c r="Z54" i="5"/>
  <c r="Z55" i="5"/>
  <c r="W54" i="5"/>
  <c r="W55" i="5"/>
  <c r="U54" i="9"/>
  <c r="U55" i="9"/>
  <c r="S54" i="9"/>
  <c r="S55" i="9"/>
  <c r="L54" i="10"/>
  <c r="L55" i="10"/>
  <c r="I58" i="10"/>
  <c r="I57" i="10"/>
  <c r="T54" i="5"/>
  <c r="T55" i="5"/>
  <c r="X55" i="9"/>
  <c r="X54" i="9"/>
  <c r="V54" i="9"/>
  <c r="V55" i="9"/>
  <c r="Z54" i="9"/>
  <c r="Z55" i="9"/>
  <c r="F55" i="10"/>
  <c r="F54" i="10"/>
  <c r="H54" i="10"/>
  <c r="H55" i="10"/>
  <c r="X55" i="5"/>
  <c r="X54" i="5"/>
  <c r="V54" i="5"/>
  <c r="V55" i="5"/>
  <c r="G57" i="11"/>
  <c r="G58" i="11"/>
  <c r="V55" i="11"/>
  <c r="V54" i="11"/>
  <c r="U55" i="11"/>
  <c r="U54" i="11"/>
  <c r="S55" i="11"/>
  <c r="S54" i="11"/>
  <c r="J55" i="11"/>
  <c r="J54" i="11"/>
  <c r="K55" i="11"/>
  <c r="K54" i="11"/>
  <c r="I55" i="11"/>
  <c r="I54" i="11"/>
  <c r="Y55" i="11"/>
  <c r="Y54" i="11"/>
  <c r="T55" i="11"/>
  <c r="T54" i="11"/>
  <c r="K57" i="11"/>
  <c r="K58" i="11"/>
  <c r="G55" i="11"/>
  <c r="G54" i="11"/>
  <c r="J57" i="11"/>
  <c r="J58" i="11"/>
  <c r="H58" i="11"/>
  <c r="H57" i="11"/>
  <c r="X55" i="11"/>
  <c r="X54" i="11"/>
  <c r="Z55" i="11"/>
  <c r="Z54" i="11"/>
  <c r="F57" i="11"/>
  <c r="F58" i="11"/>
  <c r="I57" i="11"/>
  <c r="I58" i="11"/>
  <c r="E55" i="11"/>
  <c r="E54" i="11"/>
  <c r="H55" i="11"/>
  <c r="H54" i="11"/>
  <c r="W55" i="11"/>
  <c r="W54" i="11"/>
  <c r="L58" i="11"/>
  <c r="L57" i="11"/>
  <c r="L55" i="11"/>
  <c r="L54" i="11"/>
  <c r="F55" i="11"/>
  <c r="F54" i="11"/>
</calcChain>
</file>

<file path=xl/sharedStrings.xml><?xml version="1.0" encoding="utf-8"?>
<sst xmlns="http://schemas.openxmlformats.org/spreadsheetml/2006/main" count="5524" uniqueCount="234">
  <si>
    <t>A</t>
  </si>
  <si>
    <t>B</t>
  </si>
  <si>
    <t>PC</t>
  </si>
  <si>
    <t>NC</t>
  </si>
  <si>
    <t>diadzein 100</t>
  </si>
  <si>
    <t>diadzein 30</t>
  </si>
  <si>
    <t>diadzein 10</t>
  </si>
  <si>
    <t>diadzein 3</t>
  </si>
  <si>
    <t xml:space="preserve">diadzein 1 </t>
  </si>
  <si>
    <t>diadzein 0.3</t>
  </si>
  <si>
    <t>diadzein 0.1</t>
  </si>
  <si>
    <t>C</t>
  </si>
  <si>
    <t>D</t>
  </si>
  <si>
    <t>E</t>
  </si>
  <si>
    <t>climbazole 100</t>
  </si>
  <si>
    <t>climbazole 30</t>
  </si>
  <si>
    <t>climbazole 10</t>
  </si>
  <si>
    <t>climbazole 3</t>
  </si>
  <si>
    <t xml:space="preserve">climbazole 1 </t>
  </si>
  <si>
    <t>climbazole 0.3</t>
  </si>
  <si>
    <t>climbazole 0.1</t>
  </si>
  <si>
    <t>10% DMSO</t>
  </si>
  <si>
    <t>F</t>
  </si>
  <si>
    <t>G</t>
  </si>
  <si>
    <t>H</t>
  </si>
  <si>
    <t>thiabendazole 100</t>
  </si>
  <si>
    <t>thiabendazole 30</t>
  </si>
  <si>
    <t>thiabendazole 10</t>
  </si>
  <si>
    <t>thiabendazole 3</t>
  </si>
  <si>
    <t xml:space="preserve">thiabendazole 1 </t>
  </si>
  <si>
    <t>thiabendazole 0.3</t>
  </si>
  <si>
    <t>thiabendazole 0.1</t>
  </si>
  <si>
    <t xml:space="preserve"> </t>
  </si>
  <si>
    <t>AhR-plate 1</t>
  </si>
  <si>
    <t>AhR-plate 2</t>
  </si>
  <si>
    <t>MTS-plate 1</t>
  </si>
  <si>
    <t>MTS-plate 2</t>
  </si>
  <si>
    <t>Firefly-LAR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</si>
  <si>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</si>
  <si>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</si>
  <si>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</si>
  <si>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</si>
  <si>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</si>
  <si>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</si>
  <si>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</si>
  <si>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</si>
  <si>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</si>
  <si>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</si>
  <si>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</si>
  <si>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</si>
  <si>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</si>
  <si>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/>
  </si>
  <si>
    <t>Renilla</t>
  </si>
  <si>
    <t>30 nM TCDD</t>
  </si>
  <si>
    <t>221223 A</t>
  </si>
  <si>
    <t>221223 B</t>
  </si>
  <si>
    <t xml:space="preserve">NC </t>
  </si>
  <si>
    <t>0.1 uM</t>
  </si>
  <si>
    <t>0.3 uM</t>
  </si>
  <si>
    <t>1 uM</t>
  </si>
  <si>
    <t>3 uM</t>
  </si>
  <si>
    <t>10 uM</t>
  </si>
  <si>
    <t>30 uM</t>
  </si>
  <si>
    <t>100 uM</t>
  </si>
  <si>
    <t>climbazole</t>
  </si>
  <si>
    <t>thiabendazole</t>
  </si>
  <si>
    <t>DLR</t>
  </si>
  <si>
    <t>MTS</t>
  </si>
  <si>
    <t>300 pM TCDD</t>
  </si>
  <si>
    <t>500pM TCDD</t>
  </si>
  <si>
    <t>firefly</t>
  </si>
  <si>
    <t>BC</t>
  </si>
  <si>
    <t>tcdd</t>
  </si>
  <si>
    <t>AhR_DR ecoscreen</t>
  </si>
  <si>
    <t>MTS_DR ecoscreen</t>
  </si>
  <si>
    <t>AhR</t>
  </si>
  <si>
    <t>AhR_DR ecoscreen_plate1_25/6/2022</t>
  </si>
  <si>
    <t>daidzein</t>
  </si>
  <si>
    <t>Firefly</t>
  </si>
  <si>
    <t>hepG2_DR ecoscreen_plate2_24/6/2022</t>
  </si>
  <si>
    <t>NC-0</t>
  </si>
  <si>
    <t>Nc-0</t>
  </si>
  <si>
    <t>NC-o</t>
  </si>
  <si>
    <t>AhR_HepG2_plate1_2/6/2022</t>
  </si>
  <si>
    <t>MTS_HepG2_plate1_2/6/2022</t>
  </si>
  <si>
    <t>AhR_HepG2_plate2_2/6/2022</t>
  </si>
  <si>
    <t>MTS_HepG2_plate2_2/6/2022</t>
  </si>
  <si>
    <t>MTS_HepG2_plate1_6/6/2022</t>
  </si>
  <si>
    <t>MTS_HepG2_plate2_6/6/2022</t>
  </si>
  <si>
    <t>AhR_HepG2_plate2_6/6/2022</t>
  </si>
  <si>
    <t>AhR_HepG2_plate1_6/6/2022</t>
  </si>
  <si>
    <t>AhR_HepG2_plate1_17/6/2022</t>
  </si>
  <si>
    <t>AhR_HepG2_plate2_17/6/2022</t>
  </si>
  <si>
    <t>MTS_HepG2_plate2_17/6/2022</t>
  </si>
  <si>
    <t>MTS_HepG2_plate1_17/6/2022</t>
  </si>
  <si>
    <t>TCDD</t>
  </si>
  <si>
    <t>3 nM TCDD</t>
  </si>
  <si>
    <t>HepG2</t>
  </si>
  <si>
    <t>ZFL</t>
  </si>
  <si>
    <t>DRE</t>
  </si>
  <si>
    <t>TCDD EC50 computed_3PNL</t>
  </si>
  <si>
    <t>REP_TCDD</t>
  </si>
  <si>
    <t>TCDD Cfree</t>
  </si>
  <si>
    <t>DAI Cfree</t>
  </si>
  <si>
    <t>CLB Cfree</t>
  </si>
  <si>
    <t>TBDZ Cfree</t>
  </si>
  <si>
    <t>daidzein 100 uM</t>
  </si>
  <si>
    <t>daidzein 30 uM</t>
  </si>
  <si>
    <t>daidzein 10 uM</t>
  </si>
  <si>
    <t>daidzein 3 uM</t>
  </si>
  <si>
    <t>daidzein 1 uM</t>
  </si>
  <si>
    <t>daidzein 0.3 uM</t>
  </si>
  <si>
    <t>daidzein 0.1 uM</t>
  </si>
  <si>
    <t>climbazole 100 uM</t>
  </si>
  <si>
    <t>climbazole 30 uM</t>
  </si>
  <si>
    <t>climbazole 10 uM</t>
  </si>
  <si>
    <t>climbazole 3 uM</t>
  </si>
  <si>
    <t>climbazole 1 uM</t>
  </si>
  <si>
    <t>climbazole 0.3 uM</t>
  </si>
  <si>
    <t>climbazole 0.1 uM</t>
  </si>
  <si>
    <t>thiabendazole 100 uM</t>
  </si>
  <si>
    <t>thiabendazole 30 uM</t>
  </si>
  <si>
    <t>thiabendazole 10 uM</t>
  </si>
  <si>
    <t>thiabendazole 3 uM</t>
  </si>
  <si>
    <t>thiabendazole 1 uM</t>
  </si>
  <si>
    <t>thiabendazole 0.3 uM</t>
  </si>
  <si>
    <t>thiabendazole 0.1 uM</t>
  </si>
  <si>
    <t>%minmax</t>
  </si>
  <si>
    <t>mean</t>
  </si>
  <si>
    <t>sd</t>
  </si>
  <si>
    <t>minmax% TCDD</t>
  </si>
  <si>
    <t>Date/experiment</t>
  </si>
  <si>
    <t>Tab</t>
  </si>
  <si>
    <t>Tab name</t>
  </si>
  <si>
    <t>content</t>
  </si>
  <si>
    <t>Tab1</t>
  </si>
  <si>
    <t>index</t>
  </si>
  <si>
    <t>Tab2</t>
  </si>
  <si>
    <t>Tab3</t>
  </si>
  <si>
    <t>Tab4</t>
  </si>
  <si>
    <t>Tab5</t>
  </si>
  <si>
    <t>Tab6</t>
  </si>
  <si>
    <t>Tab7</t>
  </si>
  <si>
    <t>Tab8</t>
  </si>
  <si>
    <t>Tab9</t>
  </si>
  <si>
    <t>Tab10</t>
  </si>
  <si>
    <t>Tab11</t>
  </si>
  <si>
    <t>Tab12</t>
  </si>
  <si>
    <t>Tab13</t>
  </si>
  <si>
    <t>Tab14</t>
  </si>
  <si>
    <t>Tab15</t>
  </si>
  <si>
    <t>Tab16</t>
  </si>
  <si>
    <t>Tab17</t>
  </si>
  <si>
    <t>Tab18</t>
  </si>
  <si>
    <t>SI15_index</t>
  </si>
  <si>
    <t>Overall content: Bioanalytical data: raw and metadata from the bioanalytical assessment of ISEDA-identified chemical compounds</t>
  </si>
  <si>
    <t>INDEX of supplementary information file SI15 ("SI15_EDA_bioassays")</t>
  </si>
  <si>
    <t>TCDD_REPs</t>
  </si>
  <si>
    <t>HepG2_total_AhR-Luc_cytotox</t>
  </si>
  <si>
    <t>DRE_total_AhR-Luc_cytotox</t>
  </si>
  <si>
    <t>ZFL_total_AhR-Luc</t>
  </si>
  <si>
    <t>ZFL_total_cytotox</t>
  </si>
  <si>
    <t>HepG2_220602</t>
  </si>
  <si>
    <t>HepG2_220606</t>
  </si>
  <si>
    <t>HepG2_220617</t>
  </si>
  <si>
    <t>HepG2_220625</t>
  </si>
  <si>
    <t>DRE_220606</t>
  </si>
  <si>
    <t>DRE_220617</t>
  </si>
  <si>
    <t>DRE_220601</t>
  </si>
  <si>
    <t>DRE_220625</t>
  </si>
  <si>
    <t>ZFL_221223 A</t>
  </si>
  <si>
    <t>ZFL_221223 B</t>
  </si>
  <si>
    <t>ZFL_221222</t>
  </si>
  <si>
    <t>ZFL_221208</t>
  </si>
  <si>
    <t>ZFL_221202</t>
  </si>
  <si>
    <t>Tab19</t>
  </si>
  <si>
    <t>Legend (all tabs)</t>
  </si>
  <si>
    <t>REP</t>
  </si>
  <si>
    <t>EC50</t>
  </si>
  <si>
    <t>DAI</t>
  </si>
  <si>
    <t>CLB</t>
  </si>
  <si>
    <t>TBDZ</t>
  </si>
  <si>
    <t>3PNL</t>
  </si>
  <si>
    <t>Cfree</t>
  </si>
  <si>
    <t>LR</t>
  </si>
  <si>
    <t>SD</t>
  </si>
  <si>
    <t>relative effect potency</t>
  </si>
  <si>
    <t>2,3,7,8-Tetrachlorodibenzo-p-dioxin</t>
  </si>
  <si>
    <t>HepG2-based xenobiotic metabolism reporter line</t>
  </si>
  <si>
    <t>ZFL-based xenobiotic metabolism reporter line</t>
  </si>
  <si>
    <t>DREco xenobiotic metabolism reporter line</t>
  </si>
  <si>
    <t>Climbazole</t>
  </si>
  <si>
    <t>Daidzein</t>
  </si>
  <si>
    <t>Thiabendazole</t>
  </si>
  <si>
    <t>3-parametric nonlinear regression</t>
  </si>
  <si>
    <t>free (bioavailable) concentration (from forward dosimetry modelling)</t>
  </si>
  <si>
    <t>dual luciferase readout</t>
  </si>
  <si>
    <t>single luciferase readout</t>
  </si>
  <si>
    <t>[3-(4,5-dimethylthiazol-2-yl)-5-(3-carboxymethoxyphenyl)-2-(4-sulfophenyl)-2H-tetrazolium based cytotoxicity assay</t>
  </si>
  <si>
    <t>standard deviation</t>
  </si>
  <si>
    <t>min-max normalised value to respective reference compound in %</t>
  </si>
  <si>
    <t>negative control (with solvent)</t>
  </si>
  <si>
    <t>negative control (without solvent)</t>
  </si>
  <si>
    <t>background control</t>
  </si>
  <si>
    <t>positive control for cytotoxicity assay (15% v/v DMSO)</t>
  </si>
  <si>
    <t>ISEDA</t>
  </si>
  <si>
    <t>in silico mediated effect directed analysis</t>
  </si>
  <si>
    <t>Summary of ISEDA-indentified compounds, their computed EC50 estimates, as nominal concentrations (Cnom) and bioavailable concentrations (Cfree), including their respective TCDD-REPs</t>
  </si>
  <si>
    <t>Total summarised metadata (as fold-induction vs. control and %minmax normalised) of ISEDA-identified compounds in the HepG2 reporter assay; xenobiotic metabolism endpoint as dual luciferase induction and cytotoxicity</t>
  </si>
  <si>
    <t xml:space="preserve">Total summarised metadata (as fold-induction vs. control and %minmax normalised) of ISEDA-identified compounds in the ZFL reporter assay; xenobiotic metabolism endpoint as dual luciferase induction </t>
  </si>
  <si>
    <t>Total summarised metadata (as fold-induction vs. control and %minmax normalised) of ISEDA-identified compounds in the DREco reporter assay; xenobiotic metabolism endpoint as single luciferase induction and cytotoxicity</t>
  </si>
  <si>
    <t>Raw and metadata of experiment 1 in the HepG2 reporter line</t>
  </si>
  <si>
    <t>Raw and metadata of experiment 2 in the HepG2 reporter line</t>
  </si>
  <si>
    <t>Raw and metadata of experiment 3 in the HepG2 reporter line</t>
  </si>
  <si>
    <t>Raw and metadata of experiment 4 in the HepG2 reporter line</t>
  </si>
  <si>
    <t>Raw and metadata of experiment 1 in the DREco reporter line</t>
  </si>
  <si>
    <t>Raw and metadata of experiment 2 in the DREco reporter line</t>
  </si>
  <si>
    <t>Raw and metadata of experiment 3 in the DREco reporter line</t>
  </si>
  <si>
    <t>Raw and metadata of experiment 4 in the DREco reporter line</t>
  </si>
  <si>
    <t>Raw and metadata of experiment 1 in the ZFL reporter line</t>
  </si>
  <si>
    <t>Raw and metadata of experiment 2 in the ZFL reporter line</t>
  </si>
  <si>
    <t>Raw and metadata of experiment 3 in the ZFL reporter line</t>
  </si>
  <si>
    <t>Raw and metadata of experiment 4 in the ZFL reporter line</t>
  </si>
  <si>
    <t>Raw and metadata of experiment 5 in the ZFL reporter line</t>
  </si>
  <si>
    <t>Total summarised metadata (as fold-induction vs. control) of ISEDA-identified compounds in the ZFL reporter assay; cytotoxicity</t>
  </si>
  <si>
    <t>Primarily associated article: main article and supplementary manuscript</t>
  </si>
  <si>
    <t>Summary of ISEDA-indentified compounds, their computed AC50 estimates, as nominal concentrations (Cnom) and bioavailable concentrations (Cfree), including their respective TCDD-REPs</t>
  </si>
  <si>
    <t>AC50</t>
  </si>
  <si>
    <t>estimate of concentration causing 50% effect (mechanistic)</t>
  </si>
  <si>
    <t>estimate of concentration causing 50% effect (assay related)</t>
  </si>
  <si>
    <t>DAI AC50 computed_3PNL</t>
  </si>
  <si>
    <t>CLB AC50 computed_3PNL</t>
  </si>
  <si>
    <t>TBDZ AC50 computed_3PNL</t>
  </si>
  <si>
    <t>REP_TCDD_free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</si>
</sst>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0.000"/>
    <numFmt numFmtId="170" formatCode="0.000E+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2" tint="-9.9978637043366805E-2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</font>
    <font>
      <sz val="11"/>
      <color theme="2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808080"/>
      </patternFill>
    </fill>
    <fill>
      <patternFill patternType="solid">
        <fgColor rgb="FFFF0000"/>
        <bgColor indexed="64"/>
      </patternFill>
    </fill>
    <fill>
      <patternFill patternType="solid">
        <f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4" fillId="3" borderId="0" xfId="0" applyFont="1" applyFill="1"/>
    <xf numFmtId="0" fontId="5" fillId="0" borderId="0" xfId="0" applyFont="1"/>
    <xf numFmtId="0" fontId="6" fillId="0" borderId="0" xfId="0" applyFont="1"/>
    <xf numFmtId="0" fontId="5" fillId="4" borderId="0" xfId="0" applyFont="1" applyFill="1"/>
    <xf numFmtId="0" fontId="0" fillId="4" borderId="0" xfId="0" applyFill="1"/>
    <xf numFmtId="0" fontId="8" fillId="0" borderId="0" xfId="0" applyFont="1"/>
    <xf numFmtId="0" fontId="3" fillId="0" borderId="0" xfId="0" applyFont="1"/>
    <xf numFmtId="0" fontId="9" fillId="3" borderId="0" xfId="0" applyFont="1" applyFill="1"/>
    <xf numFmtId="0" fontId="10" fillId="0" borderId="0" xfId="0" applyFont="1"/>
    <xf numFmtId="0" fontId="9" fillId="5" borderId="0" xfId="0" applyFont="1" applyFill="1"/>
    <xf numFmtId="0" fontId="11" fillId="0" borderId="0" xfId="0" applyFont="1"/>
    <xf numFmtId="0" fontId="12" fillId="0" borderId="0" xfId="0" applyFont="1"/>
    <xf numFmtId="49" fontId="3" fillId="3" borderId="0" xfId="0" applyNumberFormat="1" applyFont="1" applyFill="1"/>
    <xf numFmtId="0" fontId="8" fillId="4" borderId="0" xfId="0" applyFont="1" applyFill="1"/>
    <xf numFmtId="0" fontId="13" fillId="0" borderId="0" xfId="0" applyFont="1"/>
    <xf numFmtId="11" fontId="0" fillId="0" borderId="0" xfId="0" applyNumberFormat="1"/>
    <xf numFmtId="0" fontId="15" fillId="0" borderId="0" xfId="0" applyFont="1"/>
    <xf numFmtId="0" fontId="14" fillId="0" borderId="0" xfId="0" applyFont="1"/>
    <xf numFmtId="0" fontId="0" fillId="0" borderId="3" xfId="0" applyBorder="1"/>
    <xf numFmtId="0" fontId="14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9" fontId="0" fillId="0" borderId="0" xfId="0" applyNumberFormat="1"/>
    <xf numFmtId="170" fontId="0" fillId="0" borderId="0" xfId="0" applyNumberFormat="1"/>
    <xf numFmtId="170" fontId="1" fillId="0" borderId="0" xfId="0" applyNumberFormat="1" applyFont="1"/>
    <xf numFmtId="169" fontId="13" fillId="0" borderId="0" xfId="0" applyNumberFormat="1" applyFont="1"/>
    <xf numFmtId="169" fontId="7" fillId="0" borderId="0" xfId="0" applyNumberFormat="1" applyFont="1"/>
    <xf numFmtId="169" fontId="0" fillId="0" borderId="1" xfId="0" applyNumberFormat="1" applyBorder="1"/>
    <xf numFmtId="16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HepG2 daidzein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'HepG2_total_AhR-Luc_cytotox'!$B$17:$I$17</c:f>
              <c:strCache>
                <c:ptCount val="8"/>
                <c:pt idx="0">
                  <c:v>1</c:v>
                </c:pt>
                <c:pt idx="1">
                  <c:v>0.978</c:v>
                </c:pt>
                <c:pt idx="2">
                  <c:v>1.026</c:v>
                </c:pt>
                <c:pt idx="3">
                  <c:v>1.266</c:v>
                </c:pt>
                <c:pt idx="4">
                  <c:v>1.520</c:v>
                </c:pt>
                <c:pt idx="5">
                  <c:v>3.083</c:v>
                </c:pt>
                <c:pt idx="6">
                  <c:v>3.585</c:v>
                </c:pt>
                <c:pt idx="7">
                  <c:v>2.597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'HepG2_total_AhR-Luc_cytotox'!$B$18:$I$18</c:f>
                <c:numCache>
                  <c:formatCode>General</c:formatCode>
                  <c:ptCount val="8"/>
                  <c:pt idx="0">
                    <c:v>2.3111135221866393E-16</c:v>
                  </c:pt>
                  <c:pt idx="1">
                    <c:v>5.1244043438173938E-2</c:v>
                  </c:pt>
                  <c:pt idx="2">
                    <c:v>1.3106240011075224E-2</c:v>
                  </c:pt>
                  <c:pt idx="3">
                    <c:v>9.1033350255604217E-2</c:v>
                  </c:pt>
                  <c:pt idx="4">
                    <c:v>2.5073545446783557E-2</c:v>
                  </c:pt>
                  <c:pt idx="5">
                    <c:v>0.143865227295636</c:v>
                  </c:pt>
                  <c:pt idx="6">
                    <c:v>0.92644135344213141</c:v>
                  </c:pt>
                  <c:pt idx="7">
                    <c:v>0.78500082395686999</c:v>
                  </c:pt>
                </c:numCache>
              </c:numRef>
            </c:plus>
            <c:minus>
              <c:numRef>
                <c:f>'HepG2_total_AhR-Luc_cytotox'!$B$18:$I$18</c:f>
                <c:numCache>
                  <c:formatCode>General</c:formatCode>
                  <c:ptCount val="8"/>
                  <c:pt idx="0">
                    <c:v>2.3111135221866393E-16</c:v>
                  </c:pt>
                  <c:pt idx="1">
                    <c:v>5.1244043438173938E-2</c:v>
                  </c:pt>
                  <c:pt idx="2">
                    <c:v>1.3106240011075224E-2</c:v>
                  </c:pt>
                  <c:pt idx="3">
                    <c:v>9.1033350255604217E-2</c:v>
                  </c:pt>
                  <c:pt idx="4">
                    <c:v>2.5073545446783557E-2</c:v>
                  </c:pt>
                  <c:pt idx="5">
                    <c:v>0.143865227295636</c:v>
                  </c:pt>
                  <c:pt idx="6">
                    <c:v>0.92644135344213141</c:v>
                  </c:pt>
                  <c:pt idx="7">
                    <c:v>0.78500082395686999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'HepG2_total_AhR-Luc_cytotox'!$B$11:$I$11</c:f>
              <c:strCache>
                <c:ptCount val="8"/>
                <c:pt idx="0">
                  <c:v>NC</c:v>
                </c:pt>
                <c:pt idx="1">
                  <c:v>daidzein 0.1 uM</c:v>
                </c:pt>
                <c:pt idx="2">
                  <c:v>daidzein 0.3 uM</c:v>
                </c:pt>
                <c:pt idx="3">
                  <c:v>daidzein 1 uM</c:v>
                </c:pt>
                <c:pt idx="4">
                  <c:v>daidzein 3 uM</c:v>
                </c:pt>
                <c:pt idx="5">
                  <c:v>daidzein 10 uM</c:v>
                </c:pt>
                <c:pt idx="6">
                  <c:v>daidzein 30 uM</c:v>
                </c:pt>
                <c:pt idx="7">
                  <c:v>daidzein 100 uM</c:v>
                </c:pt>
              </c:strCache>
            </c:strRef>
          </c:cat>
          <c:val>
            <c:numRef>
              <c:f>'HepG2_total_AhR-Luc_cytotox'!$B$17:$I$17</c:f>
              <c:numCache>
                <c:formatCode>0.000</c:formatCode>
                <c:ptCount val="8"/>
                <c:pt idx="0" formatCode="General">
                  <c:v>1.0000000000000002</c:v>
                </c:pt>
                <c:pt idx="1">
                  <c:v>0.97770108080940366</c:v>
                </c:pt>
                <c:pt idx="2">
                  <c:v>1.0259388705622596</c:v>
                </c:pt>
                <c:pt idx="3">
                  <c:v>1.2656341482252127</c:v>
                </c:pt>
                <c:pt idx="4">
                  <c:v>1.5199169961212824</c:v>
                </c:pt>
                <c:pt idx="5">
                  <c:v>3.0828789847228948</c:v>
                </c:pt>
                <c:pt idx="6">
                  <c:v>3.5852489850150069</c:v>
                </c:pt>
                <c:pt idx="7">
                  <c:v>2.5966950093980583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6-4668-B250-9E83B6307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1796575"/>
        <c:axId val="801792415"/>
      </c:barChart>
      <c:catAx>
        <c:axId val="80179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1792415"/>
        <c:crosses val="autoZero"/>
        <c:auto val="1"/>
        <c:lblAlgn val="ctr"/>
        <c:lblOffset val="100"/>
        <c:noMultiLvlLbl val="0"/>
      </c:catAx>
      <c:valAx>
        <c:axId val="801792415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0179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daidzein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'HepG2_total_AhR-Luc_cytotox'!$L$4</c:f>
              <c:strCache>
                <c:ptCount val="1"/>
                <c:pt idx="0">
                  <c:v>daidzein 100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'HepG2_total_AhR-Luc_cytotox'!$K$18:$S$18</c:f>
                <c:numCache>
                  <c:formatCode>General</c:formatCode>
                  <c:ptCount val="9"/>
                  <c:pt idx="0">
                    <c:v>1.9229626863835638E-16</c:v>
                  </c:pt>
                  <c:pt idx="1">
                    <c:v>5.731558395214667E-2</c:v>
                  </c:pt>
                  <c:pt idx="2">
                    <c:v>8.3253978756026123E-2</c:v>
                  </c:pt>
                  <c:pt idx="3">
                    <c:v>3.753071537747784E-2</c:v>
                  </c:pt>
                  <c:pt idx="4">
                    <c:v>5.9272677995484691E-2</c:v>
                  </c:pt>
                  <c:pt idx="5">
                    <c:v>5.0138278685281291E-2</c:v>
                  </c:pt>
                  <c:pt idx="6">
                    <c:v>5.8749372982481098E-2</c:v>
                  </c:pt>
                  <c:pt idx="7">
                    <c:v>6.3701067613733606E-2</c:v>
                  </c:pt>
                  <c:pt idx="8">
                    <c:v>3.2817437293153659E-2</c:v>
                  </c:pt>
                </c:numCache>
              </c:numRef>
            </c:plus>
            <c:minus>
              <c:numRef>
                <c:f>'HepG2_total_AhR-Luc_cytotox'!$K$18:$S$18</c:f>
                <c:numCache>
                  <c:formatCode>General</c:formatCode>
                  <c:ptCount val="9"/>
                  <c:pt idx="0">
                    <c:v>1.9229626863835638E-16</c:v>
                  </c:pt>
                  <c:pt idx="1">
                    <c:v>5.731558395214667E-2</c:v>
                  </c:pt>
                  <c:pt idx="2">
                    <c:v>8.3253978756026123E-2</c:v>
                  </c:pt>
                  <c:pt idx="3">
                    <c:v>3.753071537747784E-2</c:v>
                  </c:pt>
                  <c:pt idx="4">
                    <c:v>5.9272677995484691E-2</c:v>
                  </c:pt>
                  <c:pt idx="5">
                    <c:v>5.0138278685281291E-2</c:v>
                  </c:pt>
                  <c:pt idx="6">
                    <c:v>5.8749372982481098E-2</c:v>
                  </c:pt>
                  <c:pt idx="7">
                    <c:v>6.3701067613733606E-2</c:v>
                  </c:pt>
                  <c:pt idx="8">
                    <c:v>3.2817437293153659E-2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'HepG2_total_AhR-Luc_cytotox'!$K$11:$S$11</c:f>
              <c:strCache>
                <c:ptCount val="9"/>
                <c:pt idx="0">
                  <c:v>NC</c:v>
                </c:pt>
                <c:pt idx="1">
                  <c:v>daidzein 0.1 uM</c:v>
                </c:pt>
                <c:pt idx="2">
                  <c:v>daidzein 0.3 uM</c:v>
                </c:pt>
                <c:pt idx="3">
                  <c:v>daidzein 1 uM</c:v>
                </c:pt>
                <c:pt idx="4">
                  <c:v>daidzein 3 uM</c:v>
                </c:pt>
                <c:pt idx="5">
                  <c:v>daidzein 10 uM</c:v>
                </c:pt>
                <c:pt idx="6">
                  <c:v>daidzein 30 uM</c:v>
                </c:pt>
                <c:pt idx="7">
                  <c:v>daidzein 100 uM</c:v>
                </c:pt>
                <c:pt idx="8">
                  <c:v>PC</c:v>
                </c:pt>
              </c:strCache>
            </c:strRef>
          </c:cat>
          <c:val>
            <c:numRef>
              <c:f>'HepG2_total_AhR-Luc_cytotox'!$K$17:$S$17</c:f>
              <c:numCache>
                <c:formatCode>0.000</c:formatCode>
                <c:ptCount val="9"/>
                <c:pt idx="0">
                  <c:v>1</c:v>
                </c:pt>
                <c:pt idx="1">
                  <c:v>1.0541196931731924</c:v>
                </c:pt>
                <c:pt idx="2">
                  <c:v>1.0730549893732286</c:v>
                </c:pt>
                <c:pt idx="3">
                  <c:v>1.0146738401275466</c:v>
                </c:pt>
                <c:pt idx="4">
                  <c:v>1.0564789947116491</c:v>
                </c:pt>
                <c:pt idx="5">
                  <c:v>0.98228973338774672</c:v>
                </c:pt>
                <c:pt idx="6">
                  <c:v>0.98528746613172713</c:v>
                </c:pt>
                <c:pt idx="7">
                  <c:v>0.96955468174173376</c:v>
                </c:pt>
                <c:pt idx="8">
                  <c:v>3.6613900577900128E-2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D-4DF3-90E9-87D7D7C54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7887407"/>
        <c:axId val="1167880751"/>
      </c:barChart>
      <c:catAx>
        <c:axId val="1167887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7880751"/>
        <c:crosses val="autoZero"/>
        <c:auto val="1"/>
        <c:lblAlgn val="ctr"/>
        <c:lblOffset val="100"/>
        <c:noMultiLvlLbl val="0"/>
      </c:catAx>
      <c:valAx>
        <c:axId val="1167880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788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HepG2 climbazole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'HepG2_total_AhR-Luc_cytotox'!$W$4</c:f>
              <c:strCache>
                <c:ptCount val="1"/>
                <c:pt idx="0">
                  <c:v>climbazole 100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'HepG2_total_AhR-Luc_cytotox'!$V$18:$AC$18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3.1124516084748009E-2</c:v>
                  </c:pt>
                  <c:pt idx="2">
                    <c:v>9.8384042062680852E-2</c:v>
                  </c:pt>
                  <c:pt idx="3">
                    <c:v>0.1588615287221781</c:v>
                  </c:pt>
                  <c:pt idx="4">
                    <c:v>0.34096060595122435</c:v>
                  </c:pt>
                  <c:pt idx="5">
                    <c:v>0.31046003640632436</c:v>
                  </c:pt>
                  <c:pt idx="6">
                    <c:v>0.46428614350859693</c:v>
                  </c:pt>
                  <c:pt idx="7">
                    <c:v>1.8091581567145487</c:v>
                  </c:pt>
                </c:numCache>
              </c:numRef>
            </c:plus>
            <c:minus>
              <c:numRef>
                <c:f>'HepG2_total_AhR-Luc_cytotox'!$V$18:$AC$18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3.1124516084748009E-2</c:v>
                  </c:pt>
                  <c:pt idx="2">
                    <c:v>9.8384042062680852E-2</c:v>
                  </c:pt>
                  <c:pt idx="3">
                    <c:v>0.1588615287221781</c:v>
                  </c:pt>
                  <c:pt idx="4">
                    <c:v>0.34096060595122435</c:v>
                  </c:pt>
                  <c:pt idx="5">
                    <c:v>0.31046003640632436</c:v>
                  </c:pt>
                  <c:pt idx="6">
                    <c:v>0.46428614350859693</c:v>
                  </c:pt>
                  <c:pt idx="7">
                    <c:v>1.8091581567145487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'HepG2_total_AhR-Luc_cytotox'!$V$11:$AC$11</c:f>
              <c:strCache>
                <c:ptCount val="8"/>
                <c:pt idx="0">
                  <c:v>NC</c:v>
                </c:pt>
                <c:pt idx="1">
                  <c:v>climbazole 0.1 uM</c:v>
                </c:pt>
                <c:pt idx="2">
                  <c:v>climbazole 0.3 uM</c:v>
                </c:pt>
                <c:pt idx="3">
                  <c:v>climbazole 1 uM</c:v>
                </c:pt>
                <c:pt idx="4">
                  <c:v>climbazole 3 uM</c:v>
                </c:pt>
                <c:pt idx="5">
                  <c:v>climbazole 10 uM</c:v>
                </c:pt>
                <c:pt idx="6">
                  <c:v>climbazole 30 uM</c:v>
                </c:pt>
                <c:pt idx="7">
                  <c:v>climbazole 100 uM</c:v>
                </c:pt>
              </c:strCache>
            </c:strRef>
          </c:cat>
          <c:val>
            <c:numRef>
              <c:f>'HepG2_total_AhR-Luc_cytotox'!$V$17:$AC$17</c:f>
              <c:numCache>
                <c:formatCode>0.000</c:formatCode>
                <c:ptCount val="8"/>
                <c:pt idx="0">
                  <c:v>1</c:v>
                </c:pt>
                <c:pt idx="1">
                  <c:v>1.0113523017436787</c:v>
                </c:pt>
                <c:pt idx="2">
                  <c:v>1.2681286397956772</c:v>
                </c:pt>
                <c:pt idx="3">
                  <c:v>1.509146533139611</c:v>
                </c:pt>
                <c:pt idx="4">
                  <c:v>1.9006784472689173</c:v>
                </c:pt>
                <c:pt idx="5">
                  <c:v>2.6795541731616943</c:v>
                </c:pt>
                <c:pt idx="6">
                  <c:v>4.6843304339782064</c:v>
                </c:pt>
                <c:pt idx="7">
                  <c:v>5.3004243175394938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7D0-B270-9039CE138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4999935"/>
        <c:axId val="1075000767"/>
      </c:barChart>
      <c:catAx>
        <c:axId val="107499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75000767"/>
        <c:crosses val="autoZero"/>
        <c:auto val="1"/>
        <c:lblAlgn val="ctr"/>
        <c:lblOffset val="100"/>
        <c:noMultiLvlLbl val="0"/>
      </c:catAx>
      <c:valAx>
        <c:axId val="107500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74999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climbazole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'HepG2_total_AhR-Luc_cytotox'!$AF$11</c:f>
              <c:strCache>
                <c:ptCount val="1"/>
                <c:pt idx="0">
                  <c:v>climbazole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'HepG2_total_AhR-Luc_cytotox'!$AE$18:$AM$18</c:f>
                <c:numCache>
                  <c:formatCode>General</c:formatCode>
                  <c:ptCount val="9"/>
                  <c:pt idx="0">
                    <c:v>1.4332917616497527E-16</c:v>
                  </c:pt>
                  <c:pt idx="1">
                    <c:v>9.6422406013559503E-2</c:v>
                  </c:pt>
                  <c:pt idx="2">
                    <c:v>7.4376095825533922E-2</c:v>
                  </c:pt>
                  <c:pt idx="3">
                    <c:v>9.4776060670370754E-2</c:v>
                  </c:pt>
                  <c:pt idx="4">
                    <c:v>6.6930236999476117E-2</c:v>
                  </c:pt>
                  <c:pt idx="5">
                    <c:v>1.2322986006035656E-2</c:v>
                  </c:pt>
                  <c:pt idx="6">
                    <c:v>4.0382196747850159E-2</c:v>
                  </c:pt>
                  <c:pt idx="7">
                    <c:v>2.7485634641737196E-2</c:v>
                  </c:pt>
                  <c:pt idx="8">
                    <c:v>3.4163561106192133E-2</c:v>
                  </c:pt>
                </c:numCache>
              </c:numRef>
            </c:plus>
            <c:minus>
              <c:numRef>
                <c:f>'HepG2_total_AhR-Luc_cytotox'!$AE$18:$AM$18</c:f>
                <c:numCache>
                  <c:formatCode>General</c:formatCode>
                  <c:ptCount val="9"/>
                  <c:pt idx="0">
                    <c:v>1.4332917616497527E-16</c:v>
                  </c:pt>
                  <c:pt idx="1">
                    <c:v>9.6422406013559503E-2</c:v>
                  </c:pt>
                  <c:pt idx="2">
                    <c:v>7.4376095825533922E-2</c:v>
                  </c:pt>
                  <c:pt idx="3">
                    <c:v>9.4776060670370754E-2</c:v>
                  </c:pt>
                  <c:pt idx="4">
                    <c:v>6.6930236999476117E-2</c:v>
                  </c:pt>
                  <c:pt idx="5">
                    <c:v>1.2322986006035656E-2</c:v>
                  </c:pt>
                  <c:pt idx="6">
                    <c:v>4.0382196747850159E-2</c:v>
                  </c:pt>
                  <c:pt idx="7">
                    <c:v>2.7485634641737196E-2</c:v>
                  </c:pt>
                  <c:pt idx="8">
                    <c:v>3.4163561106192133E-2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'HepG2_total_AhR-Luc_cytotox'!$AE$11:$AM$11</c:f>
              <c:strCache>
                <c:ptCount val="9"/>
                <c:pt idx="0">
                  <c:v>NC</c:v>
                </c:pt>
                <c:pt idx="1">
                  <c:v>climbazole 0.1 uM</c:v>
                </c:pt>
                <c:pt idx="2">
                  <c:v>climbazole 0.3 uM</c:v>
                </c:pt>
                <c:pt idx="3">
                  <c:v>climbazole 1 uM</c:v>
                </c:pt>
                <c:pt idx="4">
                  <c:v>climbazole 3 uM</c:v>
                </c:pt>
                <c:pt idx="5">
                  <c:v>climbazole 10 uM</c:v>
                </c:pt>
                <c:pt idx="6">
                  <c:v>climbazole 30 uM</c:v>
                </c:pt>
                <c:pt idx="7">
                  <c:v>climbazole 100 uM</c:v>
                </c:pt>
                <c:pt idx="8">
                  <c:v>PC</c:v>
                </c:pt>
              </c:strCache>
            </c:strRef>
          </c:cat>
          <c:val>
            <c:numRef>
              <c:f>'HepG2_total_AhR-Luc_cytotox'!$AE$17:$AM$17</c:f>
              <c:numCache>
                <c:formatCode>0.000</c:formatCode>
                <c:ptCount val="9"/>
                <c:pt idx="0">
                  <c:v>1</c:v>
                </c:pt>
                <c:pt idx="1">
                  <c:v>1.0421398760837111</c:v>
                </c:pt>
                <c:pt idx="2">
                  <c:v>1.0542279036405404</c:v>
                </c:pt>
                <c:pt idx="3">
                  <c:v>1.0640302814497278</c:v>
                </c:pt>
                <c:pt idx="4">
                  <c:v>1.0539683020853781</c:v>
                </c:pt>
                <c:pt idx="5">
                  <c:v>0.99033032187952774</c:v>
                </c:pt>
                <c:pt idx="6">
                  <c:v>1.0383337033376356</c:v>
                </c:pt>
                <c:pt idx="7">
                  <c:v>0.97327481226007062</c:v>
                </c:pt>
                <c:pt idx="8">
                  <c:v>3.5001339576414874E-2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5-4F41-B913-81C7399A2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5601423"/>
        <c:axId val="885595183"/>
      </c:barChart>
      <c:catAx>
        <c:axId val="88560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85595183"/>
        <c:crosses val="autoZero"/>
        <c:auto val="1"/>
        <c:lblAlgn val="ctr"/>
        <c:lblOffset val="100"/>
        <c:noMultiLvlLbl val="0"/>
      </c:catAx>
      <c:valAx>
        <c:axId val="88559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85601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HepG2 thiabendazole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'HepG2_total_AhR-Luc_cytotox'!$AQ$11</c:f>
              <c:strCache>
                <c:ptCount val="1"/>
                <c:pt idx="0">
                  <c:v>thiabendazole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'HepG2_total_AhR-Luc_cytotox'!$AP$18:$AW$18</c:f>
                <c:numCache>
                  <c:formatCode>General</c:formatCode>
                  <c:ptCount val="8"/>
                  <c:pt idx="0">
                    <c:v>1.9229626863835638E-16</c:v>
                  </c:pt>
                  <c:pt idx="1">
                    <c:v>5.8017029913461207E-2</c:v>
                  </c:pt>
                  <c:pt idx="2">
                    <c:v>4.0019683296047139E-2</c:v>
                  </c:pt>
                  <c:pt idx="3">
                    <c:v>0.27191659867289614</c:v>
                  </c:pt>
                  <c:pt idx="4">
                    <c:v>0.19926595406127989</c:v>
                  </c:pt>
                  <c:pt idx="5">
                    <c:v>0.7089997356287383</c:v>
                  </c:pt>
                  <c:pt idx="6">
                    <c:v>0.47111607624661872</c:v>
                  </c:pt>
                  <c:pt idx="7">
                    <c:v>0.40129969226382256</c:v>
                  </c:pt>
                </c:numCache>
              </c:numRef>
            </c:plus>
            <c:minus>
              <c:numRef>
                <c:f>'HepG2_total_AhR-Luc_cytotox'!$AP$18:$AW$18</c:f>
                <c:numCache>
                  <c:formatCode>General</c:formatCode>
                  <c:ptCount val="8"/>
                  <c:pt idx="0">
                    <c:v>1.9229626863835638E-16</c:v>
                  </c:pt>
                  <c:pt idx="1">
                    <c:v>5.8017029913461207E-2</c:v>
                  </c:pt>
                  <c:pt idx="2">
                    <c:v>4.0019683296047139E-2</c:v>
                  </c:pt>
                  <c:pt idx="3">
                    <c:v>0.27191659867289614</c:v>
                  </c:pt>
                  <c:pt idx="4">
                    <c:v>0.19926595406127989</c:v>
                  </c:pt>
                  <c:pt idx="5">
                    <c:v>0.7089997356287383</c:v>
                  </c:pt>
                  <c:pt idx="6">
                    <c:v>0.47111607624661872</c:v>
                  </c:pt>
                  <c:pt idx="7">
                    <c:v>0.40129969226382256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'HepG2_total_AhR-Luc_cytotox'!$AP$11:$AW$11</c:f>
              <c:strCache>
                <c:ptCount val="8"/>
                <c:pt idx="0">
                  <c:v>NC</c:v>
                </c:pt>
                <c:pt idx="1">
                  <c:v>thiabendazole 0.1 uM</c:v>
                </c:pt>
                <c:pt idx="2">
                  <c:v>thiabendazole 0.3 uM</c:v>
                </c:pt>
                <c:pt idx="3">
                  <c:v>thiabendazole 1 uM</c:v>
                </c:pt>
                <c:pt idx="4">
                  <c:v>thiabendazole 3 uM</c:v>
                </c:pt>
                <c:pt idx="5">
                  <c:v>thiabendazole 10 uM</c:v>
                </c:pt>
                <c:pt idx="6">
                  <c:v>thiabendazole 30 uM</c:v>
                </c:pt>
                <c:pt idx="7">
                  <c:v>thiabendazole 100 uM</c:v>
                </c:pt>
              </c:strCache>
            </c:strRef>
          </c:cat>
          <c:val>
            <c:numRef>
              <c:f>'HepG2_total_AhR-Luc_cytotox'!$AP$17:$AW$17</c:f>
              <c:numCache>
                <c:formatCode>0.000</c:formatCode>
                <c:ptCount val="8"/>
                <c:pt idx="0">
                  <c:v>1</c:v>
                </c:pt>
                <c:pt idx="1">
                  <c:v>1.0410617636607398</c:v>
                </c:pt>
                <c:pt idx="2">
                  <c:v>1.2035592792261456</c:v>
                </c:pt>
                <c:pt idx="3">
                  <c:v>1.4730297885051191</c:v>
                </c:pt>
                <c:pt idx="4">
                  <c:v>2.2399839337299547</c:v>
                </c:pt>
                <c:pt idx="5">
                  <c:v>2.7309156996635893</c:v>
                </c:pt>
                <c:pt idx="6">
                  <c:v>1.9857251352489971</c:v>
                </c:pt>
                <c:pt idx="7">
                  <c:v>1.3856210407753877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A-4B11-8766-CD31A82D2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6353871"/>
        <c:axId val="1216343055"/>
      </c:barChart>
      <c:catAx>
        <c:axId val="121635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343055"/>
        <c:crosses val="autoZero"/>
        <c:auto val="1"/>
        <c:lblAlgn val="ctr"/>
        <c:lblOffset val="100"/>
        <c:noMultiLvlLbl val="0"/>
      </c:catAx>
      <c:valAx>
        <c:axId val="1216343055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353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thiabendazole MTS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'HepG2_total_AhR-Luc_cytotox'!$AY$17:$BG$17</c:f>
              <c:strCache>
                <c:ptCount val="9"/>
                <c:pt idx="0">
                  <c:v>1.000</c:v>
                </c:pt>
                <c:pt idx="1">
                  <c:v>0.975</c:v>
                </c:pt>
                <c:pt idx="2">
                  <c:v>1.081</c:v>
                </c:pt>
                <c:pt idx="3">
                  <c:v>0.992</c:v>
                </c:pt>
                <c:pt idx="4">
                  <c:v>0.980</c:v>
                </c:pt>
                <c:pt idx="5">
                  <c:v>1.011</c:v>
                </c:pt>
                <c:pt idx="6">
                  <c:v>0.976</c:v>
                </c:pt>
                <c:pt idx="7">
                  <c:v>1.018</c:v>
                </c:pt>
                <c:pt idx="8">
                  <c:v>0.236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'HepG2_total_AhR-Luc_cytotox'!$AY$18:$BG$18</c:f>
                <c:numCache>
                  <c:formatCode>General</c:formatCode>
                  <c:ptCount val="9"/>
                  <c:pt idx="0">
                    <c:v>2.3111135221866393E-16</c:v>
                  </c:pt>
                  <c:pt idx="1">
                    <c:v>7.9208487508591816E-2</c:v>
                  </c:pt>
                  <c:pt idx="2">
                    <c:v>2.7290431790785413E-2</c:v>
                  </c:pt>
                  <c:pt idx="3">
                    <c:v>6.2201257228206179E-2</c:v>
                  </c:pt>
                  <c:pt idx="4">
                    <c:v>7.8249741320251573E-2</c:v>
                  </c:pt>
                  <c:pt idx="5">
                    <c:v>8.795404735984487E-2</c:v>
                  </c:pt>
                  <c:pt idx="6">
                    <c:v>4.5193328365160178E-2</c:v>
                  </c:pt>
                  <c:pt idx="7">
                    <c:v>1.3767732164117365E-2</c:v>
                  </c:pt>
                  <c:pt idx="8">
                    <c:v>0.17519524796243652</c:v>
                  </c:pt>
                </c:numCache>
              </c:numRef>
            </c:plus>
            <c:minus>
              <c:numRef>
                <c:f>'HepG2_total_AhR-Luc_cytotox'!$AY$18:$BG$18</c:f>
                <c:numCache>
                  <c:formatCode>General</c:formatCode>
                  <c:ptCount val="9"/>
                  <c:pt idx="0">
                    <c:v>2.3111135221866393E-16</c:v>
                  </c:pt>
                  <c:pt idx="1">
                    <c:v>7.9208487508591816E-2</c:v>
                  </c:pt>
                  <c:pt idx="2">
                    <c:v>2.7290431790785413E-2</c:v>
                  </c:pt>
                  <c:pt idx="3">
                    <c:v>6.2201257228206179E-2</c:v>
                  </c:pt>
                  <c:pt idx="4">
                    <c:v>7.8249741320251573E-2</c:v>
                  </c:pt>
                  <c:pt idx="5">
                    <c:v>8.795404735984487E-2</c:v>
                  </c:pt>
                  <c:pt idx="6">
                    <c:v>4.5193328365160178E-2</c:v>
                  </c:pt>
                  <c:pt idx="7">
                    <c:v>1.3767732164117365E-2</c:v>
                  </c:pt>
                  <c:pt idx="8">
                    <c:v>0.17519524796243652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'HepG2_total_AhR-Luc_cytotox'!$AY$11:$BG$11</c:f>
              <c:strCache>
                <c:ptCount val="9"/>
                <c:pt idx="0">
                  <c:v>NC</c:v>
                </c:pt>
                <c:pt idx="1">
                  <c:v>thiabendazole 0.1 uM</c:v>
                </c:pt>
                <c:pt idx="2">
                  <c:v>thiabendazole 0.3 uM</c:v>
                </c:pt>
                <c:pt idx="3">
                  <c:v>thiabendazole 1 uM</c:v>
                </c:pt>
                <c:pt idx="4">
                  <c:v>thiabendazole 3 uM</c:v>
                </c:pt>
                <c:pt idx="5">
                  <c:v>thiabendazole 10 uM</c:v>
                </c:pt>
                <c:pt idx="6">
                  <c:v>thiabendazole 30 uM</c:v>
                </c:pt>
                <c:pt idx="7">
                  <c:v>thiabendazole 100 uM</c:v>
                </c:pt>
                <c:pt idx="8">
                  <c:v>PC</c:v>
                </c:pt>
              </c:strCache>
            </c:strRef>
          </c:cat>
          <c:val>
            <c:numRef>
              <c:f>'HepG2_total_AhR-Luc_cytotox'!$AY$17:$BG$17</c:f>
              <c:numCache>
                <c:formatCode>0.000</c:formatCode>
                <c:ptCount val="9"/>
                <c:pt idx="0">
                  <c:v>0.99999999999999989</c:v>
                </c:pt>
                <c:pt idx="1">
                  <c:v>0.97541766858554624</c:v>
                </c:pt>
                <c:pt idx="2">
                  <c:v>1.0807472773934566</c:v>
                </c:pt>
                <c:pt idx="3">
                  <c:v>0.99215562752204256</c:v>
                </c:pt>
                <c:pt idx="4">
                  <c:v>0.97986538224052488</c:v>
                </c:pt>
                <c:pt idx="5">
                  <c:v>1.0109461363584133</c:v>
                </c:pt>
                <c:pt idx="6">
                  <c:v>0.97572636836579141</c:v>
                </c:pt>
                <c:pt idx="7">
                  <c:v>1.0178967322224859</c:v>
                </c:pt>
                <c:pt idx="8">
                  <c:v>0.23646751335079438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A-4346-AEDE-DE107C4FE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8139199"/>
        <c:axId val="1218134207"/>
      </c:barChart>
      <c:catAx>
        <c:axId val="121813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8134207"/>
        <c:crosses val="autoZero"/>
        <c:auto val="1"/>
        <c:lblAlgn val="ctr"/>
        <c:lblOffset val="100"/>
        <c:noMultiLvlLbl val="0"/>
      </c:catAx>
      <c:valAx>
        <c:axId val="121813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813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 daidzein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'DRE_total_AhR-Luc_cytotox'!$C$11</c:f>
              <c:strCache>
                <c:ptCount val="1"/>
                <c:pt idx="0">
                  <c:v>daidzein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'DRE_total_AhR-Luc_cytotox'!$B$18:$I$18</c:f>
                <c:numCache>
                  <c:formatCode>General</c:formatCode>
                  <c:ptCount val="8"/>
                  <c:pt idx="0">
                    <c:v>2.3111135221866393E-16</c:v>
                  </c:pt>
                  <c:pt idx="1">
                    <c:v>0.19213831025934233</c:v>
                  </c:pt>
                  <c:pt idx="2">
                    <c:v>0.16851271956022948</c:v>
                  </c:pt>
                  <c:pt idx="3">
                    <c:v>0.14485461701728436</c:v>
                  </c:pt>
                  <c:pt idx="4">
                    <c:v>0.42782331123167272</c:v>
                  </c:pt>
                  <c:pt idx="5">
                    <c:v>0.32294267957061817</c:v>
                  </c:pt>
                  <c:pt idx="6">
                    <c:v>0.49469340968043751</c:v>
                  </c:pt>
                  <c:pt idx="7">
                    <c:v>1.6087236375745464</c:v>
                  </c:pt>
                </c:numCache>
              </c:numRef>
            </c:plus>
            <c:minus>
              <c:numRef>
                <c:f>'DRE_total_AhR-Luc_cytotox'!$B$18:$I$18</c:f>
                <c:numCache>
                  <c:formatCode>General</c:formatCode>
                  <c:ptCount val="8"/>
                  <c:pt idx="0">
                    <c:v>2.3111135221866393E-16</c:v>
                  </c:pt>
                  <c:pt idx="1">
                    <c:v>0.19213831025934233</c:v>
                  </c:pt>
                  <c:pt idx="2">
                    <c:v>0.16851271956022948</c:v>
                  </c:pt>
                  <c:pt idx="3">
                    <c:v>0.14485461701728436</c:v>
                  </c:pt>
                  <c:pt idx="4">
                    <c:v>0.42782331123167272</c:v>
                  </c:pt>
                  <c:pt idx="5">
                    <c:v>0.32294267957061817</c:v>
                  </c:pt>
                  <c:pt idx="6">
                    <c:v>0.49469340968043751</c:v>
                  </c:pt>
                  <c:pt idx="7">
                    <c:v>1.6087236375745464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'DRE_total_AhR-Luc_cytotox'!$B$11:$I$11</c:f>
              <c:strCache>
                <c:ptCount val="8"/>
                <c:pt idx="0">
                  <c:v>NC</c:v>
                </c:pt>
                <c:pt idx="1">
                  <c:v>daidzein 0.1 uM</c:v>
                </c:pt>
                <c:pt idx="2">
                  <c:v>daidzein 0.3 uM</c:v>
                </c:pt>
                <c:pt idx="3">
                  <c:v>daidzein 1 uM</c:v>
                </c:pt>
                <c:pt idx="4">
                  <c:v>daidzein 3 uM</c:v>
                </c:pt>
                <c:pt idx="5">
                  <c:v>daidzein 10 uM</c:v>
                </c:pt>
                <c:pt idx="6">
                  <c:v>daidzein 30 uM</c:v>
                </c:pt>
                <c:pt idx="7">
                  <c:v>daidzein 100 uM</c:v>
                </c:pt>
              </c:strCache>
            </c:strRef>
          </c:cat>
          <c:val>
            <c:numRef>
              <c:f>'DRE_total_AhR-Luc_cytotox'!$B$17:$I$17</c:f>
              <c:numCache>
                <c:formatCode>0.000</c:formatCode>
                <c:ptCount val="8"/>
                <c:pt idx="0">
                  <c:v>1.0000000000000002</c:v>
                </c:pt>
                <c:pt idx="1">
                  <c:v>0.95486918604615256</c:v>
                </c:pt>
                <c:pt idx="2">
                  <c:v>1.0971764581099475</c:v>
                </c:pt>
                <c:pt idx="3">
                  <c:v>1.4727749420082334</c:v>
                </c:pt>
                <c:pt idx="4">
                  <c:v>2.4534201292622733</c:v>
                </c:pt>
                <c:pt idx="5">
                  <c:v>3.1752357904643405</c:v>
                </c:pt>
                <c:pt idx="6">
                  <c:v>3.7682708615127467</c:v>
                </c:pt>
                <c:pt idx="7">
                  <c:v>3.8360195913191535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D3-4CAA-90EC-BC50B41F5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1077295"/>
        <c:axId val="1741079375"/>
      </c:barChart>
      <c:catAx>
        <c:axId val="1741077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1079375"/>
        <c:crosses val="autoZero"/>
        <c:auto val="1"/>
        <c:lblAlgn val="ctr"/>
        <c:lblOffset val="100"/>
        <c:noMultiLvlLbl val="0"/>
      </c:catAx>
      <c:valAx>
        <c:axId val="174107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1077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</a:t>
            </a:r>
            <a:r>
              <a:rPr lang="en-US" baseline="0"/>
              <a:t> </a:t>
            </a:r>
            <a:r>
              <a:rPr lang="en-US"/>
              <a:t>daidzein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'DRE_total_AhR-Luc_cytotox'!$L$11</c:f>
              <c:strCache>
                <c:ptCount val="1"/>
                <c:pt idx="0">
                  <c:v>daidzein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'DRE_total_AhR-Luc_cytotox'!$K$18:$S$18</c:f>
                <c:numCache>
                  <c:formatCode>General</c:formatCode>
                  <c:ptCount val="9"/>
                  <c:pt idx="0">
                    <c:v>1.9229626863835638E-16</c:v>
                  </c:pt>
                  <c:pt idx="1">
                    <c:v>3.1645209023385981E-2</c:v>
                  </c:pt>
                  <c:pt idx="2">
                    <c:v>5.4026423985070945E-2</c:v>
                  </c:pt>
                  <c:pt idx="3">
                    <c:v>5.3819704275517952E-2</c:v>
                  </c:pt>
                  <c:pt idx="4">
                    <c:v>6.4836779775162556E-2</c:v>
                  </c:pt>
                  <c:pt idx="5">
                    <c:v>4.3802664571204263E-2</c:v>
                  </c:pt>
                  <c:pt idx="6">
                    <c:v>4.1362673314532708E-2</c:v>
                  </c:pt>
                  <c:pt idx="7">
                    <c:v>3.7475342943494583E-2</c:v>
                  </c:pt>
                  <c:pt idx="8">
                    <c:v>9.8403807845379138E-2</c:v>
                  </c:pt>
                </c:numCache>
              </c:numRef>
            </c:plus>
            <c:minus>
              <c:numRef>
                <c:f>'DRE_total_AhR-Luc_cytotox'!$K$18:$S$18</c:f>
                <c:numCache>
                  <c:formatCode>General</c:formatCode>
                  <c:ptCount val="9"/>
                  <c:pt idx="0">
                    <c:v>1.9229626863835638E-16</c:v>
                  </c:pt>
                  <c:pt idx="1">
                    <c:v>3.1645209023385981E-2</c:v>
                  </c:pt>
                  <c:pt idx="2">
                    <c:v>5.4026423985070945E-2</c:v>
                  </c:pt>
                  <c:pt idx="3">
                    <c:v>5.3819704275517952E-2</c:v>
                  </c:pt>
                  <c:pt idx="4">
                    <c:v>6.4836779775162556E-2</c:v>
                  </c:pt>
                  <c:pt idx="5">
                    <c:v>4.3802664571204263E-2</c:v>
                  </c:pt>
                  <c:pt idx="6">
                    <c:v>4.1362673314532708E-2</c:v>
                  </c:pt>
                  <c:pt idx="7">
                    <c:v>3.7475342943494583E-2</c:v>
                  </c:pt>
                  <c:pt idx="8">
                    <c:v>9.8403807845379138E-2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'DRE_total_AhR-Luc_cytotox'!$K$11:$S$11</c:f>
              <c:strCache>
                <c:ptCount val="9"/>
                <c:pt idx="0">
                  <c:v>NC</c:v>
                </c:pt>
                <c:pt idx="1">
                  <c:v>daidzein 0.1 uM</c:v>
                </c:pt>
                <c:pt idx="2">
                  <c:v>daidzein 0.3 uM</c:v>
                </c:pt>
                <c:pt idx="3">
                  <c:v>daidzein 1 uM</c:v>
                </c:pt>
                <c:pt idx="4">
                  <c:v>daidzein 3 uM</c:v>
                </c:pt>
                <c:pt idx="5">
                  <c:v>daidzein 10 uM</c:v>
                </c:pt>
                <c:pt idx="6">
                  <c:v>daidzein 30 uM</c:v>
                </c:pt>
                <c:pt idx="7">
                  <c:v>daidzein 100 uM</c:v>
                </c:pt>
                <c:pt idx="8">
                  <c:v>PC</c:v>
                </c:pt>
              </c:strCache>
            </c:strRef>
          </c:cat>
          <c:val>
            <c:numRef>
              <c:f>'DRE_total_AhR-Luc_cytotox'!$K$17:$S$17</c:f>
              <c:numCache>
                <c:formatCode>0.000</c:formatCode>
                <c:ptCount val="9"/>
                <c:pt idx="0">
                  <c:v>1</c:v>
                </c:pt>
                <c:pt idx="1">
                  <c:v>0.94503845275276166</c:v>
                </c:pt>
                <c:pt idx="2">
                  <c:v>0.91772547046385322</c:v>
                </c:pt>
                <c:pt idx="3">
                  <c:v>0.89604001679556922</c:v>
                </c:pt>
                <c:pt idx="4">
                  <c:v>0.87954569688069506</c:v>
                </c:pt>
                <c:pt idx="5">
                  <c:v>0.90407094935930876</c:v>
                </c:pt>
                <c:pt idx="6">
                  <c:v>0.90982060954592325</c:v>
                </c:pt>
                <c:pt idx="7">
                  <c:v>0.95419666973962192</c:v>
                </c:pt>
                <c:pt idx="8">
                  <c:v>0.13280426284886521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0-42CD-9FBE-E3E911F2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5338575"/>
        <c:axId val="1745336911"/>
      </c:barChart>
      <c:catAx>
        <c:axId val="174533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5336911"/>
        <c:crosses val="autoZero"/>
        <c:auto val="1"/>
        <c:lblAlgn val="ctr"/>
        <c:lblOffset val="100"/>
        <c:noMultiLvlLbl val="0"/>
      </c:catAx>
      <c:valAx>
        <c:axId val="17453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5338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 climbazole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'DRE_total_AhR-Luc_cytotox'!$W$11</c:f>
              <c:strCache>
                <c:ptCount val="1"/>
                <c:pt idx="0">
                  <c:v>climbazole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'DRE_total_AhR-Luc_cytotox'!$V$18:$AC$18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3.0832969450509843E-2</c:v>
                  </c:pt>
                  <c:pt idx="2">
                    <c:v>8.1827109128297035E-2</c:v>
                  </c:pt>
                  <c:pt idx="3">
                    <c:v>0.13808490871320439</c:v>
                  </c:pt>
                  <c:pt idx="4">
                    <c:v>0.3715006542275256</c:v>
                  </c:pt>
                  <c:pt idx="5">
                    <c:v>0.88041817376917164</c:v>
                  </c:pt>
                  <c:pt idx="6">
                    <c:v>0.82197499960276843</c:v>
                  </c:pt>
                  <c:pt idx="7">
                    <c:v>9.5982449421610327E-2</c:v>
                  </c:pt>
                </c:numCache>
              </c:numRef>
            </c:plus>
            <c:minus>
              <c:numRef>
                <c:f>'DRE_total_AhR-Luc_cytotox'!$V$18:$AC$18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3.0832969450509843E-2</c:v>
                  </c:pt>
                  <c:pt idx="2">
                    <c:v>8.1827109128297035E-2</c:v>
                  </c:pt>
                  <c:pt idx="3">
                    <c:v>0.13808490871320439</c:v>
                  </c:pt>
                  <c:pt idx="4">
                    <c:v>0.3715006542275256</c:v>
                  </c:pt>
                  <c:pt idx="5">
                    <c:v>0.88041817376917164</c:v>
                  </c:pt>
                  <c:pt idx="6">
                    <c:v>0.82197499960276843</c:v>
                  </c:pt>
                  <c:pt idx="7">
                    <c:v>9.5982449421610327E-2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'DRE_total_AhR-Luc_cytotox'!$V$11:$AC$11</c:f>
              <c:strCache>
                <c:ptCount val="8"/>
                <c:pt idx="0">
                  <c:v>NC</c:v>
                </c:pt>
                <c:pt idx="1">
                  <c:v>climbazole 0.1 uM</c:v>
                </c:pt>
                <c:pt idx="2">
                  <c:v>climbazole 0.3 uM</c:v>
                </c:pt>
                <c:pt idx="3">
                  <c:v>climbazole 1 uM</c:v>
                </c:pt>
                <c:pt idx="4">
                  <c:v>climbazole 3 uM</c:v>
                </c:pt>
                <c:pt idx="5">
                  <c:v>climbazole 10 uM</c:v>
                </c:pt>
                <c:pt idx="6">
                  <c:v>climbazole 30 uM</c:v>
                </c:pt>
                <c:pt idx="7">
                  <c:v>climbazole 100 uM</c:v>
                </c:pt>
              </c:strCache>
            </c:strRef>
          </c:cat>
          <c:val>
            <c:numRef>
              <c:f>'DRE_total_AhR-Luc_cytotox'!$V$17:$AC$17</c:f>
              <c:numCache>
                <c:formatCode>0.000</c:formatCode>
                <c:ptCount val="8"/>
                <c:pt idx="0">
                  <c:v>1</c:v>
                </c:pt>
                <c:pt idx="1">
                  <c:v>0.73111660263791489</c:v>
                </c:pt>
                <c:pt idx="2">
                  <c:v>0.91532361650225524</c:v>
                </c:pt>
                <c:pt idx="3">
                  <c:v>1.2419377499904227</c:v>
                </c:pt>
                <c:pt idx="4">
                  <c:v>1.9146813786957246</c:v>
                </c:pt>
                <c:pt idx="5">
                  <c:v>2.7884697169014778</c:v>
                </c:pt>
                <c:pt idx="6">
                  <c:v>2.6884846385236756</c:v>
                </c:pt>
                <c:pt idx="7">
                  <c:v>1.3179533662236198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8F-4879-A66E-E84E38CDE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212463"/>
        <c:axId val="1745674159"/>
      </c:barChart>
      <c:catAx>
        <c:axId val="182921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5674159"/>
        <c:crosses val="autoZero"/>
        <c:auto val="1"/>
        <c:lblAlgn val="ctr"/>
        <c:lblOffset val="100"/>
        <c:noMultiLvlLbl val="0"/>
      </c:catAx>
      <c:valAx>
        <c:axId val="1745674159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29212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 climbazole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'DRE_total_AhR-Luc_cytotox'!$AF$11</c:f>
              <c:strCache>
                <c:ptCount val="1"/>
                <c:pt idx="0">
                  <c:v>climbazole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'DRE_total_AhR-Luc_cytotox'!$AE$18:$AM$18</c:f>
                <c:numCache>
                  <c:formatCode>General</c:formatCode>
                  <c:ptCount val="9"/>
                  <c:pt idx="0">
                    <c:v>1.4332917616497527E-16</c:v>
                  </c:pt>
                  <c:pt idx="1">
                    <c:v>1.6285493363618491E-2</c:v>
                  </c:pt>
                  <c:pt idx="2">
                    <c:v>2.7419934649423067E-2</c:v>
                  </c:pt>
                  <c:pt idx="3">
                    <c:v>2.2160921115183141E-2</c:v>
                  </c:pt>
                  <c:pt idx="4">
                    <c:v>2.1107778416642492E-2</c:v>
                  </c:pt>
                  <c:pt idx="5">
                    <c:v>2.1656353380131804E-2</c:v>
                  </c:pt>
                  <c:pt idx="6">
                    <c:v>2.8931250143319459E-2</c:v>
                  </c:pt>
                  <c:pt idx="7">
                    <c:v>0.11163475622722574</c:v>
                  </c:pt>
                  <c:pt idx="8">
                    <c:v>9.8528006022354939E-2</c:v>
                  </c:pt>
                </c:numCache>
              </c:numRef>
            </c:plus>
            <c:minus>
              <c:numRef>
                <c:f>'DRE_total_AhR-Luc_cytotox'!$AE$18:$AM$18</c:f>
                <c:numCache>
                  <c:formatCode>General</c:formatCode>
                  <c:ptCount val="9"/>
                  <c:pt idx="0">
                    <c:v>1.4332917616497527E-16</c:v>
                  </c:pt>
                  <c:pt idx="1">
                    <c:v>1.6285493363618491E-2</c:v>
                  </c:pt>
                  <c:pt idx="2">
                    <c:v>2.7419934649423067E-2</c:v>
                  </c:pt>
                  <c:pt idx="3">
                    <c:v>2.2160921115183141E-2</c:v>
                  </c:pt>
                  <c:pt idx="4">
                    <c:v>2.1107778416642492E-2</c:v>
                  </c:pt>
                  <c:pt idx="5">
                    <c:v>2.1656353380131804E-2</c:v>
                  </c:pt>
                  <c:pt idx="6">
                    <c:v>2.8931250143319459E-2</c:v>
                  </c:pt>
                  <c:pt idx="7">
                    <c:v>0.11163475622722574</c:v>
                  </c:pt>
                  <c:pt idx="8">
                    <c:v>9.8528006022354939E-2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'DRE_total_AhR-Luc_cytotox'!$AE$11:$AM$11</c:f>
              <c:strCache>
                <c:ptCount val="9"/>
                <c:pt idx="0">
                  <c:v>NC</c:v>
                </c:pt>
                <c:pt idx="1">
                  <c:v>climbazole 0.1 uM</c:v>
                </c:pt>
                <c:pt idx="2">
                  <c:v>climbazole 0.3 uM</c:v>
                </c:pt>
                <c:pt idx="3">
                  <c:v>climbazole 1 uM</c:v>
                </c:pt>
                <c:pt idx="4">
                  <c:v>climbazole 3 uM</c:v>
                </c:pt>
                <c:pt idx="5">
                  <c:v>climbazole 10 uM</c:v>
                </c:pt>
                <c:pt idx="6">
                  <c:v>climbazole 30 uM</c:v>
                </c:pt>
                <c:pt idx="7">
                  <c:v>climbazole 100 uM</c:v>
                </c:pt>
                <c:pt idx="8">
                  <c:v>PC</c:v>
                </c:pt>
              </c:strCache>
            </c:strRef>
          </c:cat>
          <c:val>
            <c:numRef>
              <c:f>'DRE_total_AhR-Luc_cytotox'!$AE$17:$AM$17</c:f>
              <c:numCache>
                <c:formatCode>0.000</c:formatCode>
                <c:ptCount val="9"/>
                <c:pt idx="0">
                  <c:v>1</c:v>
                </c:pt>
                <c:pt idx="1">
                  <c:v>0.97988170725275869</c:v>
                </c:pt>
                <c:pt idx="2">
                  <c:v>0.96701188253288717</c:v>
                </c:pt>
                <c:pt idx="3">
                  <c:v>0.96412731471745283</c:v>
                </c:pt>
                <c:pt idx="4">
                  <c:v>0.95125122498576742</c:v>
                </c:pt>
                <c:pt idx="5">
                  <c:v>0.94785573534651235</c:v>
                </c:pt>
                <c:pt idx="6">
                  <c:v>0.91341437228893685</c:v>
                </c:pt>
                <c:pt idx="7">
                  <c:v>0.89954493247723921</c:v>
                </c:pt>
                <c:pt idx="8">
                  <c:v>0.13268531326518873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E-4DDF-83DA-0190CFF2A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419567"/>
        <c:axId val="1738438287"/>
      </c:barChart>
      <c:catAx>
        <c:axId val="173841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38438287"/>
        <c:crosses val="autoZero"/>
        <c:auto val="1"/>
        <c:lblAlgn val="ctr"/>
        <c:lblOffset val="100"/>
        <c:noMultiLvlLbl val="0"/>
      </c:catAx>
      <c:valAx>
        <c:axId val="173843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38419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 thiabendazole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'DRE_total_AhR-Luc_cytotox'!$AQ$11</c:f>
              <c:strCache>
                <c:ptCount val="1"/>
                <c:pt idx="0">
                  <c:v>thiabendazole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'DRE_total_AhR-Luc_cytotox'!$AP$18:$AW$18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0.45948197793451923</c:v>
                  </c:pt>
                  <c:pt idx="2">
                    <c:v>0.51292057889677112</c:v>
                  </c:pt>
                  <c:pt idx="3">
                    <c:v>0.52085415714821348</c:v>
                  </c:pt>
                  <c:pt idx="4">
                    <c:v>0.63082548881994827</c:v>
                  </c:pt>
                  <c:pt idx="5">
                    <c:v>6.9732935930034809E-2</c:v>
                  </c:pt>
                  <c:pt idx="6">
                    <c:v>0.53764834663062888</c:v>
                  </c:pt>
                  <c:pt idx="7">
                    <c:v>1.2344306409744978</c:v>
                  </c:pt>
                </c:numCache>
              </c:numRef>
            </c:plus>
            <c:minus>
              <c:numRef>
                <c:f>'DRE_total_AhR-Luc_cytotox'!$AP$18:$AW$18</c:f>
                <c:numCache>
                  <c:formatCode>General</c:formatCode>
                  <c:ptCount val="8"/>
                  <c:pt idx="0">
                    <c:v>1.4332917616497527E-16</c:v>
                  </c:pt>
                  <c:pt idx="1">
                    <c:v>0.45948197793451923</c:v>
                  </c:pt>
                  <c:pt idx="2">
                    <c:v>0.51292057889677112</c:v>
                  </c:pt>
                  <c:pt idx="3">
                    <c:v>0.52085415714821348</c:v>
                  </c:pt>
                  <c:pt idx="4">
                    <c:v>0.63082548881994827</c:v>
                  </c:pt>
                  <c:pt idx="5">
                    <c:v>6.9732935930034809E-2</c:v>
                  </c:pt>
                  <c:pt idx="6">
                    <c:v>0.53764834663062888</c:v>
                  </c:pt>
                  <c:pt idx="7">
                    <c:v>1.2344306409744978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'DRE_total_AhR-Luc_cytotox'!$AP$11:$AW$11</c:f>
              <c:strCache>
                <c:ptCount val="8"/>
                <c:pt idx="0">
                  <c:v>NC</c:v>
                </c:pt>
                <c:pt idx="1">
                  <c:v>thiabendazole 0.1 uM</c:v>
                </c:pt>
                <c:pt idx="2">
                  <c:v>thiabendazole 0.3 uM</c:v>
                </c:pt>
                <c:pt idx="3">
                  <c:v>thiabendazole 1 uM</c:v>
                </c:pt>
                <c:pt idx="4">
                  <c:v>thiabendazole 3 uM</c:v>
                </c:pt>
                <c:pt idx="5">
                  <c:v>thiabendazole 10 uM</c:v>
                </c:pt>
                <c:pt idx="6">
                  <c:v>thiabendazole 30 uM</c:v>
                </c:pt>
                <c:pt idx="7">
                  <c:v>thiabendazole 100 uM</c:v>
                </c:pt>
              </c:strCache>
            </c:strRef>
          </c:cat>
          <c:val>
            <c:numRef>
              <c:f>'DRE_total_AhR-Luc_cytotox'!$AP$17:$AW$17</c:f>
              <c:numCache>
                <c:formatCode>0.000</c:formatCode>
                <c:ptCount val="8"/>
                <c:pt idx="0">
                  <c:v>1</c:v>
                </c:pt>
                <c:pt idx="1">
                  <c:v>1.286623527095661</c:v>
                </c:pt>
                <c:pt idx="2">
                  <c:v>1.448229732812834</c:v>
                </c:pt>
                <c:pt idx="3">
                  <c:v>1.8736186388966212</c:v>
                </c:pt>
                <c:pt idx="4">
                  <c:v>2.8240912099221256</c:v>
                </c:pt>
                <c:pt idx="5">
                  <c:v>4.134225115148408</c:v>
                </c:pt>
                <c:pt idx="6">
                  <c:v>5.2730810497686269</c:v>
                </c:pt>
                <c:pt idx="7">
                  <c:v>4.3180385455170418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FC-450E-82DA-99EE0FB85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1782527"/>
        <c:axId val="1921775871"/>
      </c:barChart>
      <c:catAx>
        <c:axId val="1921782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21775871"/>
        <c:crosses val="autoZero"/>
        <c:auto val="1"/>
        <c:lblAlgn val="ctr"/>
        <c:lblOffset val="100"/>
        <c:noMultiLvlLbl val="0"/>
      </c:catAx>
      <c:valAx>
        <c:axId val="192177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21782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'DRE_total_AhR-Luc_cytotox'!$AZ$11</c:f>
              <c:strCache>
                <c:ptCount val="1"/>
                <c:pt idx="0">
                  <c:v>thiabendazole 0.1 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'DRE_total_AhR-Luc_cytotox'!$AY$18:$BG$18</c:f>
                <c:numCache>
                  <c:formatCode>General</c:formatCode>
                  <c:ptCount val="9"/>
                  <c:pt idx="0">
                    <c:v>2.3111135221866393E-16</c:v>
                  </c:pt>
                  <c:pt idx="1">
                    <c:v>1.7060521675002761E-2</c:v>
                  </c:pt>
                  <c:pt idx="2">
                    <c:v>3.0352693371430074E-2</c:v>
                  </c:pt>
                  <c:pt idx="3">
                    <c:v>5.2318997108683547E-2</c:v>
                  </c:pt>
                  <c:pt idx="4">
                    <c:v>6.7498282264587942E-2</c:v>
                  </c:pt>
                  <c:pt idx="5">
                    <c:v>3.6027432083929035E-2</c:v>
                  </c:pt>
                  <c:pt idx="6">
                    <c:v>4.5141047818702373E-2</c:v>
                  </c:pt>
                  <c:pt idx="7">
                    <c:v>5.5111103502873966E-2</c:v>
                  </c:pt>
                  <c:pt idx="8">
                    <c:v>7.3170066922214699E-2</c:v>
                  </c:pt>
                </c:numCache>
              </c:numRef>
            </c:plus>
            <c:minus>
              <c:numRef>
                <c:f>'DRE_total_AhR-Luc_cytotox'!$AY$18:$BG$18</c:f>
                <c:numCache>
                  <c:formatCode>General</c:formatCode>
                  <c:ptCount val="9"/>
                  <c:pt idx="0">
                    <c:v>2.3111135221866393E-16</c:v>
                  </c:pt>
                  <c:pt idx="1">
                    <c:v>1.7060521675002761E-2</c:v>
                  </c:pt>
                  <c:pt idx="2">
                    <c:v>3.0352693371430074E-2</c:v>
                  </c:pt>
                  <c:pt idx="3">
                    <c:v>5.2318997108683547E-2</c:v>
                  </c:pt>
                  <c:pt idx="4">
                    <c:v>6.7498282264587942E-2</c:v>
                  </c:pt>
                  <c:pt idx="5">
                    <c:v>3.6027432083929035E-2</c:v>
                  </c:pt>
                  <c:pt idx="6">
                    <c:v>4.5141047818702373E-2</c:v>
                  </c:pt>
                  <c:pt idx="7">
                    <c:v>5.5111103502873966E-2</c:v>
                  </c:pt>
                  <c:pt idx="8">
                    <c:v>7.3170066922214699E-2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'DRE_total_AhR-Luc_cytotox'!$AY$11:$BG$11</c:f>
              <c:strCache>
                <c:ptCount val="9"/>
                <c:pt idx="0">
                  <c:v>NC</c:v>
                </c:pt>
                <c:pt idx="1">
                  <c:v>thiabendazole 0.1 uM</c:v>
                </c:pt>
                <c:pt idx="2">
                  <c:v>thiabendazole 0.3 uM</c:v>
                </c:pt>
                <c:pt idx="3">
                  <c:v>thiabendazole 1 uM</c:v>
                </c:pt>
                <c:pt idx="4">
                  <c:v>thiabendazole 3 uM</c:v>
                </c:pt>
                <c:pt idx="5">
                  <c:v>thiabendazole 10 uM</c:v>
                </c:pt>
                <c:pt idx="6">
                  <c:v>thiabendazole 30 uM</c:v>
                </c:pt>
                <c:pt idx="7">
                  <c:v>thiabendazole 100 uM</c:v>
                </c:pt>
                <c:pt idx="8">
                  <c:v>PC</c:v>
                </c:pt>
              </c:strCache>
            </c:strRef>
          </c:cat>
          <c:val>
            <c:numRef>
              <c:f>'DRE_total_AhR-Luc_cytotox'!$AY$17:$BG$17</c:f>
              <c:numCache>
                <c:formatCode>0.000</c:formatCode>
                <c:ptCount val="9"/>
                <c:pt idx="0">
                  <c:v>0.99999999999999989</c:v>
                </c:pt>
                <c:pt idx="1">
                  <c:v>1.0016723298177252</c:v>
                </c:pt>
                <c:pt idx="2">
                  <c:v>0.98221931652677841</c:v>
                </c:pt>
                <c:pt idx="3">
                  <c:v>0.97051330460769625</c:v>
                </c:pt>
                <c:pt idx="4">
                  <c:v>0.95189434822650598</c:v>
                </c:pt>
                <c:pt idx="5">
                  <c:v>0.94355687958179113</c:v>
                </c:pt>
                <c:pt idx="6">
                  <c:v>0.92250637694094495</c:v>
                </c:pt>
                <c:pt idx="7">
                  <c:v>0.88173537568731108</c:v>
                </c:pt>
                <c:pt idx="8">
                  <c:v>0.1077673124138705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8-47DC-AD9A-25C6465AE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2098687"/>
        <c:axId val="1742099519"/>
      </c:barChart>
      <c:catAx>
        <c:axId val="174209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2099519"/>
        <c:crosses val="autoZero"/>
        <c:auto val="1"/>
        <c:lblAlgn val="ctr"/>
        <c:lblOffset val="100"/>
        <c:noMultiLvlLbl val="0"/>
      </c:catAx>
      <c:valAx>
        <c:axId val="174209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2098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daidzein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'ZFL_total_AhR-Luc'!$B$12</c:f>
              <c:strCache>
                <c:ptCount val="1"/>
                <c:pt idx="0">
                  <c:v>daidzein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'ZFL_total_AhR-Luc'!$C$21:$J$21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0.20711108819837942</c:v>
                  </c:pt>
                  <c:pt idx="2">
                    <c:v>0.1973090048915643</c:v>
                  </c:pt>
                  <c:pt idx="3">
                    <c:v>0.33197452696278834</c:v>
                  </c:pt>
                  <c:pt idx="4">
                    <c:v>0.11790675455156609</c:v>
                  </c:pt>
                  <c:pt idx="5">
                    <c:v>0.41013287485206251</c:v>
                  </c:pt>
                  <c:pt idx="6">
                    <c:v>0.34375136598284411</c:v>
                  </c:pt>
                  <c:pt idx="7">
                    <c:v>0.21698960731743214</c:v>
                  </c:pt>
                </c:numCache>
              </c:numRef>
            </c:plus>
            <c:minus>
              <c:numRef>
                <c:f>'ZFL_total_AhR-Luc'!$C$21:$J$21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0.20711108819837942</c:v>
                  </c:pt>
                  <c:pt idx="2">
                    <c:v>0.1973090048915643</c:v>
                  </c:pt>
                  <c:pt idx="3">
                    <c:v>0.33197452696278834</c:v>
                  </c:pt>
                  <c:pt idx="4">
                    <c:v>0.11790675455156609</c:v>
                  </c:pt>
                  <c:pt idx="5">
                    <c:v>0.41013287485206251</c:v>
                  </c:pt>
                  <c:pt idx="6">
                    <c:v>0.34375136598284411</c:v>
                  </c:pt>
                  <c:pt idx="7">
                    <c:v>0.21698960731743214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'ZFL_total_AhR-Luc'!$C$12:$J$12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'ZFL_total_AhR-Luc'!$C$20:$J$20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1.079635357641497</c:v>
                </c:pt>
                <c:pt idx="2">
                  <c:v>1.0122515516583217</c:v>
                </c:pt>
                <c:pt idx="3">
                  <c:v>1.2403863953375889</c:v>
                </c:pt>
                <c:pt idx="4">
                  <c:v>1.1797876476382938</c:v>
                </c:pt>
                <c:pt idx="5">
                  <c:v>1.2872171905408947</c:v>
                </c:pt>
                <c:pt idx="6">
                  <c:v>1.2033346728053929</c:v>
                </c:pt>
                <c:pt idx="7">
                  <c:v>0.88983645638602726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5E-44B5-AA85-7FD550022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433712"/>
        <c:axId val="289431744"/>
      </c:lineChart>
      <c:catAx>
        <c:axId val="28943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9431744"/>
        <c:crosses val="autoZero"/>
        <c:auto val="1"/>
        <c:lblAlgn val="ctr"/>
        <c:lblOffset val="100"/>
        <c:noMultiLvlLbl val="0"/>
      </c:catAx>
      <c:valAx>
        <c:axId val="28943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943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climbazole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'ZFL_total_AhR-Luc'!$B$24</c:f>
              <c:strCache>
                <c:ptCount val="1"/>
                <c:pt idx="0">
                  <c:v>climbazole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'ZFL_total_AhR-Luc'!$C$33:$J$33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0.22165688019438839</c:v>
                  </c:pt>
                  <c:pt idx="2">
                    <c:v>0.14338213876443617</c:v>
                  </c:pt>
                  <c:pt idx="3">
                    <c:v>0.19074266749487143</c:v>
                  </c:pt>
                  <c:pt idx="4">
                    <c:v>0.2896109718932946</c:v>
                  </c:pt>
                  <c:pt idx="5">
                    <c:v>9.1827714539857178E-2</c:v>
                  </c:pt>
                  <c:pt idx="6">
                    <c:v>0.55203851805210991</c:v>
                  </c:pt>
                  <c:pt idx="7">
                    <c:v>0.28064803910838654</c:v>
                  </c:pt>
                </c:numCache>
              </c:numRef>
            </c:plus>
            <c:minus>
              <c:numRef>
                <c:f>'ZFL_total_AhR-Luc'!$C$33:$J$33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0.22165688019438839</c:v>
                  </c:pt>
                  <c:pt idx="2">
                    <c:v>0.14338213876443617</c:v>
                  </c:pt>
                  <c:pt idx="3">
                    <c:v>0.19074266749487143</c:v>
                  </c:pt>
                  <c:pt idx="4">
                    <c:v>0.2896109718932946</c:v>
                  </c:pt>
                  <c:pt idx="5">
                    <c:v>9.1827714539857178E-2</c:v>
                  </c:pt>
                  <c:pt idx="6">
                    <c:v>0.55203851805210991</c:v>
                  </c:pt>
                  <c:pt idx="7">
                    <c:v>0.28064803910838654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'ZFL_total_AhR-Luc'!$C$24:$J$24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'ZFL_total_AhR-Luc'!$C$32:$J$32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1.144918685634174</c:v>
                </c:pt>
                <c:pt idx="2">
                  <c:v>0.9994477160834897</c:v>
                </c:pt>
                <c:pt idx="3">
                  <c:v>1.1979196957264098</c:v>
                </c:pt>
                <c:pt idx="4">
                  <c:v>1.2605915588095622</c:v>
                </c:pt>
                <c:pt idx="5">
                  <c:v>1.080726196856157</c:v>
                </c:pt>
                <c:pt idx="6">
                  <c:v>1.4062180814813998</c:v>
                </c:pt>
                <c:pt idx="7">
                  <c:v>1.1259572054887208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92-4558-89D3-603B92679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09280"/>
        <c:axId val="406404032"/>
      </c:lineChart>
      <c:catAx>
        <c:axId val="40640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6404032"/>
        <c:crosses val="autoZero"/>
        <c:auto val="1"/>
        <c:lblAlgn val="ctr"/>
        <c:lblOffset val="100"/>
        <c:noMultiLvlLbl val="0"/>
      </c:catAx>
      <c:valAx>
        <c:axId val="40640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640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thiabendazole 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'ZFL_total_AhR-Luc'!$B$35</c:f>
              <c:strCache>
                <c:ptCount val="1"/>
                <c:pt idx="0">
                  <c:v>thiabendazole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'ZFL_total_AhR-Luc'!$C$44:$J$44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0.20778556228900041</c:v>
                  </c:pt>
                  <c:pt idx="2">
                    <c:v>0.27681096550695472</c:v>
                  </c:pt>
                  <c:pt idx="3">
                    <c:v>0.2797027678363041</c:v>
                  </c:pt>
                  <c:pt idx="4">
                    <c:v>0.13154472511857424</c:v>
                  </c:pt>
                  <c:pt idx="5">
                    <c:v>0.25800771411415963</c:v>
                  </c:pt>
                  <c:pt idx="6">
                    <c:v>0.14474363787983929</c:v>
                  </c:pt>
                  <c:pt idx="7">
                    <c:v>0.20307508205987621</c:v>
                  </c:pt>
                </c:numCache>
              </c:numRef>
            </c:plus>
            <c:minus>
              <c:numRef>
                <c:f>'ZFL_total_AhR-Luc'!$C$44:$J$44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0.20778556228900041</c:v>
                  </c:pt>
                  <c:pt idx="2">
                    <c:v>0.27681096550695472</c:v>
                  </c:pt>
                  <c:pt idx="3">
                    <c:v>0.2797027678363041</c:v>
                  </c:pt>
                  <c:pt idx="4">
                    <c:v>0.13154472511857424</c:v>
                  </c:pt>
                  <c:pt idx="5">
                    <c:v>0.25800771411415963</c:v>
                  </c:pt>
                  <c:pt idx="6">
                    <c:v>0.14474363787983929</c:v>
                  </c:pt>
                  <c:pt idx="7">
                    <c:v>0.20307508205987621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'ZFL_total_AhR-Luc'!$C$35:$J$35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'ZFL_total_AhR-Luc'!$C$43:$J$43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1.0107237466575187</c:v>
                </c:pt>
                <c:pt idx="2">
                  <c:v>0.92174076707716357</c:v>
                </c:pt>
                <c:pt idx="3">
                  <c:v>0.90955727997359315</c:v>
                </c:pt>
                <c:pt idx="4">
                  <c:v>1.0031165076817339</c:v>
                </c:pt>
                <c:pt idx="5">
                  <c:v>0.94051809508713868</c:v>
                </c:pt>
                <c:pt idx="6">
                  <c:v>0.8275256069253546</c:v>
                </c:pt>
                <c:pt idx="7">
                  <c:v>0.78316871663383625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5A-45AA-B45E-7EE6997D3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57696"/>
        <c:axId val="334660648"/>
      </c:lineChart>
      <c:catAx>
        <c:axId val="33465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34660648"/>
        <c:crosses val="autoZero"/>
        <c:auto val="1"/>
        <c:lblAlgn val="ctr"/>
        <c:lblOffset val="100"/>
        <c:noMultiLvlLbl val="0"/>
      </c:catAx>
      <c:valAx>
        <c:axId val="33466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34657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daidzein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ZFL_total_cytotox!$B$12</c:f>
              <c:strCache>
                <c:ptCount val="1"/>
                <c:pt idx="0">
                  <c:v>daidzein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ZFL_total_cytotox!$C$21:$J$21</c:f>
                <c:numCache>
                  <c:formatCode>General</c:formatCode>
                  <c:ptCount val="8"/>
                  <c:pt idx="0">
                    <c:v>6.4098756212785461E-17</c:v>
                  </c:pt>
                  <c:pt idx="1">
                    <c:v>1.1596232800460281E-2</c:v>
                  </c:pt>
                  <c:pt idx="2">
                    <c:v>5.915056393705472E-3</c:v>
                  </c:pt>
                  <c:pt idx="3">
                    <c:v>6.8478552313809274E-3</c:v>
                  </c:pt>
                  <c:pt idx="4">
                    <c:v>4.3606943247941427E-2</c:v>
                  </c:pt>
                  <c:pt idx="5">
                    <c:v>0.11802950781250474</c:v>
                  </c:pt>
                  <c:pt idx="6">
                    <c:v>7.6430010504666968E-2</c:v>
                  </c:pt>
                  <c:pt idx="7">
                    <c:v>6.1323347107089012E-2</c:v>
                  </c:pt>
                </c:numCache>
              </c:numRef>
            </c:plus>
            <c:minus>
              <c:numRef>
                <c:f>ZFL_total_cytotox!$C$21:$J$21</c:f>
                <c:numCache>
                  <c:formatCode>General</c:formatCode>
                  <c:ptCount val="8"/>
                  <c:pt idx="0">
                    <c:v>6.4098756212785461E-17</c:v>
                  </c:pt>
                  <c:pt idx="1">
                    <c:v>1.1596232800460281E-2</c:v>
                  </c:pt>
                  <c:pt idx="2">
                    <c:v>5.915056393705472E-3</c:v>
                  </c:pt>
                  <c:pt idx="3">
                    <c:v>6.8478552313809274E-3</c:v>
                  </c:pt>
                  <c:pt idx="4">
                    <c:v>4.3606943247941427E-2</c:v>
                  </c:pt>
                  <c:pt idx="5">
                    <c:v>0.11802950781250474</c:v>
                  </c:pt>
                  <c:pt idx="6">
                    <c:v>7.6430010504666968E-2</c:v>
                  </c:pt>
                  <c:pt idx="7">
                    <c:v>6.1323347107089012E-2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ZFL_total_cytotox!$C$12:$J$12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ZFL_total_cytotox!$C$20:$J$20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0.97900187205242173</c:v>
                </c:pt>
                <c:pt idx="2">
                  <c:v>0.99152511768283569</c:v>
                </c:pt>
                <c:pt idx="3">
                  <c:v>0.99278334058740125</c:v>
                </c:pt>
                <c:pt idx="4">
                  <c:v>0.97319012050002918</c:v>
                </c:pt>
                <c:pt idx="5">
                  <c:v>0.84909989205215242</c:v>
                </c:pt>
                <c:pt idx="6">
                  <c:v>0.84348826878224992</c:v>
                </c:pt>
                <c:pt idx="7">
                  <c:v>0.57726960784006121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9F-4883-BFF7-EBEFC38F5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433712"/>
        <c:axId val="289431744"/>
      </c:lineChart>
      <c:catAx>
        <c:axId val="28943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9431744"/>
        <c:crosses val="autoZero"/>
        <c:auto val="1"/>
        <c:lblAlgn val="ctr"/>
        <c:lblOffset val="100"/>
        <c:noMultiLvlLbl val="0"/>
      </c:catAx>
      <c:valAx>
        <c:axId val="28943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8943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climbazole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ZFL_total_cytotox!$B$24</c:f>
              <c:strCache>
                <c:ptCount val="1"/>
                <c:pt idx="0">
                  <c:v>climbazole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ZFL_total_cytotox!$C$33:$J$33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4.4962301231238511E-2</c:v>
                  </c:pt>
                  <c:pt idx="2">
                    <c:v>5.1976155899112753E-3</c:v>
                  </c:pt>
                  <c:pt idx="3">
                    <c:v>5.6410841457209537E-3</c:v>
                  </c:pt>
                  <c:pt idx="4">
                    <c:v>1.9527067024767142E-3</c:v>
                  </c:pt>
                  <c:pt idx="5">
                    <c:v>1.0133566993931642E-2</c:v>
                  </c:pt>
                  <c:pt idx="6">
                    <c:v>8.3154834035863434E-3</c:v>
                  </c:pt>
                  <c:pt idx="7">
                    <c:v>0.12912023021661506</c:v>
                  </c:pt>
                </c:numCache>
              </c:numRef>
            </c:plus>
            <c:minus>
              <c:numRef>
                <c:f>ZFL_total_cytotox!$C$33:$J$33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4.4962301231238511E-2</c:v>
                  </c:pt>
                  <c:pt idx="2">
                    <c:v>5.1976155899112753E-3</c:v>
                  </c:pt>
                  <c:pt idx="3">
                    <c:v>5.6410841457209537E-3</c:v>
                  </c:pt>
                  <c:pt idx="4">
                    <c:v>1.9527067024767142E-3</c:v>
                  </c:pt>
                  <c:pt idx="5">
                    <c:v>1.0133566993931642E-2</c:v>
                  </c:pt>
                  <c:pt idx="6">
                    <c:v>8.3154834035863434E-3</c:v>
                  </c:pt>
                  <c:pt idx="7">
                    <c:v>0.12912023021661506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ZFL_total_cytotox!$C$24:$J$24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ZFL_total_cytotox!$C$32:$J$32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1.008421264307573</c:v>
                </c:pt>
                <c:pt idx="2">
                  <c:v>0.98188229002835303</c:v>
                </c:pt>
                <c:pt idx="3">
                  <c:v>1.027412654836366</c:v>
                </c:pt>
                <c:pt idx="4">
                  <c:v>1.0487966077545097</c:v>
                </c:pt>
                <c:pt idx="5">
                  <c:v>1.1664373741490879</c:v>
                </c:pt>
                <c:pt idx="6">
                  <c:v>1.1577326002645472</c:v>
                </c:pt>
                <c:pt idx="7">
                  <c:v>1.1608660852354771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15-41DD-881D-EBDA7E242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409280"/>
        <c:axId val="406404032"/>
      </c:lineChart>
      <c:catAx>
        <c:axId val="40640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6404032"/>
        <c:crosses val="autoZero"/>
        <c:auto val="1"/>
        <c:lblAlgn val="ctr"/>
        <c:lblOffset val="100"/>
        <c:noMultiLvlLbl val="0"/>
      </c:catAx>
      <c:valAx>
        <c:axId val="406404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0640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thiabendazole 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ZFL_total_cytotox!$B$35</c:f>
              <c:strCache>
                <c:ptCount val="1"/>
                <c:pt idx="0">
                  <c:v>thiabendazole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ZFL_total_cytotox!$C$44:$J$44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2.3751361673340478E-4</c:v>
                  </c:pt>
                  <c:pt idx="2">
                    <c:v>5.2725515300658533E-2</c:v>
                  </c:pt>
                  <c:pt idx="3">
                    <c:v>7.501416120162438E-2</c:v>
                  </c:pt>
                  <c:pt idx="4">
                    <c:v>4.9754805510417111E-2</c:v>
                  </c:pt>
                  <c:pt idx="5">
                    <c:v>4.3243918609469877E-2</c:v>
                  </c:pt>
                  <c:pt idx="6">
                    <c:v>0.15194539007439833</c:v>
                  </c:pt>
                  <c:pt idx="7">
                    <c:v>4.1824716685114775E-2</c:v>
                  </c:pt>
                </c:numCache>
              </c:numRef>
            </c:plus>
            <c:minus>
              <c:numRef>
                <c:f>ZFL_total_cytotox!$C$44:$J$44</c:f>
                <c:numCache>
                  <c:formatCode>General</c:formatCode>
                  <c:ptCount val="8"/>
                  <c:pt idx="0">
                    <c:v>1.5700924586837752E-16</c:v>
                  </c:pt>
                  <c:pt idx="1">
                    <c:v>2.3751361673340478E-4</c:v>
                  </c:pt>
                  <c:pt idx="2">
                    <c:v>5.2725515300658533E-2</c:v>
                  </c:pt>
                  <c:pt idx="3">
                    <c:v>7.501416120162438E-2</c:v>
                  </c:pt>
                  <c:pt idx="4">
                    <c:v>4.9754805510417111E-2</c:v>
                  </c:pt>
                  <c:pt idx="5">
                    <c:v>4.3243918609469877E-2</c:v>
                  </c:pt>
                  <c:pt idx="6">
                    <c:v>0.15194539007439833</c:v>
                  </c:pt>
                  <c:pt idx="7">
                    <c:v>4.1824716685114775E-2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ZFL_total_cytotox!$C$35:$J$35</c:f>
              <c:strCache>
                <c:ptCount val="8"/>
                <c:pt idx="0">
                  <c:v>NC </c:v>
                </c:pt>
                <c:pt idx="1">
                  <c:v>0.1 uM</c:v>
                </c:pt>
                <c:pt idx="2">
                  <c:v>0.3 uM</c:v>
                </c:pt>
                <c:pt idx="3">
                  <c:v>1 uM</c:v>
                </c:pt>
                <c:pt idx="4">
                  <c:v>3 uM</c:v>
                </c:pt>
                <c:pt idx="5">
                  <c:v>10 uM</c:v>
                </c:pt>
                <c:pt idx="6">
                  <c:v>30 uM</c:v>
                </c:pt>
                <c:pt idx="7">
                  <c:v>100 uM</c:v>
                </c:pt>
              </c:strCache>
            </c:strRef>
          </c:cat>
          <c:val>
            <c:numRef>
              <c:f>ZFL_total_cytotox!$C$43:$J$43</c:f>
              <c:numCache>
                <c:formatCode>0.000</c:formatCode>
                <c:ptCount val="8"/>
                <c:pt idx="0" formatCode="General">
                  <c:v>1</c:v>
                </c:pt>
                <c:pt idx="1">
                  <c:v>0.97206659098230441</c:v>
                </c:pt>
                <c:pt idx="2">
                  <c:v>0.92380822059372802</c:v>
                </c:pt>
                <c:pt idx="3">
                  <c:v>0.91211724971601527</c:v>
                </c:pt>
                <c:pt idx="4">
                  <c:v>0.89612329981619288</c:v>
                </c:pt>
                <c:pt idx="5">
                  <c:v>0.82040521650840426</c:v>
                </c:pt>
                <c:pt idx="6">
                  <c:v>0.83553856887834554</c:v>
                </c:pt>
                <c:pt idx="7">
                  <c:v>0.75811206484506932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5C-4326-99EC-19AC3DF0A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57696"/>
        <c:axId val="334660648"/>
      </c:lineChart>
      <c:catAx>
        <c:axId val="33465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34660648"/>
        <c:crosses val="autoZero"/>
        <c:auto val="1"/>
        <c:lblAlgn val="ctr"/>
        <c:lblOffset val="100"/>
        <c:noMultiLvlLbl val="0"/>
      </c:catAx>
      <c:valAx>
        <c:axId val="33466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34657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4762</xdr:rowOff>
    </xdr:from>
    <xdr:to>
      <xdr:col>6</xdr:col>
      <xdr:colOff>314325</xdr:colOff>
      <xdr:row>33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1D685D-1A3F-4544-8EF0-05EDDE61B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</xdr:colOff>
      <xdr:row>19</xdr:row>
      <xdr:rowOff>23812</xdr:rowOff>
    </xdr:from>
    <xdr:to>
      <xdr:col>17</xdr:col>
      <xdr:colOff>328612</xdr:colOff>
      <xdr:row>33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61FAA8-7764-4ABC-B606-03D6B3FF5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19</xdr:row>
      <xdr:rowOff>14287</xdr:rowOff>
    </xdr:from>
    <xdr:to>
      <xdr:col>26</xdr:col>
      <xdr:colOff>676275</xdr:colOff>
      <xdr:row>33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CD9E7EE-96AC-4B70-B52E-1AE0BB0C6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600075</xdr:colOff>
      <xdr:row>19</xdr:row>
      <xdr:rowOff>4762</xdr:rowOff>
    </xdr:from>
    <xdr:to>
      <xdr:col>37</xdr:col>
      <xdr:colOff>295275</xdr:colOff>
      <xdr:row>33</xdr:row>
      <xdr:rowOff>80962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CB9696-56F4-45C1-81D3-ADDCBE372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581025</xdr:colOff>
      <xdr:row>19</xdr:row>
      <xdr:rowOff>14287</xdr:rowOff>
    </xdr:from>
    <xdr:to>
      <xdr:col>48</xdr:col>
      <xdr:colOff>276225</xdr:colOff>
      <xdr:row>33</xdr:row>
      <xdr:rowOff>90487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298272-7891-45B7-B86D-E6CF69EDE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4762</xdr:colOff>
      <xdr:row>19</xdr:row>
      <xdr:rowOff>33337</xdr:rowOff>
    </xdr:from>
    <xdr:to>
      <xdr:col>57</xdr:col>
      <xdr:colOff>309562</xdr:colOff>
      <xdr:row>33</xdr:row>
      <xdr:rowOff>109537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37ECB2C-EFBC-4494-9C55-446B9B7323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19</xdr:row>
      <xdr:rowOff>42862</xdr:rowOff>
    </xdr:from>
    <xdr:to>
      <xdr:col>8</xdr:col>
      <xdr:colOff>552450</xdr:colOff>
      <xdr:row>33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2D65BE-56E6-4C3E-8B21-821942528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</xdr:colOff>
      <xdr:row>19</xdr:row>
      <xdr:rowOff>23812</xdr:rowOff>
    </xdr:from>
    <xdr:to>
      <xdr:col>17</xdr:col>
      <xdr:colOff>314325</xdr:colOff>
      <xdr:row>33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BFE112-6AAC-48A8-8538-1B676238D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542925</xdr:colOff>
      <xdr:row>19</xdr:row>
      <xdr:rowOff>23812</xdr:rowOff>
    </xdr:from>
    <xdr:to>
      <xdr:col>28</xdr:col>
      <xdr:colOff>238125</xdr:colOff>
      <xdr:row>33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977105-0DE2-4C68-B306-D938FE302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66675</xdr:colOff>
      <xdr:row>19</xdr:row>
      <xdr:rowOff>80962</xdr:rowOff>
    </xdr:from>
    <xdr:to>
      <xdr:col>38</xdr:col>
      <xdr:colOff>371475</xdr:colOff>
      <xdr:row>33</xdr:row>
      <xdr:rowOff>157162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1D2B87F-9100-49D4-B569-2B3D3346D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41</xdr:col>
      <xdr:colOff>19050</xdr:colOff>
      <xdr:row>19</xdr:row>
      <xdr:rowOff>147637</xdr:rowOff>
    </xdr:from>
    <xdr:to>
      <xdr:col>48</xdr:col>
      <xdr:colOff>323850</xdr:colOff>
      <xdr:row>34</xdr:row>
      <xdr:rowOff>33337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CEA972-430B-4E3D-B683-A8462E38A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51</xdr:col>
      <xdr:colOff>28575</xdr:colOff>
      <xdr:row>19</xdr:row>
      <xdr:rowOff>185737</xdr:rowOff>
    </xdr:from>
    <xdr:to>
      <xdr:col>58</xdr:col>
      <xdr:colOff>333375</xdr:colOff>
      <xdr:row>34</xdr:row>
      <xdr:rowOff>71437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683BF6-E9CD-4D2A-A963-ED7D8CF31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10</xdr:row>
      <xdr:rowOff>38100</xdr:rowOff>
    </xdr:from>
    <xdr:to>
      <xdr:col>15</xdr:col>
      <xdr:colOff>266700</xdr:colOff>
      <xdr:row>21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542925</xdr:colOff>
      <xdr:row>23</xdr:row>
      <xdr:rowOff>28575</xdr:rowOff>
    </xdr:from>
    <xdr:to>
      <xdr:col>15</xdr:col>
      <xdr:colOff>314325</xdr:colOff>
      <xdr:row>32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561975</xdr:colOff>
      <xdr:row>34</xdr:row>
      <xdr:rowOff>9525</xdr:rowOff>
    </xdr:from>
    <xdr:to>
      <xdr:col>15</xdr:col>
      <xdr:colOff>314325</xdr:colOff>
      <xdr:row>44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10</xdr:row>
      <xdr:rowOff>38100</xdr:rowOff>
    </xdr:from>
    <xdr:to>
      <xdr:col>15</xdr:col>
      <xdr:colOff>266700</xdr:colOff>
      <xdr:row>21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542925</xdr:colOff>
      <xdr:row>23</xdr:row>
      <xdr:rowOff>28575</xdr:rowOff>
    </xdr:from>
    <xdr:to>
      <xdr:col>15</xdr:col>
      <xdr:colOff>314325</xdr:colOff>
      <xdr:row>32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561975</xdr:colOff>
      <xdr:row>34</xdr:row>
      <xdr:rowOff>9525</xdr:rowOff>
    </xdr:from>
    <xdr:to>
      <xdr:col>15</xdr:col>
      <xdr:colOff>314325</xdr:colOff>
      <xdr:row>44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57DE-0148-45D5-A96E-6C358AE641F4}">
  <dimension ref="B2:L49"/>
  <sheetViews>
    <sheetView tabSelected="1" workbookViewId="0">
      <selection activeCell="W25" sqref="W25"/>
    </sheetView>
  </sheetViews>
  <sheetFormatPr defaultRowHeight="15" x14ac:dyDescent="0.25"/>
  <cols>
    <col min="3" max="3" width="28" customWidth="1"/>
  </cols>
  <sheetData>
    <row r="2" spans="2:5" ht="21" x14ac:dyDescent="0.35">
      <c r="B2" s="23" t="s">
        <v>156</v>
      </c>
      <c r="C2" s="23"/>
      <c r="D2" s="23"/>
      <c r="E2" s="23"/>
    </row>
    <row r="3" spans="2:5" x14ac:dyDescent="0.25">
      <c r="B3" t="s">
        <v>155</v>
      </c>
    </row>
    <row r="4" spans="2:5" x14ac:dyDescent="0.25">
      <c r="B4" t="s">
        <v>225</v>
      </c>
    </row>
    <row r="6" spans="2:5" x14ac:dyDescent="0.25">
      <c r="B6" s="24" t="s">
        <v>132</v>
      </c>
      <c r="C6" s="24" t="s">
        <v>133</v>
      </c>
      <c r="D6" s="24" t="s">
        <v>134</v>
      </c>
    </row>
    <row r="7" spans="2:5" x14ac:dyDescent="0.25">
      <c r="B7" t="s">
        <v>135</v>
      </c>
      <c r="C7" t="s">
        <v>154</v>
      </c>
      <c r="D7" t="s">
        <v>136</v>
      </c>
    </row>
    <row r="8" spans="2:5" x14ac:dyDescent="0.25">
      <c r="B8" t="s">
        <v>137</v>
      </c>
      <c r="C8" t="s">
        <v>157</v>
      </c>
      <c r="D8" t="s">
        <v>226</v>
      </c>
    </row>
    <row r="9" spans="2:5" x14ac:dyDescent="0.25">
      <c r="B9" t="s">
        <v>138</v>
      </c>
      <c r="C9" t="s">
        <v>158</v>
      </c>
      <c r="D9" t="s">
        <v>208</v>
      </c>
    </row>
    <row r="10" spans="2:5" x14ac:dyDescent="0.25">
      <c r="B10" t="s">
        <v>139</v>
      </c>
      <c r="C10" t="s">
        <v>159</v>
      </c>
      <c r="D10" t="s">
        <v>210</v>
      </c>
    </row>
    <row r="11" spans="2:5" x14ac:dyDescent="0.25">
      <c r="B11" t="s">
        <v>140</v>
      </c>
      <c r="C11" t="s">
        <v>160</v>
      </c>
      <c r="D11" t="s">
        <v>209</v>
      </c>
    </row>
    <row r="12" spans="2:5" x14ac:dyDescent="0.25">
      <c r="B12" t="s">
        <v>141</v>
      </c>
      <c r="C12" t="s">
        <v>161</v>
      </c>
      <c r="D12" t="s">
        <v>224</v>
      </c>
    </row>
    <row r="13" spans="2:5" x14ac:dyDescent="0.25">
      <c r="B13" t="s">
        <v>142</v>
      </c>
      <c r="C13" t="s">
        <v>162</v>
      </c>
      <c r="D13" t="s">
        <v>211</v>
      </c>
    </row>
    <row r="14" spans="2:5" x14ac:dyDescent="0.25">
      <c r="B14" t="s">
        <v>143</v>
      </c>
      <c r="C14" t="s">
        <v>163</v>
      </c>
      <c r="D14" t="s">
        <v>212</v>
      </c>
    </row>
    <row r="15" spans="2:5" x14ac:dyDescent="0.25">
      <c r="B15" t="s">
        <v>144</v>
      </c>
      <c r="C15" t="s">
        <v>164</v>
      </c>
      <c r="D15" t="s">
        <v>213</v>
      </c>
    </row>
    <row r="16" spans="2:5" x14ac:dyDescent="0.25">
      <c r="B16" t="s">
        <v>145</v>
      </c>
      <c r="C16" t="s">
        <v>165</v>
      </c>
      <c r="D16" t="s">
        <v>214</v>
      </c>
    </row>
    <row r="17" spans="2:12" x14ac:dyDescent="0.25">
      <c r="B17" t="s">
        <v>146</v>
      </c>
      <c r="C17" t="s">
        <v>166</v>
      </c>
      <c r="D17" t="s">
        <v>215</v>
      </c>
    </row>
    <row r="18" spans="2:12" x14ac:dyDescent="0.25">
      <c r="B18" t="s">
        <v>147</v>
      </c>
      <c r="C18" t="s">
        <v>167</v>
      </c>
      <c r="D18" t="s">
        <v>216</v>
      </c>
    </row>
    <row r="19" spans="2:12" x14ac:dyDescent="0.25">
      <c r="B19" t="s">
        <v>148</v>
      </c>
      <c r="C19" t="s">
        <v>168</v>
      </c>
      <c r="D19" t="s">
        <v>217</v>
      </c>
    </row>
    <row r="20" spans="2:12" x14ac:dyDescent="0.25">
      <c r="B20" t="s">
        <v>149</v>
      </c>
      <c r="C20" t="s">
        <v>169</v>
      </c>
      <c r="D20" t="s">
        <v>218</v>
      </c>
    </row>
    <row r="21" spans="2:12" x14ac:dyDescent="0.25">
      <c r="B21" t="s">
        <v>150</v>
      </c>
      <c r="C21" t="s">
        <v>170</v>
      </c>
      <c r="D21" t="s">
        <v>219</v>
      </c>
    </row>
    <row r="22" spans="2:12" x14ac:dyDescent="0.25">
      <c r="B22" t="s">
        <v>151</v>
      </c>
      <c r="C22" t="s">
        <v>171</v>
      </c>
      <c r="D22" t="s">
        <v>220</v>
      </c>
    </row>
    <row r="23" spans="2:12" x14ac:dyDescent="0.25">
      <c r="B23" t="s">
        <v>152</v>
      </c>
      <c r="C23" t="s">
        <v>172</v>
      </c>
      <c r="D23" t="s">
        <v>221</v>
      </c>
    </row>
    <row r="24" spans="2:12" x14ac:dyDescent="0.25">
      <c r="B24" t="s">
        <v>153</v>
      </c>
      <c r="C24" t="s">
        <v>173</v>
      </c>
      <c r="D24" t="s">
        <v>222</v>
      </c>
    </row>
    <row r="25" spans="2:12" x14ac:dyDescent="0.25">
      <c r="B25" t="s">
        <v>175</v>
      </c>
      <c r="C25" t="s">
        <v>174</v>
      </c>
      <c r="D25" t="s">
        <v>223</v>
      </c>
    </row>
    <row r="26" spans="2:12" ht="15.75" thickBot="1" x14ac:dyDescent="0.3"/>
    <row r="27" spans="2:12" x14ac:dyDescent="0.25">
      <c r="B27" s="26" t="s">
        <v>176</v>
      </c>
      <c r="C27" s="27"/>
      <c r="D27" s="27"/>
      <c r="E27" s="27"/>
      <c r="F27" s="27"/>
      <c r="G27" s="27"/>
      <c r="H27" s="27"/>
      <c r="I27" s="27"/>
      <c r="J27" s="27"/>
      <c r="K27" s="27"/>
      <c r="L27" s="28"/>
    </row>
    <row r="28" spans="2:12" x14ac:dyDescent="0.25">
      <c r="B28" s="25" t="s">
        <v>205</v>
      </c>
      <c r="C28" t="s">
        <v>206</v>
      </c>
      <c r="L28" s="29"/>
    </row>
    <row r="29" spans="2:12" x14ac:dyDescent="0.25">
      <c r="B29" s="25" t="s">
        <v>177</v>
      </c>
      <c r="C29" t="s">
        <v>186</v>
      </c>
      <c r="L29" s="29"/>
    </row>
    <row r="30" spans="2:12" x14ac:dyDescent="0.25">
      <c r="B30" s="25" t="s">
        <v>227</v>
      </c>
      <c r="C30" t="s">
        <v>229</v>
      </c>
      <c r="L30" s="29"/>
    </row>
    <row r="31" spans="2:12" x14ac:dyDescent="0.25">
      <c r="B31" s="25" t="s">
        <v>178</v>
      </c>
      <c r="C31" t="s">
        <v>228</v>
      </c>
      <c r="L31" s="29"/>
    </row>
    <row r="32" spans="2:12" x14ac:dyDescent="0.25">
      <c r="B32" s="25" t="s">
        <v>95</v>
      </c>
      <c r="C32" t="s">
        <v>187</v>
      </c>
      <c r="L32" s="29"/>
    </row>
    <row r="33" spans="2:12" x14ac:dyDescent="0.25">
      <c r="B33" s="25" t="s">
        <v>179</v>
      </c>
      <c r="C33" t="s">
        <v>192</v>
      </c>
      <c r="L33" s="29"/>
    </row>
    <row r="34" spans="2:12" x14ac:dyDescent="0.25">
      <c r="B34" s="25" t="s">
        <v>180</v>
      </c>
      <c r="C34" t="s">
        <v>191</v>
      </c>
      <c r="L34" s="29"/>
    </row>
    <row r="35" spans="2:12" x14ac:dyDescent="0.25">
      <c r="B35" s="25" t="s">
        <v>181</v>
      </c>
      <c r="C35" t="s">
        <v>193</v>
      </c>
      <c r="L35" s="29"/>
    </row>
    <row r="36" spans="2:12" x14ac:dyDescent="0.25">
      <c r="B36" s="25" t="s">
        <v>182</v>
      </c>
      <c r="C36" t="s">
        <v>194</v>
      </c>
      <c r="L36" s="29"/>
    </row>
    <row r="37" spans="2:12" x14ac:dyDescent="0.25">
      <c r="B37" s="25" t="s">
        <v>183</v>
      </c>
      <c r="C37" t="s">
        <v>195</v>
      </c>
      <c r="L37" s="29"/>
    </row>
    <row r="38" spans="2:12" x14ac:dyDescent="0.25">
      <c r="B38" s="25" t="s">
        <v>66</v>
      </c>
      <c r="C38" t="s">
        <v>196</v>
      </c>
      <c r="L38" s="29"/>
    </row>
    <row r="39" spans="2:12" x14ac:dyDescent="0.25">
      <c r="B39" s="25" t="s">
        <v>184</v>
      </c>
      <c r="C39" t="s">
        <v>197</v>
      </c>
      <c r="L39" s="29"/>
    </row>
    <row r="40" spans="2:12" x14ac:dyDescent="0.25">
      <c r="B40" s="25" t="s">
        <v>67</v>
      </c>
      <c r="C40" t="s">
        <v>198</v>
      </c>
      <c r="L40" s="29"/>
    </row>
    <row r="41" spans="2:12" x14ac:dyDescent="0.25">
      <c r="B41" s="25" t="s">
        <v>185</v>
      </c>
      <c r="C41" t="s">
        <v>199</v>
      </c>
      <c r="L41" s="29"/>
    </row>
    <row r="42" spans="2:12" x14ac:dyDescent="0.25">
      <c r="B42" s="25" t="s">
        <v>127</v>
      </c>
      <c r="C42" t="s">
        <v>200</v>
      </c>
      <c r="L42" s="29"/>
    </row>
    <row r="43" spans="2:12" x14ac:dyDescent="0.25">
      <c r="B43" s="25" t="s">
        <v>3</v>
      </c>
      <c r="C43" t="s">
        <v>201</v>
      </c>
      <c r="L43" s="29"/>
    </row>
    <row r="44" spans="2:12" x14ac:dyDescent="0.25">
      <c r="B44" s="25" t="s">
        <v>80</v>
      </c>
      <c r="C44" t="s">
        <v>202</v>
      </c>
      <c r="L44" s="29"/>
    </row>
    <row r="45" spans="2:12" x14ac:dyDescent="0.25">
      <c r="B45" s="25" t="s">
        <v>71</v>
      </c>
      <c r="C45" t="s">
        <v>203</v>
      </c>
      <c r="L45" s="29"/>
    </row>
    <row r="46" spans="2:12" x14ac:dyDescent="0.25">
      <c r="B46" s="25" t="s">
        <v>2</v>
      </c>
      <c r="C46" t="s">
        <v>204</v>
      </c>
      <c r="L46" s="29"/>
    </row>
    <row r="47" spans="2:12" x14ac:dyDescent="0.25">
      <c r="B47" s="25" t="s">
        <v>97</v>
      </c>
      <c r="C47" t="s">
        <v>188</v>
      </c>
      <c r="L47" s="29"/>
    </row>
    <row r="48" spans="2:12" x14ac:dyDescent="0.25">
      <c r="B48" s="25" t="s">
        <v>98</v>
      </c>
      <c r="C48" t="s">
        <v>189</v>
      </c>
      <c r="L48" s="29"/>
    </row>
    <row r="49" spans="2:12" ht="15.75" thickBot="1" x14ac:dyDescent="0.3">
      <c r="B49" s="30" t="s">
        <v>99</v>
      </c>
      <c r="C49" s="31" t="s">
        <v>190</v>
      </c>
      <c r="D49" s="31"/>
      <c r="E49" s="31"/>
      <c r="F49" s="31"/>
      <c r="G49" s="31"/>
      <c r="H49" s="31"/>
      <c r="I49" s="31"/>
      <c r="J49" s="31"/>
      <c r="K49" s="31"/>
      <c r="L49" s="32"/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4519A-220A-4C42-A02C-39D6CD8446AF}">
  <dimension ref="A1:L22"/>
  <sheetViews>
    <sheetView workbookViewId="0">
      <selection activeCell="L38" sqref="L38"/>
    </sheetView>
  </sheetViews>
  <sheetFormatPr defaultRowHeight="15" x14ac:dyDescent="0.25"/>
  <cols>
    <col min="6" max="6" width="12" bestFit="1" customWidth="1"/>
    <col min="9" max="9" width="12" bestFit="1" customWidth="1"/>
    <col min="12" max="12" width="12" bestFit="1" customWidth="1"/>
    <col min="16" max="16" width="14.28515625" customWidth="1"/>
  </cols>
  <sheetData>
    <row r="1" spans="1:12" ht="21" x14ac:dyDescent="0.35">
      <c r="A1" s="23" t="s">
        <v>207</v>
      </c>
    </row>
    <row r="3" spans="1:12" x14ac:dyDescent="0.25">
      <c r="C3" t="s">
        <v>100</v>
      </c>
      <c r="F3" t="s">
        <v>230</v>
      </c>
      <c r="I3" t="s">
        <v>231</v>
      </c>
      <c r="L3" t="s">
        <v>232</v>
      </c>
    </row>
    <row r="4" spans="1:12" x14ac:dyDescent="0.25">
      <c r="B4" t="s">
        <v>97</v>
      </c>
      <c r="C4" s="34">
        <v>5.7685998777656154E-10</v>
      </c>
      <c r="F4" s="34">
        <v>9.1889999999999996E-6</v>
      </c>
      <c r="G4" s="34"/>
      <c r="H4" s="34"/>
      <c r="I4" s="34">
        <v>3.6980000000000002E-5</v>
      </c>
      <c r="J4" s="34"/>
      <c r="K4" s="34"/>
      <c r="L4" s="34">
        <v>1.0139999999999999E-6</v>
      </c>
    </row>
    <row r="5" spans="1:12" x14ac:dyDescent="0.25">
      <c r="B5" t="s">
        <v>98</v>
      </c>
      <c r="C5" s="34">
        <v>3.0780297209779057E-9</v>
      </c>
      <c r="F5" s="35">
        <v>9.921E-8</v>
      </c>
      <c r="G5" s="34"/>
      <c r="H5" s="34"/>
      <c r="I5" s="35">
        <v>1.2470000000000001E-6</v>
      </c>
      <c r="J5" s="34"/>
      <c r="K5" s="34"/>
      <c r="L5" s="35">
        <v>1.7779999999999999E-7</v>
      </c>
    </row>
    <row r="6" spans="1:12" x14ac:dyDescent="0.25">
      <c r="B6" t="s">
        <v>99</v>
      </c>
      <c r="C6" s="34">
        <v>7.5758876736344894E-12</v>
      </c>
      <c r="F6" s="34">
        <v>3.692E-6</v>
      </c>
      <c r="G6" s="34"/>
      <c r="H6" s="34"/>
      <c r="I6" s="34">
        <v>2.9280000000000002E-6</v>
      </c>
      <c r="J6" s="34"/>
      <c r="K6" s="34"/>
      <c r="L6" s="34">
        <v>5.8660000000000002E-6</v>
      </c>
    </row>
    <row r="8" spans="1:12" x14ac:dyDescent="0.25">
      <c r="F8" t="s">
        <v>101</v>
      </c>
      <c r="I8" t="s">
        <v>101</v>
      </c>
      <c r="L8" t="s">
        <v>101</v>
      </c>
    </row>
    <row r="9" spans="1:12" x14ac:dyDescent="0.25">
      <c r="B9" t="s">
        <v>97</v>
      </c>
      <c r="C9" s="22">
        <f>C4/$C$4</f>
        <v>1</v>
      </c>
      <c r="D9" s="22"/>
      <c r="E9" s="22"/>
      <c r="F9" s="34">
        <f>$C$4/F4</f>
        <v>6.277723231870297E-5</v>
      </c>
      <c r="G9" s="34"/>
      <c r="H9" s="34"/>
      <c r="I9" s="34">
        <f t="shared" ref="I9:L9" si="0">$C$4/I4</f>
        <v>1.5599242503422431E-5</v>
      </c>
      <c r="J9" s="34"/>
      <c r="K9" s="34"/>
      <c r="L9" s="34">
        <f t="shared" si="0"/>
        <v>5.688954514561751E-4</v>
      </c>
    </row>
    <row r="10" spans="1:12" x14ac:dyDescent="0.25">
      <c r="B10" t="s">
        <v>98</v>
      </c>
      <c r="C10" s="22">
        <f>C5/$C$5</f>
        <v>1</v>
      </c>
      <c r="D10" s="22"/>
      <c r="E10" s="22"/>
      <c r="F10" s="35">
        <f t="shared" ref="F10:L10" si="1">$C$5/F5</f>
        <v>3.1025397852816307E-2</v>
      </c>
      <c r="G10" s="35"/>
      <c r="H10" s="35"/>
      <c r="I10" s="35">
        <f t="shared" si="1"/>
        <v>2.4683478115299965E-3</v>
      </c>
      <c r="J10" s="35"/>
      <c r="K10" s="35"/>
      <c r="L10" s="35">
        <f t="shared" si="1"/>
        <v>1.7311753211349302E-2</v>
      </c>
    </row>
    <row r="11" spans="1:12" x14ac:dyDescent="0.25">
      <c r="B11" t="s">
        <v>99</v>
      </c>
      <c r="C11" s="22">
        <f>C6/$C$6</f>
        <v>1</v>
      </c>
      <c r="D11" s="22"/>
      <c r="E11" s="22"/>
      <c r="F11" s="34">
        <f t="shared" ref="F11:L11" si="2">$C$6/F6</f>
        <v>2.0519739094351273E-6</v>
      </c>
      <c r="G11" s="34"/>
      <c r="H11" s="34"/>
      <c r="I11" s="34">
        <f t="shared" si="2"/>
        <v>2.5873933311593202E-6</v>
      </c>
      <c r="J11" s="34"/>
      <c r="K11" s="34"/>
      <c r="L11" s="34">
        <f t="shared" si="2"/>
        <v>1.2914912501934008E-6</v>
      </c>
    </row>
    <row r="14" spans="1:12" x14ac:dyDescent="0.25">
      <c r="C14" t="s">
        <v>102</v>
      </c>
      <c r="F14" t="s">
        <v>103</v>
      </c>
      <c r="I14" t="s">
        <v>104</v>
      </c>
      <c r="L14" t="s">
        <v>105</v>
      </c>
    </row>
    <row r="15" spans="1:12" x14ac:dyDescent="0.25">
      <c r="B15" t="s">
        <v>97</v>
      </c>
      <c r="C15" s="34">
        <v>1.0683245774638556E-13</v>
      </c>
      <c r="F15" s="34">
        <v>2.1101710305193446E-6</v>
      </c>
      <c r="G15" s="34"/>
      <c r="H15" s="34"/>
      <c r="I15" s="34">
        <v>1.6060614504850734E-5</v>
      </c>
      <c r="J15" s="34"/>
      <c r="K15" s="34"/>
      <c r="L15" s="34">
        <v>2.6227363971952288E-7</v>
      </c>
    </row>
    <row r="16" spans="1:12" x14ac:dyDescent="0.25">
      <c r="B16" t="s">
        <v>98</v>
      </c>
      <c r="C16" s="34">
        <v>8.7307688092645138E-13</v>
      </c>
      <c r="F16" s="34">
        <v>3.3052853033911408E-8</v>
      </c>
      <c r="G16" s="34"/>
      <c r="H16" s="34"/>
      <c r="I16" s="34">
        <v>7.0336927252053937E-7</v>
      </c>
      <c r="J16" s="34"/>
      <c r="K16" s="34"/>
      <c r="L16" s="34">
        <v>6.5585212706203267E-8</v>
      </c>
    </row>
    <row r="17" spans="2:12" x14ac:dyDescent="0.25">
      <c r="B17" t="s">
        <v>99</v>
      </c>
      <c r="C17" s="34">
        <v>2.1704033978107269E-15</v>
      </c>
      <c r="F17" s="34">
        <v>1.2343111276923988E-6</v>
      </c>
      <c r="G17" s="34"/>
      <c r="H17" s="34"/>
      <c r="I17" s="34">
        <v>1.6555778661693552E-6</v>
      </c>
      <c r="J17" s="34"/>
      <c r="K17" s="34"/>
      <c r="L17" s="34">
        <v>2.1719063232975556E-6</v>
      </c>
    </row>
    <row r="18" spans="2:12" x14ac:dyDescent="0.25">
      <c r="F18" s="34"/>
      <c r="G18" s="34"/>
      <c r="H18" s="34"/>
      <c r="I18" s="34"/>
      <c r="J18" s="34"/>
      <c r="K18" s="34"/>
      <c r="L18" s="34"/>
    </row>
    <row r="19" spans="2:12" x14ac:dyDescent="0.25">
      <c r="F19" s="34" t="s">
        <v>233</v>
      </c>
      <c r="G19" s="34"/>
      <c r="H19" s="34"/>
      <c r="I19" s="34" t="s">
        <v>233</v>
      </c>
      <c r="J19" s="34"/>
      <c r="K19" s="34"/>
      <c r="L19" s="34" t="s">
        <v>233</v>
      </c>
    </row>
    <row r="20" spans="2:12" x14ac:dyDescent="0.25">
      <c r="B20" t="s">
        <v>97</v>
      </c>
      <c r="C20" s="22">
        <f>$C$15/C15</f>
        <v>1</v>
      </c>
      <c r="F20" s="34">
        <f>$C$15/F15</f>
        <v>5.0627392851702878E-8</v>
      </c>
      <c r="G20" s="34"/>
      <c r="H20" s="34"/>
      <c r="I20" s="34">
        <f t="shared" ref="I20:L20" si="3">$C$15/I15</f>
        <v>6.651828777418156E-9</v>
      </c>
      <c r="J20" s="34"/>
      <c r="K20" s="34"/>
      <c r="L20" s="34">
        <f t="shared" si="3"/>
        <v>4.0733204396992724E-7</v>
      </c>
    </row>
    <row r="21" spans="2:12" x14ac:dyDescent="0.25">
      <c r="B21" t="s">
        <v>98</v>
      </c>
      <c r="C21" s="22">
        <f>$C$16/C16</f>
        <v>1</v>
      </c>
      <c r="F21" s="35">
        <f t="shared" ref="F21:L21" si="4">$C$16/F16</f>
        <v>2.6414569417977205E-5</v>
      </c>
      <c r="G21" s="35"/>
      <c r="H21" s="35"/>
      <c r="I21" s="35">
        <f t="shared" si="4"/>
        <v>1.2412781095735971E-6</v>
      </c>
      <c r="J21" s="35"/>
      <c r="K21" s="35"/>
      <c r="L21" s="35">
        <f t="shared" si="4"/>
        <v>1.3312099555695623E-5</v>
      </c>
    </row>
    <row r="22" spans="2:12" x14ac:dyDescent="0.25">
      <c r="B22" t="s">
        <v>99</v>
      </c>
      <c r="C22" s="22">
        <f>$C$17/C17</f>
        <v>1</v>
      </c>
      <c r="F22" s="34">
        <f t="shared" ref="F22:L22" si="5">$C$17/F17</f>
        <v>1.7583924742446382E-9</v>
      </c>
      <c r="G22" s="34"/>
      <c r="H22" s="34"/>
      <c r="I22" s="34">
        <f t="shared" si="5"/>
        <v>1.3109642513115771E-9</v>
      </c>
      <c r="J22" s="34"/>
      <c r="K22" s="34"/>
      <c r="L22" s="34">
        <f t="shared" si="5"/>
        <v>9.9930801551120908E-10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CB9A-56DC-4A78-994A-35CF0052428F}">
  <dimension ref="A1:BG46"/>
  <sheetViews>
    <sheetView zoomScaleNormal="100" workbookViewId="0">
      <selection activeCell="L49" sqref="L49"/>
    </sheetView>
  </sheetViews>
  <sheetFormatPr defaultRowHeight="15" x14ac:dyDescent="0.25"/>
  <cols>
    <col min="1" max="1" width="17.5703125" customWidth="1"/>
    <col min="2" max="2" width="13.85546875" bestFit="1" customWidth="1"/>
    <col min="3" max="3" width="13.42578125" customWidth="1"/>
    <col min="4" max="4" width="12.7109375" customWidth="1"/>
    <col min="5" max="5" width="13.28515625" customWidth="1"/>
    <col min="6" max="6" width="12.5703125" customWidth="1"/>
    <col min="7" max="7" width="13.28515625" customWidth="1"/>
    <col min="8" max="8" width="12.28515625" customWidth="1"/>
    <col min="9" max="9" width="13.85546875" customWidth="1"/>
    <col min="11" max="19" width="10.5703125" bestFit="1" customWidth="1"/>
    <col min="22" max="22" width="12.28515625" bestFit="1" customWidth="1"/>
    <col min="23" max="23" width="12.28515625" customWidth="1"/>
    <col min="24" max="24" width="11.28515625" customWidth="1"/>
    <col min="25" max="25" width="12" customWidth="1"/>
    <col min="26" max="26" width="10.85546875" customWidth="1"/>
    <col min="27" max="27" width="11.42578125" customWidth="1"/>
    <col min="28" max="28" width="12.5703125" customWidth="1"/>
    <col min="29" max="29" width="10.7109375" bestFit="1" customWidth="1"/>
    <col min="31" max="39" width="10.5703125" bestFit="1" customWidth="1"/>
    <col min="42" max="43" width="11" bestFit="1" customWidth="1"/>
    <col min="44" max="49" width="10.7109375" bestFit="1" customWidth="1"/>
    <col min="51" max="58" width="10.5703125" bestFit="1" customWidth="1"/>
    <col min="59" max="59" width="11.28515625" bestFit="1" customWidth="1"/>
  </cols>
  <sheetData>
    <row r="1" spans="1:59" ht="21" x14ac:dyDescent="0.35">
      <c r="A1" s="23" t="s">
        <v>208</v>
      </c>
    </row>
    <row r="3" spans="1:59" x14ac:dyDescent="0.25">
      <c r="B3" t="s">
        <v>66</v>
      </c>
      <c r="K3" t="s">
        <v>67</v>
      </c>
      <c r="V3" t="s">
        <v>66</v>
      </c>
      <c r="AE3" t="s">
        <v>67</v>
      </c>
      <c r="AP3" t="s">
        <v>66</v>
      </c>
      <c r="AY3" t="s">
        <v>67</v>
      </c>
    </row>
    <row r="4" spans="1:59" x14ac:dyDescent="0.25">
      <c r="A4" t="s">
        <v>131</v>
      </c>
      <c r="B4" s="2" t="s">
        <v>3</v>
      </c>
      <c r="C4" s="2" t="s">
        <v>106</v>
      </c>
      <c r="D4" s="2" t="s">
        <v>107</v>
      </c>
      <c r="E4" s="2" t="s">
        <v>108</v>
      </c>
      <c r="F4" s="2" t="s">
        <v>109</v>
      </c>
      <c r="G4" s="2" t="s">
        <v>110</v>
      </c>
      <c r="H4" s="2" t="s">
        <v>111</v>
      </c>
      <c r="I4" s="2" t="s">
        <v>112</v>
      </c>
      <c r="K4" s="2" t="s">
        <v>3</v>
      </c>
      <c r="L4" s="2" t="s">
        <v>106</v>
      </c>
      <c r="M4" s="2" t="s">
        <v>107</v>
      </c>
      <c r="N4" s="2" t="s">
        <v>108</v>
      </c>
      <c r="O4" s="2" t="s">
        <v>109</v>
      </c>
      <c r="P4" s="2" t="s">
        <v>110</v>
      </c>
      <c r="Q4" s="2" t="s">
        <v>111</v>
      </c>
      <c r="R4" s="2" t="s">
        <v>112</v>
      </c>
      <c r="S4" s="3" t="s">
        <v>2</v>
      </c>
      <c r="V4" s="2" t="s">
        <v>3</v>
      </c>
      <c r="W4" s="2" t="s">
        <v>113</v>
      </c>
      <c r="X4" s="2" t="s">
        <v>114</v>
      </c>
      <c r="Y4" s="2" t="s">
        <v>115</v>
      </c>
      <c r="Z4" s="2" t="s">
        <v>116</v>
      </c>
      <c r="AA4" s="2" t="s">
        <v>117</v>
      </c>
      <c r="AB4" s="2" t="s">
        <v>118</v>
      </c>
      <c r="AC4" s="2" t="s">
        <v>119</v>
      </c>
      <c r="AE4" s="2" t="s">
        <v>3</v>
      </c>
      <c r="AF4" s="2" t="s">
        <v>113</v>
      </c>
      <c r="AG4" s="2" t="s">
        <v>114</v>
      </c>
      <c r="AH4" s="2" t="s">
        <v>115</v>
      </c>
      <c r="AI4" s="2" t="s">
        <v>116</v>
      </c>
      <c r="AJ4" s="2" t="s">
        <v>117</v>
      </c>
      <c r="AK4" s="2" t="s">
        <v>118</v>
      </c>
      <c r="AL4" s="2" t="s">
        <v>119</v>
      </c>
      <c r="AM4" s="3" t="s">
        <v>2</v>
      </c>
      <c r="AP4" s="2" t="s">
        <v>3</v>
      </c>
      <c r="AQ4" s="2" t="s">
        <v>120</v>
      </c>
      <c r="AR4" s="2" t="s">
        <v>121</v>
      </c>
      <c r="AS4" s="2" t="s">
        <v>122</v>
      </c>
      <c r="AT4" s="2" t="s">
        <v>123</v>
      </c>
      <c r="AU4" s="2" t="s">
        <v>124</v>
      </c>
      <c r="AV4" s="2" t="s">
        <v>125</v>
      </c>
      <c r="AW4" s="2" t="s">
        <v>126</v>
      </c>
      <c r="AY4" s="2" t="s">
        <v>3</v>
      </c>
      <c r="AZ4" s="2" t="s">
        <v>120</v>
      </c>
      <c r="BA4" s="2" t="s">
        <v>121</v>
      </c>
      <c r="BB4" s="2" t="s">
        <v>122</v>
      </c>
      <c r="BC4" s="2" t="s">
        <v>123</v>
      </c>
      <c r="BD4" s="2" t="s">
        <v>124</v>
      </c>
      <c r="BE4" s="2" t="s">
        <v>125</v>
      </c>
      <c r="BF4" s="2" t="s">
        <v>126</v>
      </c>
      <c r="BG4" s="3" t="s">
        <v>2</v>
      </c>
    </row>
    <row r="6" spans="1:59" x14ac:dyDescent="0.25">
      <c r="A6">
        <v>220602</v>
      </c>
      <c r="B6" s="21">
        <v>1.0000000000000002</v>
      </c>
      <c r="C6" s="36">
        <v>1.1838730577466159</v>
      </c>
      <c r="D6" s="36">
        <v>2.5159608543415346</v>
      </c>
      <c r="E6" s="36">
        <v>2.5014200600698069</v>
      </c>
      <c r="F6" s="36">
        <v>1.5597503946792104</v>
      </c>
      <c r="G6" s="36">
        <v>1.2789420364497717</v>
      </c>
      <c r="H6" s="36">
        <v>1.2418518484714605</v>
      </c>
      <c r="I6" s="36">
        <v>1.0459136856681577</v>
      </c>
      <c r="J6" s="33"/>
      <c r="K6" s="33">
        <v>1.0000000000000002</v>
      </c>
      <c r="L6" s="33">
        <v>0.87959794696321658</v>
      </c>
      <c r="M6" s="33">
        <v>0.90397775876817799</v>
      </c>
      <c r="N6" s="33">
        <v>0.91193327630453391</v>
      </c>
      <c r="O6" s="33">
        <v>1.1402480752780153</v>
      </c>
      <c r="P6" s="33">
        <v>1.0634302822925579</v>
      </c>
      <c r="Q6" s="33">
        <v>1.1832763045337895</v>
      </c>
      <c r="R6" s="33">
        <v>1.1261334473909326</v>
      </c>
      <c r="S6" s="33">
        <v>1.0269467430511339E-2</v>
      </c>
      <c r="T6" s="33"/>
      <c r="U6" s="33"/>
      <c r="V6" s="33">
        <v>1.0000000000000002</v>
      </c>
      <c r="W6" s="33">
        <v>4.0502916061629231</v>
      </c>
      <c r="X6" s="33">
        <v>4.1077002106140874</v>
      </c>
      <c r="Y6" s="33">
        <v>2.4421953872213473</v>
      </c>
      <c r="Z6" s="33">
        <v>1.9526739154336619</v>
      </c>
      <c r="AA6" s="33">
        <v>1.5420230124319947</v>
      </c>
      <c r="AB6" s="33">
        <v>1.318989919677519</v>
      </c>
      <c r="AC6" s="33">
        <v>0.96848240325038526</v>
      </c>
      <c r="AD6" s="33"/>
      <c r="AE6" s="33">
        <v>1.0000000000000002</v>
      </c>
      <c r="AF6" s="33">
        <v>0.96257485029940126</v>
      </c>
      <c r="AG6" s="33">
        <v>1.086869118905047</v>
      </c>
      <c r="AH6" s="33">
        <v>0.97309666381522675</v>
      </c>
      <c r="AI6" s="33">
        <v>1.147262617621899</v>
      </c>
      <c r="AJ6" s="33">
        <v>1.1977331052181353</v>
      </c>
      <c r="AK6" s="33">
        <v>1.159409751924722</v>
      </c>
      <c r="AL6" s="33">
        <v>1.1766039349871686</v>
      </c>
      <c r="AM6" s="33">
        <v>5.4317844260555817E-3</v>
      </c>
      <c r="AN6" s="33"/>
      <c r="AO6" s="33"/>
      <c r="AP6" s="33">
        <v>0.99999999999999989</v>
      </c>
      <c r="AQ6" s="33">
        <v>1.0341032953141673</v>
      </c>
      <c r="AR6" s="33">
        <v>1.8183255775121994</v>
      </c>
      <c r="AS6" s="33">
        <v>2.1608012058788519</v>
      </c>
      <c r="AT6" s="33">
        <v>2.0738436226988237</v>
      </c>
      <c r="AU6" s="33">
        <v>1.0888992097794639</v>
      </c>
      <c r="AV6" s="33">
        <v>1.1549733232885957</v>
      </c>
      <c r="AW6" s="33">
        <v>1.0643292422156618</v>
      </c>
      <c r="AX6" s="33"/>
      <c r="AY6" s="33">
        <v>0.99999999999999989</v>
      </c>
      <c r="AZ6" s="33">
        <v>1.0346342287548571</v>
      </c>
      <c r="BA6" s="33">
        <v>0.9406243547145724</v>
      </c>
      <c r="BB6" s="33">
        <v>0.9021794221996956</v>
      </c>
      <c r="BC6" s="33">
        <v>0.86921589607854166</v>
      </c>
      <c r="BD6" s="33">
        <v>0.90563345910532922</v>
      </c>
      <c r="BE6" s="33">
        <v>1.1189577819076044</v>
      </c>
      <c r="BF6" s="33">
        <v>0.86365940192600077</v>
      </c>
      <c r="BG6" s="33">
        <v>-9.3859698522648412E-3</v>
      </c>
    </row>
    <row r="7" spans="1:59" x14ac:dyDescent="0.25">
      <c r="A7">
        <v>220606</v>
      </c>
      <c r="B7">
        <v>0.99999999999999989</v>
      </c>
      <c r="C7" s="33">
        <v>1.6518642919693629</v>
      </c>
      <c r="D7" s="33">
        <v>2.796166786437142</v>
      </c>
      <c r="E7" s="33">
        <v>2.905440261084772</v>
      </c>
      <c r="F7" s="33">
        <v>1.548367285026685</v>
      </c>
      <c r="G7" s="33">
        <v>1.3914462832319456</v>
      </c>
      <c r="H7" s="33">
        <v>1.0444084235643734</v>
      </c>
      <c r="I7" s="33">
        <v>0.91413585339777492</v>
      </c>
      <c r="J7" s="33"/>
      <c r="K7" s="33">
        <v>0.99999999999999989</v>
      </c>
      <c r="L7" s="33">
        <v>1.018725712208896</v>
      </c>
      <c r="M7" s="33">
        <v>1.0407335961307276</v>
      </c>
      <c r="N7" s="33">
        <v>1.0250999468813775</v>
      </c>
      <c r="O7" s="33">
        <v>1.0172272079174702</v>
      </c>
      <c r="P7" s="33">
        <v>1.0084598395258462</v>
      </c>
      <c r="Q7" s="33">
        <v>1.053795185775392</v>
      </c>
      <c r="R7" s="33">
        <v>0.98589281221169156</v>
      </c>
      <c r="S7" s="33">
        <v>1.6696021694763617E-2</v>
      </c>
      <c r="T7" s="33"/>
      <c r="U7" s="33"/>
      <c r="V7" s="33">
        <v>0.99999999999999989</v>
      </c>
      <c r="W7" s="33">
        <v>3.9922405582737213</v>
      </c>
      <c r="X7" s="33">
        <v>5.2446117636146523</v>
      </c>
      <c r="Y7" s="33">
        <v>3.1181144132621985</v>
      </c>
      <c r="Z7" s="33">
        <v>2.2898355706598572</v>
      </c>
      <c r="AA7" s="33">
        <v>1.6851786309325274</v>
      </c>
      <c r="AB7" s="33">
        <v>1.354854039618439</v>
      </c>
      <c r="AC7" s="33">
        <v>1.0241424777344412</v>
      </c>
      <c r="AD7" s="33"/>
      <c r="AE7" s="33">
        <v>1</v>
      </c>
      <c r="AF7" s="33">
        <v>1.010987167659146</v>
      </c>
      <c r="AG7" s="33">
        <v>1.0401297212670189</v>
      </c>
      <c r="AH7" s="33">
        <v>1.0011909754256478</v>
      </c>
      <c r="AI7" s="33">
        <v>1.0211635773994239</v>
      </c>
      <c r="AJ7" s="33">
        <v>1.0053286365288376</v>
      </c>
      <c r="AK7" s="33">
        <v>1.0021750677961361</v>
      </c>
      <c r="AL7" s="33">
        <v>0.95527412004808621</v>
      </c>
      <c r="AM7" s="33">
        <v>1.6696021694763617E-2</v>
      </c>
      <c r="AN7" s="33"/>
      <c r="AO7" s="33"/>
      <c r="AP7" s="33">
        <v>1.0000000000000002</v>
      </c>
      <c r="AQ7" s="33">
        <v>1.1755190312103794</v>
      </c>
      <c r="AR7" s="33">
        <v>1.5109371550759316</v>
      </c>
      <c r="AS7" s="33">
        <v>2.3016564651103324</v>
      </c>
      <c r="AT7" s="33">
        <v>2.1259286762217613</v>
      </c>
      <c r="AU7" s="33">
        <v>1.6495796398569109</v>
      </c>
      <c r="AV7" s="33">
        <v>1.2027143129492244</v>
      </c>
      <c r="AW7" s="33">
        <v>0.96128896090834248</v>
      </c>
      <c r="AX7" s="33"/>
      <c r="AY7" s="33">
        <v>1.0000000000000002</v>
      </c>
      <c r="AZ7" s="33">
        <v>1.0009130068358458</v>
      </c>
      <c r="BA7" s="33">
        <v>0.94702219308924052</v>
      </c>
      <c r="BB7" s="33">
        <v>1.117590598370634</v>
      </c>
      <c r="BC7" s="33">
        <v>1.0337578424946154</v>
      </c>
      <c r="BD7" s="33">
        <v>1.0491619065455566</v>
      </c>
      <c r="BE7" s="33">
        <v>1.0663451634048131</v>
      </c>
      <c r="BF7" s="33">
        <v>1.02469800543122</v>
      </c>
      <c r="BG7" s="33">
        <v>0.33280269688173048</v>
      </c>
    </row>
    <row r="8" spans="1:59" x14ac:dyDescent="0.25">
      <c r="A8">
        <v>220617</v>
      </c>
      <c r="B8">
        <v>1.0000000000000004</v>
      </c>
      <c r="C8" s="33">
        <v>3.5738980729664669</v>
      </c>
      <c r="D8" s="33">
        <v>4.8855783238871089</v>
      </c>
      <c r="E8" s="33">
        <v>3.0853868046667934</v>
      </c>
      <c r="F8" s="33">
        <v>1.5240210583564664</v>
      </c>
      <c r="G8" s="33">
        <v>1.2263730865777343</v>
      </c>
      <c r="H8" s="33">
        <v>1.0180520553990933</v>
      </c>
      <c r="I8" s="33">
        <v>0.9793419563450142</v>
      </c>
      <c r="J8" s="33"/>
      <c r="K8" s="33">
        <v>1.0000000000000002</v>
      </c>
      <c r="L8" s="33">
        <v>1.0103403860530891</v>
      </c>
      <c r="M8" s="33">
        <v>1.0111510434962756</v>
      </c>
      <c r="N8" s="33">
        <v>1.0098359769773286</v>
      </c>
      <c r="O8" s="33">
        <v>1.0119617009394619</v>
      </c>
      <c r="P8" s="33">
        <v>0.97213139856423558</v>
      </c>
      <c r="Q8" s="33">
        <v>0.98209347781050438</v>
      </c>
      <c r="R8" s="33">
        <v>1.0503328199169528</v>
      </c>
      <c r="S8" s="33">
        <v>8.2876212608425426E-2</v>
      </c>
      <c r="T8" s="33"/>
      <c r="U8" s="33"/>
      <c r="V8" s="33">
        <v>1</v>
      </c>
      <c r="W8" s="33">
        <v>7.8587407881818363</v>
      </c>
      <c r="X8" s="33">
        <v>4.7006793277058785</v>
      </c>
      <c r="Y8" s="33">
        <v>2.4783527190015375</v>
      </c>
      <c r="Z8" s="33">
        <v>1.4595258557132329</v>
      </c>
      <c r="AA8" s="33">
        <v>1.3002379560543111</v>
      </c>
      <c r="AB8" s="33">
        <v>1.1305419600910738</v>
      </c>
      <c r="AC8" s="33">
        <v>1.0414320242462094</v>
      </c>
      <c r="AD8" s="33"/>
      <c r="AE8" s="33">
        <v>1</v>
      </c>
      <c r="AF8" s="33">
        <v>0.9462624188216644</v>
      </c>
      <c r="AG8" s="33">
        <v>0.98800226984084105</v>
      </c>
      <c r="AH8" s="33">
        <v>0.99670332639770864</v>
      </c>
      <c r="AI8" s="33">
        <v>0.99347871123481146</v>
      </c>
      <c r="AJ8" s="33">
        <v>0.98902910260221033</v>
      </c>
      <c r="AK8" s="33">
        <v>1.0010988912007639</v>
      </c>
      <c r="AL8" s="33">
        <v>0.99454157321587822</v>
      </c>
      <c r="AM8" s="33">
        <v>8.2876212608425426E-2</v>
      </c>
      <c r="AN8" s="33"/>
      <c r="AO8" s="33"/>
      <c r="AP8" s="33">
        <v>1.0000000000000002</v>
      </c>
      <c r="AQ8" s="33">
        <v>1.9472407958016162</v>
      </c>
      <c r="AR8" s="33">
        <v>2.6279126731588605</v>
      </c>
      <c r="AS8" s="33">
        <v>3.7302894280015835</v>
      </c>
      <c r="AT8" s="33">
        <v>2.5201795022692788</v>
      </c>
      <c r="AU8" s="33">
        <v>1.6806105158789826</v>
      </c>
      <c r="AV8" s="33">
        <v>1.2529902014406165</v>
      </c>
      <c r="AW8" s="33">
        <v>1.0975670878582144</v>
      </c>
      <c r="AX8" s="33"/>
      <c r="AY8" s="33">
        <v>0.99999999999999967</v>
      </c>
      <c r="AZ8" s="33">
        <v>1.0181429610767552</v>
      </c>
      <c r="BA8" s="33">
        <v>1.0395325572935612</v>
      </c>
      <c r="BB8" s="33">
        <v>1.0130683885049108</v>
      </c>
      <c r="BC8" s="33">
        <v>1.0366224081484177</v>
      </c>
      <c r="BD8" s="33">
        <v>1.0216715169152417</v>
      </c>
      <c r="BE8" s="33">
        <v>1.0569388868679519</v>
      </c>
      <c r="BF8" s="33">
        <v>1.037895598399418</v>
      </c>
      <c r="BG8" s="33">
        <v>0.38598581302291746</v>
      </c>
    </row>
    <row r="9" spans="1:59" x14ac:dyDescent="0.25">
      <c r="A9">
        <v>220625</v>
      </c>
      <c r="B9">
        <v>1.0000000000000002</v>
      </c>
      <c r="C9" s="33">
        <v>2.5643226632583458</v>
      </c>
      <c r="D9" s="33">
        <v>3.0740018447207702</v>
      </c>
      <c r="E9" s="33">
        <v>3.2578098884171189</v>
      </c>
      <c r="F9" s="33">
        <v>1.4873626449806956</v>
      </c>
      <c r="G9" s="33">
        <v>1.1790830748659582</v>
      </c>
      <c r="H9" s="33">
        <v>1.0153561327233123</v>
      </c>
      <c r="I9" s="33">
        <v>1.039625432685422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 x14ac:dyDescent="0.25"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</row>
    <row r="11" spans="1:59" x14ac:dyDescent="0.25">
      <c r="B11" s="2" t="s">
        <v>3</v>
      </c>
      <c r="C11" s="2" t="s">
        <v>112</v>
      </c>
      <c r="D11" s="2" t="s">
        <v>111</v>
      </c>
      <c r="E11" s="2" t="s">
        <v>110</v>
      </c>
      <c r="F11" s="2" t="s">
        <v>109</v>
      </c>
      <c r="G11" s="2" t="s">
        <v>108</v>
      </c>
      <c r="H11" s="2" t="s">
        <v>107</v>
      </c>
      <c r="I11" s="2" t="s">
        <v>106</v>
      </c>
      <c r="K11" s="2" t="s">
        <v>3</v>
      </c>
      <c r="L11" s="2" t="s">
        <v>112</v>
      </c>
      <c r="M11" s="2" t="s">
        <v>111</v>
      </c>
      <c r="N11" s="2" t="s">
        <v>110</v>
      </c>
      <c r="O11" s="2" t="s">
        <v>109</v>
      </c>
      <c r="P11" s="2" t="s">
        <v>108</v>
      </c>
      <c r="Q11" s="2" t="s">
        <v>107</v>
      </c>
      <c r="R11" s="2" t="s">
        <v>106</v>
      </c>
      <c r="S11" s="3" t="s">
        <v>2</v>
      </c>
      <c r="V11" s="2" t="s">
        <v>3</v>
      </c>
      <c r="W11" s="2" t="s">
        <v>119</v>
      </c>
      <c r="X11" s="2" t="s">
        <v>118</v>
      </c>
      <c r="Y11" s="2" t="s">
        <v>117</v>
      </c>
      <c r="Z11" s="2" t="s">
        <v>116</v>
      </c>
      <c r="AA11" s="2" t="s">
        <v>115</v>
      </c>
      <c r="AB11" s="2" t="s">
        <v>114</v>
      </c>
      <c r="AC11" s="2" t="s">
        <v>113</v>
      </c>
      <c r="AE11" s="2" t="s">
        <v>3</v>
      </c>
      <c r="AF11" s="2" t="s">
        <v>119</v>
      </c>
      <c r="AG11" s="2" t="s">
        <v>118</v>
      </c>
      <c r="AH11" s="2" t="s">
        <v>117</v>
      </c>
      <c r="AI11" s="2" t="s">
        <v>116</v>
      </c>
      <c r="AJ11" s="2" t="s">
        <v>115</v>
      </c>
      <c r="AK11" s="2" t="s">
        <v>114</v>
      </c>
      <c r="AL11" s="2" t="s">
        <v>113</v>
      </c>
      <c r="AM11" s="3" t="s">
        <v>2</v>
      </c>
      <c r="AP11" s="2" t="s">
        <v>3</v>
      </c>
      <c r="AQ11" s="2" t="s">
        <v>126</v>
      </c>
      <c r="AR11" s="2" t="s">
        <v>125</v>
      </c>
      <c r="AS11" s="2" t="s">
        <v>124</v>
      </c>
      <c r="AT11" s="2" t="s">
        <v>123</v>
      </c>
      <c r="AU11" s="2" t="s">
        <v>122</v>
      </c>
      <c r="AV11" s="2" t="s">
        <v>121</v>
      </c>
      <c r="AW11" s="2" t="s">
        <v>120</v>
      </c>
      <c r="AY11" s="2" t="s">
        <v>3</v>
      </c>
      <c r="AZ11" s="2" t="s">
        <v>126</v>
      </c>
      <c r="BA11" s="2" t="s">
        <v>125</v>
      </c>
      <c r="BB11" s="2" t="s">
        <v>124</v>
      </c>
      <c r="BC11" s="2" t="s">
        <v>123</v>
      </c>
      <c r="BD11" s="2" t="s">
        <v>122</v>
      </c>
      <c r="BE11" s="2" t="s">
        <v>121</v>
      </c>
      <c r="BF11" s="2" t="s">
        <v>120</v>
      </c>
      <c r="BG11" s="3" t="s">
        <v>2</v>
      </c>
    </row>
    <row r="13" spans="1:59" x14ac:dyDescent="0.25">
      <c r="B13">
        <v>1.0000000000000002</v>
      </c>
      <c r="C13" s="33">
        <v>1.039625432685422</v>
      </c>
      <c r="D13" s="33">
        <v>1.0153561327233123</v>
      </c>
      <c r="E13" s="33">
        <v>1.1790830748659582</v>
      </c>
      <c r="F13" s="33">
        <v>1.4873626449806956</v>
      </c>
      <c r="G13" s="33">
        <v>3.2578098884171189</v>
      </c>
      <c r="H13" s="33">
        <v>3.0740018447207702</v>
      </c>
      <c r="I13" s="33">
        <v>2.5643226632583458</v>
      </c>
      <c r="J13" s="33"/>
      <c r="K13" s="33">
        <v>1.0000000000000002</v>
      </c>
      <c r="L13" s="33">
        <v>1.1261334473909326</v>
      </c>
      <c r="M13" s="33">
        <v>1.1832763045337895</v>
      </c>
      <c r="N13" s="33">
        <v>1.0634302822925579</v>
      </c>
      <c r="O13" s="33">
        <v>1.1402480752780153</v>
      </c>
      <c r="P13" s="33">
        <v>0.91193327630453391</v>
      </c>
      <c r="Q13" s="33">
        <v>0.90397775876817799</v>
      </c>
      <c r="R13" s="33">
        <v>0.87959794696321658</v>
      </c>
      <c r="S13" s="33">
        <v>1.0269467430511339E-2</v>
      </c>
      <c r="T13" s="33"/>
      <c r="U13" s="33"/>
      <c r="V13" s="33">
        <v>1.0000000000000002</v>
      </c>
      <c r="W13" s="33">
        <v>0.96848240325038526</v>
      </c>
      <c r="X13" s="33">
        <v>1.318989919677519</v>
      </c>
      <c r="Y13" s="33">
        <v>1.5420230124319947</v>
      </c>
      <c r="Z13" s="33">
        <v>1.9526739154336619</v>
      </c>
      <c r="AA13" s="33">
        <v>2.4421953872213473</v>
      </c>
      <c r="AB13" s="33">
        <v>4.1077002106140874</v>
      </c>
      <c r="AC13" s="33">
        <v>4.0502916061629231</v>
      </c>
      <c r="AD13" s="33"/>
      <c r="AE13" s="33">
        <v>1.0000000000000002</v>
      </c>
      <c r="AF13" s="33">
        <v>1.1766039349871686</v>
      </c>
      <c r="AG13" s="33">
        <v>1.159409751924722</v>
      </c>
      <c r="AH13" s="33">
        <v>1.1977331052181353</v>
      </c>
      <c r="AI13" s="33">
        <v>1.147262617621899</v>
      </c>
      <c r="AJ13" s="33">
        <v>0.97309666381522675</v>
      </c>
      <c r="AK13" s="33">
        <v>1.086869118905047</v>
      </c>
      <c r="AL13" s="33">
        <v>0.96257485029940126</v>
      </c>
      <c r="AM13" s="33">
        <v>5.4317844260555817E-3</v>
      </c>
      <c r="AN13" s="33"/>
      <c r="AO13" s="33"/>
      <c r="AP13" s="33">
        <v>0.99999999999999989</v>
      </c>
      <c r="AQ13" s="33">
        <v>1.0643292422156618</v>
      </c>
      <c r="AR13" s="33">
        <v>1.1549733232885957</v>
      </c>
      <c r="AS13" s="33">
        <v>1.0888992097794639</v>
      </c>
      <c r="AT13" s="33">
        <v>2.0738436226988237</v>
      </c>
      <c r="AU13" s="33">
        <v>2.1608012058788519</v>
      </c>
      <c r="AV13" s="33">
        <v>1.8183255775121994</v>
      </c>
      <c r="AW13" s="33">
        <v>1.0341032953141673</v>
      </c>
      <c r="AX13" s="33"/>
      <c r="AY13" s="33">
        <v>0.99999999999999989</v>
      </c>
      <c r="AZ13" s="33">
        <v>0.86365940192600077</v>
      </c>
      <c r="BA13" s="33">
        <v>1.1189577819076044</v>
      </c>
      <c r="BB13" s="33">
        <v>0.90563345910532922</v>
      </c>
      <c r="BC13" s="33">
        <v>0.86921589607854166</v>
      </c>
      <c r="BD13" s="33">
        <v>0.9021794221996956</v>
      </c>
      <c r="BE13" s="33">
        <v>0.9406243547145724</v>
      </c>
      <c r="BF13" s="33">
        <v>1.0346342287548571</v>
      </c>
      <c r="BG13" s="33">
        <v>-9.3859698522648412E-3</v>
      </c>
    </row>
    <row r="14" spans="1:59" x14ac:dyDescent="0.25">
      <c r="B14">
        <v>0.99999999999999989</v>
      </c>
      <c r="C14" s="33">
        <v>0.91413585339777492</v>
      </c>
      <c r="D14" s="33">
        <v>1.0444084235643734</v>
      </c>
      <c r="E14" s="33">
        <v>1.3914462832319456</v>
      </c>
      <c r="F14" s="33">
        <v>1.548367285026685</v>
      </c>
      <c r="G14" s="33">
        <v>2.905440261084772</v>
      </c>
      <c r="H14" s="33">
        <v>2.796166786437142</v>
      </c>
      <c r="I14" s="33">
        <v>1.6518642919693629</v>
      </c>
      <c r="J14" s="33"/>
      <c r="K14" s="33">
        <v>0.99999999999999989</v>
      </c>
      <c r="L14" s="33">
        <v>0.98589281221169156</v>
      </c>
      <c r="M14" s="33">
        <v>1.053795185775392</v>
      </c>
      <c r="N14" s="33">
        <v>1.0084598395258462</v>
      </c>
      <c r="O14" s="33">
        <v>1.0172272079174702</v>
      </c>
      <c r="P14" s="33">
        <v>1.0250999468813775</v>
      </c>
      <c r="Q14" s="33">
        <v>1.0407335961307276</v>
      </c>
      <c r="R14" s="33">
        <v>1.018725712208896</v>
      </c>
      <c r="S14" s="33">
        <v>1.6696021694763617E-2</v>
      </c>
      <c r="T14" s="33"/>
      <c r="U14" s="33"/>
      <c r="V14" s="33">
        <v>0.99999999999999989</v>
      </c>
      <c r="W14" s="33">
        <v>1.0241424777344412</v>
      </c>
      <c r="X14" s="33">
        <v>1.354854039618439</v>
      </c>
      <c r="Y14" s="33">
        <v>1.6851786309325274</v>
      </c>
      <c r="Z14" s="33">
        <v>2.2898355706598572</v>
      </c>
      <c r="AA14" s="33">
        <v>3.1181144132621985</v>
      </c>
      <c r="AB14" s="33">
        <v>5.2446117636146523</v>
      </c>
      <c r="AC14" s="33">
        <v>3.9922405582737213</v>
      </c>
      <c r="AD14" s="33"/>
      <c r="AE14" s="33">
        <v>0.99999999999999989</v>
      </c>
      <c r="AF14" s="33">
        <v>0.95527412004808621</v>
      </c>
      <c r="AG14" s="33">
        <v>1.0021750677961361</v>
      </c>
      <c r="AH14" s="33">
        <v>1.0053286365288376</v>
      </c>
      <c r="AI14" s="33">
        <v>1.0211635773994239</v>
      </c>
      <c r="AJ14" s="33">
        <v>1.0011909754256478</v>
      </c>
      <c r="AK14" s="33">
        <v>1.0401297212670189</v>
      </c>
      <c r="AL14" s="33">
        <v>1.010987167659146</v>
      </c>
      <c r="AM14" s="33">
        <v>1.6696021694763617E-2</v>
      </c>
      <c r="AN14" s="33"/>
      <c r="AO14" s="33"/>
      <c r="AP14" s="33">
        <v>1.0000000000000002</v>
      </c>
      <c r="AQ14" s="33">
        <v>0.96128896090834248</v>
      </c>
      <c r="AR14" s="33">
        <v>1.2027143129492244</v>
      </c>
      <c r="AS14" s="33">
        <v>1.6495796398569109</v>
      </c>
      <c r="AT14" s="33">
        <v>2.1259286762217613</v>
      </c>
      <c r="AU14" s="33">
        <v>2.3016564651103324</v>
      </c>
      <c r="AV14" s="33">
        <v>1.5109371550759316</v>
      </c>
      <c r="AW14" s="33">
        <v>1.1755190312103794</v>
      </c>
      <c r="AX14" s="33"/>
      <c r="AY14" s="33">
        <v>1.0000000000000002</v>
      </c>
      <c r="AZ14" s="33">
        <v>1.02469800543122</v>
      </c>
      <c r="BA14" s="33">
        <v>1.0663451634048131</v>
      </c>
      <c r="BB14" s="33">
        <v>1.0491619065455566</v>
      </c>
      <c r="BC14" s="33">
        <v>1.0337578424946154</v>
      </c>
      <c r="BD14" s="33">
        <v>1.117590598370634</v>
      </c>
      <c r="BE14" s="33">
        <v>0.94702219308924052</v>
      </c>
      <c r="BF14" s="33">
        <v>1.0009130068358458</v>
      </c>
      <c r="BG14" s="33">
        <v>0.33280269688173048</v>
      </c>
    </row>
    <row r="15" spans="1:59" x14ac:dyDescent="0.25">
      <c r="B15">
        <v>1.0000000000000004</v>
      </c>
      <c r="C15" s="33">
        <v>0.9793419563450142</v>
      </c>
      <c r="D15" s="33">
        <v>1.0180520553990933</v>
      </c>
      <c r="E15" s="33">
        <v>1.2263730865777343</v>
      </c>
      <c r="F15" s="33">
        <v>1.5240210583564664</v>
      </c>
      <c r="G15" s="33">
        <v>3.0853868046667934</v>
      </c>
      <c r="H15" s="33">
        <v>4.8855783238871089</v>
      </c>
      <c r="I15" s="33">
        <v>3.5738980729664669</v>
      </c>
      <c r="J15" s="33"/>
      <c r="K15" s="33">
        <v>1.0000000000000002</v>
      </c>
      <c r="L15" s="33">
        <v>1.0503328199169528</v>
      </c>
      <c r="M15" s="33">
        <v>0.98209347781050438</v>
      </c>
      <c r="N15" s="33">
        <v>0.97213139856423558</v>
      </c>
      <c r="O15" s="33">
        <v>1.0119617009394619</v>
      </c>
      <c r="P15" s="33">
        <v>1.0098359769773286</v>
      </c>
      <c r="Q15" s="33">
        <v>1.0111510434962756</v>
      </c>
      <c r="R15" s="33">
        <v>1.0103403860530891</v>
      </c>
      <c r="S15" s="33">
        <v>8.2876212608425426E-2</v>
      </c>
      <c r="T15" s="33"/>
      <c r="U15" s="33"/>
      <c r="V15" s="33">
        <v>1</v>
      </c>
      <c r="W15" s="33">
        <v>1.0414320242462094</v>
      </c>
      <c r="X15" s="33">
        <v>1.1305419600910738</v>
      </c>
      <c r="Y15" s="33">
        <v>1.3002379560543111</v>
      </c>
      <c r="Z15" s="33">
        <v>1.4595258557132329</v>
      </c>
      <c r="AA15" s="33">
        <v>2.4783527190015375</v>
      </c>
      <c r="AB15" s="33">
        <v>4.7006793277058785</v>
      </c>
      <c r="AC15" s="33">
        <v>7.8587407881818363</v>
      </c>
      <c r="AD15" s="33"/>
      <c r="AE15" s="33">
        <v>1</v>
      </c>
      <c r="AF15" s="33">
        <v>0.99454157321587822</v>
      </c>
      <c r="AG15" s="33">
        <v>1.0010988912007639</v>
      </c>
      <c r="AH15" s="33">
        <v>0.98902910260221033</v>
      </c>
      <c r="AI15" s="33">
        <v>0.99347871123481146</v>
      </c>
      <c r="AJ15" s="33">
        <v>0.99670332639770864</v>
      </c>
      <c r="AK15" s="33">
        <v>0.98800226984084105</v>
      </c>
      <c r="AL15" s="33">
        <v>0.9462624188216644</v>
      </c>
      <c r="AM15" s="33">
        <v>8.2876212608425426E-2</v>
      </c>
      <c r="AN15" s="33"/>
      <c r="AO15" s="33"/>
      <c r="AP15" s="33">
        <v>1.0000000000000002</v>
      </c>
      <c r="AQ15" s="33">
        <v>1.0975670878582144</v>
      </c>
      <c r="AR15" s="33">
        <v>1.2529902014406165</v>
      </c>
      <c r="AS15" s="33">
        <v>1.6806105158789826</v>
      </c>
      <c r="AT15" s="33">
        <v>2.5201795022692788</v>
      </c>
      <c r="AU15" s="33">
        <v>3.7302894280015835</v>
      </c>
      <c r="AV15" s="33">
        <v>2.6279126731588605</v>
      </c>
      <c r="AW15" s="33">
        <v>1.9472407958016162</v>
      </c>
      <c r="AX15" s="33"/>
      <c r="AY15" s="33">
        <v>0.99999999999999967</v>
      </c>
      <c r="AZ15" s="33">
        <v>1.037895598399418</v>
      </c>
      <c r="BA15" s="33">
        <v>1.0569388868679519</v>
      </c>
      <c r="BB15" s="33">
        <v>1.0216715169152417</v>
      </c>
      <c r="BC15" s="33">
        <v>1.0366224081484177</v>
      </c>
      <c r="BD15" s="33">
        <v>1.0130683885049108</v>
      </c>
      <c r="BE15" s="33">
        <v>1.0395325572935612</v>
      </c>
      <c r="BF15" s="33">
        <v>1.0181429610767552</v>
      </c>
      <c r="BG15" s="33">
        <v>0.38598581302291746</v>
      </c>
    </row>
    <row r="16" spans="1:59" x14ac:dyDescent="0.25"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</row>
    <row r="17" spans="1:59" x14ac:dyDescent="0.25">
      <c r="A17" t="s">
        <v>128</v>
      </c>
      <c r="B17">
        <f t="shared" ref="B17:I17" si="0">AVERAGE(B13:B15)</f>
        <v>1.0000000000000002</v>
      </c>
      <c r="C17" s="33">
        <f t="shared" si="0"/>
        <v>0.97770108080940366</v>
      </c>
      <c r="D17" s="33">
        <f t="shared" si="0"/>
        <v>1.0259388705622596</v>
      </c>
      <c r="E17" s="33">
        <f t="shared" si="0"/>
        <v>1.2656341482252127</v>
      </c>
      <c r="F17" s="33">
        <f t="shared" si="0"/>
        <v>1.5199169961212824</v>
      </c>
      <c r="G17" s="33">
        <f t="shared" si="0"/>
        <v>3.0828789847228948</v>
      </c>
      <c r="H17" s="33">
        <f t="shared" si="0"/>
        <v>3.5852489850150069</v>
      </c>
      <c r="I17" s="33">
        <f t="shared" si="0"/>
        <v>2.5966950093980583</v>
      </c>
      <c r="J17" s="33"/>
      <c r="K17" s="33">
        <f t="shared" ref="K17:S17" si="1">AVERAGE(K13:K15)</f>
        <v>1</v>
      </c>
      <c r="L17" s="33">
        <f t="shared" si="1"/>
        <v>1.0541196931731924</v>
      </c>
      <c r="M17" s="33">
        <f t="shared" si="1"/>
        <v>1.0730549893732286</v>
      </c>
      <c r="N17" s="33">
        <f t="shared" si="1"/>
        <v>1.0146738401275466</v>
      </c>
      <c r="O17" s="33">
        <f t="shared" si="1"/>
        <v>1.0564789947116491</v>
      </c>
      <c r="P17" s="33">
        <f t="shared" si="1"/>
        <v>0.98228973338774672</v>
      </c>
      <c r="Q17" s="33">
        <f t="shared" si="1"/>
        <v>0.98528746613172713</v>
      </c>
      <c r="R17" s="33">
        <f t="shared" si="1"/>
        <v>0.96955468174173376</v>
      </c>
      <c r="S17" s="33">
        <f t="shared" si="1"/>
        <v>3.6613900577900128E-2</v>
      </c>
      <c r="T17" s="33"/>
      <c r="U17" s="33"/>
      <c r="V17" s="33">
        <f t="shared" ref="V17:AC17" si="2">AVERAGE(V13:V15)</f>
        <v>1</v>
      </c>
      <c r="W17" s="33">
        <f t="shared" si="2"/>
        <v>1.0113523017436787</v>
      </c>
      <c r="X17" s="33">
        <f t="shared" si="2"/>
        <v>1.2681286397956772</v>
      </c>
      <c r="Y17" s="33">
        <f t="shared" si="2"/>
        <v>1.509146533139611</v>
      </c>
      <c r="Z17" s="33">
        <f t="shared" si="2"/>
        <v>1.9006784472689173</v>
      </c>
      <c r="AA17" s="33">
        <f t="shared" si="2"/>
        <v>2.6795541731616943</v>
      </c>
      <c r="AB17" s="33">
        <f t="shared" si="2"/>
        <v>4.6843304339782064</v>
      </c>
      <c r="AC17" s="33">
        <f t="shared" si="2"/>
        <v>5.3004243175394938</v>
      </c>
      <c r="AD17" s="33"/>
      <c r="AE17" s="33">
        <f t="shared" ref="AE17:AM17" si="3">AVERAGE(AE13:AE15)</f>
        <v>1</v>
      </c>
      <c r="AF17" s="33">
        <f t="shared" si="3"/>
        <v>1.0421398760837111</v>
      </c>
      <c r="AG17" s="33">
        <f t="shared" si="3"/>
        <v>1.0542279036405404</v>
      </c>
      <c r="AH17" s="33">
        <f t="shared" si="3"/>
        <v>1.0640302814497278</v>
      </c>
      <c r="AI17" s="33">
        <f t="shared" si="3"/>
        <v>1.0539683020853781</v>
      </c>
      <c r="AJ17" s="33">
        <f t="shared" si="3"/>
        <v>0.99033032187952774</v>
      </c>
      <c r="AK17" s="33">
        <f t="shared" si="3"/>
        <v>1.0383337033376356</v>
      </c>
      <c r="AL17" s="33">
        <f t="shared" si="3"/>
        <v>0.97327481226007062</v>
      </c>
      <c r="AM17" s="33">
        <f t="shared" si="3"/>
        <v>3.5001339576414874E-2</v>
      </c>
      <c r="AN17" s="33"/>
      <c r="AO17" s="33"/>
      <c r="AP17" s="33">
        <f t="shared" ref="AP17:AW17" si="4">AVERAGE(AP13:AP15)</f>
        <v>1</v>
      </c>
      <c r="AQ17" s="33">
        <f t="shared" si="4"/>
        <v>1.0410617636607398</v>
      </c>
      <c r="AR17" s="33">
        <f t="shared" si="4"/>
        <v>1.2035592792261456</v>
      </c>
      <c r="AS17" s="33">
        <f t="shared" si="4"/>
        <v>1.4730297885051191</v>
      </c>
      <c r="AT17" s="33">
        <f t="shared" si="4"/>
        <v>2.2399839337299547</v>
      </c>
      <c r="AU17" s="33">
        <f t="shared" si="4"/>
        <v>2.7309156996635893</v>
      </c>
      <c r="AV17" s="33">
        <f t="shared" si="4"/>
        <v>1.9857251352489971</v>
      </c>
      <c r="AW17" s="33">
        <f t="shared" si="4"/>
        <v>1.3856210407753877</v>
      </c>
      <c r="AX17" s="33"/>
      <c r="AY17" s="33">
        <f t="shared" ref="AY17:BG17" si="5">AVERAGE(AY13:AY15)</f>
        <v>0.99999999999999989</v>
      </c>
      <c r="AZ17" s="33">
        <f t="shared" si="5"/>
        <v>0.97541766858554624</v>
      </c>
      <c r="BA17" s="33">
        <f t="shared" si="5"/>
        <v>1.0807472773934566</v>
      </c>
      <c r="BB17" s="33">
        <f t="shared" si="5"/>
        <v>0.99215562752204256</v>
      </c>
      <c r="BC17" s="33">
        <f t="shared" si="5"/>
        <v>0.97986538224052488</v>
      </c>
      <c r="BD17" s="33">
        <f t="shared" si="5"/>
        <v>1.0109461363584133</v>
      </c>
      <c r="BE17" s="33">
        <f t="shared" si="5"/>
        <v>0.97572636836579141</v>
      </c>
      <c r="BF17" s="33">
        <f t="shared" si="5"/>
        <v>1.0178967322224859</v>
      </c>
      <c r="BG17" s="33">
        <f t="shared" si="5"/>
        <v>0.23646751335079438</v>
      </c>
    </row>
    <row r="18" spans="1:59" x14ac:dyDescent="0.25">
      <c r="A18" t="s">
        <v>129</v>
      </c>
      <c r="B18" s="22">
        <f t="shared" ref="B18:I18" si="6">_xlfn.STDEV.P(B13:B15)</f>
        <v>2.3111135221866393E-16</v>
      </c>
      <c r="C18" s="33">
        <f t="shared" si="6"/>
        <v>5.1244043438173938E-2</v>
      </c>
      <c r="D18" s="33">
        <f t="shared" si="6"/>
        <v>1.3106240011075224E-2</v>
      </c>
      <c r="E18" s="33">
        <f t="shared" si="6"/>
        <v>9.1033350255604217E-2</v>
      </c>
      <c r="F18" s="33">
        <f t="shared" si="6"/>
        <v>2.5073545446783557E-2</v>
      </c>
      <c r="G18" s="33">
        <f t="shared" si="6"/>
        <v>0.143865227295636</v>
      </c>
      <c r="H18" s="33">
        <f t="shared" si="6"/>
        <v>0.92644135344213141</v>
      </c>
      <c r="I18" s="33">
        <f t="shared" si="6"/>
        <v>0.78500082395686999</v>
      </c>
      <c r="J18" s="33"/>
      <c r="K18" s="33">
        <f t="shared" ref="K18:S18" si="7">_xlfn.STDEV.P(K13:K15)</f>
        <v>1.9229626863835638E-16</v>
      </c>
      <c r="L18" s="33">
        <f t="shared" si="7"/>
        <v>5.731558395214667E-2</v>
      </c>
      <c r="M18" s="33">
        <f t="shared" si="7"/>
        <v>8.3253978756026123E-2</v>
      </c>
      <c r="N18" s="33">
        <f t="shared" si="7"/>
        <v>3.753071537747784E-2</v>
      </c>
      <c r="O18" s="33">
        <f t="shared" si="7"/>
        <v>5.9272677995484691E-2</v>
      </c>
      <c r="P18" s="33">
        <f t="shared" si="7"/>
        <v>5.0138278685281291E-2</v>
      </c>
      <c r="Q18" s="33">
        <f t="shared" si="7"/>
        <v>5.8749372982481098E-2</v>
      </c>
      <c r="R18" s="33">
        <f t="shared" si="7"/>
        <v>6.3701067613733606E-2</v>
      </c>
      <c r="S18" s="33">
        <f t="shared" si="7"/>
        <v>3.2817437293153659E-2</v>
      </c>
      <c r="T18" s="33"/>
      <c r="U18" s="33"/>
      <c r="V18" s="33">
        <f t="shared" ref="V18:AC18" si="8">_xlfn.STDEV.P(V13:V15)</f>
        <v>1.4332917616497527E-16</v>
      </c>
      <c r="W18" s="33">
        <f t="shared" si="8"/>
        <v>3.1124516084748009E-2</v>
      </c>
      <c r="X18" s="33">
        <f t="shared" si="8"/>
        <v>9.8384042062680852E-2</v>
      </c>
      <c r="Y18" s="33">
        <f t="shared" si="8"/>
        <v>0.1588615287221781</v>
      </c>
      <c r="Z18" s="33">
        <f t="shared" si="8"/>
        <v>0.34096060595122435</v>
      </c>
      <c r="AA18" s="33">
        <f t="shared" si="8"/>
        <v>0.31046003640632436</v>
      </c>
      <c r="AB18" s="33">
        <f t="shared" si="8"/>
        <v>0.46428614350859693</v>
      </c>
      <c r="AC18" s="33">
        <f t="shared" si="8"/>
        <v>1.8091581567145487</v>
      </c>
      <c r="AD18" s="33"/>
      <c r="AE18" s="33">
        <f t="shared" ref="AE18:AM18" si="9">_xlfn.STDEV.P(AE13:AE15)</f>
        <v>1.4332917616497527E-16</v>
      </c>
      <c r="AF18" s="33">
        <f t="shared" si="9"/>
        <v>9.6422406013559503E-2</v>
      </c>
      <c r="AG18" s="33">
        <f t="shared" si="9"/>
        <v>7.4376095825533922E-2</v>
      </c>
      <c r="AH18" s="33">
        <f t="shared" si="9"/>
        <v>9.4776060670370754E-2</v>
      </c>
      <c r="AI18" s="33">
        <f t="shared" si="9"/>
        <v>6.6930236999476117E-2</v>
      </c>
      <c r="AJ18" s="33">
        <f t="shared" si="9"/>
        <v>1.2322986006035656E-2</v>
      </c>
      <c r="AK18" s="33">
        <f t="shared" si="9"/>
        <v>4.0382196747850159E-2</v>
      </c>
      <c r="AL18" s="33">
        <f t="shared" si="9"/>
        <v>2.7485634641737196E-2</v>
      </c>
      <c r="AM18" s="33">
        <f t="shared" si="9"/>
        <v>3.4163561106192133E-2</v>
      </c>
      <c r="AN18" s="33"/>
      <c r="AO18" s="33"/>
      <c r="AP18" s="33">
        <f t="shared" ref="AP18:AW18" si="10">_xlfn.STDEV.P(AP13:AP15)</f>
        <v>1.9229626863835638E-16</v>
      </c>
      <c r="AQ18" s="33">
        <f t="shared" si="10"/>
        <v>5.8017029913461207E-2</v>
      </c>
      <c r="AR18" s="33">
        <f t="shared" si="10"/>
        <v>4.0019683296047139E-2</v>
      </c>
      <c r="AS18" s="33">
        <f t="shared" si="10"/>
        <v>0.27191659867289614</v>
      </c>
      <c r="AT18" s="33">
        <f t="shared" si="10"/>
        <v>0.19926595406127989</v>
      </c>
      <c r="AU18" s="33">
        <f t="shared" si="10"/>
        <v>0.7089997356287383</v>
      </c>
      <c r="AV18" s="33">
        <f t="shared" si="10"/>
        <v>0.47111607624661872</v>
      </c>
      <c r="AW18" s="33">
        <f t="shared" si="10"/>
        <v>0.40129969226382256</v>
      </c>
      <c r="AX18" s="33"/>
      <c r="AY18" s="33">
        <f t="shared" ref="AY18:BG18" si="11">_xlfn.STDEV.P(AY13:AY15)</f>
        <v>2.3111135221866393E-16</v>
      </c>
      <c r="AZ18" s="33">
        <f t="shared" si="11"/>
        <v>7.9208487508591816E-2</v>
      </c>
      <c r="BA18" s="33">
        <f t="shared" si="11"/>
        <v>2.7290431790785413E-2</v>
      </c>
      <c r="BB18" s="33">
        <f t="shared" si="11"/>
        <v>6.2201257228206179E-2</v>
      </c>
      <c r="BC18" s="33">
        <f t="shared" si="11"/>
        <v>7.8249741320251573E-2</v>
      </c>
      <c r="BD18" s="33">
        <f t="shared" si="11"/>
        <v>8.795404735984487E-2</v>
      </c>
      <c r="BE18" s="33">
        <f t="shared" si="11"/>
        <v>4.5193328365160178E-2</v>
      </c>
      <c r="BF18" s="33">
        <f t="shared" si="11"/>
        <v>1.3767732164117365E-2</v>
      </c>
      <c r="BG18" s="33">
        <f t="shared" si="11"/>
        <v>0.17519524796243652</v>
      </c>
    </row>
    <row r="19" spans="1:59" x14ac:dyDescent="0.25"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</row>
    <row r="20" spans="1:59" x14ac:dyDescent="0.25"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</row>
    <row r="21" spans="1:59" x14ac:dyDescent="0.25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</row>
    <row r="36" spans="1:50" x14ac:dyDescent="0.25">
      <c r="A36" s="4" t="s">
        <v>96</v>
      </c>
    </row>
    <row r="37" spans="1:50" x14ac:dyDescent="0.25">
      <c r="A37" s="4">
        <v>25.696099019782427</v>
      </c>
    </row>
    <row r="39" spans="1:50" x14ac:dyDescent="0.25">
      <c r="A39" t="s">
        <v>130</v>
      </c>
      <c r="B39" s="2" t="s">
        <v>3</v>
      </c>
      <c r="C39" s="2" t="s">
        <v>112</v>
      </c>
      <c r="D39" s="2" t="s">
        <v>111</v>
      </c>
      <c r="E39" s="2" t="s">
        <v>110</v>
      </c>
      <c r="F39" s="2" t="s">
        <v>109</v>
      </c>
      <c r="G39" s="2" t="s">
        <v>108</v>
      </c>
      <c r="H39" s="2" t="s">
        <v>107</v>
      </c>
      <c r="I39" s="2" t="s">
        <v>106</v>
      </c>
      <c r="V39" s="2" t="s">
        <v>3</v>
      </c>
      <c r="W39" s="2" t="s">
        <v>119</v>
      </c>
      <c r="X39" s="2" t="s">
        <v>118</v>
      </c>
      <c r="Y39" s="2" t="s">
        <v>117</v>
      </c>
      <c r="Z39" s="2" t="s">
        <v>116</v>
      </c>
      <c r="AA39" s="2" t="s">
        <v>115</v>
      </c>
      <c r="AB39" s="2" t="s">
        <v>114</v>
      </c>
      <c r="AC39" s="2" t="s">
        <v>113</v>
      </c>
      <c r="AP39" s="2" t="s">
        <v>3</v>
      </c>
      <c r="AQ39" s="2" t="s">
        <v>126</v>
      </c>
      <c r="AR39" s="2" t="s">
        <v>125</v>
      </c>
      <c r="AS39" s="2" t="s">
        <v>124</v>
      </c>
      <c r="AT39" s="2" t="s">
        <v>123</v>
      </c>
      <c r="AU39" s="2" t="s">
        <v>122</v>
      </c>
      <c r="AV39" s="2" t="s">
        <v>121</v>
      </c>
      <c r="AW39" s="2" t="s">
        <v>120</v>
      </c>
    </row>
    <row r="41" spans="1:50" x14ac:dyDescent="0.25">
      <c r="B41" s="34">
        <f>(B13-1)/($A$37-1)*100</f>
        <v>8.9910801194620218E-16</v>
      </c>
      <c r="C41" s="34">
        <f t="shared" ref="C41:AW41" si="12">(C13-1)/($A$37-1)*100</f>
        <v>0.16045219390188151</v>
      </c>
      <c r="D41" s="34">
        <f t="shared" si="12"/>
        <v>6.2180398252418223E-2</v>
      </c>
      <c r="E41" s="34">
        <f t="shared" si="12"/>
        <v>0.72514721747149824</v>
      </c>
      <c r="F41" s="34">
        <f t="shared" si="12"/>
        <v>1.9734397914030928</v>
      </c>
      <c r="G41" s="34">
        <f t="shared" si="12"/>
        <v>9.1423746179853556</v>
      </c>
      <c r="H41" s="34">
        <f t="shared" si="12"/>
        <v>8.3980949503782885</v>
      </c>
      <c r="I41" s="34">
        <f t="shared" si="12"/>
        <v>6.3342905371624454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>
        <f t="shared" si="12"/>
        <v>8.9910801194620218E-16</v>
      </c>
      <c r="W41" s="34">
        <f t="shared" si="12"/>
        <v>-0.12762176214295246</v>
      </c>
      <c r="X41" s="34">
        <f t="shared" si="12"/>
        <v>1.2916611624451175</v>
      </c>
      <c r="Y41" s="34">
        <f t="shared" si="12"/>
        <v>2.194771781558762</v>
      </c>
      <c r="Z41" s="34">
        <f t="shared" si="12"/>
        <v>3.8575886607457206</v>
      </c>
      <c r="AA41" s="34">
        <f t="shared" si="12"/>
        <v>5.8397700222456148</v>
      </c>
      <c r="AB41" s="34">
        <f t="shared" si="12"/>
        <v>12.583769639588475</v>
      </c>
      <c r="AC41" s="34">
        <f t="shared" si="12"/>
        <v>12.351309426316821</v>
      </c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>
        <f t="shared" si="12"/>
        <v>-4.4955400597310109E-16</v>
      </c>
      <c r="AQ41" s="34">
        <f t="shared" si="12"/>
        <v>0.26048341547437065</v>
      </c>
      <c r="AR41" s="34">
        <f t="shared" si="12"/>
        <v>0.62752146873259917</v>
      </c>
      <c r="AS41" s="34">
        <f t="shared" si="12"/>
        <v>0.35997268114390263</v>
      </c>
      <c r="AT41" s="34">
        <f t="shared" si="12"/>
        <v>4.3482317666390875</v>
      </c>
      <c r="AU41" s="34">
        <f t="shared" si="12"/>
        <v>4.7003423696552655</v>
      </c>
      <c r="AV41" s="34">
        <f t="shared" si="12"/>
        <v>3.3135823469799512</v>
      </c>
      <c r="AW41" s="34">
        <f t="shared" si="12"/>
        <v>0.13809183096832184</v>
      </c>
      <c r="AX41" s="34"/>
    </row>
    <row r="42" spans="1:50" x14ac:dyDescent="0.25">
      <c r="B42" s="34">
        <f t="shared" ref="B42:B43" si="13">(B14-1)/($A$37-1)*100</f>
        <v>-4.4955400597310109E-16</v>
      </c>
      <c r="C42" s="34">
        <f t="shared" ref="C42:AW42" si="14">(C14-1)/($A$37-1)*100</f>
        <v>-0.34768303501474035</v>
      </c>
      <c r="D42" s="34">
        <f t="shared" si="14"/>
        <v>0.17981958822241795</v>
      </c>
      <c r="E42" s="34">
        <f t="shared" si="14"/>
        <v>1.5850531005661406</v>
      </c>
      <c r="F42" s="34">
        <f t="shared" si="14"/>
        <v>2.2204611529433205</v>
      </c>
      <c r="G42" s="34">
        <f t="shared" si="14"/>
        <v>7.7155515920083113</v>
      </c>
      <c r="H42" s="34">
        <f t="shared" si="14"/>
        <v>7.2730789789851036</v>
      </c>
      <c r="I42" s="34">
        <f t="shared" si="14"/>
        <v>2.6395435629214035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>
        <f t="shared" si="14"/>
        <v>-4.4955400597310109E-16</v>
      </c>
      <c r="W42" s="34">
        <f t="shared" si="14"/>
        <v>9.7758264230728378E-2</v>
      </c>
      <c r="X42" s="34">
        <f t="shared" si="14"/>
        <v>1.436882964123964</v>
      </c>
      <c r="Y42" s="34">
        <f t="shared" si="14"/>
        <v>2.7744407340757569</v>
      </c>
      <c r="Z42" s="34">
        <f t="shared" si="14"/>
        <v>5.2228312237760885</v>
      </c>
      <c r="AA42" s="34">
        <f t="shared" si="14"/>
        <v>8.5767165557828218</v>
      </c>
      <c r="AB42" s="34">
        <f t="shared" si="14"/>
        <v>17.187377489111022</v>
      </c>
      <c r="AC42" s="34">
        <f t="shared" si="14"/>
        <v>12.116247816616031</v>
      </c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>
        <f t="shared" si="14"/>
        <v>8.9910801194620218E-16</v>
      </c>
      <c r="AQ42" s="34">
        <f t="shared" si="14"/>
        <v>-0.1567496107812357</v>
      </c>
      <c r="AR42" s="34">
        <f t="shared" si="14"/>
        <v>0.82083535859992807</v>
      </c>
      <c r="AS42" s="34">
        <f t="shared" si="14"/>
        <v>2.6302924981657032</v>
      </c>
      <c r="AT42" s="34">
        <f t="shared" si="14"/>
        <v>4.5591357376719852</v>
      </c>
      <c r="AU42" s="34">
        <f t="shared" si="14"/>
        <v>5.2706966556445236</v>
      </c>
      <c r="AV42" s="34">
        <f t="shared" si="14"/>
        <v>2.0688982282855819</v>
      </c>
      <c r="AW42" s="34">
        <f t="shared" si="14"/>
        <v>0.71071561168337793</v>
      </c>
      <c r="AX42" s="34"/>
    </row>
    <row r="43" spans="1:50" x14ac:dyDescent="0.25">
      <c r="B43" s="34">
        <f t="shared" si="13"/>
        <v>1.7982160238924044E-15</v>
      </c>
      <c r="C43" s="34">
        <f t="shared" ref="C43:AW43" si="15">(C15-1)/($A$37-1)*100</f>
        <v>-8.3649015330064871E-2</v>
      </c>
      <c r="D43" s="34">
        <f t="shared" si="15"/>
        <v>7.3096789029850229E-2</v>
      </c>
      <c r="E43" s="34">
        <f t="shared" si="15"/>
        <v>0.91663499727791664</v>
      </c>
      <c r="F43" s="34">
        <f t="shared" si="15"/>
        <v>2.1218778639359495</v>
      </c>
      <c r="G43" s="34">
        <f t="shared" si="15"/>
        <v>8.4441951864394724</v>
      </c>
      <c r="H43" s="34">
        <f t="shared" si="15"/>
        <v>15.733571203997144</v>
      </c>
      <c r="I43" s="34">
        <f t="shared" si="15"/>
        <v>10.422286009238487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>
        <f t="shared" si="15"/>
        <v>0</v>
      </c>
      <c r="W43" s="34">
        <f t="shared" si="15"/>
        <v>0.16776748511180214</v>
      </c>
      <c r="X43" s="34">
        <f t="shared" si="15"/>
        <v>0.52859344298265554</v>
      </c>
      <c r="Y43" s="34">
        <f t="shared" si="15"/>
        <v>1.2157302892809516</v>
      </c>
      <c r="Z43" s="34">
        <f t="shared" si="15"/>
        <v>1.8607224377628906</v>
      </c>
      <c r="AA43" s="34">
        <f t="shared" si="15"/>
        <v>5.9861791039035195</v>
      </c>
      <c r="AB43" s="34">
        <f t="shared" si="15"/>
        <v>14.984874027033609</v>
      </c>
      <c r="AC43" s="34">
        <f t="shared" si="15"/>
        <v>27.77256757307196</v>
      </c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>
        <f t="shared" si="15"/>
        <v>8.9910801194620218E-16</v>
      </c>
      <c r="AQ43" s="34">
        <f t="shared" si="15"/>
        <v>0.39507084815322385</v>
      </c>
      <c r="AR43" s="34">
        <f t="shared" si="15"/>
        <v>1.0244136178671885</v>
      </c>
      <c r="AS43" s="34">
        <f t="shared" si="15"/>
        <v>2.7559434197837889</v>
      </c>
      <c r="AT43" s="34">
        <f t="shared" si="15"/>
        <v>6.1555450561303733</v>
      </c>
      <c r="AU43" s="34">
        <f t="shared" si="15"/>
        <v>11.055549404035542</v>
      </c>
      <c r="AV43" s="34">
        <f t="shared" si="15"/>
        <v>6.5917806365080018</v>
      </c>
      <c r="AW43" s="34">
        <f t="shared" si="15"/>
        <v>3.8355887504453388</v>
      </c>
      <c r="AX43" s="34"/>
    </row>
    <row r="44" spans="1:50" x14ac:dyDescent="0.25"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pans="1:50" x14ac:dyDescent="0.25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pans="1:50" x14ac:dyDescent="0.2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D7F09-989A-45F0-906B-10FD475BDE65}">
  <dimension ref="A1:BG48"/>
  <sheetViews>
    <sheetView workbookViewId="0">
      <selection activeCell="M43" sqref="M43"/>
    </sheetView>
  </sheetViews>
  <sheetFormatPr defaultRowHeight="15" x14ac:dyDescent="0.25"/>
  <cols>
    <col min="1" max="1" width="15.42578125" customWidth="1"/>
    <col min="2" max="2" width="12.140625" bestFit="1" customWidth="1"/>
    <col min="3" max="3" width="11.7109375" customWidth="1"/>
    <col min="4" max="4" width="11.28515625" bestFit="1" customWidth="1"/>
    <col min="5" max="9" width="10.5703125" bestFit="1" customWidth="1"/>
    <col min="22" max="22" width="11" bestFit="1" customWidth="1"/>
    <col min="23" max="24" width="11.28515625" bestFit="1" customWidth="1"/>
    <col min="25" max="29" width="10.5703125" bestFit="1" customWidth="1"/>
    <col min="42" max="42" width="11" bestFit="1" customWidth="1"/>
    <col min="43" max="43" width="11.28515625" bestFit="1" customWidth="1"/>
    <col min="44" max="44" width="11" bestFit="1" customWidth="1"/>
    <col min="45" max="49" width="10.5703125" bestFit="1" customWidth="1"/>
  </cols>
  <sheetData>
    <row r="1" spans="1:59" ht="21" x14ac:dyDescent="0.35">
      <c r="A1" s="23" t="s">
        <v>210</v>
      </c>
    </row>
    <row r="3" spans="1:59" x14ac:dyDescent="0.25">
      <c r="B3" t="s">
        <v>66</v>
      </c>
      <c r="K3" t="s">
        <v>67</v>
      </c>
      <c r="V3" t="s">
        <v>66</v>
      </c>
      <c r="AE3" t="s">
        <v>67</v>
      </c>
      <c r="AP3" t="s">
        <v>66</v>
      </c>
      <c r="AY3" t="s">
        <v>67</v>
      </c>
    </row>
    <row r="4" spans="1:59" x14ac:dyDescent="0.25">
      <c r="A4" t="s">
        <v>131</v>
      </c>
      <c r="B4" s="2" t="s">
        <v>3</v>
      </c>
      <c r="C4" s="2" t="s">
        <v>106</v>
      </c>
      <c r="D4" s="2" t="s">
        <v>107</v>
      </c>
      <c r="E4" s="2" t="s">
        <v>108</v>
      </c>
      <c r="F4" s="2" t="s">
        <v>109</v>
      </c>
      <c r="G4" s="2" t="s">
        <v>110</v>
      </c>
      <c r="H4" s="2" t="s">
        <v>111</v>
      </c>
      <c r="I4" s="2" t="s">
        <v>112</v>
      </c>
      <c r="K4" s="2" t="s">
        <v>3</v>
      </c>
      <c r="L4" s="2" t="s">
        <v>106</v>
      </c>
      <c r="M4" s="2" t="s">
        <v>107</v>
      </c>
      <c r="N4" s="2" t="s">
        <v>108</v>
      </c>
      <c r="O4" s="2" t="s">
        <v>109</v>
      </c>
      <c r="P4" s="2" t="s">
        <v>110</v>
      </c>
      <c r="Q4" s="2" t="s">
        <v>111</v>
      </c>
      <c r="R4" s="2" t="s">
        <v>112</v>
      </c>
      <c r="S4" s="3" t="s">
        <v>2</v>
      </c>
      <c r="V4" s="2" t="s">
        <v>3</v>
      </c>
      <c r="W4" s="2" t="s">
        <v>113</v>
      </c>
      <c r="X4" s="2" t="s">
        <v>114</v>
      </c>
      <c r="Y4" s="2" t="s">
        <v>115</v>
      </c>
      <c r="Z4" s="2" t="s">
        <v>116</v>
      </c>
      <c r="AA4" s="2" t="s">
        <v>117</v>
      </c>
      <c r="AB4" s="2" t="s">
        <v>118</v>
      </c>
      <c r="AC4" s="2" t="s">
        <v>119</v>
      </c>
      <c r="AE4" s="2" t="s">
        <v>3</v>
      </c>
      <c r="AF4" s="2" t="s">
        <v>113</v>
      </c>
      <c r="AG4" s="2" t="s">
        <v>114</v>
      </c>
      <c r="AH4" s="2" t="s">
        <v>115</v>
      </c>
      <c r="AI4" s="2" t="s">
        <v>116</v>
      </c>
      <c r="AJ4" s="2" t="s">
        <v>117</v>
      </c>
      <c r="AK4" s="2" t="s">
        <v>118</v>
      </c>
      <c r="AL4" s="2" t="s">
        <v>119</v>
      </c>
      <c r="AM4" s="3" t="s">
        <v>2</v>
      </c>
      <c r="AP4" s="2" t="s">
        <v>3</v>
      </c>
      <c r="AQ4" s="2" t="s">
        <v>120</v>
      </c>
      <c r="AR4" s="2" t="s">
        <v>121</v>
      </c>
      <c r="AS4" s="2" t="s">
        <v>122</v>
      </c>
      <c r="AT4" s="2" t="s">
        <v>123</v>
      </c>
      <c r="AU4" s="2" t="s">
        <v>124</v>
      </c>
      <c r="AV4" s="2" t="s">
        <v>125</v>
      </c>
      <c r="AW4" s="2" t="s">
        <v>126</v>
      </c>
      <c r="AY4" s="2" t="s">
        <v>3</v>
      </c>
      <c r="AZ4" s="2" t="s">
        <v>120</v>
      </c>
      <c r="BA4" s="2" t="s">
        <v>121</v>
      </c>
      <c r="BB4" s="2" t="s">
        <v>122</v>
      </c>
      <c r="BC4" s="2" t="s">
        <v>123</v>
      </c>
      <c r="BD4" s="2" t="s">
        <v>124</v>
      </c>
      <c r="BE4" s="2" t="s">
        <v>125</v>
      </c>
      <c r="BF4" s="2" t="s">
        <v>126</v>
      </c>
      <c r="BG4" s="3" t="s">
        <v>2</v>
      </c>
    </row>
    <row r="6" spans="1:59" x14ac:dyDescent="0.25">
      <c r="A6">
        <v>220601</v>
      </c>
      <c r="B6" s="33">
        <v>1.0000000000000002</v>
      </c>
      <c r="C6" s="33">
        <v>6.016502402795413</v>
      </c>
      <c r="D6" s="33">
        <v>4.2772178871152144</v>
      </c>
      <c r="E6" s="33">
        <v>3.032013136778323</v>
      </c>
      <c r="F6" s="33">
        <v>3.0024202292063755</v>
      </c>
      <c r="G6" s="33">
        <v>1.5219021502905594</v>
      </c>
      <c r="H6" s="33">
        <v>1.2716038447325435</v>
      </c>
      <c r="I6" s="33">
        <v>1.1424131560673896</v>
      </c>
      <c r="J6" s="33"/>
      <c r="K6" s="33">
        <v>1.0000000000000002</v>
      </c>
      <c r="L6" s="33">
        <v>0.91397200109799626</v>
      </c>
      <c r="M6" s="33">
        <v>0.89590996431512504</v>
      </c>
      <c r="N6" s="33">
        <v>0.8852594015920946</v>
      </c>
      <c r="O6" s="33">
        <v>0.86922865769969826</v>
      </c>
      <c r="P6" s="33">
        <v>0.90326653856711514</v>
      </c>
      <c r="Q6" s="33">
        <v>0.89541586604446899</v>
      </c>
      <c r="R6" s="33">
        <v>0.92912434806478184</v>
      </c>
      <c r="S6" s="33">
        <v>3.0112544606093888E-2</v>
      </c>
      <c r="T6" s="33"/>
      <c r="U6" s="33"/>
      <c r="V6" s="33">
        <v>1.0000000000000002</v>
      </c>
      <c r="W6" s="33">
        <v>1.4509616992916825</v>
      </c>
      <c r="X6" s="33">
        <v>3.8495637617346929</v>
      </c>
      <c r="Y6" s="33">
        <v>4.0154529100971397</v>
      </c>
      <c r="Z6" s="33">
        <v>2.4397209813428091</v>
      </c>
      <c r="AA6" s="33">
        <v>1.3722553777116138</v>
      </c>
      <c r="AB6" s="33">
        <v>0.99774082583626089</v>
      </c>
      <c r="AC6" s="33">
        <v>0.76289875109791394</v>
      </c>
      <c r="AD6" s="33"/>
      <c r="AE6" s="33">
        <v>1.0000000000000002</v>
      </c>
      <c r="AF6" s="33">
        <v>0.80911336810321177</v>
      </c>
      <c r="AG6" s="33">
        <v>0.88015371946198206</v>
      </c>
      <c r="AH6" s="33">
        <v>0.92813615152346973</v>
      </c>
      <c r="AI6" s="33">
        <v>0.94625308811419162</v>
      </c>
      <c r="AJ6" s="33">
        <v>0.96585231951688189</v>
      </c>
      <c r="AK6" s="33">
        <v>0.97419709031018398</v>
      </c>
      <c r="AL6" s="33">
        <v>0.97897337359319259</v>
      </c>
      <c r="AM6" s="33">
        <v>2.9755695855064514E-2</v>
      </c>
      <c r="AN6" s="33"/>
      <c r="AO6" s="33"/>
      <c r="AP6" s="33">
        <v>0.99999999999999989</v>
      </c>
      <c r="AQ6" s="33">
        <v>5.6836356512202713</v>
      </c>
      <c r="AR6" s="33">
        <v>5.9226665760592567</v>
      </c>
      <c r="AS6" s="33">
        <v>4.2234077976832936</v>
      </c>
      <c r="AT6" s="33">
        <v>2.1188510884094565</v>
      </c>
      <c r="AU6" s="33">
        <v>1.6638244375412523</v>
      </c>
      <c r="AV6" s="33">
        <v>1.2470200403829512</v>
      </c>
      <c r="AW6" s="33">
        <v>1.1253755448192202</v>
      </c>
      <c r="AX6" s="33"/>
      <c r="AY6" s="33">
        <v>0.99999999999999989</v>
      </c>
      <c r="AZ6" s="33">
        <v>0.87721481481481511</v>
      </c>
      <c r="BA6" s="33">
        <v>0.98631111111111114</v>
      </c>
      <c r="BB6" s="33">
        <v>0.9933037037037038</v>
      </c>
      <c r="BC6" s="33">
        <v>1.0363259259259261</v>
      </c>
      <c r="BD6" s="33">
        <v>1.0437333333333332</v>
      </c>
      <c r="BE6" s="33">
        <v>1.0239407407407408</v>
      </c>
      <c r="BF6" s="33">
        <v>1.0254814814814814</v>
      </c>
      <c r="BG6" s="33">
        <v>3.6740740740740747E-2</v>
      </c>
    </row>
    <row r="7" spans="1:59" x14ac:dyDescent="0.25">
      <c r="A7">
        <v>220606</v>
      </c>
      <c r="B7" s="33">
        <v>0.99999999999999989</v>
      </c>
      <c r="C7" s="33">
        <v>2.183542785789212</v>
      </c>
      <c r="D7" s="33">
        <v>3.0980906633915803</v>
      </c>
      <c r="E7" s="33">
        <v>2.8712763316547272</v>
      </c>
      <c r="F7" s="33">
        <v>1.9586966787491458</v>
      </c>
      <c r="G7" s="33">
        <v>1.2759784195221011</v>
      </c>
      <c r="H7" s="33">
        <v>0.86933517121408388</v>
      </c>
      <c r="I7" s="33">
        <v>0.69081467143993036</v>
      </c>
      <c r="J7" s="33"/>
      <c r="K7" s="33">
        <v>0.99999999999999989</v>
      </c>
      <c r="L7" s="33">
        <v>0.94442449272759943</v>
      </c>
      <c r="M7" s="33">
        <v>0.86757047943975596</v>
      </c>
      <c r="N7" s="33">
        <v>0.86236308134314965</v>
      </c>
      <c r="O7" s="33">
        <v>0.80579996408690979</v>
      </c>
      <c r="P7" s="33">
        <v>0.82680912192494171</v>
      </c>
      <c r="Q7" s="33">
        <v>0.86559525947207783</v>
      </c>
      <c r="R7" s="33">
        <v>0.91677141318010447</v>
      </c>
      <c r="S7" s="33">
        <v>0.26548752020111333</v>
      </c>
      <c r="T7" s="33"/>
      <c r="U7" s="33"/>
      <c r="V7" s="33">
        <v>0.99999999999999989</v>
      </c>
      <c r="W7" s="33">
        <v>1.2749126477801711</v>
      </c>
      <c r="X7" s="33">
        <v>2.0591004027907913</v>
      </c>
      <c r="Y7" s="33">
        <v>1.9917066719924144</v>
      </c>
      <c r="Z7" s="33">
        <v>1.6685678528899024</v>
      </c>
      <c r="AA7" s="33">
        <v>1.3027319033451421</v>
      </c>
      <c r="AB7" s="33">
        <v>0.94446461301846707</v>
      </c>
      <c r="AC7" s="33">
        <v>0.74107952785005293</v>
      </c>
      <c r="AD7" s="33"/>
      <c r="AE7" s="33">
        <v>1.0000000000000002</v>
      </c>
      <c r="AF7" s="33">
        <v>1.0568324654336507</v>
      </c>
      <c r="AG7" s="33">
        <v>0.90940922966421256</v>
      </c>
      <c r="AH7" s="33">
        <v>0.93742144011492201</v>
      </c>
      <c r="AI7" s="33">
        <v>0.92826360208295933</v>
      </c>
      <c r="AJ7" s="33">
        <v>0.9361644819536723</v>
      </c>
      <c r="AK7" s="33">
        <v>0.93041838750224459</v>
      </c>
      <c r="AL7" s="33">
        <v>0.96040581792063218</v>
      </c>
      <c r="AM7" s="33">
        <v>0.26548752020111333</v>
      </c>
      <c r="AN7" s="33"/>
      <c r="AO7" s="33"/>
      <c r="AP7" s="33">
        <v>0.99999999999999989</v>
      </c>
      <c r="AQ7" s="33">
        <v>2.6933870743515924</v>
      </c>
      <c r="AR7" s="33">
        <v>4.6060491889485045</v>
      </c>
      <c r="AS7" s="33">
        <v>4.0531802365759946</v>
      </c>
      <c r="AT7" s="33">
        <v>3.6498798181052563</v>
      </c>
      <c r="AU7" s="33">
        <v>2.590008482242697</v>
      </c>
      <c r="AV7" s="33">
        <v>2.1523801656555808</v>
      </c>
      <c r="AW7" s="33">
        <v>1.9123941482599314</v>
      </c>
      <c r="AX7" s="33"/>
      <c r="AY7" s="33">
        <v>1.0000000000000002</v>
      </c>
      <c r="AZ7" s="33">
        <v>0.95137906647807646</v>
      </c>
      <c r="BA7" s="33">
        <v>0.88879066478076385</v>
      </c>
      <c r="BB7" s="33">
        <v>0.92821782178217827</v>
      </c>
      <c r="BC7" s="33">
        <v>0.87111032531824628</v>
      </c>
      <c r="BD7" s="33">
        <v>0.92468175388967466</v>
      </c>
      <c r="BE7" s="33">
        <v>0.95261669024045259</v>
      </c>
      <c r="BF7" s="33">
        <v>0.98638613861386126</v>
      </c>
      <c r="BG7" s="33">
        <v>0.20845120226308347</v>
      </c>
    </row>
    <row r="8" spans="1:59" x14ac:dyDescent="0.25">
      <c r="A8">
        <v>220617</v>
      </c>
      <c r="B8" s="33">
        <v>1.0000000000000004</v>
      </c>
      <c r="C8" s="33">
        <v>3.3080135853728359</v>
      </c>
      <c r="D8" s="33">
        <v>3.9295040340314458</v>
      </c>
      <c r="E8" s="33">
        <v>3.6224179029599717</v>
      </c>
      <c r="F8" s="33">
        <v>2.3991434798312983</v>
      </c>
      <c r="G8" s="33">
        <v>1.62044425621204</v>
      </c>
      <c r="H8" s="33">
        <v>1.1505903583832149</v>
      </c>
      <c r="I8" s="33">
        <v>1.0313797306311379</v>
      </c>
      <c r="J8" s="33"/>
      <c r="K8" s="33">
        <v>1.0000000000000002</v>
      </c>
      <c r="L8" s="33">
        <v>1.00419351539327</v>
      </c>
      <c r="M8" s="33">
        <v>0.96598138488288843</v>
      </c>
      <c r="N8" s="33">
        <v>0.9645903651426817</v>
      </c>
      <c r="O8" s="33">
        <v>0.96360846885547702</v>
      </c>
      <c r="P8" s="33">
        <v>0.95804438989465079</v>
      </c>
      <c r="Q8" s="33">
        <v>0.99216528587501285</v>
      </c>
      <c r="R8" s="33">
        <v>0.98921959701339868</v>
      </c>
      <c r="S8" s="33">
        <v>0.10281272373938836</v>
      </c>
      <c r="T8" s="33"/>
      <c r="U8" s="33"/>
      <c r="V8" s="33">
        <v>1</v>
      </c>
      <c r="W8" s="33">
        <v>1.227985751599006</v>
      </c>
      <c r="X8" s="33">
        <v>2.1567897510455416</v>
      </c>
      <c r="Y8" s="33">
        <v>2.358249568614879</v>
      </c>
      <c r="Z8" s="33">
        <v>1.6357553018544628</v>
      </c>
      <c r="AA8" s="33">
        <v>1.0508259689145121</v>
      </c>
      <c r="AB8" s="33">
        <v>0.80376541065203766</v>
      </c>
      <c r="AC8" s="33">
        <v>0.68937152896577791</v>
      </c>
      <c r="AD8" s="33"/>
      <c r="AE8" s="33">
        <v>1</v>
      </c>
      <c r="AF8" s="33">
        <v>0.83268896389485514</v>
      </c>
      <c r="AG8" s="33">
        <v>0.9506801677406157</v>
      </c>
      <c r="AH8" s="33">
        <v>0.97800961440114553</v>
      </c>
      <c r="AI8" s="33">
        <v>0.97923698476015131</v>
      </c>
      <c r="AJ8" s="33">
        <v>0.9903651426818042</v>
      </c>
      <c r="AK8" s="33">
        <v>0.99642016978623305</v>
      </c>
      <c r="AL8" s="33">
        <v>1.0002659302444512</v>
      </c>
      <c r="AM8" s="33">
        <v>0.10281272373938836</v>
      </c>
      <c r="AN8" s="33"/>
      <c r="AO8" s="33"/>
      <c r="AP8" s="37">
        <v>1.0000000000000002</v>
      </c>
      <c r="AQ8" s="37">
        <v>2.3392154345557299</v>
      </c>
      <c r="AR8" s="37">
        <v>2.7966542386782201</v>
      </c>
      <c r="AS8" s="37">
        <v>2.8301201669666174</v>
      </c>
      <c r="AT8" s="37">
        <v>2.3913160444762984</v>
      </c>
      <c r="AU8" s="37">
        <v>1.5574416231342301</v>
      </c>
      <c r="AV8" s="37">
        <v>1.2336460813911561</v>
      </c>
      <c r="AW8" s="37">
        <v>1.0698172874779499</v>
      </c>
      <c r="AX8" s="33"/>
      <c r="AY8" s="33">
        <v>0.99999999999999967</v>
      </c>
      <c r="AZ8" s="33">
        <v>0.81661224576904179</v>
      </c>
      <c r="BA8" s="33">
        <v>0.89241735493095986</v>
      </c>
      <c r="BB8" s="33">
        <v>0.90914911325949144</v>
      </c>
      <c r="BC8" s="33">
        <v>0.94824679343534568</v>
      </c>
      <c r="BD8" s="33">
        <v>0.9431248266000809</v>
      </c>
      <c r="BE8" s="33">
        <v>0.97010051859914181</v>
      </c>
      <c r="BF8" s="33">
        <v>0.99314936935783316</v>
      </c>
      <c r="BG8" s="33">
        <v>7.8109994237787278E-2</v>
      </c>
    </row>
    <row r="9" spans="1:59" x14ac:dyDescent="0.25">
      <c r="A9">
        <v>220625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>
        <v>0.99999999999999989</v>
      </c>
      <c r="AQ9" s="33">
        <v>4.5770929109792604</v>
      </c>
      <c r="AR9" s="33">
        <v>5.2905273842981186</v>
      </c>
      <c r="AS9" s="33">
        <v>4.1260873111859375</v>
      </c>
      <c r="AT9" s="33">
        <v>2.7035427232516653</v>
      </c>
      <c r="AU9" s="33">
        <v>1.3670229969059136</v>
      </c>
      <c r="AV9" s="33">
        <v>0.94528899239997033</v>
      </c>
      <c r="AW9" s="33">
        <v>0.82210088820783167</v>
      </c>
      <c r="AX9" s="33"/>
      <c r="AY9" s="33"/>
      <c r="AZ9" s="33"/>
      <c r="BA9" s="33"/>
      <c r="BB9" s="33"/>
      <c r="BC9" s="33"/>
      <c r="BD9" s="33"/>
      <c r="BE9" s="33"/>
      <c r="BF9" s="33"/>
      <c r="BG9" s="33"/>
    </row>
    <row r="10" spans="1:59" x14ac:dyDescent="0.25"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</row>
    <row r="11" spans="1:59" x14ac:dyDescent="0.25">
      <c r="B11" s="38" t="s">
        <v>3</v>
      </c>
      <c r="C11" s="38" t="s">
        <v>112</v>
      </c>
      <c r="D11" s="38" t="s">
        <v>111</v>
      </c>
      <c r="E11" s="38" t="s">
        <v>110</v>
      </c>
      <c r="F11" s="38" t="s">
        <v>109</v>
      </c>
      <c r="G11" s="38" t="s">
        <v>108</v>
      </c>
      <c r="H11" s="38" t="s">
        <v>107</v>
      </c>
      <c r="I11" s="38" t="s">
        <v>106</v>
      </c>
      <c r="J11" s="33"/>
      <c r="K11" s="38" t="s">
        <v>3</v>
      </c>
      <c r="L11" s="38" t="s">
        <v>112</v>
      </c>
      <c r="M11" s="38" t="s">
        <v>111</v>
      </c>
      <c r="N11" s="38" t="s">
        <v>110</v>
      </c>
      <c r="O11" s="38" t="s">
        <v>109</v>
      </c>
      <c r="P11" s="38" t="s">
        <v>108</v>
      </c>
      <c r="Q11" s="38" t="s">
        <v>107</v>
      </c>
      <c r="R11" s="38" t="s">
        <v>106</v>
      </c>
      <c r="S11" s="39" t="s">
        <v>2</v>
      </c>
      <c r="T11" s="33"/>
      <c r="U11" s="33"/>
      <c r="V11" s="38" t="s">
        <v>3</v>
      </c>
      <c r="W11" s="38" t="s">
        <v>119</v>
      </c>
      <c r="X11" s="38" t="s">
        <v>118</v>
      </c>
      <c r="Y11" s="38" t="s">
        <v>117</v>
      </c>
      <c r="Z11" s="38" t="s">
        <v>116</v>
      </c>
      <c r="AA11" s="38" t="s">
        <v>115</v>
      </c>
      <c r="AB11" s="38" t="s">
        <v>114</v>
      </c>
      <c r="AC11" s="38" t="s">
        <v>113</v>
      </c>
      <c r="AD11" s="33"/>
      <c r="AE11" s="38" t="s">
        <v>3</v>
      </c>
      <c r="AF11" s="38" t="s">
        <v>119</v>
      </c>
      <c r="AG11" s="38" t="s">
        <v>118</v>
      </c>
      <c r="AH11" s="38" t="s">
        <v>117</v>
      </c>
      <c r="AI11" s="38" t="s">
        <v>116</v>
      </c>
      <c r="AJ11" s="38" t="s">
        <v>115</v>
      </c>
      <c r="AK11" s="38" t="s">
        <v>114</v>
      </c>
      <c r="AL11" s="38" t="s">
        <v>113</v>
      </c>
      <c r="AM11" s="39" t="s">
        <v>2</v>
      </c>
      <c r="AN11" s="33"/>
      <c r="AO11" s="33"/>
      <c r="AP11" s="38" t="s">
        <v>3</v>
      </c>
      <c r="AQ11" s="38" t="s">
        <v>126</v>
      </c>
      <c r="AR11" s="38" t="s">
        <v>125</v>
      </c>
      <c r="AS11" s="38" t="s">
        <v>124</v>
      </c>
      <c r="AT11" s="38" t="s">
        <v>123</v>
      </c>
      <c r="AU11" s="38" t="s">
        <v>122</v>
      </c>
      <c r="AV11" s="38" t="s">
        <v>121</v>
      </c>
      <c r="AW11" s="38" t="s">
        <v>120</v>
      </c>
      <c r="AX11" s="33"/>
      <c r="AY11" s="38" t="s">
        <v>3</v>
      </c>
      <c r="AZ11" s="38" t="s">
        <v>126</v>
      </c>
      <c r="BA11" s="38" t="s">
        <v>125</v>
      </c>
      <c r="BB11" s="38" t="s">
        <v>124</v>
      </c>
      <c r="BC11" s="38" t="s">
        <v>123</v>
      </c>
      <c r="BD11" s="38" t="s">
        <v>122</v>
      </c>
      <c r="BE11" s="38" t="s">
        <v>121</v>
      </c>
      <c r="BF11" s="38" t="s">
        <v>120</v>
      </c>
      <c r="BG11" s="39" t="s">
        <v>2</v>
      </c>
    </row>
    <row r="12" spans="1:59" x14ac:dyDescent="0.25"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</row>
    <row r="13" spans="1:59" x14ac:dyDescent="0.25">
      <c r="B13" s="33">
        <v>1.0000000000000002</v>
      </c>
      <c r="C13" s="33">
        <v>1.1424131560673896</v>
      </c>
      <c r="D13" s="33">
        <v>1.2716038447325435</v>
      </c>
      <c r="E13" s="33">
        <v>1.5219021502905594</v>
      </c>
      <c r="F13" s="33">
        <v>3.0024202292063755</v>
      </c>
      <c r="G13" s="33">
        <v>3.032013136778323</v>
      </c>
      <c r="H13" s="33">
        <v>4.2772178871152144</v>
      </c>
      <c r="I13" s="33">
        <v>6.016502402795413</v>
      </c>
      <c r="J13" s="33"/>
      <c r="K13" s="33">
        <v>1.0000000000000002</v>
      </c>
      <c r="L13" s="33">
        <v>0.92912434806478184</v>
      </c>
      <c r="M13" s="33">
        <v>0.89541586604446899</v>
      </c>
      <c r="N13" s="33">
        <v>0.90326653856711514</v>
      </c>
      <c r="O13" s="33">
        <v>0.86922865769969826</v>
      </c>
      <c r="P13" s="33">
        <v>0.8852594015920946</v>
      </c>
      <c r="Q13" s="33">
        <v>0.89590996431512504</v>
      </c>
      <c r="R13" s="33">
        <v>0.91397200109799626</v>
      </c>
      <c r="S13" s="33">
        <v>3.0112544606093888E-2</v>
      </c>
      <c r="T13" s="33"/>
      <c r="U13" s="33"/>
      <c r="V13" s="33">
        <v>1.0000000000000002</v>
      </c>
      <c r="W13" s="33">
        <v>0.76289875109791394</v>
      </c>
      <c r="X13" s="33">
        <v>0.99774082583626089</v>
      </c>
      <c r="Y13" s="33">
        <v>1.3722553777116138</v>
      </c>
      <c r="Z13" s="33">
        <v>2.4397209813428091</v>
      </c>
      <c r="AA13" s="33">
        <v>4.0154529100971397</v>
      </c>
      <c r="AB13" s="33">
        <v>3.8495637617346929</v>
      </c>
      <c r="AC13" s="33">
        <v>1.4509616992916825</v>
      </c>
      <c r="AD13" s="33"/>
      <c r="AE13" s="33">
        <v>1.0000000000000002</v>
      </c>
      <c r="AF13" s="33">
        <v>0.97897337359319259</v>
      </c>
      <c r="AG13" s="33">
        <v>0.97419709031018398</v>
      </c>
      <c r="AH13" s="33">
        <v>0.96585231951688189</v>
      </c>
      <c r="AI13" s="33">
        <v>0.94625308811419162</v>
      </c>
      <c r="AJ13" s="33">
        <v>0.92813615152346973</v>
      </c>
      <c r="AK13" s="33">
        <v>0.88015371946198206</v>
      </c>
      <c r="AL13" s="33">
        <v>0.80911336810321177</v>
      </c>
      <c r="AM13" s="33">
        <v>2.9755695855064514E-2</v>
      </c>
      <c r="AN13" s="33"/>
      <c r="AO13" s="33"/>
      <c r="AP13" s="33">
        <v>0.99999999999999989</v>
      </c>
      <c r="AQ13" s="33">
        <v>1.1253755448192202</v>
      </c>
      <c r="AR13" s="33">
        <v>1.2470200403829512</v>
      </c>
      <c r="AS13" s="33">
        <v>1.6638244375412523</v>
      </c>
      <c r="AT13" s="33">
        <v>2.1188510884094565</v>
      </c>
      <c r="AU13" s="33">
        <v>4.2234077976832936</v>
      </c>
      <c r="AV13" s="33">
        <v>5.9226665760592567</v>
      </c>
      <c r="AW13" s="33">
        <v>5.6836356512202713</v>
      </c>
      <c r="AX13" s="33"/>
      <c r="AY13" s="33">
        <v>0.99999999999999989</v>
      </c>
      <c r="AZ13" s="33">
        <v>1.0254814814814814</v>
      </c>
      <c r="BA13" s="33">
        <v>1.0239407407407408</v>
      </c>
      <c r="BB13" s="33">
        <v>1.0437333333333332</v>
      </c>
      <c r="BC13" s="33">
        <v>1.0363259259259261</v>
      </c>
      <c r="BD13" s="33">
        <v>0.9933037037037038</v>
      </c>
      <c r="BE13" s="33">
        <v>0.98631111111111114</v>
      </c>
      <c r="BF13" s="33">
        <v>0.87721481481481511</v>
      </c>
      <c r="BG13" s="33">
        <v>3.6740740740740747E-2</v>
      </c>
    </row>
    <row r="14" spans="1:59" x14ac:dyDescent="0.25">
      <c r="B14" s="33">
        <v>0.99999999999999989</v>
      </c>
      <c r="C14" s="33">
        <v>0.69081467143993036</v>
      </c>
      <c r="D14" s="33">
        <v>0.86933517121408388</v>
      </c>
      <c r="E14" s="33">
        <v>1.2759784195221011</v>
      </c>
      <c r="F14" s="33">
        <v>1.9586966787491458</v>
      </c>
      <c r="G14" s="33">
        <v>2.8712763316547272</v>
      </c>
      <c r="H14" s="33">
        <v>3.0980906633915803</v>
      </c>
      <c r="I14" s="33">
        <v>2.183542785789212</v>
      </c>
      <c r="J14" s="33"/>
      <c r="K14" s="33">
        <v>0.99999999999999989</v>
      </c>
      <c r="L14" s="33">
        <v>0.91677141318010447</v>
      </c>
      <c r="M14" s="33">
        <v>0.86559525947207783</v>
      </c>
      <c r="N14" s="33">
        <v>0.82680912192494171</v>
      </c>
      <c r="O14" s="33">
        <v>0.80579996408690979</v>
      </c>
      <c r="P14" s="33">
        <v>0.86236308134314965</v>
      </c>
      <c r="Q14" s="33">
        <v>0.86757047943975596</v>
      </c>
      <c r="R14" s="33">
        <v>0.94442449272759943</v>
      </c>
      <c r="S14" s="33">
        <v>0.26548752020111333</v>
      </c>
      <c r="T14" s="33"/>
      <c r="U14" s="33"/>
      <c r="V14" s="33">
        <v>0.99999999999999989</v>
      </c>
      <c r="W14" s="33">
        <v>0.74107952785005293</v>
      </c>
      <c r="X14" s="33">
        <v>0.94446461301846707</v>
      </c>
      <c r="Y14" s="33">
        <v>1.3027319033451421</v>
      </c>
      <c r="Z14" s="33">
        <v>1.6685678528899024</v>
      </c>
      <c r="AA14" s="33">
        <v>1.9917066719924144</v>
      </c>
      <c r="AB14" s="33">
        <v>2.0591004027907913</v>
      </c>
      <c r="AC14" s="33">
        <v>1.2749126477801711</v>
      </c>
      <c r="AD14" s="33"/>
      <c r="AE14" s="33">
        <v>0.99999999999999989</v>
      </c>
      <c r="AF14" s="33">
        <v>0.96040581792063218</v>
      </c>
      <c r="AG14" s="33">
        <v>0.93041838750224459</v>
      </c>
      <c r="AH14" s="33">
        <v>0.9361644819536723</v>
      </c>
      <c r="AI14" s="33">
        <v>0.92826360208295933</v>
      </c>
      <c r="AJ14" s="33">
        <v>0.93742144011492201</v>
      </c>
      <c r="AK14" s="33">
        <v>0.90940922966421256</v>
      </c>
      <c r="AL14" s="33">
        <v>1.0568324654336507</v>
      </c>
      <c r="AM14" s="33">
        <v>0.26548752020111333</v>
      </c>
      <c r="AN14" s="33"/>
      <c r="AO14" s="33"/>
      <c r="AP14" s="33">
        <v>1</v>
      </c>
      <c r="AQ14" s="33">
        <v>1.9123941482599314</v>
      </c>
      <c r="AR14" s="33">
        <v>2.1523801656555808</v>
      </c>
      <c r="AS14" s="33">
        <v>2.590008482242697</v>
      </c>
      <c r="AT14" s="33">
        <v>3.6498798181052563</v>
      </c>
      <c r="AU14" s="33">
        <v>4.0531802365759946</v>
      </c>
      <c r="AV14" s="33">
        <v>4.6060491889485045</v>
      </c>
      <c r="AW14" s="33">
        <v>2.6933870743515924</v>
      </c>
      <c r="AX14" s="33"/>
      <c r="AY14" s="33">
        <v>1.0000000000000002</v>
      </c>
      <c r="AZ14" s="33">
        <v>0.98638613861386126</v>
      </c>
      <c r="BA14" s="33">
        <v>0.95261669024045259</v>
      </c>
      <c r="BB14" s="33">
        <v>0.92468175388967466</v>
      </c>
      <c r="BC14" s="33">
        <v>0.87111032531824628</v>
      </c>
      <c r="BD14" s="33">
        <v>0.92821782178217827</v>
      </c>
      <c r="BE14" s="33">
        <v>0.88879066478076385</v>
      </c>
      <c r="BF14" s="33">
        <v>0.95137906647807646</v>
      </c>
      <c r="BG14" s="33">
        <v>0.20845120226308347</v>
      </c>
    </row>
    <row r="15" spans="1:59" x14ac:dyDescent="0.25">
      <c r="B15" s="33">
        <v>1.0000000000000004</v>
      </c>
      <c r="C15" s="33">
        <v>1.0313797306311379</v>
      </c>
      <c r="D15" s="33">
        <v>1.1505903583832149</v>
      </c>
      <c r="E15" s="33">
        <v>1.62044425621204</v>
      </c>
      <c r="F15" s="33">
        <v>2.3991434798312983</v>
      </c>
      <c r="G15" s="33">
        <v>3.6224179029599717</v>
      </c>
      <c r="H15" s="33">
        <v>3.9295040340314458</v>
      </c>
      <c r="I15" s="33">
        <v>3.3080135853728359</v>
      </c>
      <c r="J15" s="33"/>
      <c r="K15" s="33">
        <v>1.0000000000000002</v>
      </c>
      <c r="L15" s="33">
        <v>0.98921959701339868</v>
      </c>
      <c r="M15" s="33">
        <v>0.99216528587501285</v>
      </c>
      <c r="N15" s="33">
        <v>0.95804438989465079</v>
      </c>
      <c r="O15" s="33">
        <v>0.96360846885547702</v>
      </c>
      <c r="P15" s="33">
        <v>0.9645903651426817</v>
      </c>
      <c r="Q15" s="33">
        <v>0.96598138488288843</v>
      </c>
      <c r="R15" s="33">
        <v>1.00419351539327</v>
      </c>
      <c r="S15" s="33">
        <v>0.10281272373938836</v>
      </c>
      <c r="T15" s="33"/>
      <c r="U15" s="33"/>
      <c r="V15" s="33">
        <v>1</v>
      </c>
      <c r="W15" s="33">
        <v>0.68937152896577791</v>
      </c>
      <c r="X15" s="33">
        <v>0.80376541065203766</v>
      </c>
      <c r="Y15" s="33">
        <v>1.0508259689145121</v>
      </c>
      <c r="Z15" s="33">
        <v>1.6357553018544628</v>
      </c>
      <c r="AA15" s="33">
        <v>2.358249568614879</v>
      </c>
      <c r="AB15" s="33">
        <v>2.1567897510455416</v>
      </c>
      <c r="AC15" s="33">
        <v>1.227985751599006</v>
      </c>
      <c r="AD15" s="33"/>
      <c r="AE15" s="33">
        <v>1</v>
      </c>
      <c r="AF15" s="33">
        <v>1.0002659302444512</v>
      </c>
      <c r="AG15" s="33">
        <v>0.99642016978623305</v>
      </c>
      <c r="AH15" s="33">
        <v>0.9903651426818042</v>
      </c>
      <c r="AI15" s="33">
        <v>0.97923698476015131</v>
      </c>
      <c r="AJ15" s="33">
        <v>0.97800961440114553</v>
      </c>
      <c r="AK15" s="33">
        <v>0.9506801677406157</v>
      </c>
      <c r="AL15" s="33">
        <v>0.83268896389485514</v>
      </c>
      <c r="AM15" s="33">
        <v>0.10281272373938836</v>
      </c>
      <c r="AN15" s="33"/>
      <c r="AO15" s="33"/>
      <c r="AP15" s="33">
        <v>1.0000000000000002</v>
      </c>
      <c r="AQ15" s="33">
        <v>0.82210088820783167</v>
      </c>
      <c r="AR15" s="33">
        <v>0.94528899239997033</v>
      </c>
      <c r="AS15" s="33">
        <v>1.3670229969059136</v>
      </c>
      <c r="AT15" s="33">
        <v>2.7035427232516653</v>
      </c>
      <c r="AU15" s="33">
        <v>4.1260873111859375</v>
      </c>
      <c r="AV15" s="33">
        <v>5.2905273842981186</v>
      </c>
      <c r="AW15" s="33">
        <v>4.5770929109792604</v>
      </c>
      <c r="AX15" s="33"/>
      <c r="AY15" s="33">
        <v>0.99999999999999967</v>
      </c>
      <c r="AZ15" s="33">
        <v>0.99314936935783316</v>
      </c>
      <c r="BA15" s="33">
        <v>0.97010051859914181</v>
      </c>
      <c r="BB15" s="33">
        <v>0.9431248266000809</v>
      </c>
      <c r="BC15" s="33">
        <v>0.94824679343534568</v>
      </c>
      <c r="BD15" s="33">
        <v>0.90914911325949144</v>
      </c>
      <c r="BE15" s="33">
        <v>0.89241735493095986</v>
      </c>
      <c r="BF15" s="33">
        <v>0.81661224576904179</v>
      </c>
      <c r="BG15" s="33">
        <v>7.8109994237787278E-2</v>
      </c>
    </row>
    <row r="16" spans="1:59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</row>
    <row r="17" spans="1:59" x14ac:dyDescent="0.25">
      <c r="A17" t="s">
        <v>128</v>
      </c>
      <c r="B17" s="33">
        <f>AVERAGE(B13:B15)</f>
        <v>1.0000000000000002</v>
      </c>
      <c r="C17" s="33">
        <f t="shared" ref="C17:S17" si="0">AVERAGE(C13:C15)</f>
        <v>0.95486918604615256</v>
      </c>
      <c r="D17" s="33">
        <f t="shared" si="0"/>
        <v>1.0971764581099475</v>
      </c>
      <c r="E17" s="33">
        <f t="shared" si="0"/>
        <v>1.4727749420082334</v>
      </c>
      <c r="F17" s="33">
        <f t="shared" si="0"/>
        <v>2.4534201292622733</v>
      </c>
      <c r="G17" s="33">
        <f t="shared" si="0"/>
        <v>3.1752357904643405</v>
      </c>
      <c r="H17" s="33">
        <f t="shared" si="0"/>
        <v>3.7682708615127467</v>
      </c>
      <c r="I17" s="33">
        <f t="shared" si="0"/>
        <v>3.8360195913191535</v>
      </c>
      <c r="J17" s="33"/>
      <c r="K17" s="33">
        <f t="shared" si="0"/>
        <v>1</v>
      </c>
      <c r="L17" s="33">
        <f t="shared" si="0"/>
        <v>0.94503845275276166</v>
      </c>
      <c r="M17" s="33">
        <f t="shared" si="0"/>
        <v>0.91772547046385322</v>
      </c>
      <c r="N17" s="33">
        <f t="shared" si="0"/>
        <v>0.89604001679556922</v>
      </c>
      <c r="O17" s="33">
        <f t="shared" si="0"/>
        <v>0.87954569688069506</v>
      </c>
      <c r="P17" s="33">
        <f t="shared" si="0"/>
        <v>0.90407094935930876</v>
      </c>
      <c r="Q17" s="33">
        <f t="shared" si="0"/>
        <v>0.90982060954592325</v>
      </c>
      <c r="R17" s="33">
        <f t="shared" si="0"/>
        <v>0.95419666973962192</v>
      </c>
      <c r="S17" s="33">
        <f t="shared" si="0"/>
        <v>0.13280426284886521</v>
      </c>
      <c r="T17" s="33"/>
      <c r="U17" s="33"/>
      <c r="V17" s="33">
        <f>AVERAGE(V13:V15)</f>
        <v>1</v>
      </c>
      <c r="W17" s="33">
        <f t="shared" ref="W17:AM17" si="1">AVERAGE(W13:W15)</f>
        <v>0.73111660263791489</v>
      </c>
      <c r="X17" s="33">
        <f t="shared" si="1"/>
        <v>0.91532361650225524</v>
      </c>
      <c r="Y17" s="33">
        <f t="shared" si="1"/>
        <v>1.2419377499904227</v>
      </c>
      <c r="Z17" s="33">
        <f t="shared" si="1"/>
        <v>1.9146813786957246</v>
      </c>
      <c r="AA17" s="33">
        <f t="shared" si="1"/>
        <v>2.7884697169014778</v>
      </c>
      <c r="AB17" s="33">
        <f t="shared" si="1"/>
        <v>2.6884846385236756</v>
      </c>
      <c r="AC17" s="33">
        <f t="shared" si="1"/>
        <v>1.3179533662236198</v>
      </c>
      <c r="AD17" s="33"/>
      <c r="AE17" s="33">
        <f t="shared" si="1"/>
        <v>1</v>
      </c>
      <c r="AF17" s="33">
        <f t="shared" si="1"/>
        <v>0.97988170725275869</v>
      </c>
      <c r="AG17" s="33">
        <f t="shared" si="1"/>
        <v>0.96701188253288717</v>
      </c>
      <c r="AH17" s="33">
        <f t="shared" si="1"/>
        <v>0.96412731471745283</v>
      </c>
      <c r="AI17" s="33">
        <f t="shared" si="1"/>
        <v>0.95125122498576742</v>
      </c>
      <c r="AJ17" s="33">
        <f t="shared" si="1"/>
        <v>0.94785573534651235</v>
      </c>
      <c r="AK17" s="33">
        <f t="shared" si="1"/>
        <v>0.91341437228893685</v>
      </c>
      <c r="AL17" s="33">
        <f t="shared" si="1"/>
        <v>0.89954493247723921</v>
      </c>
      <c r="AM17" s="33">
        <f t="shared" si="1"/>
        <v>0.13268531326518873</v>
      </c>
      <c r="AN17" s="33"/>
      <c r="AO17" s="33"/>
      <c r="AP17" s="33">
        <f t="shared" ref="AP17:BG17" si="2">AVERAGE(AP13:AP15)</f>
        <v>1</v>
      </c>
      <c r="AQ17" s="33">
        <f t="shared" si="2"/>
        <v>1.286623527095661</v>
      </c>
      <c r="AR17" s="33">
        <f t="shared" si="2"/>
        <v>1.448229732812834</v>
      </c>
      <c r="AS17" s="33">
        <f t="shared" si="2"/>
        <v>1.8736186388966212</v>
      </c>
      <c r="AT17" s="33">
        <f t="shared" si="2"/>
        <v>2.8240912099221256</v>
      </c>
      <c r="AU17" s="33">
        <f t="shared" si="2"/>
        <v>4.134225115148408</v>
      </c>
      <c r="AV17" s="33">
        <f t="shared" si="2"/>
        <v>5.2730810497686269</v>
      </c>
      <c r="AW17" s="33">
        <f t="shared" si="2"/>
        <v>4.3180385455170418</v>
      </c>
      <c r="AX17" s="33"/>
      <c r="AY17" s="33">
        <f t="shared" si="2"/>
        <v>0.99999999999999989</v>
      </c>
      <c r="AZ17" s="33">
        <f t="shared" si="2"/>
        <v>1.0016723298177252</v>
      </c>
      <c r="BA17" s="33">
        <f t="shared" si="2"/>
        <v>0.98221931652677841</v>
      </c>
      <c r="BB17" s="33">
        <f t="shared" si="2"/>
        <v>0.97051330460769625</v>
      </c>
      <c r="BC17" s="33">
        <f t="shared" si="2"/>
        <v>0.95189434822650598</v>
      </c>
      <c r="BD17" s="33">
        <f t="shared" si="2"/>
        <v>0.94355687958179113</v>
      </c>
      <c r="BE17" s="33">
        <f t="shared" si="2"/>
        <v>0.92250637694094495</v>
      </c>
      <c r="BF17" s="33">
        <f t="shared" si="2"/>
        <v>0.88173537568731108</v>
      </c>
      <c r="BG17" s="33">
        <f t="shared" si="2"/>
        <v>0.1077673124138705</v>
      </c>
    </row>
    <row r="18" spans="1:59" x14ac:dyDescent="0.25">
      <c r="A18" t="s">
        <v>129</v>
      </c>
      <c r="B18" s="33">
        <f>_xlfn.STDEV.P(B13:B15)</f>
        <v>2.3111135221866393E-16</v>
      </c>
      <c r="C18" s="33">
        <f t="shared" ref="C18:S18" si="3">_xlfn.STDEV.P(C13:C15)</f>
        <v>0.19213831025934233</v>
      </c>
      <c r="D18" s="33">
        <f t="shared" si="3"/>
        <v>0.16851271956022948</v>
      </c>
      <c r="E18" s="33">
        <f t="shared" si="3"/>
        <v>0.14485461701728436</v>
      </c>
      <c r="F18" s="33">
        <f t="shared" si="3"/>
        <v>0.42782331123167272</v>
      </c>
      <c r="G18" s="33">
        <f t="shared" si="3"/>
        <v>0.32294267957061817</v>
      </c>
      <c r="H18" s="33">
        <f t="shared" si="3"/>
        <v>0.49469340968043751</v>
      </c>
      <c r="I18" s="33">
        <f t="shared" si="3"/>
        <v>1.6087236375745464</v>
      </c>
      <c r="J18" s="33"/>
      <c r="K18" s="33">
        <f t="shared" si="3"/>
        <v>1.9229626863835638E-16</v>
      </c>
      <c r="L18" s="33">
        <f t="shared" si="3"/>
        <v>3.1645209023385981E-2</v>
      </c>
      <c r="M18" s="33">
        <f t="shared" si="3"/>
        <v>5.4026423985070945E-2</v>
      </c>
      <c r="N18" s="33">
        <f t="shared" si="3"/>
        <v>5.3819704275517952E-2</v>
      </c>
      <c r="O18" s="33">
        <f t="shared" si="3"/>
        <v>6.4836779775162556E-2</v>
      </c>
      <c r="P18" s="33">
        <f t="shared" si="3"/>
        <v>4.3802664571204263E-2</v>
      </c>
      <c r="Q18" s="33">
        <f t="shared" si="3"/>
        <v>4.1362673314532708E-2</v>
      </c>
      <c r="R18" s="33">
        <f t="shared" si="3"/>
        <v>3.7475342943494583E-2</v>
      </c>
      <c r="S18" s="33">
        <f t="shared" si="3"/>
        <v>9.8403807845379138E-2</v>
      </c>
      <c r="T18" s="33"/>
      <c r="U18" s="33"/>
      <c r="V18" s="33">
        <f>_xlfn.STDEV.P(V13:V15)</f>
        <v>1.4332917616497527E-16</v>
      </c>
      <c r="W18" s="33">
        <f t="shared" ref="W18:AM18" si="4">_xlfn.STDEV.P(W13:W15)</f>
        <v>3.0832969450509843E-2</v>
      </c>
      <c r="X18" s="33">
        <f t="shared" si="4"/>
        <v>8.1827109128297035E-2</v>
      </c>
      <c r="Y18" s="33">
        <f t="shared" si="4"/>
        <v>0.13808490871320439</v>
      </c>
      <c r="Z18" s="33">
        <f t="shared" si="4"/>
        <v>0.3715006542275256</v>
      </c>
      <c r="AA18" s="33">
        <f t="shared" si="4"/>
        <v>0.88041817376917164</v>
      </c>
      <c r="AB18" s="33">
        <f t="shared" si="4"/>
        <v>0.82197499960276843</v>
      </c>
      <c r="AC18" s="33">
        <f t="shared" si="4"/>
        <v>9.5982449421610327E-2</v>
      </c>
      <c r="AD18" s="33"/>
      <c r="AE18" s="33">
        <f t="shared" si="4"/>
        <v>1.4332917616497527E-16</v>
      </c>
      <c r="AF18" s="33">
        <f t="shared" si="4"/>
        <v>1.6285493363618491E-2</v>
      </c>
      <c r="AG18" s="33">
        <f t="shared" si="4"/>
        <v>2.7419934649423067E-2</v>
      </c>
      <c r="AH18" s="33">
        <f t="shared" si="4"/>
        <v>2.2160921115183141E-2</v>
      </c>
      <c r="AI18" s="33">
        <f t="shared" si="4"/>
        <v>2.1107778416642492E-2</v>
      </c>
      <c r="AJ18" s="33">
        <f t="shared" si="4"/>
        <v>2.1656353380131804E-2</v>
      </c>
      <c r="AK18" s="33">
        <f t="shared" si="4"/>
        <v>2.8931250143319459E-2</v>
      </c>
      <c r="AL18" s="33">
        <f t="shared" si="4"/>
        <v>0.11163475622722574</v>
      </c>
      <c r="AM18" s="33">
        <f t="shared" si="4"/>
        <v>9.8528006022354939E-2</v>
      </c>
      <c r="AN18" s="33"/>
      <c r="AO18" s="33"/>
      <c r="AP18" s="33">
        <f t="shared" ref="AP18:BG18" si="5">_xlfn.STDEV.P(AP13:AP15)</f>
        <v>1.4332917616497527E-16</v>
      </c>
      <c r="AQ18" s="33">
        <f t="shared" si="5"/>
        <v>0.45948197793451923</v>
      </c>
      <c r="AR18" s="33">
        <f t="shared" si="5"/>
        <v>0.51292057889677112</v>
      </c>
      <c r="AS18" s="33">
        <f t="shared" si="5"/>
        <v>0.52085415714821348</v>
      </c>
      <c r="AT18" s="33">
        <f t="shared" si="5"/>
        <v>0.63082548881994827</v>
      </c>
      <c r="AU18" s="33">
        <f t="shared" si="5"/>
        <v>6.9732935930034809E-2</v>
      </c>
      <c r="AV18" s="33">
        <f t="shared" si="5"/>
        <v>0.53764834663062888</v>
      </c>
      <c r="AW18" s="33">
        <f t="shared" si="5"/>
        <v>1.2344306409744978</v>
      </c>
      <c r="AX18" s="33"/>
      <c r="AY18" s="33">
        <f t="shared" si="5"/>
        <v>2.3111135221866393E-16</v>
      </c>
      <c r="AZ18" s="33">
        <f t="shared" si="5"/>
        <v>1.7060521675002761E-2</v>
      </c>
      <c r="BA18" s="33">
        <f t="shared" si="5"/>
        <v>3.0352693371430074E-2</v>
      </c>
      <c r="BB18" s="33">
        <f t="shared" si="5"/>
        <v>5.2318997108683547E-2</v>
      </c>
      <c r="BC18" s="33">
        <f t="shared" si="5"/>
        <v>6.7498282264587942E-2</v>
      </c>
      <c r="BD18" s="33">
        <f t="shared" si="5"/>
        <v>3.6027432083929035E-2</v>
      </c>
      <c r="BE18" s="33">
        <f t="shared" si="5"/>
        <v>4.5141047818702373E-2</v>
      </c>
      <c r="BF18" s="33">
        <f t="shared" si="5"/>
        <v>5.5111103502873966E-2</v>
      </c>
      <c r="BG18" s="33">
        <f t="shared" si="5"/>
        <v>7.3170066922214699E-2</v>
      </c>
    </row>
    <row r="36" spans="1:56" x14ac:dyDescent="0.25">
      <c r="A36" s="4" t="s">
        <v>68</v>
      </c>
    </row>
    <row r="37" spans="1:56" x14ac:dyDescent="0.25">
      <c r="A37" s="4">
        <v>13.820515756391085</v>
      </c>
    </row>
    <row r="38" spans="1:56" x14ac:dyDescent="0.25">
      <c r="A38" t="s">
        <v>130</v>
      </c>
      <c r="B38" s="2" t="s">
        <v>3</v>
      </c>
      <c r="C38" s="2" t="s">
        <v>112</v>
      </c>
      <c r="D38" s="2" t="s">
        <v>111</v>
      </c>
      <c r="E38" s="2" t="s">
        <v>110</v>
      </c>
      <c r="F38" s="2" t="s">
        <v>109</v>
      </c>
      <c r="G38" s="2" t="s">
        <v>108</v>
      </c>
      <c r="H38" s="2" t="s">
        <v>107</v>
      </c>
      <c r="I38" s="2" t="s">
        <v>106</v>
      </c>
      <c r="V38" s="2" t="s">
        <v>3</v>
      </c>
      <c r="W38" s="2" t="s">
        <v>119</v>
      </c>
      <c r="X38" s="2" t="s">
        <v>118</v>
      </c>
      <c r="Y38" s="2" t="s">
        <v>117</v>
      </c>
      <c r="Z38" s="2" t="s">
        <v>116</v>
      </c>
      <c r="AA38" s="2" t="s">
        <v>115</v>
      </c>
      <c r="AB38" s="2" t="s">
        <v>114</v>
      </c>
      <c r="AC38" s="2" t="s">
        <v>113</v>
      </c>
      <c r="AP38" s="2" t="s">
        <v>3</v>
      </c>
      <c r="AQ38" s="2" t="s">
        <v>126</v>
      </c>
      <c r="AR38" s="2" t="s">
        <v>125</v>
      </c>
      <c r="AS38" s="2" t="s">
        <v>124</v>
      </c>
      <c r="AT38" s="2" t="s">
        <v>123</v>
      </c>
      <c r="AU38" s="2" t="s">
        <v>122</v>
      </c>
      <c r="AV38" s="2" t="s">
        <v>121</v>
      </c>
      <c r="AW38" s="2" t="s">
        <v>120</v>
      </c>
    </row>
    <row r="40" spans="1:56" x14ac:dyDescent="0.25">
      <c r="B40" s="34">
        <f>(B13-1)/($A$37-1)*100</f>
        <v>1.7319475218018517E-15</v>
      </c>
      <c r="C40" s="34">
        <f t="shared" ref="C40:I40" si="6">(C13-1)/($A$37-1)*100</f>
        <v>1.1108223629489786</v>
      </c>
      <c r="D40" s="34">
        <f t="shared" si="6"/>
        <v>2.118509503778331</v>
      </c>
      <c r="E40" s="34">
        <f t="shared" si="6"/>
        <v>4.0708358400510436</v>
      </c>
      <c r="F40" s="34">
        <f t="shared" si="6"/>
        <v>15.618874211110889</v>
      </c>
      <c r="G40" s="34">
        <f t="shared" si="6"/>
        <v>15.849698837313586</v>
      </c>
      <c r="H40" s="34">
        <f t="shared" si="6"/>
        <v>25.562293665771644</v>
      </c>
      <c r="I40" s="34">
        <f t="shared" si="6"/>
        <v>39.128709781388196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>
        <f t="shared" ref="V40:AW40" si="7">(V13-1)/($A$37-1)*100</f>
        <v>1.7319475218018517E-15</v>
      </c>
      <c r="W40" s="34">
        <f t="shared" si="7"/>
        <v>-1.8493893179288832</v>
      </c>
      <c r="X40" s="34">
        <f t="shared" si="7"/>
        <v>-1.7621554441855428E-2</v>
      </c>
      <c r="Y40" s="34">
        <f t="shared" si="7"/>
        <v>2.9035912812325257</v>
      </c>
      <c r="Z40" s="34">
        <f t="shared" si="7"/>
        <v>11.229821082861676</v>
      </c>
      <c r="AA40" s="34">
        <f t="shared" si="7"/>
        <v>23.520527312592108</v>
      </c>
      <c r="AB40" s="34">
        <f t="shared" si="7"/>
        <v>22.226592251674216</v>
      </c>
      <c r="AC40" s="34">
        <f t="shared" si="7"/>
        <v>3.5175004489727808</v>
      </c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>
        <f t="shared" si="7"/>
        <v>-8.6597376090092586E-16</v>
      </c>
      <c r="AQ40" s="34">
        <f t="shared" si="7"/>
        <v>0.977929025645633</v>
      </c>
      <c r="AR40" s="34">
        <f t="shared" si="7"/>
        <v>1.9267558737628057</v>
      </c>
      <c r="AS40" s="34">
        <f t="shared" si="7"/>
        <v>5.1778294271065723</v>
      </c>
      <c r="AT40" s="34">
        <f t="shared" si="7"/>
        <v>8.7270364911154541</v>
      </c>
      <c r="AU40" s="34">
        <f t="shared" si="7"/>
        <v>25.142575064317597</v>
      </c>
      <c r="AV40" s="34">
        <f t="shared" si="7"/>
        <v>38.3967905004546</v>
      </c>
      <c r="AW40" s="34">
        <f t="shared" si="7"/>
        <v>36.532349713664658</v>
      </c>
      <c r="AX40" s="34"/>
      <c r="AY40" s="34"/>
      <c r="AZ40" s="34"/>
      <c r="BA40" s="34"/>
      <c r="BB40" s="34"/>
      <c r="BC40" s="34"/>
      <c r="BD40" s="34"/>
    </row>
    <row r="41" spans="1:56" x14ac:dyDescent="0.25">
      <c r="B41" s="34">
        <f t="shared" ref="B41:I42" si="8">(B14-1)/($A$37-1)*100</f>
        <v>-8.6597376090092586E-16</v>
      </c>
      <c r="C41" s="34">
        <f t="shared" si="8"/>
        <v>-2.4116450105054419</v>
      </c>
      <c r="D41" s="34">
        <f t="shared" si="8"/>
        <v>-1.019185431138206</v>
      </c>
      <c r="E41" s="34">
        <f t="shared" si="8"/>
        <v>2.1526311793230675</v>
      </c>
      <c r="F41" s="34">
        <f t="shared" si="8"/>
        <v>7.477832381830904</v>
      </c>
      <c r="G41" s="34">
        <f t="shared" si="8"/>
        <v>14.595952044455679</v>
      </c>
      <c r="H41" s="34">
        <f t="shared" si="8"/>
        <v>16.365103426870114</v>
      </c>
      <c r="I41" s="34">
        <f t="shared" si="8"/>
        <v>9.2316316151260178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>
        <f t="shared" ref="V41:AW41" si="9">(V14-1)/($A$37-1)*100</f>
        <v>-8.6597376090092586E-16</v>
      </c>
      <c r="W41" s="34">
        <f t="shared" si="9"/>
        <v>-2.0195792202889655</v>
      </c>
      <c r="X41" s="34">
        <f t="shared" si="9"/>
        <v>-0.43317591925931909</v>
      </c>
      <c r="Y41" s="34">
        <f t="shared" si="9"/>
        <v>2.3613083053560375</v>
      </c>
      <c r="Z41" s="34">
        <f t="shared" si="9"/>
        <v>5.2148280583534117</v>
      </c>
      <c r="AA41" s="34">
        <f t="shared" si="9"/>
        <v>7.7353102701663472</v>
      </c>
      <c r="AB41" s="34">
        <f t="shared" si="9"/>
        <v>8.2609812500158206</v>
      </c>
      <c r="AC41" s="34">
        <f t="shared" si="9"/>
        <v>2.1443181616396823</v>
      </c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>
        <f t="shared" si="9"/>
        <v>0</v>
      </c>
      <c r="AQ41" s="34">
        <f t="shared" si="9"/>
        <v>7.1166727267200525</v>
      </c>
      <c r="AR41" s="34">
        <f t="shared" si="9"/>
        <v>8.9885632337459906</v>
      </c>
      <c r="AS41" s="34">
        <f t="shared" si="9"/>
        <v>12.402063321439082</v>
      </c>
      <c r="AT41" s="34">
        <f t="shared" si="9"/>
        <v>20.66905784803766</v>
      </c>
      <c r="AU41" s="34">
        <f t="shared" si="9"/>
        <v>23.81480039173908</v>
      </c>
      <c r="AV41" s="34">
        <f t="shared" si="9"/>
        <v>28.127177232716811</v>
      </c>
      <c r="AW41" s="34">
        <f t="shared" si="9"/>
        <v>13.208416155234874</v>
      </c>
      <c r="AX41" s="34"/>
      <c r="AY41" s="34"/>
      <c r="AZ41" s="34"/>
      <c r="BA41" s="34"/>
      <c r="BB41" s="34"/>
      <c r="BC41" s="34"/>
      <c r="BD41" s="34"/>
    </row>
    <row r="42" spans="1:56" x14ac:dyDescent="0.25">
      <c r="B42" s="34">
        <f t="shared" si="8"/>
        <v>3.4638950436037034E-15</v>
      </c>
      <c r="C42" s="34">
        <f t="shared" si="8"/>
        <v>0.24476184287277927</v>
      </c>
      <c r="D42" s="34">
        <f t="shared" si="8"/>
        <v>1.174604526406396</v>
      </c>
      <c r="E42" s="34">
        <f t="shared" si="8"/>
        <v>4.8394640902238724</v>
      </c>
      <c r="F42" s="34">
        <f t="shared" si="8"/>
        <v>10.913316643550933</v>
      </c>
      <c r="G42" s="34">
        <f t="shared" si="8"/>
        <v>20.454854958956581</v>
      </c>
      <c r="H42" s="34">
        <f t="shared" si="8"/>
        <v>22.850126232800537</v>
      </c>
      <c r="I42" s="34">
        <f t="shared" si="8"/>
        <v>18.002501843362118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>
        <f t="shared" ref="V42:AW42" si="10">(V15-1)/($A$37-1)*100</f>
        <v>0</v>
      </c>
      <c r="W42" s="34">
        <f t="shared" si="10"/>
        <v>-2.4229015192261074</v>
      </c>
      <c r="X42" s="34">
        <f t="shared" si="10"/>
        <v>-1.5306294464022518</v>
      </c>
      <c r="Y42" s="34">
        <f t="shared" si="10"/>
        <v>0.39644246674846217</v>
      </c>
      <c r="Z42" s="34">
        <f t="shared" si="10"/>
        <v>4.9588902188863653</v>
      </c>
      <c r="AA42" s="34">
        <f t="shared" si="10"/>
        <v>10.594344209107074</v>
      </c>
      <c r="AB42" s="34">
        <f t="shared" si="10"/>
        <v>9.022957991911337</v>
      </c>
      <c r="AC42" s="34">
        <f t="shared" si="10"/>
        <v>1.7782884552468501</v>
      </c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>
        <f t="shared" si="10"/>
        <v>1.7319475218018517E-15</v>
      </c>
      <c r="AQ42" s="34">
        <f t="shared" si="10"/>
        <v>-1.3876127542176673</v>
      </c>
      <c r="AR42" s="34">
        <f t="shared" si="10"/>
        <v>-0.42674576155609012</v>
      </c>
      <c r="AS42" s="34">
        <f t="shared" si="10"/>
        <v>2.86277872029408</v>
      </c>
      <c r="AT42" s="34">
        <f t="shared" si="10"/>
        <v>13.287630198515544</v>
      </c>
      <c r="AU42" s="34">
        <f t="shared" si="10"/>
        <v>24.383475443470896</v>
      </c>
      <c r="AV42" s="34">
        <f t="shared" si="10"/>
        <v>33.466105933837106</v>
      </c>
      <c r="AW42" s="34">
        <f t="shared" si="10"/>
        <v>27.901318316278058</v>
      </c>
      <c r="AX42" s="34"/>
      <c r="AY42" s="34"/>
      <c r="AZ42" s="34"/>
      <c r="BA42" s="34"/>
      <c r="BB42" s="34"/>
      <c r="BC42" s="34"/>
      <c r="BD42" s="34"/>
    </row>
    <row r="43" spans="1:56" x14ac:dyDescent="0.25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</row>
    <row r="44" spans="1:56" x14ac:dyDescent="0.25"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</row>
    <row r="45" spans="1:56" x14ac:dyDescent="0.25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</row>
    <row r="46" spans="1:56" x14ac:dyDescent="0.2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</row>
    <row r="47" spans="1:56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</row>
    <row r="48" spans="1:56" x14ac:dyDescent="0.25"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2"/>
  <sheetViews>
    <sheetView workbookViewId="0">
      <selection activeCell="Q62" sqref="Q62"/>
    </sheetView>
  </sheetViews>
  <sheetFormatPr defaultRowHeight="15" x14ac:dyDescent="0.25"/>
  <cols>
    <col min="2" max="2" width="14.5703125" customWidth="1"/>
    <col min="3" max="3" width="12.7109375" bestFit="1" customWidth="1"/>
    <col min="4" max="4" width="15.7109375" customWidth="1"/>
    <col min="5" max="5" width="15.85546875" customWidth="1"/>
    <col min="6" max="6" width="14.28515625" customWidth="1"/>
    <col min="7" max="7" width="13" customWidth="1"/>
    <col min="8" max="8" width="14.28515625" customWidth="1"/>
    <col min="9" max="9" width="15.85546875" customWidth="1"/>
    <col min="10" max="10" width="14.42578125" customWidth="1"/>
    <col min="13" max="13" width="14.140625" customWidth="1"/>
    <col min="14" max="14" width="13.7109375" customWidth="1"/>
    <col min="15" max="15" width="14.42578125" customWidth="1"/>
    <col min="16" max="16" width="13.140625" customWidth="1"/>
    <col min="17" max="17" width="12.85546875" customWidth="1"/>
    <col min="18" max="18" width="13.7109375" customWidth="1"/>
    <col min="21" max="21" width="15.140625" customWidth="1"/>
  </cols>
  <sheetData>
    <row r="1" spans="1:28" s="23" customFormat="1" ht="21" x14ac:dyDescent="0.35">
      <c r="A1" s="23" t="s">
        <v>209</v>
      </c>
    </row>
    <row r="3" spans="1:28" x14ac:dyDescent="0.25">
      <c r="A3" t="s">
        <v>131</v>
      </c>
      <c r="C3" s="2" t="s">
        <v>3</v>
      </c>
      <c r="D3" s="2" t="s">
        <v>106</v>
      </c>
      <c r="E3" s="2" t="s">
        <v>107</v>
      </c>
      <c r="F3" s="2" t="s">
        <v>108</v>
      </c>
      <c r="G3" s="2" t="s">
        <v>109</v>
      </c>
      <c r="H3" s="2" t="s">
        <v>110</v>
      </c>
      <c r="I3" s="2" t="s">
        <v>111</v>
      </c>
      <c r="J3" s="2" t="s">
        <v>112</v>
      </c>
      <c r="K3" s="2" t="s">
        <v>53</v>
      </c>
      <c r="M3" s="2" t="s">
        <v>113</v>
      </c>
      <c r="N3" s="2" t="s">
        <v>114</v>
      </c>
      <c r="O3" s="2" t="s">
        <v>115</v>
      </c>
      <c r="P3" s="2" t="s">
        <v>116</v>
      </c>
      <c r="Q3" s="2" t="s">
        <v>117</v>
      </c>
      <c r="R3" s="2" t="s">
        <v>118</v>
      </c>
      <c r="S3" s="2" t="s">
        <v>119</v>
      </c>
      <c r="U3" s="2" t="s">
        <v>120</v>
      </c>
      <c r="V3" s="2" t="s">
        <v>121</v>
      </c>
      <c r="W3" s="2" t="s">
        <v>122</v>
      </c>
      <c r="X3" s="2" t="s">
        <v>123</v>
      </c>
      <c r="Y3" s="2" t="s">
        <v>124</v>
      </c>
      <c r="Z3" s="2" t="s">
        <v>125</v>
      </c>
      <c r="AA3" s="2" t="s">
        <v>126</v>
      </c>
      <c r="AB3" s="2" t="s">
        <v>53</v>
      </c>
    </row>
    <row r="5" spans="1:28" x14ac:dyDescent="0.25">
      <c r="A5" t="s">
        <v>54</v>
      </c>
      <c r="C5" s="33">
        <v>0.99999999999999989</v>
      </c>
      <c r="D5" s="33">
        <v>0.7875597852065267</v>
      </c>
      <c r="E5" s="33">
        <v>1.0498044855148601</v>
      </c>
      <c r="F5" s="33">
        <v>0.81982292947815039</v>
      </c>
      <c r="G5" s="33">
        <v>1.0549404522503583</v>
      </c>
      <c r="H5" s="33">
        <v>0.91531194785186931</v>
      </c>
      <c r="I5" s="33">
        <v>0.99718960736323792</v>
      </c>
      <c r="J5" s="33">
        <v>0.7662066299125585</v>
      </c>
      <c r="K5" s="33">
        <v>9.3587649995021192</v>
      </c>
      <c r="L5" s="33"/>
      <c r="M5" s="33">
        <v>0.84728042526993219</v>
      </c>
      <c r="N5" s="33">
        <v>0.90388896469319047</v>
      </c>
      <c r="O5" s="33">
        <v>0.95222237276014665</v>
      </c>
      <c r="P5" s="33">
        <v>0.98599774725942646</v>
      </c>
      <c r="Q5" s="33">
        <v>1.0392409594990768</v>
      </c>
      <c r="R5" s="33">
        <v>0.7517725173321903</v>
      </c>
      <c r="S5" s="33">
        <v>0.86481958470149767</v>
      </c>
      <c r="T5" s="33"/>
      <c r="U5" s="33">
        <v>1.0283810407661031</v>
      </c>
      <c r="V5" s="33">
        <v>0.94597446970311305</v>
      </c>
      <c r="W5" s="33">
        <v>0.55626347847221458</v>
      </c>
      <c r="X5" s="33">
        <v>1.060156163462304</v>
      </c>
      <c r="Y5" s="33">
        <v>0.39200365603992465</v>
      </c>
      <c r="Z5" s="33">
        <v>0.46205860066214116</v>
      </c>
      <c r="AA5" s="33">
        <v>0.74665030547987532</v>
      </c>
      <c r="AB5" s="33">
        <v>4.860542575922195</v>
      </c>
    </row>
    <row r="6" spans="1:28" x14ac:dyDescent="0.25">
      <c r="A6" t="s">
        <v>55</v>
      </c>
      <c r="C6" s="33">
        <v>1</v>
      </c>
      <c r="D6" s="33">
        <v>1.258226870705313</v>
      </c>
      <c r="E6" s="33">
        <v>1.8884276857016065</v>
      </c>
      <c r="F6" s="33">
        <v>2.0293522963358481</v>
      </c>
      <c r="G6" s="33">
        <v>1.2249474721977154</v>
      </c>
      <c r="H6" s="33">
        <v>1.5820476857225068</v>
      </c>
      <c r="I6" s="33">
        <v>1.22043983691091</v>
      </c>
      <c r="J6" s="33">
        <v>1.0228294416645822</v>
      </c>
      <c r="K6" s="33">
        <v>20.347571476395448</v>
      </c>
      <c r="L6" s="33"/>
      <c r="M6" s="33">
        <v>0.98764573343078421</v>
      </c>
      <c r="N6" s="33">
        <v>2.4834196920456235</v>
      </c>
      <c r="O6" s="33">
        <v>1.0493359074417199</v>
      </c>
      <c r="P6" s="33">
        <v>1.7189327125959351</v>
      </c>
      <c r="Q6" s="33">
        <v>1.5597153888710358</v>
      </c>
      <c r="R6" s="33">
        <v>1.1065108952124645</v>
      </c>
      <c r="S6" s="33">
        <v>1.2235202647990677</v>
      </c>
      <c r="T6" s="33"/>
      <c r="U6" s="33">
        <v>0.55857116788437311</v>
      </c>
      <c r="V6" s="33">
        <v>0.89980157967401897</v>
      </c>
      <c r="W6" s="33">
        <v>0.98868495484084518</v>
      </c>
      <c r="X6" s="33">
        <v>0.88785110789468902</v>
      </c>
      <c r="Y6" s="33">
        <v>1.0869387950722778</v>
      </c>
      <c r="Z6" s="33">
        <v>1.0647403383997853</v>
      </c>
      <c r="AA6" s="33">
        <v>1.3091609296953275</v>
      </c>
      <c r="AB6" s="33">
        <v>18.682525348507887</v>
      </c>
    </row>
    <row r="7" spans="1:28" x14ac:dyDescent="0.25">
      <c r="A7">
        <v>221222</v>
      </c>
      <c r="C7" s="33">
        <v>1</v>
      </c>
      <c r="D7" s="33">
        <v>0.66692314739796366</v>
      </c>
      <c r="E7" s="33">
        <v>1.0168531903516875</v>
      </c>
      <c r="F7" s="33">
        <v>1.1826461915833995</v>
      </c>
      <c r="G7" s="33">
        <v>1.0252623458415531</v>
      </c>
      <c r="H7" s="33">
        <v>1.0292263135189239</v>
      </c>
      <c r="I7" s="33">
        <v>0.77207716438927754</v>
      </c>
      <c r="J7" s="33">
        <v>1.0236305073189595</v>
      </c>
      <c r="K7" s="33">
        <v>9.6468490643611258</v>
      </c>
      <c r="L7" s="33"/>
      <c r="M7" s="33">
        <v>0.87593328420567307</v>
      </c>
      <c r="N7" s="33">
        <v>1.237302170271086</v>
      </c>
      <c r="O7" s="33">
        <v>1.2136062696185252</v>
      </c>
      <c r="P7" s="33">
        <v>1.1541982389377656</v>
      </c>
      <c r="Q7" s="33">
        <v>1.1733275482442203</v>
      </c>
      <c r="R7" s="33">
        <v>0.99208219992087565</v>
      </c>
      <c r="S7" s="33">
        <v>0.96738383939926376</v>
      </c>
      <c r="T7" s="33"/>
      <c r="U7" s="33">
        <v>1.0203573297175257</v>
      </c>
      <c r="V7" s="33">
        <v>0.97698065177272264</v>
      </c>
      <c r="W7" s="33">
        <v>1.2714663530514245</v>
      </c>
      <c r="X7" s="33">
        <v>1.2352275353495361</v>
      </c>
      <c r="Y7" s="33">
        <v>1.2067016610852344</v>
      </c>
      <c r="Z7" s="33">
        <v>1.2434189316221964</v>
      </c>
      <c r="AA7" s="33">
        <v>1.1900607411154855</v>
      </c>
      <c r="AB7" s="33">
        <v>15.262668042597911</v>
      </c>
    </row>
    <row r="8" spans="1:28" x14ac:dyDescent="0.25">
      <c r="A8">
        <v>221208</v>
      </c>
      <c r="C8" s="33">
        <v>0.99999999999999967</v>
      </c>
      <c r="D8" s="33">
        <v>1.0072091710442179</v>
      </c>
      <c r="E8" s="33">
        <v>0.98845522849825207</v>
      </c>
      <c r="F8" s="33">
        <v>1.3544624724980603</v>
      </c>
      <c r="G8" s="33">
        <v>1.2798950870832013</v>
      </c>
      <c r="H8" s="33">
        <v>1.7017551801115072</v>
      </c>
      <c r="I8" s="33">
        <v>1.2505946814401196</v>
      </c>
      <c r="J8" s="33">
        <v>1.1952001498266633</v>
      </c>
      <c r="K8" s="33"/>
      <c r="L8" s="33"/>
      <c r="M8" s="33">
        <v>1.3818062993808138</v>
      </c>
      <c r="N8" s="33">
        <v>1.210374815294798</v>
      </c>
      <c r="O8" s="33">
        <v>1.1518572997614844</v>
      </c>
      <c r="P8" s="33">
        <v>1.4664373887973612</v>
      </c>
      <c r="Q8" s="33">
        <v>1.1768424565395159</v>
      </c>
      <c r="R8" s="33">
        <v>0.97601027137177987</v>
      </c>
      <c r="S8" s="33">
        <v>1.1646206204210878</v>
      </c>
      <c r="T8" s="33"/>
      <c r="U8" s="33">
        <v>0.59888394633693609</v>
      </c>
      <c r="V8" s="33">
        <v>0.70892191862887977</v>
      </c>
      <c r="W8" s="33">
        <v>0.75160900853851109</v>
      </c>
      <c r="X8" s="33">
        <v>0.89396053977213208</v>
      </c>
      <c r="Y8" s="33">
        <v>0.89486506542202238</v>
      </c>
      <c r="Z8" s="33">
        <v>0.76452442786583941</v>
      </c>
      <c r="AA8" s="33">
        <v>0.87163283731841545</v>
      </c>
      <c r="AB8" s="33"/>
    </row>
    <row r="9" spans="1:28" x14ac:dyDescent="0.25">
      <c r="A9">
        <v>221202</v>
      </c>
      <c r="C9" s="33">
        <v>1</v>
      </c>
      <c r="D9" s="33">
        <v>0.72926330757611568</v>
      </c>
      <c r="E9" s="33">
        <v>1.0731327739605583</v>
      </c>
      <c r="F9" s="33">
        <v>1.0498020628090166</v>
      </c>
      <c r="G9" s="33">
        <v>1.3138928808186419</v>
      </c>
      <c r="H9" s="33">
        <v>0.9735908494831369</v>
      </c>
      <c r="I9" s="33">
        <v>0.82095646818806289</v>
      </c>
      <c r="J9" s="33">
        <v>1.3903100594847217</v>
      </c>
      <c r="K9" s="33"/>
      <c r="L9" s="33"/>
      <c r="M9" s="33">
        <v>1.5371202851564008</v>
      </c>
      <c r="N9" s="33">
        <v>1.1961047651023013</v>
      </c>
      <c r="O9" s="33">
        <v>1.0366091346989095</v>
      </c>
      <c r="P9" s="33">
        <v>0.97739170645732265</v>
      </c>
      <c r="Q9" s="33">
        <v>1.0404721254781997</v>
      </c>
      <c r="R9" s="33">
        <v>1.1708626965801381</v>
      </c>
      <c r="S9" s="33">
        <v>1.5042491188499527</v>
      </c>
      <c r="T9" s="33"/>
      <c r="U9" s="33">
        <v>0.70965009846424343</v>
      </c>
      <c r="V9" s="33">
        <v>0.60594941484803877</v>
      </c>
      <c r="W9" s="33">
        <v>1.1345666805326977</v>
      </c>
      <c r="X9" s="33">
        <v>0.9383871919300093</v>
      </c>
      <c r="Y9" s="33">
        <v>0.96727722224850632</v>
      </c>
      <c r="Z9" s="33">
        <v>1.0739615368358555</v>
      </c>
      <c r="AA9" s="33">
        <v>0.93611391967848923</v>
      </c>
      <c r="AB9" s="33"/>
    </row>
    <row r="12" spans="1:28" x14ac:dyDescent="0.25">
      <c r="B12" t="s">
        <v>77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61</v>
      </c>
      <c r="I12" t="s">
        <v>62</v>
      </c>
      <c r="J12" t="s">
        <v>63</v>
      </c>
    </row>
    <row r="14" spans="1:28" x14ac:dyDescent="0.25">
      <c r="C14">
        <v>0.99999999999999989</v>
      </c>
      <c r="D14" s="33">
        <v>0.7662066299125585</v>
      </c>
      <c r="E14" s="33">
        <v>0.99718960736323792</v>
      </c>
      <c r="F14" s="33">
        <v>0.91531194785186931</v>
      </c>
      <c r="G14" s="33">
        <v>1.0549404522503583</v>
      </c>
      <c r="H14" s="33">
        <v>0.81982292947815039</v>
      </c>
      <c r="I14" s="33">
        <v>1.0498044855148601</v>
      </c>
      <c r="J14" s="33">
        <v>0.7875597852065267</v>
      </c>
    </row>
    <row r="15" spans="1:28" x14ac:dyDescent="0.25">
      <c r="C15">
        <v>1</v>
      </c>
      <c r="D15" s="33">
        <v>1.0228294416645822</v>
      </c>
      <c r="E15" s="33">
        <v>1.22043983691091</v>
      </c>
      <c r="F15" s="33">
        <v>1.5820476857225068</v>
      </c>
      <c r="G15" s="33">
        <v>1.2249474721977154</v>
      </c>
      <c r="H15" s="33">
        <v>2.0293522963358481</v>
      </c>
      <c r="I15" s="33">
        <v>1.8884276857016065</v>
      </c>
      <c r="J15" s="33">
        <v>1.258226870705313</v>
      </c>
    </row>
    <row r="16" spans="1:28" x14ac:dyDescent="0.25">
      <c r="C16">
        <v>1</v>
      </c>
      <c r="D16" s="33">
        <v>1.0236305073189595</v>
      </c>
      <c r="E16" s="33">
        <v>0.77207716438927754</v>
      </c>
      <c r="F16" s="33">
        <v>1.0292263135189239</v>
      </c>
      <c r="G16" s="33">
        <v>1.0252623458415531</v>
      </c>
      <c r="H16" s="33">
        <v>1.1826461915833995</v>
      </c>
      <c r="I16" s="33">
        <v>1.0168531903516875</v>
      </c>
      <c r="J16" s="33">
        <v>0.66692314739796366</v>
      </c>
    </row>
    <row r="17" spans="2:10" x14ac:dyDescent="0.25">
      <c r="C17">
        <v>0.99999999999999967</v>
      </c>
      <c r="D17" s="33">
        <v>1.1952001498266633</v>
      </c>
      <c r="E17" s="33">
        <v>1.2505946814401196</v>
      </c>
      <c r="F17" s="33">
        <v>1.7017551801115072</v>
      </c>
      <c r="G17" s="33">
        <v>1.2798950870832013</v>
      </c>
      <c r="H17" s="33">
        <v>1.3544624724980603</v>
      </c>
      <c r="I17" s="33">
        <v>0.98845522849825207</v>
      </c>
      <c r="J17" s="33">
        <v>1.0072091710442179</v>
      </c>
    </row>
    <row r="18" spans="2:10" x14ac:dyDescent="0.25">
      <c r="C18">
        <v>1</v>
      </c>
      <c r="D18" s="33">
        <v>1.3903100594847217</v>
      </c>
      <c r="E18" s="33">
        <v>0.82095646818806289</v>
      </c>
      <c r="F18" s="33">
        <v>0.9735908494831369</v>
      </c>
      <c r="G18" s="33">
        <v>1.3138928808186419</v>
      </c>
      <c r="H18" s="33">
        <v>1.0498020628090166</v>
      </c>
      <c r="I18" s="33">
        <v>1.0731327739605583</v>
      </c>
      <c r="J18" s="33">
        <v>0.72926330757611568</v>
      </c>
    </row>
    <row r="19" spans="2:10" x14ac:dyDescent="0.25">
      <c r="D19" s="33"/>
      <c r="E19" s="33"/>
      <c r="F19" s="33"/>
      <c r="G19" s="33"/>
      <c r="H19" s="33"/>
      <c r="I19" s="33"/>
      <c r="J19" s="33"/>
    </row>
    <row r="20" spans="2:10" x14ac:dyDescent="0.25">
      <c r="B20" t="s">
        <v>128</v>
      </c>
      <c r="C20">
        <f>AVERAGE(C14:C18)</f>
        <v>1</v>
      </c>
      <c r="D20" s="33">
        <f t="shared" ref="D20:J20" si="0">AVERAGE(D14:D18)</f>
        <v>1.079635357641497</v>
      </c>
      <c r="E20" s="33">
        <f t="shared" si="0"/>
        <v>1.0122515516583217</v>
      </c>
      <c r="F20" s="33">
        <f t="shared" si="0"/>
        <v>1.2403863953375889</v>
      </c>
      <c r="G20" s="33">
        <f t="shared" si="0"/>
        <v>1.1797876476382938</v>
      </c>
      <c r="H20" s="33">
        <f t="shared" si="0"/>
        <v>1.2872171905408947</v>
      </c>
      <c r="I20" s="33">
        <f t="shared" si="0"/>
        <v>1.2033346728053929</v>
      </c>
      <c r="J20" s="33">
        <f t="shared" si="0"/>
        <v>0.88983645638602726</v>
      </c>
    </row>
    <row r="21" spans="2:10" x14ac:dyDescent="0.25">
      <c r="B21" t="s">
        <v>129</v>
      </c>
      <c r="C21" s="34">
        <f>_xlfn.STDEV.P(C14:C18)</f>
        <v>1.5700924586837752E-16</v>
      </c>
      <c r="D21" s="33">
        <f t="shared" ref="D21:J21" si="1">_xlfn.STDEV.P(D14:D18)</f>
        <v>0.20711108819837942</v>
      </c>
      <c r="E21" s="33">
        <f t="shared" si="1"/>
        <v>0.1973090048915643</v>
      </c>
      <c r="F21" s="33">
        <f t="shared" si="1"/>
        <v>0.33197452696278834</v>
      </c>
      <c r="G21" s="33">
        <f t="shared" si="1"/>
        <v>0.11790675455156609</v>
      </c>
      <c r="H21" s="33">
        <f t="shared" si="1"/>
        <v>0.41013287485206251</v>
      </c>
      <c r="I21" s="33">
        <f t="shared" si="1"/>
        <v>0.34375136598284411</v>
      </c>
      <c r="J21" s="33">
        <f t="shared" si="1"/>
        <v>0.21698960731743214</v>
      </c>
    </row>
    <row r="22" spans="2:10" x14ac:dyDescent="0.25">
      <c r="D22" s="33"/>
      <c r="E22" s="33"/>
      <c r="F22" s="33"/>
      <c r="G22" s="33"/>
      <c r="H22" s="33"/>
      <c r="I22" s="33"/>
      <c r="J22" s="33"/>
    </row>
    <row r="23" spans="2:10" x14ac:dyDescent="0.25">
      <c r="D23" s="33"/>
      <c r="E23" s="33"/>
      <c r="F23" s="33"/>
      <c r="G23" s="33"/>
      <c r="H23" s="33"/>
      <c r="I23" s="33"/>
      <c r="J23" s="33"/>
    </row>
    <row r="24" spans="2:10" x14ac:dyDescent="0.25">
      <c r="B24" t="s">
        <v>64</v>
      </c>
      <c r="C24" t="s">
        <v>56</v>
      </c>
      <c r="D24" s="33" t="s">
        <v>57</v>
      </c>
      <c r="E24" s="33" t="s">
        <v>58</v>
      </c>
      <c r="F24" s="33" t="s">
        <v>59</v>
      </c>
      <c r="G24" s="33" t="s">
        <v>60</v>
      </c>
      <c r="H24" s="33" t="s">
        <v>61</v>
      </c>
      <c r="I24" s="33" t="s">
        <v>62</v>
      </c>
      <c r="J24" s="33" t="s">
        <v>63</v>
      </c>
    </row>
    <row r="25" spans="2:10" x14ac:dyDescent="0.25">
      <c r="D25" s="33"/>
      <c r="E25" s="33"/>
      <c r="F25" s="33"/>
      <c r="G25" s="33"/>
      <c r="H25" s="33"/>
      <c r="I25" s="33"/>
      <c r="J25" s="33"/>
    </row>
    <row r="26" spans="2:10" x14ac:dyDescent="0.25">
      <c r="C26">
        <v>0.99999999999999989</v>
      </c>
      <c r="D26" s="33">
        <v>0.86481958470149767</v>
      </c>
      <c r="E26" s="33">
        <v>0.7517725173321903</v>
      </c>
      <c r="F26" s="33">
        <v>1.0392409594990768</v>
      </c>
      <c r="G26" s="33">
        <v>0.98599774725942646</v>
      </c>
      <c r="H26" s="33">
        <v>0.95222237276014665</v>
      </c>
      <c r="I26" s="33">
        <v>0.90388896469319047</v>
      </c>
      <c r="J26" s="33">
        <v>0.84728042526993219</v>
      </c>
    </row>
    <row r="27" spans="2:10" x14ac:dyDescent="0.25">
      <c r="C27">
        <v>1</v>
      </c>
      <c r="D27" s="33">
        <v>1.2235202647990677</v>
      </c>
      <c r="E27" s="33">
        <v>1.1065108952124645</v>
      </c>
      <c r="F27" s="33">
        <v>1.5597153888710358</v>
      </c>
      <c r="G27" s="33">
        <v>1.7189327125959351</v>
      </c>
      <c r="H27" s="33">
        <v>1.0493359074417199</v>
      </c>
      <c r="I27" s="33">
        <v>2.4834196920456235</v>
      </c>
      <c r="J27" s="33">
        <v>0.98764573343078421</v>
      </c>
    </row>
    <row r="28" spans="2:10" x14ac:dyDescent="0.25">
      <c r="C28">
        <v>1</v>
      </c>
      <c r="D28" s="33">
        <v>0.96738383939926376</v>
      </c>
      <c r="E28" s="33">
        <v>0.99208219992087565</v>
      </c>
      <c r="F28" s="33">
        <v>1.1733275482442203</v>
      </c>
      <c r="G28" s="33">
        <v>1.1541982389377656</v>
      </c>
      <c r="H28" s="33">
        <v>1.2136062696185252</v>
      </c>
      <c r="I28" s="33">
        <v>1.237302170271086</v>
      </c>
      <c r="J28" s="33">
        <v>0.87593328420567307</v>
      </c>
    </row>
    <row r="29" spans="2:10" x14ac:dyDescent="0.25">
      <c r="C29">
        <v>0.99999999999999967</v>
      </c>
      <c r="D29" s="33">
        <v>1.1646206204210878</v>
      </c>
      <c r="E29" s="33">
        <v>0.97601027137177987</v>
      </c>
      <c r="F29" s="33">
        <v>1.1768424565395159</v>
      </c>
      <c r="G29" s="33">
        <v>1.4664373887973612</v>
      </c>
      <c r="H29" s="33">
        <v>1.1518572997614844</v>
      </c>
      <c r="I29" s="33">
        <v>1.210374815294798</v>
      </c>
      <c r="J29" s="33">
        <v>1.3818062993808138</v>
      </c>
    </row>
    <row r="30" spans="2:10" x14ac:dyDescent="0.25">
      <c r="C30">
        <v>1</v>
      </c>
      <c r="D30" s="33">
        <v>1.5042491188499527</v>
      </c>
      <c r="E30" s="33">
        <v>1.1708626965801381</v>
      </c>
      <c r="F30" s="33">
        <v>1.0404721254781997</v>
      </c>
      <c r="G30" s="33">
        <v>0.97739170645732265</v>
      </c>
      <c r="H30" s="33">
        <v>1.0366091346989095</v>
      </c>
      <c r="I30" s="33">
        <v>1.1961047651023013</v>
      </c>
      <c r="J30" s="33">
        <v>1.5371202851564008</v>
      </c>
    </row>
    <row r="31" spans="2:10" x14ac:dyDescent="0.25">
      <c r="D31" s="33"/>
      <c r="E31" s="33"/>
      <c r="F31" s="33"/>
      <c r="G31" s="33"/>
      <c r="H31" s="33"/>
      <c r="I31" s="33"/>
      <c r="J31" s="33"/>
    </row>
    <row r="32" spans="2:10" x14ac:dyDescent="0.25">
      <c r="B32" t="s">
        <v>128</v>
      </c>
      <c r="C32">
        <f>AVERAGE(C26:C30)</f>
        <v>1</v>
      </c>
      <c r="D32" s="33">
        <f t="shared" ref="D32:J32" si="2">AVERAGE(D26:D30)</f>
        <v>1.144918685634174</v>
      </c>
      <c r="E32" s="33">
        <f t="shared" si="2"/>
        <v>0.9994477160834897</v>
      </c>
      <c r="F32" s="33">
        <f t="shared" si="2"/>
        <v>1.1979196957264098</v>
      </c>
      <c r="G32" s="33">
        <f t="shared" si="2"/>
        <v>1.2605915588095622</v>
      </c>
      <c r="H32" s="33">
        <f t="shared" si="2"/>
        <v>1.080726196856157</v>
      </c>
      <c r="I32" s="33">
        <f t="shared" si="2"/>
        <v>1.4062180814813998</v>
      </c>
      <c r="J32" s="33">
        <f t="shared" si="2"/>
        <v>1.1259572054887208</v>
      </c>
    </row>
    <row r="33" spans="2:10" x14ac:dyDescent="0.25">
      <c r="B33" t="s">
        <v>129</v>
      </c>
      <c r="C33" s="34">
        <f>_xlfn.STDEV.P(C26:C30)</f>
        <v>1.5700924586837752E-16</v>
      </c>
      <c r="D33" s="33">
        <f t="shared" ref="D33:J33" si="3">_xlfn.STDEV.P(D26:D30)</f>
        <v>0.22165688019438839</v>
      </c>
      <c r="E33" s="33">
        <f t="shared" si="3"/>
        <v>0.14338213876443617</v>
      </c>
      <c r="F33" s="33">
        <f t="shared" si="3"/>
        <v>0.19074266749487143</v>
      </c>
      <c r="G33" s="33">
        <f t="shared" si="3"/>
        <v>0.2896109718932946</v>
      </c>
      <c r="H33" s="33">
        <f t="shared" si="3"/>
        <v>9.1827714539857178E-2</v>
      </c>
      <c r="I33" s="33">
        <f t="shared" si="3"/>
        <v>0.55203851805210991</v>
      </c>
      <c r="J33" s="33">
        <f t="shared" si="3"/>
        <v>0.28064803910838654</v>
      </c>
    </row>
    <row r="34" spans="2:10" x14ac:dyDescent="0.25">
      <c r="D34" s="33"/>
      <c r="E34" s="33"/>
      <c r="F34" s="33"/>
      <c r="G34" s="33"/>
      <c r="H34" s="33"/>
      <c r="I34" s="33"/>
      <c r="J34" s="33"/>
    </row>
    <row r="35" spans="2:10" x14ac:dyDescent="0.25">
      <c r="B35" t="s">
        <v>65</v>
      </c>
      <c r="C35" t="s">
        <v>56</v>
      </c>
      <c r="D35" s="33" t="s">
        <v>57</v>
      </c>
      <c r="E35" s="33" t="s">
        <v>58</v>
      </c>
      <c r="F35" s="33" t="s">
        <v>59</v>
      </c>
      <c r="G35" s="33" t="s">
        <v>60</v>
      </c>
      <c r="H35" s="33" t="s">
        <v>61</v>
      </c>
      <c r="I35" s="33" t="s">
        <v>62</v>
      </c>
      <c r="J35" s="33" t="s">
        <v>63</v>
      </c>
    </row>
    <row r="36" spans="2:10" x14ac:dyDescent="0.25">
      <c r="D36" s="33"/>
      <c r="E36" s="33"/>
      <c r="F36" s="33"/>
      <c r="G36" s="33"/>
      <c r="H36" s="33"/>
      <c r="I36" s="33"/>
      <c r="J36" s="33"/>
    </row>
    <row r="37" spans="2:10" x14ac:dyDescent="0.25">
      <c r="C37">
        <v>0.99999999999999989</v>
      </c>
      <c r="D37" s="33">
        <v>0.74665030547987532</v>
      </c>
      <c r="E37" s="33">
        <v>0.46205860066214116</v>
      </c>
      <c r="F37" s="33">
        <v>0.39200365603992465</v>
      </c>
      <c r="G37" s="33">
        <v>1.060156163462304</v>
      </c>
      <c r="H37" s="33">
        <v>0.55626347847221458</v>
      </c>
      <c r="I37" s="33">
        <v>0.94597446970311305</v>
      </c>
      <c r="J37" s="33">
        <v>1.0283810407661031</v>
      </c>
    </row>
    <row r="38" spans="2:10" x14ac:dyDescent="0.25">
      <c r="C38">
        <v>1</v>
      </c>
      <c r="D38" s="33">
        <v>1.3091609296953275</v>
      </c>
      <c r="E38" s="33">
        <v>1.0647403383997853</v>
      </c>
      <c r="F38" s="33">
        <v>1.0869387950722778</v>
      </c>
      <c r="G38" s="33">
        <v>0.88785110789468902</v>
      </c>
      <c r="H38" s="33">
        <v>0.98868495484084518</v>
      </c>
      <c r="I38" s="33">
        <v>0.89980157967401897</v>
      </c>
      <c r="J38" s="33">
        <v>0.55857116788437311</v>
      </c>
    </row>
    <row r="39" spans="2:10" x14ac:dyDescent="0.25">
      <c r="C39">
        <v>1</v>
      </c>
      <c r="D39" s="33">
        <v>1.1900607411154855</v>
      </c>
      <c r="E39" s="33">
        <v>1.2434189316221964</v>
      </c>
      <c r="F39" s="33">
        <v>1.2067016610852344</v>
      </c>
      <c r="G39" s="33">
        <v>1.2352275353495361</v>
      </c>
      <c r="H39" s="33">
        <v>1.2714663530514245</v>
      </c>
      <c r="I39" s="33">
        <v>0.97698065177272264</v>
      </c>
      <c r="J39" s="33">
        <v>1.0203573297175257</v>
      </c>
    </row>
    <row r="40" spans="2:10" x14ac:dyDescent="0.25">
      <c r="C40">
        <v>0.99999999999999967</v>
      </c>
      <c r="D40" s="33">
        <v>0.87163283731841545</v>
      </c>
      <c r="E40" s="33">
        <v>0.76452442786583941</v>
      </c>
      <c r="F40" s="33">
        <v>0.89486506542202238</v>
      </c>
      <c r="G40" s="33">
        <v>0.89396053977213208</v>
      </c>
      <c r="H40" s="33">
        <v>0.75160900853851109</v>
      </c>
      <c r="I40" s="33">
        <v>0.70892191862887977</v>
      </c>
      <c r="J40" s="33">
        <v>0.59888394633693609</v>
      </c>
    </row>
    <row r="41" spans="2:10" x14ac:dyDescent="0.25">
      <c r="C41">
        <v>1</v>
      </c>
      <c r="D41" s="33">
        <v>0.93611391967848923</v>
      </c>
      <c r="E41" s="33">
        <v>1.0739615368358555</v>
      </c>
      <c r="F41" s="33">
        <v>0.96727722224850632</v>
      </c>
      <c r="G41" s="33">
        <v>0.9383871919300093</v>
      </c>
      <c r="H41" s="33">
        <v>1.1345666805326977</v>
      </c>
      <c r="I41" s="33">
        <v>0.60594941484803877</v>
      </c>
      <c r="J41" s="33">
        <v>0.70965009846424343</v>
      </c>
    </row>
    <row r="42" spans="2:10" x14ac:dyDescent="0.25">
      <c r="D42" s="33"/>
      <c r="E42" s="33"/>
      <c r="F42" s="33"/>
      <c r="G42" s="33"/>
      <c r="H42" s="33"/>
      <c r="I42" s="33"/>
      <c r="J42" s="33"/>
    </row>
    <row r="43" spans="2:10" x14ac:dyDescent="0.25">
      <c r="B43" t="s">
        <v>128</v>
      </c>
      <c r="C43">
        <f>AVERAGE(C37:C41)</f>
        <v>1</v>
      </c>
      <c r="D43" s="33">
        <f t="shared" ref="D43:J43" si="4">AVERAGE(D37:D41)</f>
        <v>1.0107237466575187</v>
      </c>
      <c r="E43" s="33">
        <f t="shared" si="4"/>
        <v>0.92174076707716357</v>
      </c>
      <c r="F43" s="33">
        <f t="shared" si="4"/>
        <v>0.90955727997359315</v>
      </c>
      <c r="G43" s="33">
        <f t="shared" si="4"/>
        <v>1.0031165076817339</v>
      </c>
      <c r="H43" s="33">
        <f t="shared" si="4"/>
        <v>0.94051809508713868</v>
      </c>
      <c r="I43" s="33">
        <f t="shared" si="4"/>
        <v>0.8275256069253546</v>
      </c>
      <c r="J43" s="33">
        <f t="shared" si="4"/>
        <v>0.78316871663383625</v>
      </c>
    </row>
    <row r="44" spans="2:10" x14ac:dyDescent="0.25">
      <c r="B44" t="s">
        <v>129</v>
      </c>
      <c r="C44" s="34">
        <f>_xlfn.STDEV.P(C37:C41)</f>
        <v>1.5700924586837752E-16</v>
      </c>
      <c r="D44" s="33">
        <f t="shared" ref="D44:J44" si="5">_xlfn.STDEV.P(D37:D41)</f>
        <v>0.20778556228900041</v>
      </c>
      <c r="E44" s="33">
        <f t="shared" si="5"/>
        <v>0.27681096550695472</v>
      </c>
      <c r="F44" s="33">
        <f t="shared" si="5"/>
        <v>0.2797027678363041</v>
      </c>
      <c r="G44" s="33">
        <f t="shared" si="5"/>
        <v>0.13154472511857424</v>
      </c>
      <c r="H44" s="33">
        <f t="shared" si="5"/>
        <v>0.25800771411415963</v>
      </c>
      <c r="I44" s="33">
        <f t="shared" si="5"/>
        <v>0.14474363787983929</v>
      </c>
      <c r="J44" s="33">
        <f t="shared" si="5"/>
        <v>0.20307508205987621</v>
      </c>
    </row>
    <row r="45" spans="2:10" x14ac:dyDescent="0.25">
      <c r="D45" s="33"/>
      <c r="E45" s="33"/>
      <c r="F45" s="33"/>
      <c r="G45" s="33"/>
      <c r="H45" s="33"/>
      <c r="I45" s="33"/>
      <c r="J45" s="33"/>
    </row>
    <row r="46" spans="2:10" x14ac:dyDescent="0.25">
      <c r="B46" s="4" t="s">
        <v>53</v>
      </c>
      <c r="D46" s="33"/>
      <c r="E46" s="33"/>
      <c r="F46" s="33"/>
      <c r="G46" s="33"/>
      <c r="H46" s="33"/>
      <c r="I46" s="33"/>
      <c r="J46" s="33"/>
    </row>
    <row r="47" spans="2:10" x14ac:dyDescent="0.25">
      <c r="B47" s="4">
        <v>24.915854692674927</v>
      </c>
      <c r="D47" s="33"/>
      <c r="E47" s="33"/>
      <c r="F47" s="33"/>
      <c r="G47" s="33"/>
      <c r="H47" s="33"/>
      <c r="I47" s="33"/>
      <c r="J47" s="33"/>
    </row>
    <row r="48" spans="2:10" x14ac:dyDescent="0.25">
      <c r="D48" s="33"/>
      <c r="E48" s="33"/>
      <c r="F48" s="33"/>
      <c r="G48" s="33"/>
      <c r="H48" s="33"/>
      <c r="I48" s="33"/>
      <c r="J48" s="33"/>
    </row>
    <row r="49" spans="2:10" x14ac:dyDescent="0.25">
      <c r="D49" s="33"/>
      <c r="E49" s="33"/>
      <c r="F49" s="33"/>
      <c r="G49" s="33"/>
      <c r="H49" s="33"/>
      <c r="I49" s="33"/>
      <c r="J49" s="33"/>
    </row>
    <row r="50" spans="2:10" x14ac:dyDescent="0.25">
      <c r="B50" t="s">
        <v>77</v>
      </c>
      <c r="C50" t="s">
        <v>56</v>
      </c>
      <c r="D50" s="33" t="s">
        <v>57</v>
      </c>
      <c r="E50" s="33" t="s">
        <v>58</v>
      </c>
      <c r="F50" s="33" t="s">
        <v>59</v>
      </c>
      <c r="G50" s="33" t="s">
        <v>60</v>
      </c>
      <c r="H50" s="33" t="s">
        <v>61</v>
      </c>
      <c r="I50" s="33" t="s">
        <v>62</v>
      </c>
      <c r="J50" s="33" t="s">
        <v>63</v>
      </c>
    </row>
    <row r="51" spans="2:10" x14ac:dyDescent="0.25">
      <c r="B51" t="s">
        <v>127</v>
      </c>
      <c r="D51" s="33"/>
      <c r="E51" s="33"/>
      <c r="F51" s="33"/>
      <c r="G51" s="33"/>
      <c r="H51" s="33"/>
      <c r="I51" s="33"/>
      <c r="J51" s="33"/>
    </row>
    <row r="52" spans="2:10" x14ac:dyDescent="0.25">
      <c r="C52" s="34">
        <f>(C5-1)/($B$47-1)*100</f>
        <v>-4.6422050931978662E-16</v>
      </c>
      <c r="D52" s="33">
        <f t="shared" ref="D52:J52" si="6">(D5-1)/($B$47-1)*100</f>
        <v>-0.88828192646002568</v>
      </c>
      <c r="E52" s="33">
        <f t="shared" si="6"/>
        <v>0.20824882135663095</v>
      </c>
      <c r="F52" s="33">
        <f t="shared" si="6"/>
        <v>-0.75337918229213519</v>
      </c>
      <c r="G52" s="33">
        <f t="shared" si="6"/>
        <v>0.22972397581586626</v>
      </c>
      <c r="H52" s="33">
        <f t="shared" si="6"/>
        <v>-0.35410840731554283</v>
      </c>
      <c r="I52" s="33">
        <f t="shared" si="6"/>
        <v>-1.175116956042915E-2</v>
      </c>
      <c r="J52" s="33">
        <f t="shared" si="6"/>
        <v>-0.97756644323085373</v>
      </c>
    </row>
    <row r="53" spans="2:10" x14ac:dyDescent="0.25">
      <c r="C53">
        <f t="shared" ref="C53:J56" si="7">(C6-1)/($B$47-1)*100</f>
        <v>0</v>
      </c>
      <c r="D53" s="33">
        <f t="shared" si="7"/>
        <v>1.0797308899205016</v>
      </c>
      <c r="E53" s="33">
        <f t="shared" si="7"/>
        <v>3.7148063371271389</v>
      </c>
      <c r="F53" s="33">
        <f t="shared" si="7"/>
        <v>4.3040581637716819</v>
      </c>
      <c r="G53" s="33">
        <f t="shared" si="7"/>
        <v>0.94057885485737402</v>
      </c>
      <c r="H53" s="33">
        <f t="shared" si="7"/>
        <v>2.4337314856691257</v>
      </c>
      <c r="I53" s="33">
        <f t="shared" si="7"/>
        <v>0.92173095941424765</v>
      </c>
      <c r="J53" s="33">
        <f t="shared" si="7"/>
        <v>9.5457352279258292E-2</v>
      </c>
    </row>
    <row r="54" spans="2:10" x14ac:dyDescent="0.25">
      <c r="C54">
        <f t="shared" si="7"/>
        <v>0</v>
      </c>
      <c r="D54" s="33">
        <f t="shared" si="7"/>
        <v>-1.3927031121495017</v>
      </c>
      <c r="E54" s="33">
        <f t="shared" si="7"/>
        <v>7.0468693543490266E-2</v>
      </c>
      <c r="F54" s="33">
        <f t="shared" si="7"/>
        <v>0.76370338392857562</v>
      </c>
      <c r="G54" s="33">
        <f t="shared" si="7"/>
        <v>0.10563011929191288</v>
      </c>
      <c r="H54" s="33">
        <f t="shared" si="7"/>
        <v>0.12220476288424473</v>
      </c>
      <c r="I54" s="33">
        <f t="shared" si="7"/>
        <v>-0.95301982111695904</v>
      </c>
      <c r="J54" s="33">
        <f t="shared" si="7"/>
        <v>9.8806869428744365E-2</v>
      </c>
    </row>
    <row r="55" spans="2:10" x14ac:dyDescent="0.25">
      <c r="C55" s="34">
        <f t="shared" si="7"/>
        <v>-1.3926615279593602E-15</v>
      </c>
      <c r="D55" s="33">
        <f t="shared" si="7"/>
        <v>3.0143898835553573E-2</v>
      </c>
      <c r="E55" s="33">
        <f t="shared" si="7"/>
        <v>-4.827246046650352E-2</v>
      </c>
      <c r="F55" s="33">
        <f t="shared" si="7"/>
        <v>1.4821233740252941</v>
      </c>
      <c r="G55" s="33">
        <f t="shared" si="7"/>
        <v>1.170332779990209</v>
      </c>
      <c r="H55" s="33">
        <f t="shared" si="7"/>
        <v>2.9342676192394013</v>
      </c>
      <c r="I55" s="33">
        <f t="shared" si="7"/>
        <v>1.0478182137344776</v>
      </c>
      <c r="J55" s="33">
        <f t="shared" si="7"/>
        <v>0.81619558378756263</v>
      </c>
    </row>
    <row r="56" spans="2:10" x14ac:dyDescent="0.25">
      <c r="C56">
        <f t="shared" si="7"/>
        <v>0</v>
      </c>
      <c r="D56" s="33">
        <f t="shared" si="7"/>
        <v>-1.1320385405536311</v>
      </c>
      <c r="E56" s="33">
        <f t="shared" si="7"/>
        <v>0.30579201496385483</v>
      </c>
      <c r="F56" s="33">
        <f t="shared" si="7"/>
        <v>0.20823869123218161</v>
      </c>
      <c r="G56" s="33">
        <f t="shared" si="7"/>
        <v>1.3124886601472061</v>
      </c>
      <c r="H56" s="33">
        <f t="shared" si="7"/>
        <v>-0.11042528421512711</v>
      </c>
      <c r="I56" s="33">
        <f t="shared" si="7"/>
        <v>-0.74863948670325176</v>
      </c>
      <c r="J56" s="33">
        <f t="shared" si="7"/>
        <v>1.6320138439554408</v>
      </c>
    </row>
    <row r="57" spans="2:10" x14ac:dyDescent="0.25">
      <c r="D57" s="33"/>
      <c r="E57" s="33"/>
      <c r="F57" s="33"/>
      <c r="G57" s="33"/>
      <c r="H57" s="33"/>
      <c r="I57" s="33"/>
      <c r="J57" s="33"/>
    </row>
    <row r="58" spans="2:10" x14ac:dyDescent="0.25">
      <c r="B58" t="s">
        <v>64</v>
      </c>
      <c r="C58" t="s">
        <v>56</v>
      </c>
      <c r="D58" s="33" t="s">
        <v>57</v>
      </c>
      <c r="E58" s="33" t="s">
        <v>58</v>
      </c>
      <c r="F58" s="33" t="s">
        <v>59</v>
      </c>
      <c r="G58" s="33" t="s">
        <v>60</v>
      </c>
      <c r="H58" s="33" t="s">
        <v>61</v>
      </c>
      <c r="I58" s="33" t="s">
        <v>62</v>
      </c>
      <c r="J58" s="33" t="s">
        <v>63</v>
      </c>
    </row>
    <row r="59" spans="2:10" x14ac:dyDescent="0.25">
      <c r="B59" t="s">
        <v>127</v>
      </c>
      <c r="D59" s="33"/>
      <c r="E59" s="33"/>
      <c r="F59" s="33"/>
      <c r="G59" s="33"/>
      <c r="H59" s="33"/>
      <c r="I59" s="33"/>
      <c r="J59" s="33"/>
    </row>
    <row r="60" spans="2:10" x14ac:dyDescent="0.25">
      <c r="C60" s="34">
        <f>(C26-1)/($B$47-1)*100</f>
        <v>-4.6422050931978662E-16</v>
      </c>
      <c r="D60" s="33">
        <f t="shared" ref="D60:J60" si="8">(D26-1)/($B$47-1)*100</f>
        <v>-0.56523346974467981</v>
      </c>
      <c r="E60" s="33">
        <f t="shared" si="8"/>
        <v>-1.0379201824797761</v>
      </c>
      <c r="F60" s="33">
        <f t="shared" si="8"/>
        <v>0.16407926876682238</v>
      </c>
      <c r="G60" s="33">
        <f t="shared" si="8"/>
        <v>-5.8547992202269999E-2</v>
      </c>
      <c r="H60" s="33">
        <f t="shared" si="8"/>
        <v>-0.19977386488506696</v>
      </c>
      <c r="I60" s="33">
        <f t="shared" si="8"/>
        <v>-0.40187163094048622</v>
      </c>
      <c r="J60" s="33">
        <f t="shared" si="8"/>
        <v>-0.63857042406618891</v>
      </c>
    </row>
    <row r="61" spans="2:10" x14ac:dyDescent="0.25">
      <c r="C61">
        <f t="shared" ref="C61:J64" si="9">(C27-1)/($B$47-1)*100</f>
        <v>0</v>
      </c>
      <c r="D61" s="33">
        <f t="shared" si="9"/>
        <v>0.93461123456118289</v>
      </c>
      <c r="E61" s="33">
        <f t="shared" si="9"/>
        <v>0.44535684206631015</v>
      </c>
      <c r="F61" s="33">
        <f t="shared" si="9"/>
        <v>2.3403528582336985</v>
      </c>
      <c r="G61" s="33">
        <f t="shared" si="9"/>
        <v>3.0060924931783162</v>
      </c>
      <c r="H61" s="33">
        <f t="shared" si="9"/>
        <v>0.20628954338324673</v>
      </c>
      <c r="I61" s="33">
        <f t="shared" si="9"/>
        <v>6.2026622552610382</v>
      </c>
      <c r="J61" s="33">
        <f t="shared" si="9"/>
        <v>-5.1657223745383091E-2</v>
      </c>
    </row>
    <row r="62" spans="2:10" x14ac:dyDescent="0.25">
      <c r="C62">
        <f t="shared" si="9"/>
        <v>0</v>
      </c>
      <c r="D62" s="33">
        <f t="shared" si="9"/>
        <v>-0.13637882074407356</v>
      </c>
      <c r="E62" s="33">
        <f t="shared" si="9"/>
        <v>-3.3106908286867347E-2</v>
      </c>
      <c r="F62" s="33">
        <f t="shared" si="9"/>
        <v>0.72473909242017565</v>
      </c>
      <c r="G62" s="33">
        <f t="shared" si="9"/>
        <v>0.64475320208812881</v>
      </c>
      <c r="H62" s="33">
        <f t="shared" si="9"/>
        <v>0.89315758254690214</v>
      </c>
      <c r="I62" s="33">
        <f t="shared" si="9"/>
        <v>0.99223788286256875</v>
      </c>
      <c r="J62" s="33">
        <f t="shared" si="9"/>
        <v>-0.51876346209916857</v>
      </c>
    </row>
    <row r="63" spans="2:10" x14ac:dyDescent="0.25">
      <c r="C63" s="34">
        <f t="shared" si="9"/>
        <v>-1.3926615279593602E-15</v>
      </c>
      <c r="D63" s="33">
        <f t="shared" si="9"/>
        <v>0.68833258328630298</v>
      </c>
      <c r="E63" s="33">
        <f t="shared" si="9"/>
        <v>-0.1003088910536316</v>
      </c>
      <c r="F63" s="33">
        <f t="shared" si="9"/>
        <v>0.73943607206176976</v>
      </c>
      <c r="G63" s="33">
        <f t="shared" si="9"/>
        <v>1.9503270729447277</v>
      </c>
      <c r="H63" s="33">
        <f t="shared" si="9"/>
        <v>0.6349649707814794</v>
      </c>
      <c r="I63" s="33">
        <f t="shared" si="9"/>
        <v>0.87964581654375351</v>
      </c>
      <c r="J63" s="33">
        <f t="shared" si="9"/>
        <v>1.5964568454154198</v>
      </c>
    </row>
    <row r="64" spans="2:10" x14ac:dyDescent="0.25">
      <c r="C64">
        <f t="shared" si="9"/>
        <v>0</v>
      </c>
      <c r="D64" s="33">
        <f t="shared" si="9"/>
        <v>2.1084302665728973</v>
      </c>
      <c r="E64" s="33">
        <f t="shared" si="9"/>
        <v>0.7144327425290421</v>
      </c>
      <c r="F64" s="33">
        <f t="shared" si="9"/>
        <v>0.16922717585583794</v>
      </c>
      <c r="G64" s="33">
        <f t="shared" si="9"/>
        <v>-9.4532659748940248E-2</v>
      </c>
      <c r="H64" s="33">
        <f t="shared" si="9"/>
        <v>0.15307474965601922</v>
      </c>
      <c r="I64" s="33">
        <f t="shared" si="9"/>
        <v>0.81997807572549497</v>
      </c>
      <c r="J64" s="33">
        <f t="shared" si="9"/>
        <v>2.2458753494639385</v>
      </c>
    </row>
    <row r="65" spans="2:10" x14ac:dyDescent="0.25">
      <c r="D65" s="33"/>
      <c r="E65" s="33"/>
      <c r="F65" s="33"/>
      <c r="G65" s="33"/>
      <c r="H65" s="33"/>
      <c r="I65" s="33"/>
      <c r="J65" s="33"/>
    </row>
    <row r="66" spans="2:10" x14ac:dyDescent="0.25">
      <c r="B66" t="s">
        <v>65</v>
      </c>
      <c r="C66" t="s">
        <v>56</v>
      </c>
      <c r="D66" s="33" t="s">
        <v>57</v>
      </c>
      <c r="E66" s="33" t="s">
        <v>58</v>
      </c>
      <c r="F66" s="33" t="s">
        <v>59</v>
      </c>
      <c r="G66" s="33" t="s">
        <v>60</v>
      </c>
      <c r="H66" s="33" t="s">
        <v>61</v>
      </c>
      <c r="I66" s="33" t="s">
        <v>62</v>
      </c>
      <c r="J66" s="33" t="s">
        <v>63</v>
      </c>
    </row>
    <row r="67" spans="2:10" x14ac:dyDescent="0.25">
      <c r="B67" t="s">
        <v>127</v>
      </c>
      <c r="D67" s="33"/>
      <c r="E67" s="33"/>
      <c r="F67" s="33"/>
      <c r="G67" s="33"/>
      <c r="H67" s="33"/>
      <c r="I67" s="33"/>
      <c r="J67" s="33"/>
    </row>
    <row r="68" spans="2:10" x14ac:dyDescent="0.25">
      <c r="C68" s="34">
        <f>(C37-1)/($B$47-1)*100</f>
        <v>-4.6422050931978662E-16</v>
      </c>
      <c r="D68" s="33">
        <f t="shared" ref="D68:J68" si="10">(D37-1)/($B$47-1)*100</f>
        <v>-1.0593378232797257</v>
      </c>
      <c r="E68" s="33">
        <f t="shared" si="10"/>
        <v>-2.2493086960535109</v>
      </c>
      <c r="F68" s="33">
        <f t="shared" si="10"/>
        <v>-2.5422313012559639</v>
      </c>
      <c r="G68" s="33">
        <f t="shared" si="10"/>
        <v>0.25153256797771462</v>
      </c>
      <c r="H68" s="33">
        <f t="shared" si="10"/>
        <v>-1.8554073322066778</v>
      </c>
      <c r="I68" s="33">
        <f t="shared" si="10"/>
        <v>-0.22589838829148837</v>
      </c>
      <c r="J68" s="33">
        <f t="shared" si="10"/>
        <v>0.11867040141699742</v>
      </c>
    </row>
    <row r="69" spans="2:10" x14ac:dyDescent="0.25">
      <c r="C69">
        <f t="shared" ref="C69:J72" si="11">(C38-1)/($B$47-1)*100</f>
        <v>0</v>
      </c>
      <c r="D69" s="33">
        <f t="shared" si="11"/>
        <v>1.2927028269243455</v>
      </c>
      <c r="E69" s="33">
        <f t="shared" si="11"/>
        <v>0.2707005007001248</v>
      </c>
      <c r="F69" s="33">
        <f t="shared" si="11"/>
        <v>0.3635194986316162</v>
      </c>
      <c r="G69" s="33">
        <f t="shared" si="11"/>
        <v>-0.46893114858931023</v>
      </c>
      <c r="H69" s="33">
        <f t="shared" si="11"/>
        <v>-4.7311899593621698E-2</v>
      </c>
      <c r="I69" s="33">
        <f t="shared" si="11"/>
        <v>-0.4189623227501475</v>
      </c>
      <c r="J69" s="33">
        <f t="shared" si="11"/>
        <v>-1.8457581290240488</v>
      </c>
    </row>
    <row r="70" spans="2:10" x14ac:dyDescent="0.25">
      <c r="C70">
        <f t="shared" si="11"/>
        <v>0</v>
      </c>
      <c r="D70" s="33">
        <f t="shared" si="11"/>
        <v>0.79470603730377387</v>
      </c>
      <c r="E70" s="33">
        <f t="shared" si="11"/>
        <v>1.0178140599622896</v>
      </c>
      <c r="F70" s="33">
        <f t="shared" si="11"/>
        <v>0.86428715904744158</v>
      </c>
      <c r="G70" s="33">
        <f t="shared" si="11"/>
        <v>0.98356315662673277</v>
      </c>
      <c r="H70" s="33">
        <f t="shared" si="11"/>
        <v>1.1350894899632027</v>
      </c>
      <c r="I70" s="33">
        <f t="shared" si="11"/>
        <v>-9.625141364622794E-2</v>
      </c>
      <c r="J70" s="33">
        <f t="shared" si="11"/>
        <v>8.5120644773614695E-2</v>
      </c>
    </row>
    <row r="71" spans="2:10" x14ac:dyDescent="0.25">
      <c r="C71" s="34">
        <f t="shared" si="11"/>
        <v>-1.3926615279593602E-15</v>
      </c>
      <c r="D71" s="33">
        <f t="shared" si="11"/>
        <v>-0.53674503517075434</v>
      </c>
      <c r="E71" s="33">
        <f t="shared" si="11"/>
        <v>-0.98460027943840656</v>
      </c>
      <c r="F71" s="33">
        <f t="shared" si="11"/>
        <v>-0.43960350122957931</v>
      </c>
      <c r="G71" s="33">
        <f t="shared" si="11"/>
        <v>-0.44338561841298624</v>
      </c>
      <c r="H71" s="33">
        <f t="shared" si="11"/>
        <v>-1.0386038661523036</v>
      </c>
      <c r="I71" s="33">
        <f t="shared" si="11"/>
        <v>-1.2170925317600008</v>
      </c>
      <c r="J71" s="33">
        <f t="shared" si="11"/>
        <v>-1.6771972351292126</v>
      </c>
    </row>
    <row r="72" spans="2:10" x14ac:dyDescent="0.25">
      <c r="C72">
        <f t="shared" si="11"/>
        <v>0</v>
      </c>
      <c r="D72" s="33">
        <f t="shared" si="11"/>
        <v>-0.26712856865231804</v>
      </c>
      <c r="E72" s="33">
        <f t="shared" si="11"/>
        <v>0.30925734324062781</v>
      </c>
      <c r="F72" s="33">
        <f t="shared" si="11"/>
        <v>-0.13682462187527916</v>
      </c>
      <c r="G72" s="33">
        <f t="shared" si="11"/>
        <v>-0.25762327485984349</v>
      </c>
      <c r="H72" s="33">
        <f t="shared" si="11"/>
        <v>0.56266724422737646</v>
      </c>
      <c r="I72" s="33">
        <f t="shared" si="11"/>
        <v>-1.6476542035215374</v>
      </c>
      <c r="J72" s="33">
        <f t="shared" si="11"/>
        <v>-1.2140477740261839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4"/>
  <sheetViews>
    <sheetView workbookViewId="0">
      <selection activeCell="T21" sqref="T21"/>
    </sheetView>
  </sheetViews>
  <sheetFormatPr defaultRowHeight="15" x14ac:dyDescent="0.25"/>
  <cols>
    <col min="2" max="2" width="14.5703125" customWidth="1"/>
    <col min="3" max="3" width="12" bestFit="1" customWidth="1"/>
    <col min="4" max="4" width="14.5703125" customWidth="1"/>
    <col min="5" max="5" width="12.28515625" customWidth="1"/>
    <col min="6" max="6" width="12.5703125" customWidth="1"/>
    <col min="7" max="7" width="11.28515625" customWidth="1"/>
    <col min="8" max="8" width="12.140625" customWidth="1"/>
    <col min="9" max="9" width="12" customWidth="1"/>
    <col min="10" max="10" width="14.42578125" customWidth="1"/>
    <col min="11" max="11" width="10.5703125" bestFit="1" customWidth="1"/>
    <col min="13" max="13" width="14.140625" customWidth="1"/>
    <col min="14" max="14" width="13.7109375" customWidth="1"/>
    <col min="15" max="15" width="14.42578125" customWidth="1"/>
    <col min="16" max="16" width="13.140625" customWidth="1"/>
    <col min="17" max="17" width="12.85546875" customWidth="1"/>
    <col min="18" max="18" width="13.7109375" customWidth="1"/>
    <col min="19" max="19" width="10.5703125" bestFit="1" customWidth="1"/>
    <col min="21" max="21" width="15.140625" customWidth="1"/>
    <col min="22" max="28" width="10.5703125" bestFit="1" customWidth="1"/>
  </cols>
  <sheetData>
    <row r="1" spans="1:28" s="23" customFormat="1" ht="16.5" customHeight="1" x14ac:dyDescent="0.35">
      <c r="A1" s="23" t="s">
        <v>224</v>
      </c>
    </row>
    <row r="2" spans="1:28" ht="16.5" customHeight="1" x14ac:dyDescent="0.25"/>
    <row r="3" spans="1:28" x14ac:dyDescent="0.25">
      <c r="A3" t="s">
        <v>131</v>
      </c>
      <c r="C3" s="2" t="s">
        <v>3</v>
      </c>
      <c r="D3" s="2" t="s">
        <v>106</v>
      </c>
      <c r="E3" s="2" t="s">
        <v>107</v>
      </c>
      <c r="F3" s="2" t="s">
        <v>108</v>
      </c>
      <c r="G3" s="2" t="s">
        <v>109</v>
      </c>
      <c r="H3" s="2" t="s">
        <v>110</v>
      </c>
      <c r="I3" s="2" t="s">
        <v>111</v>
      </c>
      <c r="J3" s="2" t="s">
        <v>112</v>
      </c>
      <c r="K3" s="2" t="s">
        <v>2</v>
      </c>
      <c r="M3" s="2" t="s">
        <v>113</v>
      </c>
      <c r="N3" s="2" t="s">
        <v>114</v>
      </c>
      <c r="O3" s="2" t="s">
        <v>115</v>
      </c>
      <c r="P3" s="2" t="s">
        <v>116</v>
      </c>
      <c r="Q3" s="2" t="s">
        <v>117</v>
      </c>
      <c r="R3" s="2" t="s">
        <v>118</v>
      </c>
      <c r="S3" s="2" t="s">
        <v>119</v>
      </c>
      <c r="U3" s="2" t="s">
        <v>120</v>
      </c>
      <c r="V3" s="2" t="s">
        <v>121</v>
      </c>
      <c r="W3" s="2" t="s">
        <v>122</v>
      </c>
      <c r="X3" s="2" t="s">
        <v>123</v>
      </c>
      <c r="Y3" s="2" t="s">
        <v>124</v>
      </c>
      <c r="Z3" s="2" t="s">
        <v>125</v>
      </c>
      <c r="AA3" s="2" t="s">
        <v>126</v>
      </c>
      <c r="AB3" s="2" t="s">
        <v>2</v>
      </c>
    </row>
    <row r="5" spans="1:28" x14ac:dyDescent="0.25">
      <c r="A5">
        <v>221222</v>
      </c>
      <c r="C5">
        <v>0.99999999999999989</v>
      </c>
      <c r="D5" s="33">
        <v>0.56809781063406295</v>
      </c>
      <c r="E5" s="33">
        <v>0.76222632925789024</v>
      </c>
      <c r="F5" s="33">
        <v>0.9351009382996871</v>
      </c>
      <c r="G5" s="33">
        <v>0.95294284901905024</v>
      </c>
      <c r="H5" s="33">
        <v>0.9835086721637758</v>
      </c>
      <c r="I5" s="33">
        <v>0.99523741825419387</v>
      </c>
      <c r="J5" s="33">
        <v>0.96801251066249627</v>
      </c>
      <c r="K5" s="33">
        <v>0.3051606482797839</v>
      </c>
      <c r="L5" s="33"/>
      <c r="M5" s="33">
        <v>1.2148848450383849</v>
      </c>
      <c r="N5" s="33">
        <v>1.1494171168609608</v>
      </c>
      <c r="O5" s="33">
        <v>1.1765709411430194</v>
      </c>
      <c r="P5" s="33">
        <v>1.046843901052033</v>
      </c>
      <c r="Q5" s="33">
        <v>1.0330537389820869</v>
      </c>
      <c r="R5" s="33">
        <v>0.97668467443844176</v>
      </c>
      <c r="S5" s="33">
        <v>1.0533835655388115</v>
      </c>
      <c r="T5" s="33"/>
      <c r="U5" s="33">
        <v>0.77103002768509965</v>
      </c>
      <c r="V5" s="33">
        <v>0.81546816213530204</v>
      </c>
      <c r="W5" s="33">
        <v>0.86537232909774964</v>
      </c>
      <c r="X5" s="33">
        <v>0.94175480939873635</v>
      </c>
      <c r="Y5" s="33">
        <v>0.97817136366863056</v>
      </c>
      <c r="Z5" s="33">
        <v>0.97298928089728109</v>
      </c>
      <c r="AA5" s="33">
        <v>0.97192446936892163</v>
      </c>
      <c r="AB5" s="33">
        <v>0.16891460211542556</v>
      </c>
    </row>
    <row r="6" spans="1:28" x14ac:dyDescent="0.25">
      <c r="A6">
        <v>221208</v>
      </c>
      <c r="C6">
        <v>1</v>
      </c>
      <c r="D6" s="33">
        <v>0.65653976149480264</v>
      </c>
      <c r="E6" s="33">
        <v>0.82239653083349296</v>
      </c>
      <c r="F6" s="33">
        <v>0.92999170971239087</v>
      </c>
      <c r="G6" s="33">
        <v>1.0337606020024235</v>
      </c>
      <c r="H6" s="33">
        <v>0.99983419424781594</v>
      </c>
      <c r="I6" s="33">
        <v>0.99616095912250502</v>
      </c>
      <c r="J6" s="33">
        <v>0.99503858172310444</v>
      </c>
      <c r="K6" s="33">
        <v>0.22039410751865318</v>
      </c>
      <c r="L6" s="33"/>
      <c r="M6" s="33">
        <v>1.2849180536955551</v>
      </c>
      <c r="N6" s="33">
        <v>1.1660480836681335</v>
      </c>
      <c r="O6" s="33">
        <v>1.1563038071551561</v>
      </c>
      <c r="P6" s="33">
        <v>1.0507493144569864</v>
      </c>
      <c r="Q6" s="33">
        <v>1.0217715706906449</v>
      </c>
      <c r="R6" s="33">
        <v>0.98707990561826431</v>
      </c>
      <c r="S6" s="33">
        <v>0.9634589630763345</v>
      </c>
      <c r="T6" s="33"/>
      <c r="U6" s="33">
        <v>0.69028202731939625</v>
      </c>
      <c r="V6" s="33">
        <v>0.74195076363729451</v>
      </c>
      <c r="W6" s="33">
        <v>0.83381767439478693</v>
      </c>
      <c r="X6" s="33">
        <v>0.91969326488548642</v>
      </c>
      <c r="Y6" s="33">
        <v>0.95098127072318295</v>
      </c>
      <c r="Z6" s="33">
        <v>0.94775517519490993</v>
      </c>
      <c r="AA6" s="33">
        <v>0.97187407985866614</v>
      </c>
      <c r="AB6" s="33">
        <v>0.2129735127315556</v>
      </c>
    </row>
    <row r="7" spans="1:28" x14ac:dyDescent="0.25">
      <c r="A7">
        <v>221202</v>
      </c>
      <c r="C7">
        <v>1</v>
      </c>
      <c r="D7" s="33">
        <v>0.50717125139131813</v>
      </c>
      <c r="E7" s="33">
        <v>0.94584194625536655</v>
      </c>
      <c r="F7" s="33">
        <v>0.68220702814437917</v>
      </c>
      <c r="G7" s="33">
        <v>0.93286691047861348</v>
      </c>
      <c r="H7" s="33">
        <v>0.99500715535061224</v>
      </c>
      <c r="I7" s="33">
        <v>0.98317697567180795</v>
      </c>
      <c r="J7" s="33">
        <v>0.9739545237716648</v>
      </c>
      <c r="K7" s="33">
        <v>0.16498648433773258</v>
      </c>
      <c r="L7" s="33"/>
      <c r="M7" s="33">
        <v>0.98279535697249154</v>
      </c>
      <c r="N7" s="33"/>
      <c r="O7" s="33"/>
      <c r="P7" s="33"/>
      <c r="Q7" s="33"/>
      <c r="R7" s="33"/>
      <c r="S7" s="33"/>
      <c r="T7" s="33"/>
      <c r="U7" s="33">
        <v>1.045303651630541</v>
      </c>
      <c r="V7" s="33">
        <v>0.71691726876261141</v>
      </c>
      <c r="W7" s="33">
        <v>0.76202564603267609</v>
      </c>
      <c r="X7" s="33">
        <v>0.82692182516435597</v>
      </c>
      <c r="Y7" s="33">
        <v>0.80719911475623241</v>
      </c>
      <c r="Z7" s="33">
        <v>0.85068020568899305</v>
      </c>
      <c r="AA7" s="33">
        <v>0.97240122371932569</v>
      </c>
      <c r="AB7" s="33">
        <v>0.14834342250862462</v>
      </c>
    </row>
    <row r="12" spans="1:28" x14ac:dyDescent="0.25">
      <c r="B12" t="s">
        <v>77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61</v>
      </c>
      <c r="I12" t="s">
        <v>62</v>
      </c>
      <c r="J12" t="s">
        <v>63</v>
      </c>
    </row>
    <row r="14" spans="1:28" x14ac:dyDescent="0.25">
      <c r="C14">
        <v>0.99999999999999989</v>
      </c>
      <c r="D14" s="33">
        <v>0.96801251066249627</v>
      </c>
      <c r="E14" s="33">
        <v>0.99523741825419387</v>
      </c>
      <c r="F14" s="33">
        <v>0.9835086721637758</v>
      </c>
      <c r="G14" s="33">
        <v>0.95294284901905024</v>
      </c>
      <c r="H14" s="33">
        <v>0.9351009382996871</v>
      </c>
      <c r="I14" s="33">
        <v>0.76222632925789024</v>
      </c>
      <c r="J14" s="33">
        <v>0.56809781063406295</v>
      </c>
    </row>
    <row r="15" spans="1:28" x14ac:dyDescent="0.25">
      <c r="C15">
        <v>1</v>
      </c>
      <c r="D15" s="33">
        <v>0.99503858172310444</v>
      </c>
      <c r="E15" s="33">
        <v>0.99616095912250502</v>
      </c>
      <c r="F15" s="33">
        <v>0.99983419424781594</v>
      </c>
      <c r="G15" s="33">
        <v>1.0337606020024235</v>
      </c>
      <c r="H15" s="33">
        <v>0.92999170971239087</v>
      </c>
      <c r="I15" s="33">
        <v>0.82239653083349296</v>
      </c>
      <c r="J15" s="33">
        <v>0.65653976149480264</v>
      </c>
    </row>
    <row r="16" spans="1:28" x14ac:dyDescent="0.25">
      <c r="C16">
        <v>1</v>
      </c>
      <c r="D16" s="33">
        <v>0.9739545237716648</v>
      </c>
      <c r="E16" s="33">
        <v>0.98317697567180795</v>
      </c>
      <c r="F16" s="33">
        <v>0.99500715535061224</v>
      </c>
      <c r="G16" s="33">
        <v>0.93286691047861348</v>
      </c>
      <c r="H16" s="33">
        <v>0.68220702814437917</v>
      </c>
      <c r="I16" s="33">
        <v>0.94584194625536655</v>
      </c>
      <c r="J16" s="33">
        <v>0.50717125139131813</v>
      </c>
    </row>
    <row r="20" spans="2:10" x14ac:dyDescent="0.25">
      <c r="B20" t="s">
        <v>128</v>
      </c>
      <c r="C20">
        <f>AVERAGE(C14:C18)</f>
        <v>1</v>
      </c>
      <c r="D20" s="33">
        <f t="shared" ref="D20:J20" si="0">AVERAGE(D14:D18)</f>
        <v>0.97900187205242173</v>
      </c>
      <c r="E20" s="33">
        <f t="shared" si="0"/>
        <v>0.99152511768283569</v>
      </c>
      <c r="F20" s="33">
        <f t="shared" si="0"/>
        <v>0.99278334058740125</v>
      </c>
      <c r="G20" s="33">
        <f t="shared" si="0"/>
        <v>0.97319012050002918</v>
      </c>
      <c r="H20" s="33">
        <f t="shared" si="0"/>
        <v>0.84909989205215242</v>
      </c>
      <c r="I20" s="33">
        <f t="shared" si="0"/>
        <v>0.84348826878224992</v>
      </c>
      <c r="J20" s="33">
        <f t="shared" si="0"/>
        <v>0.57726960784006121</v>
      </c>
    </row>
    <row r="21" spans="2:10" x14ac:dyDescent="0.25">
      <c r="B21" t="s">
        <v>129</v>
      </c>
      <c r="C21" s="34">
        <f>_xlfn.STDEV.P(C14:C18)</f>
        <v>6.4098756212785461E-17</v>
      </c>
      <c r="D21" s="33">
        <f t="shared" ref="D21:J21" si="1">_xlfn.STDEV.P(D14:D18)</f>
        <v>1.1596232800460281E-2</v>
      </c>
      <c r="E21" s="33">
        <f t="shared" si="1"/>
        <v>5.915056393705472E-3</v>
      </c>
      <c r="F21" s="33">
        <f t="shared" si="1"/>
        <v>6.8478552313809274E-3</v>
      </c>
      <c r="G21" s="33">
        <f t="shared" si="1"/>
        <v>4.3606943247941427E-2</v>
      </c>
      <c r="H21" s="33">
        <f t="shared" si="1"/>
        <v>0.11802950781250474</v>
      </c>
      <c r="I21" s="33">
        <f t="shared" si="1"/>
        <v>7.6430010504666968E-2</v>
      </c>
      <c r="J21" s="33">
        <f t="shared" si="1"/>
        <v>6.1323347107089012E-2</v>
      </c>
    </row>
    <row r="24" spans="2:10" x14ac:dyDescent="0.25">
      <c r="B24" t="s">
        <v>64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 t="s">
        <v>61</v>
      </c>
      <c r="I24" t="s">
        <v>62</v>
      </c>
      <c r="J24" t="s">
        <v>63</v>
      </c>
    </row>
    <row r="26" spans="2:10" x14ac:dyDescent="0.25">
      <c r="C26">
        <v>0.99999999999999989</v>
      </c>
      <c r="D26" s="33">
        <v>1.0533835655388115</v>
      </c>
      <c r="E26" s="33">
        <v>0.97668467443844176</v>
      </c>
      <c r="F26" s="33">
        <v>1.0330537389820869</v>
      </c>
      <c r="G26" s="33">
        <v>1.046843901052033</v>
      </c>
      <c r="H26" s="33">
        <v>1.1765709411430194</v>
      </c>
      <c r="I26" s="33">
        <v>1.1494171168609608</v>
      </c>
      <c r="J26" s="33">
        <v>1.2148848450383849</v>
      </c>
    </row>
    <row r="27" spans="2:10" x14ac:dyDescent="0.25">
      <c r="C27">
        <v>1</v>
      </c>
      <c r="D27" s="33">
        <v>0.9634589630763345</v>
      </c>
      <c r="E27" s="33">
        <v>0.98707990561826431</v>
      </c>
      <c r="F27" s="33">
        <v>1.0217715706906449</v>
      </c>
      <c r="G27" s="33">
        <v>1.0507493144569864</v>
      </c>
      <c r="H27" s="33">
        <v>1.1563038071551561</v>
      </c>
      <c r="I27" s="33">
        <v>1.1660480836681335</v>
      </c>
      <c r="J27" s="33">
        <v>1.2849180536955551</v>
      </c>
    </row>
    <row r="28" spans="2:10" x14ac:dyDescent="0.25">
      <c r="C28">
        <v>1</v>
      </c>
      <c r="D28" s="33"/>
      <c r="E28" s="33"/>
      <c r="F28" s="33"/>
      <c r="G28" s="33"/>
      <c r="H28" s="33"/>
      <c r="I28" s="33"/>
      <c r="J28" s="33">
        <v>0.98279535697249154</v>
      </c>
    </row>
    <row r="29" spans="2:10" x14ac:dyDescent="0.25">
      <c r="C29">
        <v>0.99999999999999967</v>
      </c>
      <c r="D29" s="33"/>
      <c r="E29" s="33"/>
      <c r="F29" s="33"/>
      <c r="G29" s="33"/>
      <c r="H29" s="33"/>
      <c r="I29" s="33"/>
      <c r="J29" s="33"/>
    </row>
    <row r="30" spans="2:10" x14ac:dyDescent="0.25">
      <c r="C30">
        <v>1</v>
      </c>
      <c r="D30" s="33"/>
      <c r="E30" s="33"/>
      <c r="F30" s="33"/>
      <c r="G30" s="33"/>
      <c r="H30" s="33"/>
      <c r="I30" s="33"/>
      <c r="J30" s="33"/>
    </row>
    <row r="31" spans="2:10" x14ac:dyDescent="0.25">
      <c r="D31" s="33"/>
      <c r="E31" s="33"/>
      <c r="F31" s="33"/>
      <c r="G31" s="33"/>
      <c r="H31" s="33"/>
      <c r="I31" s="33"/>
      <c r="J31" s="33"/>
    </row>
    <row r="32" spans="2:10" x14ac:dyDescent="0.25">
      <c r="B32" t="s">
        <v>128</v>
      </c>
      <c r="C32">
        <f>AVERAGE(C26:C30)</f>
        <v>1</v>
      </c>
      <c r="D32" s="33">
        <f t="shared" ref="D32:J32" si="2">AVERAGE(D26:D30)</f>
        <v>1.008421264307573</v>
      </c>
      <c r="E32" s="33">
        <f t="shared" si="2"/>
        <v>0.98188229002835303</v>
      </c>
      <c r="F32" s="33">
        <f t="shared" si="2"/>
        <v>1.027412654836366</v>
      </c>
      <c r="G32" s="33">
        <f t="shared" si="2"/>
        <v>1.0487966077545097</v>
      </c>
      <c r="H32" s="33">
        <f t="shared" si="2"/>
        <v>1.1664373741490879</v>
      </c>
      <c r="I32" s="33">
        <f t="shared" si="2"/>
        <v>1.1577326002645472</v>
      </c>
      <c r="J32" s="33">
        <f t="shared" si="2"/>
        <v>1.1608660852354771</v>
      </c>
    </row>
    <row r="33" spans="2:10" x14ac:dyDescent="0.25">
      <c r="B33" t="s">
        <v>129</v>
      </c>
      <c r="C33" s="34">
        <f>_xlfn.STDEV.P(C26:C30)</f>
        <v>1.5700924586837752E-16</v>
      </c>
      <c r="D33" s="33">
        <f t="shared" ref="D33:J33" si="3">_xlfn.STDEV.P(D26:D30)</f>
        <v>4.4962301231238511E-2</v>
      </c>
      <c r="E33" s="33">
        <f t="shared" si="3"/>
        <v>5.1976155899112753E-3</v>
      </c>
      <c r="F33" s="33">
        <f t="shared" si="3"/>
        <v>5.6410841457209537E-3</v>
      </c>
      <c r="G33" s="33">
        <f t="shared" si="3"/>
        <v>1.9527067024767142E-3</v>
      </c>
      <c r="H33" s="33">
        <f t="shared" si="3"/>
        <v>1.0133566993931642E-2</v>
      </c>
      <c r="I33" s="33">
        <f t="shared" si="3"/>
        <v>8.3154834035863434E-3</v>
      </c>
      <c r="J33" s="33">
        <f t="shared" si="3"/>
        <v>0.12912023021661506</v>
      </c>
    </row>
    <row r="34" spans="2:10" x14ac:dyDescent="0.25">
      <c r="D34" s="33"/>
      <c r="E34" s="33"/>
      <c r="F34" s="33"/>
      <c r="G34" s="33"/>
      <c r="H34" s="33"/>
      <c r="I34" s="33"/>
      <c r="J34" s="33"/>
    </row>
    <row r="35" spans="2:10" x14ac:dyDescent="0.25">
      <c r="B35" t="s">
        <v>65</v>
      </c>
      <c r="C35" t="s">
        <v>56</v>
      </c>
      <c r="D35" s="33" t="s">
        <v>57</v>
      </c>
      <c r="E35" s="33" t="s">
        <v>58</v>
      </c>
      <c r="F35" s="33" t="s">
        <v>59</v>
      </c>
      <c r="G35" s="33" t="s">
        <v>60</v>
      </c>
      <c r="H35" s="33" t="s">
        <v>61</v>
      </c>
      <c r="I35" s="33" t="s">
        <v>62</v>
      </c>
      <c r="J35" s="33" t="s">
        <v>63</v>
      </c>
    </row>
    <row r="36" spans="2:10" x14ac:dyDescent="0.25">
      <c r="D36" s="33"/>
      <c r="E36" s="33"/>
      <c r="F36" s="33"/>
      <c r="G36" s="33"/>
      <c r="H36" s="33"/>
      <c r="I36" s="33"/>
      <c r="J36" s="33"/>
    </row>
    <row r="37" spans="2:10" x14ac:dyDescent="0.25">
      <c r="C37">
        <v>0.99999999999999989</v>
      </c>
      <c r="D37" s="33">
        <v>0.97192446936892163</v>
      </c>
      <c r="E37" s="33">
        <v>0.97298928089728109</v>
      </c>
      <c r="F37" s="33">
        <v>0.97817136366863056</v>
      </c>
      <c r="G37" s="33">
        <v>0.94175480939873635</v>
      </c>
      <c r="H37" s="33">
        <v>0.86537232909774964</v>
      </c>
      <c r="I37" s="33">
        <v>0.77103002768509965</v>
      </c>
      <c r="J37" s="33">
        <v>0.81546816213530204</v>
      </c>
    </row>
    <row r="38" spans="2:10" x14ac:dyDescent="0.25">
      <c r="C38">
        <v>1</v>
      </c>
      <c r="D38" s="33">
        <v>0.97187407985866614</v>
      </c>
      <c r="E38" s="33">
        <v>0.94775517519490993</v>
      </c>
      <c r="F38" s="33">
        <v>0.95098127072318295</v>
      </c>
      <c r="G38" s="33">
        <v>0.91969326488548642</v>
      </c>
      <c r="H38" s="33">
        <v>0.83381767439478693</v>
      </c>
      <c r="I38" s="33">
        <v>0.69028202731939625</v>
      </c>
      <c r="J38" s="33">
        <v>0.74195076363729451</v>
      </c>
    </row>
    <row r="39" spans="2:10" x14ac:dyDescent="0.25">
      <c r="C39">
        <v>1</v>
      </c>
      <c r="D39" s="33">
        <v>0.97240122371932569</v>
      </c>
      <c r="E39" s="33">
        <v>0.85068020568899305</v>
      </c>
      <c r="F39" s="33">
        <v>0.80719911475623241</v>
      </c>
      <c r="G39" s="33">
        <v>0.82692182516435597</v>
      </c>
      <c r="H39" s="33">
        <v>0.76202564603267609</v>
      </c>
      <c r="I39" s="33">
        <v>1.045303651630541</v>
      </c>
      <c r="J39" s="33">
        <v>0.71691726876261141</v>
      </c>
    </row>
    <row r="40" spans="2:10" x14ac:dyDescent="0.25">
      <c r="C40">
        <v>0.99999999999999967</v>
      </c>
      <c r="D40" s="33"/>
      <c r="E40" s="33"/>
      <c r="F40" s="33"/>
      <c r="G40" s="33"/>
      <c r="H40" s="33"/>
      <c r="I40" s="33"/>
      <c r="J40" s="33"/>
    </row>
    <row r="41" spans="2:10" x14ac:dyDescent="0.25">
      <c r="C41">
        <v>1</v>
      </c>
      <c r="D41" s="33"/>
      <c r="E41" s="33"/>
      <c r="F41" s="33"/>
      <c r="G41" s="33"/>
      <c r="H41" s="33"/>
      <c r="I41" s="33"/>
      <c r="J41" s="33"/>
    </row>
    <row r="42" spans="2:10" x14ac:dyDescent="0.25">
      <c r="D42" s="33"/>
      <c r="E42" s="33"/>
      <c r="F42" s="33"/>
      <c r="G42" s="33"/>
      <c r="H42" s="33"/>
      <c r="I42" s="33"/>
      <c r="J42" s="33"/>
    </row>
    <row r="43" spans="2:10" x14ac:dyDescent="0.25">
      <c r="B43" t="s">
        <v>128</v>
      </c>
      <c r="C43">
        <f t="shared" ref="C43:J43" si="4">AVERAGE(C37:C41)</f>
        <v>1</v>
      </c>
      <c r="D43" s="33">
        <f t="shared" si="4"/>
        <v>0.97206659098230441</v>
      </c>
      <c r="E43" s="33">
        <f t="shared" si="4"/>
        <v>0.92380822059372802</v>
      </c>
      <c r="F43" s="33">
        <f t="shared" si="4"/>
        <v>0.91211724971601527</v>
      </c>
      <c r="G43" s="33">
        <f t="shared" si="4"/>
        <v>0.89612329981619288</v>
      </c>
      <c r="H43" s="33">
        <f t="shared" si="4"/>
        <v>0.82040521650840426</v>
      </c>
      <c r="I43" s="33">
        <f t="shared" si="4"/>
        <v>0.83553856887834554</v>
      </c>
      <c r="J43" s="33">
        <f t="shared" si="4"/>
        <v>0.75811206484506932</v>
      </c>
    </row>
    <row r="44" spans="2:10" x14ac:dyDescent="0.25">
      <c r="B44" t="s">
        <v>129</v>
      </c>
      <c r="C44" s="34">
        <f t="shared" ref="C44:J44" si="5">_xlfn.STDEV.P(C37:C41)</f>
        <v>1.5700924586837752E-16</v>
      </c>
      <c r="D44" s="33">
        <f t="shared" si="5"/>
        <v>2.3751361673340478E-4</v>
      </c>
      <c r="E44" s="33">
        <f t="shared" si="5"/>
        <v>5.2725515300658533E-2</v>
      </c>
      <c r="F44" s="33">
        <f t="shared" si="5"/>
        <v>7.501416120162438E-2</v>
      </c>
      <c r="G44" s="33">
        <f t="shared" si="5"/>
        <v>4.9754805510417111E-2</v>
      </c>
      <c r="H44" s="33">
        <f t="shared" si="5"/>
        <v>4.3243918609469877E-2</v>
      </c>
      <c r="I44" s="33">
        <f t="shared" si="5"/>
        <v>0.15194539007439833</v>
      </c>
      <c r="J44" s="33">
        <f t="shared" si="5"/>
        <v>4.1824716685114775E-2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858C6-6DE0-464E-899D-F403331C0A6A}">
  <dimension ref="A1:BE76"/>
  <sheetViews>
    <sheetView zoomScaleNormal="100" workbookViewId="0">
      <selection activeCell="Q11" sqref="Q11"/>
    </sheetView>
  </sheetViews>
  <sheetFormatPr defaultRowHeight="15" x14ac:dyDescent="0.25"/>
  <cols>
    <col min="5" max="5" width="11" customWidth="1"/>
    <col min="6" max="6" width="12" customWidth="1"/>
    <col min="7" max="7" width="11.28515625" customWidth="1"/>
    <col min="8" max="8" width="11.140625" customWidth="1"/>
    <col min="9" max="9" width="12.5703125" customWidth="1"/>
    <col min="10" max="10" width="12" customWidth="1"/>
    <col min="11" max="11" width="11.85546875" customWidth="1"/>
  </cols>
  <sheetData>
    <row r="1" spans="1:57" ht="21" x14ac:dyDescent="0.35">
      <c r="A1" s="23" t="s">
        <v>211</v>
      </c>
    </row>
    <row r="3" spans="1:57" x14ac:dyDescent="0.25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AF3">
        <v>1</v>
      </c>
      <c r="AG3">
        <v>2</v>
      </c>
      <c r="AH3">
        <v>3</v>
      </c>
      <c r="AI3">
        <v>4</v>
      </c>
      <c r="AJ3">
        <v>5</v>
      </c>
      <c r="AK3">
        <v>6</v>
      </c>
      <c r="AL3">
        <v>7</v>
      </c>
      <c r="AM3">
        <v>8</v>
      </c>
      <c r="AN3">
        <v>9</v>
      </c>
      <c r="AO3">
        <v>10</v>
      </c>
      <c r="AP3">
        <v>11</v>
      </c>
      <c r="AQ3">
        <v>12</v>
      </c>
    </row>
    <row r="4" spans="1:57" x14ac:dyDescent="0.25">
      <c r="B4" t="s">
        <v>0</v>
      </c>
      <c r="C4" s="1" t="s">
        <v>71</v>
      </c>
      <c r="D4" s="1" t="s">
        <v>71</v>
      </c>
      <c r="E4" s="1" t="s">
        <v>71</v>
      </c>
      <c r="F4" s="1"/>
      <c r="G4" s="1"/>
      <c r="H4" s="1"/>
      <c r="I4" s="1"/>
      <c r="J4" s="1"/>
      <c r="K4" s="1"/>
      <c r="L4" s="1"/>
      <c r="M4" s="1"/>
      <c r="N4" s="1"/>
      <c r="AE4" t="s">
        <v>0</v>
      </c>
      <c r="AF4" s="1" t="s">
        <v>71</v>
      </c>
      <c r="AG4" s="1" t="s">
        <v>71</v>
      </c>
      <c r="AH4" s="1" t="s">
        <v>71</v>
      </c>
      <c r="AI4" s="1"/>
      <c r="AJ4" s="1"/>
      <c r="AK4" s="1"/>
      <c r="AL4" s="1"/>
      <c r="AM4" s="1"/>
      <c r="AN4" s="1"/>
      <c r="AO4" s="1"/>
      <c r="AP4" s="1"/>
      <c r="AQ4" s="1"/>
    </row>
    <row r="5" spans="1:57" x14ac:dyDescent="0.25">
      <c r="B5" t="s">
        <v>1</v>
      </c>
      <c r="C5" s="1"/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3" t="s">
        <v>69</v>
      </c>
      <c r="N5" s="2" t="s">
        <v>71</v>
      </c>
      <c r="AE5" t="s">
        <v>1</v>
      </c>
      <c r="AF5" s="1"/>
      <c r="AG5" s="2" t="s">
        <v>80</v>
      </c>
      <c r="AH5" s="2" t="s">
        <v>3</v>
      </c>
      <c r="AI5" s="2" t="s">
        <v>25</v>
      </c>
      <c r="AJ5" s="2" t="s">
        <v>26</v>
      </c>
      <c r="AK5" s="2" t="s">
        <v>27</v>
      </c>
      <c r="AL5" s="2" t="s">
        <v>28</v>
      </c>
      <c r="AM5" s="2" t="s">
        <v>29</v>
      </c>
      <c r="AN5" s="2" t="s">
        <v>30</v>
      </c>
      <c r="AO5" s="2" t="s">
        <v>31</v>
      </c>
      <c r="AP5" s="3" t="s">
        <v>69</v>
      </c>
      <c r="AQ5" s="2" t="s">
        <v>71</v>
      </c>
    </row>
    <row r="6" spans="1:57" x14ac:dyDescent="0.25">
      <c r="B6" t="s">
        <v>11</v>
      </c>
      <c r="C6" s="1"/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3" t="s">
        <v>69</v>
      </c>
      <c r="N6" s="2" t="s">
        <v>71</v>
      </c>
      <c r="AE6" t="s">
        <v>11</v>
      </c>
      <c r="AF6" s="1"/>
      <c r="AG6" s="2" t="s">
        <v>80</v>
      </c>
      <c r="AH6" s="2" t="s">
        <v>3</v>
      </c>
      <c r="AI6" s="2" t="s">
        <v>25</v>
      </c>
      <c r="AJ6" s="2" t="s">
        <v>26</v>
      </c>
      <c r="AK6" s="2" t="s">
        <v>27</v>
      </c>
      <c r="AL6" s="2" t="s">
        <v>28</v>
      </c>
      <c r="AM6" s="2" t="s">
        <v>29</v>
      </c>
      <c r="AN6" s="2" t="s">
        <v>30</v>
      </c>
      <c r="AO6" s="2" t="s">
        <v>31</v>
      </c>
      <c r="AP6" s="3" t="s">
        <v>69</v>
      </c>
      <c r="AQ6" s="2" t="s">
        <v>71</v>
      </c>
    </row>
    <row r="7" spans="1:57" x14ac:dyDescent="0.25">
      <c r="B7" t="s">
        <v>12</v>
      </c>
      <c r="C7" s="1"/>
      <c r="D7" s="2" t="s">
        <v>80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10</v>
      </c>
      <c r="M7" s="3" t="s">
        <v>69</v>
      </c>
      <c r="N7" s="2" t="s">
        <v>71</v>
      </c>
      <c r="AE7" t="s">
        <v>12</v>
      </c>
      <c r="AF7" s="1"/>
      <c r="AG7" s="2" t="s">
        <v>80</v>
      </c>
      <c r="AH7" s="2" t="s">
        <v>3</v>
      </c>
      <c r="AI7" s="2" t="s">
        <v>25</v>
      </c>
      <c r="AJ7" s="2" t="s">
        <v>26</v>
      </c>
      <c r="AK7" s="2" t="s">
        <v>27</v>
      </c>
      <c r="AL7" s="2" t="s">
        <v>28</v>
      </c>
      <c r="AM7" s="2" t="s">
        <v>29</v>
      </c>
      <c r="AN7" s="2" t="s">
        <v>30</v>
      </c>
      <c r="AO7" s="2" t="s">
        <v>31</v>
      </c>
      <c r="AP7" s="3" t="s">
        <v>69</v>
      </c>
      <c r="AQ7" s="2" t="s">
        <v>71</v>
      </c>
    </row>
    <row r="8" spans="1:57" x14ac:dyDescent="0.25">
      <c r="B8" t="s">
        <v>13</v>
      </c>
      <c r="C8" s="1"/>
      <c r="D8" s="2" t="s">
        <v>80</v>
      </c>
      <c r="E8" s="2" t="s">
        <v>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 t="s">
        <v>2</v>
      </c>
      <c r="N8" s="2" t="s">
        <v>71</v>
      </c>
      <c r="AE8" t="s">
        <v>13</v>
      </c>
      <c r="AF8" s="1"/>
      <c r="AG8" s="2" t="s">
        <v>80</v>
      </c>
      <c r="AH8" s="2" t="s">
        <v>3</v>
      </c>
      <c r="AI8" s="2"/>
      <c r="AJ8" s="2"/>
      <c r="AK8" s="2"/>
      <c r="AL8" s="2"/>
      <c r="AM8" s="2"/>
      <c r="AN8" s="2"/>
      <c r="AO8" s="2"/>
      <c r="AP8" s="2" t="s">
        <v>2</v>
      </c>
      <c r="AQ8" s="2" t="s">
        <v>71</v>
      </c>
    </row>
    <row r="9" spans="1:57" x14ac:dyDescent="0.25">
      <c r="B9" t="s">
        <v>22</v>
      </c>
      <c r="C9" s="1"/>
      <c r="D9" s="2" t="s">
        <v>80</v>
      </c>
      <c r="E9" s="2" t="s">
        <v>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 t="s">
        <v>19</v>
      </c>
      <c r="L9" s="2" t="s">
        <v>20</v>
      </c>
      <c r="M9" s="2" t="s">
        <v>2</v>
      </c>
      <c r="N9" s="2" t="s">
        <v>71</v>
      </c>
      <c r="AE9" t="s">
        <v>22</v>
      </c>
      <c r="AF9" s="1"/>
      <c r="AG9" s="2" t="s">
        <v>80</v>
      </c>
      <c r="AH9" s="2" t="s">
        <v>3</v>
      </c>
      <c r="AI9" s="2"/>
      <c r="AJ9" s="2"/>
      <c r="AK9" s="2"/>
      <c r="AL9" s="2"/>
      <c r="AM9" s="2"/>
      <c r="AN9" s="2"/>
      <c r="AO9" s="2"/>
      <c r="AP9" s="2" t="s">
        <v>2</v>
      </c>
      <c r="AQ9" s="2" t="s">
        <v>71</v>
      </c>
    </row>
    <row r="10" spans="1:57" x14ac:dyDescent="0.25">
      <c r="B10" t="s">
        <v>23</v>
      </c>
      <c r="C10" s="1"/>
      <c r="D10" s="2" t="s">
        <v>80</v>
      </c>
      <c r="E10" s="2" t="s">
        <v>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</v>
      </c>
      <c r="N10" s="2" t="s">
        <v>71</v>
      </c>
      <c r="AE10" t="s">
        <v>23</v>
      </c>
      <c r="AF10" s="1"/>
      <c r="AG10" s="2" t="s">
        <v>80</v>
      </c>
      <c r="AH10" s="2" t="s">
        <v>3</v>
      </c>
      <c r="AI10" s="2"/>
      <c r="AJ10" s="2"/>
      <c r="AK10" s="2"/>
      <c r="AL10" s="2"/>
      <c r="AM10" s="2"/>
      <c r="AN10" s="2"/>
      <c r="AO10" s="2"/>
      <c r="AP10" s="2" t="s">
        <v>2</v>
      </c>
      <c r="AQ10" s="2" t="s">
        <v>71</v>
      </c>
    </row>
    <row r="11" spans="1:57" x14ac:dyDescent="0.25">
      <c r="B1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AE11" t="s">
        <v>24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4" spans="1:57" x14ac:dyDescent="0.25">
      <c r="C14" t="s">
        <v>83</v>
      </c>
      <c r="K14" s="13"/>
      <c r="L14" s="5"/>
      <c r="M14" s="5"/>
      <c r="N14" s="5"/>
      <c r="O14" s="5"/>
      <c r="P14" s="5"/>
      <c r="Q14" s="13"/>
      <c r="R14" t="s">
        <v>84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F14" t="s">
        <v>85</v>
      </c>
      <c r="AT14" t="s">
        <v>86</v>
      </c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x14ac:dyDescent="0.25">
      <c r="B15" s="12" t="s">
        <v>78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O15" s="5"/>
      <c r="P15" s="5"/>
      <c r="Q15" s="13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E15" s="12" t="s">
        <v>78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T15" s="13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</row>
    <row r="16" spans="1:57" x14ac:dyDescent="0.25">
      <c r="B16" s="14" t="s">
        <v>38</v>
      </c>
      <c r="C16" s="14" t="s">
        <v>39</v>
      </c>
      <c r="D16" s="14" t="s">
        <v>40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45</v>
      </c>
      <c r="J16" s="14" t="s">
        <v>46</v>
      </c>
      <c r="K16" s="14" t="s">
        <v>47</v>
      </c>
      <c r="L16" s="14" t="s">
        <v>48</v>
      </c>
      <c r="M16" s="14" t="s">
        <v>49</v>
      </c>
      <c r="N16" s="14" t="s">
        <v>50</v>
      </c>
      <c r="P16" s="14" t="s">
        <v>38</v>
      </c>
      <c r="Q16" s="14" t="s">
        <v>39</v>
      </c>
      <c r="R16" s="14" t="s">
        <v>40</v>
      </c>
      <c r="S16" s="14" t="s">
        <v>41</v>
      </c>
      <c r="T16" s="14" t="s">
        <v>42</v>
      </c>
      <c r="U16" s="14" t="s">
        <v>43</v>
      </c>
      <c r="V16" s="14" t="s">
        <v>44</v>
      </c>
      <c r="W16" s="14" t="s">
        <v>45</v>
      </c>
      <c r="X16" s="14" t="s">
        <v>46</v>
      </c>
      <c r="Y16" s="14" t="s">
        <v>47</v>
      </c>
      <c r="Z16" s="14" t="s">
        <v>48</v>
      </c>
      <c r="AA16" s="14" t="s">
        <v>49</v>
      </c>
      <c r="AB16" s="14" t="s">
        <v>50</v>
      </c>
      <c r="AE16" s="14" t="s">
        <v>38</v>
      </c>
      <c r="AF16" s="14" t="s">
        <v>39</v>
      </c>
      <c r="AG16" s="14" t="s">
        <v>40</v>
      </c>
      <c r="AH16" s="14" t="s">
        <v>41</v>
      </c>
      <c r="AI16" s="14" t="s">
        <v>42</v>
      </c>
      <c r="AJ16" s="14" t="s">
        <v>43</v>
      </c>
      <c r="AK16" s="14" t="s">
        <v>44</v>
      </c>
      <c r="AL16" s="14" t="s">
        <v>45</v>
      </c>
      <c r="AM16" s="14" t="s">
        <v>46</v>
      </c>
      <c r="AN16" s="14" t="s">
        <v>47</v>
      </c>
      <c r="AO16" s="14" t="s">
        <v>48</v>
      </c>
      <c r="AP16" s="14" t="s">
        <v>49</v>
      </c>
      <c r="AQ16" s="14" t="s">
        <v>50</v>
      </c>
      <c r="AS16" s="14" t="s">
        <v>38</v>
      </c>
      <c r="AT16" s="14" t="s">
        <v>39</v>
      </c>
      <c r="AU16" s="14" t="s">
        <v>40</v>
      </c>
      <c r="AV16" s="14" t="s">
        <v>41</v>
      </c>
      <c r="AW16" s="14" t="s">
        <v>42</v>
      </c>
      <c r="AX16" s="14" t="s">
        <v>43</v>
      </c>
      <c r="AY16" s="14" t="s">
        <v>44</v>
      </c>
      <c r="AZ16" s="14" t="s">
        <v>45</v>
      </c>
      <c r="BA16" s="14" t="s">
        <v>46</v>
      </c>
      <c r="BB16" s="14" t="s">
        <v>47</v>
      </c>
      <c r="BC16" s="14" t="s">
        <v>48</v>
      </c>
      <c r="BD16" s="14" t="s">
        <v>49</v>
      </c>
      <c r="BE16" s="14" t="s">
        <v>50</v>
      </c>
    </row>
    <row r="17" spans="2:57" x14ac:dyDescent="0.25">
      <c r="B17" s="14" t="s">
        <v>0</v>
      </c>
      <c r="C17" s="12" t="s">
        <v>51</v>
      </c>
      <c r="D17" s="15">
        <f>AVERAGE(N18:N23)</f>
        <v>85.333333333333329</v>
      </c>
      <c r="E17" s="12" t="s">
        <v>51</v>
      </c>
      <c r="F17" s="12" t="s">
        <v>51</v>
      </c>
      <c r="G17" s="12" t="s">
        <v>51</v>
      </c>
      <c r="H17" s="12" t="s">
        <v>51</v>
      </c>
      <c r="I17" s="12" t="s">
        <v>51</v>
      </c>
      <c r="J17" s="12" t="s">
        <v>51</v>
      </c>
      <c r="K17" s="12" t="s">
        <v>51</v>
      </c>
      <c r="L17" s="12" t="s">
        <v>51</v>
      </c>
      <c r="M17" s="12" t="s">
        <v>51</v>
      </c>
      <c r="N17" s="12" t="s">
        <v>51</v>
      </c>
      <c r="P17" s="14" t="s">
        <v>0</v>
      </c>
      <c r="Q17" s="15">
        <f>AVERAGE(AB18:AB23)</f>
        <v>5.3083333333333337E-2</v>
      </c>
      <c r="R17" s="12" t="s">
        <v>51</v>
      </c>
      <c r="S17" s="12" t="s">
        <v>51</v>
      </c>
      <c r="T17" s="12" t="s">
        <v>51</v>
      </c>
      <c r="U17" s="12" t="s">
        <v>51</v>
      </c>
      <c r="V17" s="12" t="s">
        <v>51</v>
      </c>
      <c r="W17" s="12" t="s">
        <v>51</v>
      </c>
      <c r="X17" s="12" t="s">
        <v>51</v>
      </c>
      <c r="Y17" s="12" t="s">
        <v>51</v>
      </c>
      <c r="Z17" s="12" t="s">
        <v>51</v>
      </c>
      <c r="AA17" s="12" t="s">
        <v>51</v>
      </c>
      <c r="AB17" s="12" t="s">
        <v>51</v>
      </c>
      <c r="AE17" s="14" t="s">
        <v>0</v>
      </c>
      <c r="AF17" s="12" t="s">
        <v>51</v>
      </c>
      <c r="AG17" s="15">
        <f>AVERAGE(AQ18:AQ23)</f>
        <v>94.5</v>
      </c>
      <c r="AH17" s="12" t="s">
        <v>51</v>
      </c>
      <c r="AI17" s="12" t="s">
        <v>51</v>
      </c>
      <c r="AJ17" s="12" t="s">
        <v>51</v>
      </c>
      <c r="AK17" s="12" t="s">
        <v>51</v>
      </c>
      <c r="AL17" s="12" t="s">
        <v>51</v>
      </c>
      <c r="AM17" s="12" t="s">
        <v>51</v>
      </c>
      <c r="AN17" s="12" t="s">
        <v>51</v>
      </c>
      <c r="AO17" s="12" t="s">
        <v>51</v>
      </c>
      <c r="AP17" s="12" t="s">
        <v>51</v>
      </c>
      <c r="AQ17" s="12" t="s">
        <v>51</v>
      </c>
      <c r="AS17" s="14" t="s">
        <v>0</v>
      </c>
      <c r="AT17" s="15">
        <f>AVERAGE(BE18:BE23)</f>
        <v>0.1381</v>
      </c>
      <c r="AU17" s="12" t="s">
        <v>51</v>
      </c>
      <c r="AV17" s="12" t="s">
        <v>51</v>
      </c>
      <c r="AW17" s="12" t="s">
        <v>51</v>
      </c>
      <c r="AX17" s="12" t="s">
        <v>51</v>
      </c>
      <c r="AY17" s="12" t="s">
        <v>51</v>
      </c>
      <c r="AZ17" s="12" t="s">
        <v>51</v>
      </c>
      <c r="BA17" s="12" t="s">
        <v>51</v>
      </c>
      <c r="BB17" s="12" t="s">
        <v>51</v>
      </c>
      <c r="BC17" s="12" t="s">
        <v>51</v>
      </c>
      <c r="BD17" s="12" t="s">
        <v>51</v>
      </c>
      <c r="BE17" s="12" t="s">
        <v>51</v>
      </c>
    </row>
    <row r="18" spans="2:57" x14ac:dyDescent="0.25">
      <c r="B18" s="14" t="s">
        <v>1</v>
      </c>
      <c r="C18" s="12" t="s">
        <v>51</v>
      </c>
      <c r="D18" s="12">
        <v>102249</v>
      </c>
      <c r="E18" s="12">
        <v>102381</v>
      </c>
      <c r="F18" s="12">
        <v>48700</v>
      </c>
      <c r="G18" s="12">
        <v>118958</v>
      </c>
      <c r="H18" s="12">
        <v>179248</v>
      </c>
      <c r="I18" s="12">
        <v>122260</v>
      </c>
      <c r="J18" s="12">
        <v>70343</v>
      </c>
      <c r="K18" s="12">
        <v>74191</v>
      </c>
      <c r="L18" s="12">
        <v>74717</v>
      </c>
      <c r="M18" s="12">
        <v>1871241</v>
      </c>
      <c r="N18" s="12">
        <v>110</v>
      </c>
      <c r="P18" s="14" t="s">
        <v>1</v>
      </c>
      <c r="Q18" s="12" t="s">
        <v>51</v>
      </c>
      <c r="R18" s="12">
        <v>0.45429999999999998</v>
      </c>
      <c r="S18" s="12">
        <v>0.437</v>
      </c>
      <c r="T18" s="12">
        <v>0.38140000000000002</v>
      </c>
      <c r="U18" s="12">
        <v>0.3805</v>
      </c>
      <c r="V18" s="12">
        <v>0.41189999999999999</v>
      </c>
      <c r="W18" s="12">
        <v>0.45579999999999998</v>
      </c>
      <c r="X18" s="12">
        <v>0.44790000000000002</v>
      </c>
      <c r="Y18" s="12">
        <v>0.48980000000000001</v>
      </c>
      <c r="Z18" s="12">
        <v>0.47160000000000002</v>
      </c>
      <c r="AA18" s="12">
        <v>0.55069999999999997</v>
      </c>
      <c r="AB18" s="12">
        <v>5.4399999999999997E-2</v>
      </c>
      <c r="AE18" s="14" t="s">
        <v>1</v>
      </c>
      <c r="AF18" s="12" t="s">
        <v>51</v>
      </c>
      <c r="AG18" s="12">
        <v>97515</v>
      </c>
      <c r="AH18" s="12">
        <v>101207</v>
      </c>
      <c r="AI18" s="12">
        <v>54360</v>
      </c>
      <c r="AJ18" s="12">
        <v>145614</v>
      </c>
      <c r="AK18" s="12">
        <v>166391</v>
      </c>
      <c r="AL18" s="12">
        <v>115954</v>
      </c>
      <c r="AM18" s="12">
        <v>98967</v>
      </c>
      <c r="AN18" s="12">
        <v>90856</v>
      </c>
      <c r="AO18" s="12">
        <v>88676</v>
      </c>
      <c r="AP18" s="12">
        <v>1572561</v>
      </c>
      <c r="AQ18" s="12">
        <v>78</v>
      </c>
      <c r="AS18" s="14" t="s">
        <v>1</v>
      </c>
      <c r="AT18" s="12" t="s">
        <v>51</v>
      </c>
      <c r="AU18" s="12">
        <v>0.55920000000000003</v>
      </c>
      <c r="AV18" s="12">
        <v>0.55549999999999999</v>
      </c>
      <c r="AW18" s="12">
        <v>0.59250000000000003</v>
      </c>
      <c r="AX18" s="12">
        <v>0.56799999999999995</v>
      </c>
      <c r="AY18" s="12">
        <v>0.52280000000000004</v>
      </c>
      <c r="AZ18" s="12">
        <v>0.5363</v>
      </c>
      <c r="BA18" s="12">
        <v>0.49809999999999999</v>
      </c>
      <c r="BB18" s="12">
        <v>0.71889999999999998</v>
      </c>
      <c r="BC18" s="12">
        <v>0.49109999999999998</v>
      </c>
      <c r="BD18" s="12">
        <v>0.61199999999999999</v>
      </c>
      <c r="BE18" s="12">
        <v>0.13439999999999999</v>
      </c>
    </row>
    <row r="19" spans="2:57" x14ac:dyDescent="0.25">
      <c r="B19" s="14" t="s">
        <v>11</v>
      </c>
      <c r="C19" s="12" t="s">
        <v>51</v>
      </c>
      <c r="D19" s="12">
        <v>59532</v>
      </c>
      <c r="E19" s="12">
        <v>41426</v>
      </c>
      <c r="F19" s="12">
        <v>27333</v>
      </c>
      <c r="G19" s="12">
        <v>160674</v>
      </c>
      <c r="H19" s="12">
        <v>116525</v>
      </c>
      <c r="I19" s="12">
        <v>87372</v>
      </c>
      <c r="J19" s="12">
        <v>87210</v>
      </c>
      <c r="K19" s="12">
        <v>69771</v>
      </c>
      <c r="L19" s="12">
        <v>60463</v>
      </c>
      <c r="M19" s="12">
        <v>1485247</v>
      </c>
      <c r="N19" s="12">
        <v>97</v>
      </c>
      <c r="P19" s="14" t="s">
        <v>11</v>
      </c>
      <c r="Q19" s="12" t="s">
        <v>51</v>
      </c>
      <c r="R19" s="12">
        <v>0.4345</v>
      </c>
      <c r="S19" s="12">
        <v>0.4128</v>
      </c>
      <c r="T19" s="12">
        <v>0.40889999999999999</v>
      </c>
      <c r="U19" s="12">
        <v>0.39319999999999999</v>
      </c>
      <c r="V19" s="12">
        <v>0.39579999999999999</v>
      </c>
      <c r="W19" s="12">
        <v>0.47039999999999998</v>
      </c>
      <c r="X19" s="12">
        <v>0.47760000000000002</v>
      </c>
      <c r="Y19" s="12">
        <v>0.56169999999999998</v>
      </c>
      <c r="Z19" s="12">
        <v>0.49130000000000001</v>
      </c>
      <c r="AA19" s="12">
        <v>0.51429999999999998</v>
      </c>
      <c r="AB19" s="12">
        <v>5.33E-2</v>
      </c>
      <c r="AE19" s="14" t="s">
        <v>11</v>
      </c>
      <c r="AF19" s="12" t="s">
        <v>51</v>
      </c>
      <c r="AG19" s="12">
        <v>85547</v>
      </c>
      <c r="AH19" s="12">
        <v>103130</v>
      </c>
      <c r="AI19" s="12">
        <v>49941</v>
      </c>
      <c r="AJ19" s="12">
        <v>104847</v>
      </c>
      <c r="AK19" s="12">
        <v>126891</v>
      </c>
      <c r="AL19" s="12">
        <v>197330</v>
      </c>
      <c r="AM19" s="12">
        <v>85288</v>
      </c>
      <c r="AN19" s="12">
        <v>66895</v>
      </c>
      <c r="AO19" s="12">
        <v>72111</v>
      </c>
      <c r="AP19" s="12">
        <v>1754847</v>
      </c>
      <c r="AQ19" s="12">
        <v>205</v>
      </c>
      <c r="AS19" s="14" t="s">
        <v>11</v>
      </c>
      <c r="AT19" s="12" t="s">
        <v>51</v>
      </c>
      <c r="AU19" s="12">
        <v>0.54169999999999996</v>
      </c>
      <c r="AV19" s="12">
        <v>0.55210000000000004</v>
      </c>
      <c r="AW19" s="12">
        <v>0.60470000000000002</v>
      </c>
      <c r="AX19" s="12">
        <v>0.55289999999999995</v>
      </c>
      <c r="AY19" s="12">
        <v>0.53720000000000001</v>
      </c>
      <c r="AZ19" s="12">
        <v>0.51439999999999997</v>
      </c>
      <c r="BA19" s="12">
        <v>0.5827</v>
      </c>
      <c r="BB19" s="12">
        <v>0.61199999999999999</v>
      </c>
      <c r="BC19" s="12">
        <v>0.51049999999999995</v>
      </c>
      <c r="BD19" s="12">
        <v>0.59709999999999996</v>
      </c>
      <c r="BE19" s="12">
        <v>0.13739999999999999</v>
      </c>
    </row>
    <row r="20" spans="2:57" x14ac:dyDescent="0.25">
      <c r="B20" s="14" t="s">
        <v>12</v>
      </c>
      <c r="C20" s="12" t="s">
        <v>51</v>
      </c>
      <c r="D20" s="12">
        <v>61173</v>
      </c>
      <c r="E20" s="12">
        <v>63492</v>
      </c>
      <c r="F20" s="12">
        <v>31538</v>
      </c>
      <c r="G20" s="12">
        <v>89310</v>
      </c>
      <c r="H20" s="12">
        <v>202846</v>
      </c>
      <c r="I20" s="12">
        <v>91919</v>
      </c>
      <c r="J20" s="12">
        <v>84902</v>
      </c>
      <c r="K20" s="12">
        <v>98921</v>
      </c>
      <c r="L20" s="12">
        <v>54900</v>
      </c>
      <c r="M20" s="12">
        <v>1298004</v>
      </c>
      <c r="N20" s="12">
        <v>92</v>
      </c>
      <c r="P20" s="14" t="s">
        <v>12</v>
      </c>
      <c r="Q20" s="12" t="s">
        <v>51</v>
      </c>
      <c r="R20" s="12">
        <v>0.39829999999999999</v>
      </c>
      <c r="S20" s="12">
        <v>0.4113</v>
      </c>
      <c r="T20" s="12">
        <v>0.3972</v>
      </c>
      <c r="U20" s="12">
        <v>0.44230000000000003</v>
      </c>
      <c r="V20" s="12">
        <v>0.41760000000000003</v>
      </c>
      <c r="W20" s="12">
        <v>0.56599999999999995</v>
      </c>
      <c r="X20" s="12">
        <v>0.47689999999999999</v>
      </c>
      <c r="Y20" s="12">
        <v>0.49099999999999999</v>
      </c>
      <c r="Z20" s="12">
        <v>0.51280000000000003</v>
      </c>
      <c r="AA20" s="12">
        <v>0.53480000000000005</v>
      </c>
      <c r="AB20" s="12">
        <v>5.4399999999999997E-2</v>
      </c>
      <c r="AE20" s="14" t="s">
        <v>12</v>
      </c>
      <c r="AF20" s="12" t="s">
        <v>51</v>
      </c>
      <c r="AG20" s="12">
        <v>51199</v>
      </c>
      <c r="AH20" s="12">
        <v>55973</v>
      </c>
      <c r="AI20" s="12">
        <v>67529</v>
      </c>
      <c r="AJ20" s="12">
        <v>111297</v>
      </c>
      <c r="AK20" s="12">
        <v>146560</v>
      </c>
      <c r="AL20" s="12">
        <v>137678</v>
      </c>
      <c r="AM20" s="12">
        <v>61989</v>
      </c>
      <c r="AN20" s="12">
        <v>62123</v>
      </c>
      <c r="AO20" s="12">
        <v>53843</v>
      </c>
      <c r="AP20" s="12">
        <v>1290361</v>
      </c>
      <c r="AQ20" s="12">
        <v>91</v>
      </c>
      <c r="AS20" s="14" t="s">
        <v>12</v>
      </c>
      <c r="AT20" s="12" t="s">
        <v>51</v>
      </c>
      <c r="AU20" s="12">
        <v>0.58779999999999999</v>
      </c>
      <c r="AV20" s="12">
        <v>0.58540000000000003</v>
      </c>
      <c r="AW20" s="12">
        <v>0.59499999999999997</v>
      </c>
      <c r="AX20" s="12">
        <v>0.54610000000000003</v>
      </c>
      <c r="AY20" s="12">
        <v>0.55579999999999996</v>
      </c>
      <c r="AZ20" s="12">
        <v>0.5212</v>
      </c>
      <c r="BA20" s="12">
        <v>0.53959999999999997</v>
      </c>
      <c r="BB20" s="12">
        <v>0.5736</v>
      </c>
      <c r="BC20" s="12">
        <v>0.56289999999999996</v>
      </c>
      <c r="BD20" s="12">
        <v>0.60019999999999996</v>
      </c>
      <c r="BE20" s="12">
        <v>0.13</v>
      </c>
    </row>
    <row r="21" spans="2:57" x14ac:dyDescent="0.25">
      <c r="B21" s="14" t="s">
        <v>13</v>
      </c>
      <c r="C21" s="12" t="s">
        <v>51</v>
      </c>
      <c r="D21" s="12">
        <v>42821</v>
      </c>
      <c r="E21" s="12">
        <v>51512</v>
      </c>
      <c r="F21" s="12">
        <v>284905</v>
      </c>
      <c r="G21" s="12">
        <v>280845</v>
      </c>
      <c r="H21" s="12">
        <v>168170</v>
      </c>
      <c r="I21" s="12">
        <v>107423</v>
      </c>
      <c r="J21" s="12">
        <v>101046</v>
      </c>
      <c r="K21" s="12">
        <v>75032</v>
      </c>
      <c r="L21" s="12">
        <v>56569</v>
      </c>
      <c r="M21" s="12">
        <v>2871</v>
      </c>
      <c r="N21" s="12">
        <v>72</v>
      </c>
      <c r="P21" s="14" t="s">
        <v>13</v>
      </c>
      <c r="Q21" s="12" t="s">
        <v>51</v>
      </c>
      <c r="R21" s="12">
        <v>0.41210000000000002</v>
      </c>
      <c r="S21" s="12">
        <v>0.42670000000000002</v>
      </c>
      <c r="T21" s="12">
        <v>0.39860000000000001</v>
      </c>
      <c r="U21" s="12">
        <v>0.48809999999999998</v>
      </c>
      <c r="V21" s="12">
        <v>0.4259</v>
      </c>
      <c r="W21" s="12">
        <v>0.50249999999999995</v>
      </c>
      <c r="X21" s="12">
        <v>0.5081</v>
      </c>
      <c r="Y21" s="12">
        <v>0.50649999999999995</v>
      </c>
      <c r="Z21" s="12">
        <v>0.57130000000000003</v>
      </c>
      <c r="AA21" s="12">
        <v>0.2346</v>
      </c>
      <c r="AB21" s="12">
        <v>5.21E-2</v>
      </c>
      <c r="AE21" s="14" t="s">
        <v>13</v>
      </c>
      <c r="AF21" s="12" t="s">
        <v>51</v>
      </c>
      <c r="AG21" s="12">
        <v>48815</v>
      </c>
      <c r="AH21" s="12">
        <v>47347</v>
      </c>
      <c r="AI21" s="12" t="s">
        <v>51</v>
      </c>
      <c r="AJ21" s="12" t="s">
        <v>51</v>
      </c>
      <c r="AK21" s="12" t="s">
        <v>51</v>
      </c>
      <c r="AL21" s="12" t="s">
        <v>51</v>
      </c>
      <c r="AM21" s="12" t="s">
        <v>51</v>
      </c>
      <c r="AN21" s="12" t="s">
        <v>51</v>
      </c>
      <c r="AO21" s="12" t="s">
        <v>51</v>
      </c>
      <c r="AP21" s="12">
        <v>4034</v>
      </c>
      <c r="AQ21" s="12">
        <v>68</v>
      </c>
      <c r="AS21" s="14" t="s">
        <v>13</v>
      </c>
      <c r="AT21" s="12" t="s">
        <v>51</v>
      </c>
      <c r="AU21" s="12">
        <v>0.64380000000000004</v>
      </c>
      <c r="AV21" s="12">
        <v>0.4783</v>
      </c>
      <c r="AW21" s="12" t="s">
        <v>51</v>
      </c>
      <c r="AX21" s="12" t="s">
        <v>51</v>
      </c>
      <c r="AY21" s="12" t="s">
        <v>51</v>
      </c>
      <c r="AZ21" s="12" t="s">
        <v>51</v>
      </c>
      <c r="BA21" s="12" t="s">
        <v>51</v>
      </c>
      <c r="BB21" s="12" t="s">
        <v>51</v>
      </c>
      <c r="BC21" s="12" t="s">
        <v>51</v>
      </c>
      <c r="BD21" s="12">
        <v>0.1268</v>
      </c>
      <c r="BE21" s="12">
        <v>0.1348</v>
      </c>
    </row>
    <row r="22" spans="2:57" x14ac:dyDescent="0.25">
      <c r="B22" s="14" t="s">
        <v>22</v>
      </c>
      <c r="C22" s="12" t="s">
        <v>51</v>
      </c>
      <c r="D22" s="12">
        <v>38257</v>
      </c>
      <c r="E22" s="12">
        <v>43114</v>
      </c>
      <c r="F22" s="12">
        <v>308224</v>
      </c>
      <c r="G22" s="12">
        <v>261672</v>
      </c>
      <c r="H22" s="12">
        <v>105259</v>
      </c>
      <c r="I22" s="12">
        <v>104867</v>
      </c>
      <c r="J22" s="12">
        <v>56473</v>
      </c>
      <c r="K22" s="12">
        <v>54416</v>
      </c>
      <c r="L22" s="12">
        <v>44118</v>
      </c>
      <c r="M22" s="12">
        <v>2375</v>
      </c>
      <c r="N22" s="12">
        <v>71</v>
      </c>
      <c r="P22" s="14" t="s">
        <v>22</v>
      </c>
      <c r="Q22" s="12" t="s">
        <v>51</v>
      </c>
      <c r="R22" s="12">
        <v>0.44550000000000001</v>
      </c>
      <c r="S22" s="12">
        <v>0.44429999999999997</v>
      </c>
      <c r="T22" s="12">
        <v>0.37730000000000002</v>
      </c>
      <c r="U22" s="12">
        <v>0.42070000000000002</v>
      </c>
      <c r="V22" s="12">
        <v>0.47699999999999998</v>
      </c>
      <c r="W22" s="12">
        <v>0.48899999999999999</v>
      </c>
      <c r="X22" s="12">
        <v>0.51659999999999995</v>
      </c>
      <c r="Y22" s="12">
        <v>0.47599999999999998</v>
      </c>
      <c r="Z22" s="12">
        <v>0.46460000000000001</v>
      </c>
      <c r="AA22" s="12">
        <v>0.2006</v>
      </c>
      <c r="AB22" s="12">
        <v>5.1299999999999998E-2</v>
      </c>
      <c r="AE22" s="14" t="s">
        <v>22</v>
      </c>
      <c r="AF22" s="12" t="s">
        <v>51</v>
      </c>
      <c r="AG22" s="12">
        <v>47783</v>
      </c>
      <c r="AH22" s="12">
        <v>42539</v>
      </c>
      <c r="AI22" s="12" t="s">
        <v>51</v>
      </c>
      <c r="AJ22" s="12" t="s">
        <v>51</v>
      </c>
      <c r="AK22" s="12" t="s">
        <v>51</v>
      </c>
      <c r="AL22" s="12" t="s">
        <v>51</v>
      </c>
      <c r="AM22" s="12" t="s">
        <v>51</v>
      </c>
      <c r="AN22" s="12" t="s">
        <v>51</v>
      </c>
      <c r="AO22" s="12" t="s">
        <v>51</v>
      </c>
      <c r="AP22" s="12">
        <v>2724</v>
      </c>
      <c r="AQ22" s="12">
        <v>60</v>
      </c>
      <c r="AS22" s="14" t="s">
        <v>22</v>
      </c>
      <c r="AT22" s="12" t="s">
        <v>51</v>
      </c>
      <c r="AU22" s="12">
        <v>0.64300000000000002</v>
      </c>
      <c r="AV22" s="12">
        <v>0.57609999999999995</v>
      </c>
      <c r="AW22" s="12" t="s">
        <v>51</v>
      </c>
      <c r="AX22" s="12" t="s">
        <v>51</v>
      </c>
      <c r="AY22" s="12" t="s">
        <v>51</v>
      </c>
      <c r="AZ22" s="12" t="s">
        <v>51</v>
      </c>
      <c r="BA22" s="12" t="s">
        <v>51</v>
      </c>
      <c r="BB22" s="12" t="s">
        <v>51</v>
      </c>
      <c r="BC22" s="12" t="s">
        <v>51</v>
      </c>
      <c r="BD22" s="12">
        <v>0.12039999999999999</v>
      </c>
      <c r="BE22" s="12">
        <v>0.13300000000000001</v>
      </c>
    </row>
    <row r="23" spans="2:57" x14ac:dyDescent="0.25">
      <c r="B23" s="14" t="s">
        <v>23</v>
      </c>
      <c r="C23" s="12" t="s">
        <v>51</v>
      </c>
      <c r="D23" s="12">
        <v>41630</v>
      </c>
      <c r="E23" s="12">
        <v>55664</v>
      </c>
      <c r="F23" s="12">
        <v>371769</v>
      </c>
      <c r="G23" s="12">
        <v>296703</v>
      </c>
      <c r="H23" s="12">
        <v>135536</v>
      </c>
      <c r="I23" s="12">
        <v>83370</v>
      </c>
      <c r="J23" s="12">
        <v>56692</v>
      </c>
      <c r="K23" s="12">
        <v>39528</v>
      </c>
      <c r="L23" s="12">
        <v>38493</v>
      </c>
      <c r="M23" s="12">
        <v>2171</v>
      </c>
      <c r="N23" s="12">
        <v>70</v>
      </c>
      <c r="P23" s="14" t="s">
        <v>23</v>
      </c>
      <c r="Q23" s="12" t="s">
        <v>51</v>
      </c>
      <c r="R23" s="12">
        <v>0.52080000000000004</v>
      </c>
      <c r="S23" s="12">
        <v>0.51539999999999997</v>
      </c>
      <c r="T23" s="12">
        <v>0.50860000000000005</v>
      </c>
      <c r="U23" s="12">
        <v>0.52100000000000002</v>
      </c>
      <c r="V23" s="12">
        <v>0.39389999999999997</v>
      </c>
      <c r="W23" s="12">
        <v>0.50890000000000002</v>
      </c>
      <c r="X23" s="12">
        <v>0.53469999999999995</v>
      </c>
      <c r="Y23" s="12">
        <v>0.53210000000000002</v>
      </c>
      <c r="Z23" s="12">
        <v>0.49880000000000002</v>
      </c>
      <c r="AA23" s="12">
        <v>0.1075</v>
      </c>
      <c r="AB23" s="12">
        <v>5.2999999999999999E-2</v>
      </c>
      <c r="AE23" s="14" t="s">
        <v>23</v>
      </c>
      <c r="AF23" s="12" t="s">
        <v>51</v>
      </c>
      <c r="AG23" s="12">
        <v>41119</v>
      </c>
      <c r="AH23" s="12">
        <v>41587</v>
      </c>
      <c r="AI23" s="12" t="s">
        <v>51</v>
      </c>
      <c r="AJ23" s="12" t="s">
        <v>51</v>
      </c>
      <c r="AK23" s="12" t="s">
        <v>51</v>
      </c>
      <c r="AL23" s="12" t="s">
        <v>51</v>
      </c>
      <c r="AM23" s="12" t="s">
        <v>51</v>
      </c>
      <c r="AN23" s="12" t="s">
        <v>51</v>
      </c>
      <c r="AO23" s="12" t="s">
        <v>51</v>
      </c>
      <c r="AP23" s="12">
        <v>3943</v>
      </c>
      <c r="AQ23" s="12">
        <v>65</v>
      </c>
      <c r="AS23" s="14" t="s">
        <v>23</v>
      </c>
      <c r="AT23" s="12" t="s">
        <v>51</v>
      </c>
      <c r="AU23" s="12">
        <v>0.64439999999999997</v>
      </c>
      <c r="AV23" s="12">
        <v>0.61699999999999999</v>
      </c>
      <c r="AW23" s="12" t="s">
        <v>51</v>
      </c>
      <c r="AX23" s="12" t="s">
        <v>51</v>
      </c>
      <c r="AY23" s="12" t="s">
        <v>51</v>
      </c>
      <c r="AZ23" s="12" t="s">
        <v>51</v>
      </c>
      <c r="BA23" s="12" t="s">
        <v>51</v>
      </c>
      <c r="BB23" s="12" t="s">
        <v>51</v>
      </c>
      <c r="BC23" s="12" t="s">
        <v>51</v>
      </c>
      <c r="BD23" s="12">
        <v>0.12759999999999999</v>
      </c>
      <c r="BE23" s="12">
        <v>0.159</v>
      </c>
    </row>
    <row r="24" spans="2:57" x14ac:dyDescent="0.25">
      <c r="B24" s="14" t="s">
        <v>24</v>
      </c>
      <c r="C24" s="12" t="s">
        <v>51</v>
      </c>
      <c r="D24" s="12" t="s">
        <v>51</v>
      </c>
      <c r="E24" s="12" t="s">
        <v>51</v>
      </c>
      <c r="F24" s="12" t="s">
        <v>51</v>
      </c>
      <c r="G24" s="12" t="s">
        <v>51</v>
      </c>
      <c r="H24" s="12" t="s">
        <v>51</v>
      </c>
      <c r="I24" s="12" t="s">
        <v>51</v>
      </c>
      <c r="J24" s="12" t="s">
        <v>51</v>
      </c>
      <c r="K24" s="12" t="s">
        <v>51</v>
      </c>
      <c r="L24" s="12" t="s">
        <v>51</v>
      </c>
      <c r="M24" s="12" t="s">
        <v>51</v>
      </c>
      <c r="N24" s="12" t="s">
        <v>51</v>
      </c>
      <c r="P24" s="14" t="s">
        <v>24</v>
      </c>
      <c r="Q24" s="12" t="s">
        <v>51</v>
      </c>
      <c r="R24" s="12" t="s">
        <v>51</v>
      </c>
      <c r="S24" s="12" t="s">
        <v>51</v>
      </c>
      <c r="T24" s="12" t="s">
        <v>51</v>
      </c>
      <c r="U24" s="12" t="s">
        <v>51</v>
      </c>
      <c r="V24" s="12" t="s">
        <v>51</v>
      </c>
      <c r="W24" s="12" t="s">
        <v>51</v>
      </c>
      <c r="X24" s="12" t="s">
        <v>51</v>
      </c>
      <c r="Y24" s="12" t="s">
        <v>51</v>
      </c>
      <c r="Z24" s="12" t="s">
        <v>51</v>
      </c>
      <c r="AA24" s="12" t="s">
        <v>51</v>
      </c>
      <c r="AB24" s="12" t="s">
        <v>51</v>
      </c>
      <c r="AE24" s="14" t="s">
        <v>24</v>
      </c>
      <c r="AF24" s="12" t="s">
        <v>51</v>
      </c>
      <c r="AG24" s="12" t="s">
        <v>51</v>
      </c>
      <c r="AH24" s="12" t="s">
        <v>51</v>
      </c>
      <c r="AI24" s="12" t="s">
        <v>51</v>
      </c>
      <c r="AJ24" s="12" t="s">
        <v>51</v>
      </c>
      <c r="AK24" s="12" t="s">
        <v>51</v>
      </c>
      <c r="AL24" s="12" t="s">
        <v>51</v>
      </c>
      <c r="AM24" s="12" t="s">
        <v>51</v>
      </c>
      <c r="AN24" s="12" t="s">
        <v>51</v>
      </c>
      <c r="AO24" s="12" t="s">
        <v>51</v>
      </c>
      <c r="AP24" s="12" t="s">
        <v>51</v>
      </c>
      <c r="AQ24" s="12" t="s">
        <v>51</v>
      </c>
      <c r="AS24" s="14" t="s">
        <v>24</v>
      </c>
      <c r="AT24" s="12" t="s">
        <v>51</v>
      </c>
      <c r="AU24" s="12" t="s">
        <v>51</v>
      </c>
      <c r="AV24" s="12" t="s">
        <v>51</v>
      </c>
      <c r="AW24" s="12" t="s">
        <v>51</v>
      </c>
      <c r="AX24" s="12" t="s">
        <v>51</v>
      </c>
      <c r="AY24" s="12" t="s">
        <v>51</v>
      </c>
      <c r="AZ24" s="12" t="s">
        <v>51</v>
      </c>
      <c r="BA24" s="12" t="s">
        <v>51</v>
      </c>
      <c r="BB24" s="12" t="s">
        <v>51</v>
      </c>
      <c r="BC24" s="12" t="s">
        <v>51</v>
      </c>
      <c r="BD24" s="12" t="s">
        <v>51</v>
      </c>
      <c r="BE24" s="12" t="s">
        <v>51</v>
      </c>
    </row>
    <row r="25" spans="2:57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Q25" s="13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2:57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Q26" s="13"/>
      <c r="R26" s="5">
        <f>R18-$Q$17</f>
        <v>0.40121666666666667</v>
      </c>
      <c r="S26" s="5">
        <f t="shared" ref="S26:AB26" si="0">S18-$Q$17</f>
        <v>0.38391666666666668</v>
      </c>
      <c r="T26" s="5">
        <f t="shared" si="0"/>
        <v>0.3283166666666667</v>
      </c>
      <c r="U26" s="5">
        <f t="shared" si="0"/>
        <v>0.32741666666666669</v>
      </c>
      <c r="V26" s="5">
        <f t="shared" si="0"/>
        <v>0.35881666666666667</v>
      </c>
      <c r="W26" s="5">
        <f t="shared" si="0"/>
        <v>0.40271666666666667</v>
      </c>
      <c r="X26" s="5">
        <f t="shared" si="0"/>
        <v>0.3948166666666667</v>
      </c>
      <c r="Y26" s="5">
        <f t="shared" si="0"/>
        <v>0.4367166666666667</v>
      </c>
      <c r="Z26" s="5">
        <f t="shared" si="0"/>
        <v>0.4185166666666667</v>
      </c>
      <c r="AA26" s="5">
        <f t="shared" ref="AA26" si="1">AA18-$Q$17</f>
        <v>0.49761666666666665</v>
      </c>
      <c r="AB26" s="5">
        <f t="shared" si="0"/>
        <v>1.3166666666666604E-3</v>
      </c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U26">
        <f>AU18-$AT$17</f>
        <v>0.42110000000000003</v>
      </c>
      <c r="AV26">
        <f>AV18-$AT$17</f>
        <v>0.41739999999999999</v>
      </c>
      <c r="AW26">
        <f t="shared" ref="AW26:BE31" si="2">AW18-$AT$17</f>
        <v>0.45440000000000003</v>
      </c>
      <c r="AX26">
        <f t="shared" si="2"/>
        <v>0.42989999999999995</v>
      </c>
      <c r="AY26">
        <f t="shared" si="2"/>
        <v>0.38470000000000004</v>
      </c>
      <c r="AZ26">
        <f t="shared" si="2"/>
        <v>0.3982</v>
      </c>
      <c r="BA26">
        <f t="shared" si="2"/>
        <v>0.36</v>
      </c>
      <c r="BB26">
        <f t="shared" si="2"/>
        <v>0.58079999999999998</v>
      </c>
      <c r="BC26">
        <f t="shared" si="2"/>
        <v>0.35299999999999998</v>
      </c>
      <c r="BD26">
        <f t="shared" ref="BD26" si="3">BD18-$AT$17</f>
        <v>0.47389999999999999</v>
      </c>
      <c r="BE26">
        <f t="shared" si="2"/>
        <v>-3.7000000000000088E-3</v>
      </c>
    </row>
    <row r="27" spans="2:57" x14ac:dyDescent="0.25"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Q27" s="13"/>
      <c r="R27" s="5">
        <f t="shared" ref="R27:AB31" si="4">R19-$Q$17</f>
        <v>0.38141666666666668</v>
      </c>
      <c r="S27" s="5">
        <f t="shared" si="4"/>
        <v>0.35971666666666668</v>
      </c>
      <c r="T27" s="5">
        <f t="shared" si="4"/>
        <v>0.35581666666666667</v>
      </c>
      <c r="U27" s="5">
        <f t="shared" si="4"/>
        <v>0.34011666666666668</v>
      </c>
      <c r="V27" s="5">
        <f t="shared" si="4"/>
        <v>0.34271666666666667</v>
      </c>
      <c r="W27" s="5">
        <f t="shared" si="4"/>
        <v>0.41731666666666667</v>
      </c>
      <c r="X27" s="5">
        <f t="shared" si="4"/>
        <v>0.42451666666666671</v>
      </c>
      <c r="Y27" s="5">
        <f t="shared" si="4"/>
        <v>0.50861666666666661</v>
      </c>
      <c r="Z27" s="5">
        <f t="shared" si="4"/>
        <v>0.4382166666666667</v>
      </c>
      <c r="AA27" s="5">
        <f t="shared" ref="AA27" si="5">AA19-$Q$17</f>
        <v>0.46121666666666666</v>
      </c>
      <c r="AB27" s="5">
        <f t="shared" si="4"/>
        <v>2.1666666666666362E-4</v>
      </c>
      <c r="AE27" s="12" t="s">
        <v>52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U27">
        <f t="shared" ref="AU27:AV31" si="6">AU19-$AT$17</f>
        <v>0.40359999999999996</v>
      </c>
      <c r="AV27">
        <f t="shared" si="6"/>
        <v>0.41400000000000003</v>
      </c>
      <c r="AW27">
        <f t="shared" si="2"/>
        <v>0.46660000000000001</v>
      </c>
      <c r="AX27">
        <f t="shared" si="2"/>
        <v>0.41479999999999995</v>
      </c>
      <c r="AY27">
        <f t="shared" si="2"/>
        <v>0.39910000000000001</v>
      </c>
      <c r="AZ27">
        <f t="shared" si="2"/>
        <v>0.37629999999999997</v>
      </c>
      <c r="BA27">
        <f t="shared" si="2"/>
        <v>0.4446</v>
      </c>
      <c r="BB27">
        <f t="shared" si="2"/>
        <v>0.47389999999999999</v>
      </c>
      <c r="BC27">
        <f t="shared" si="2"/>
        <v>0.37239999999999995</v>
      </c>
      <c r="BD27">
        <f t="shared" ref="BD27" si="7">BD19-$AT$17</f>
        <v>0.45899999999999996</v>
      </c>
      <c r="BE27">
        <f t="shared" si="2"/>
        <v>-7.0000000000000617E-4</v>
      </c>
    </row>
    <row r="28" spans="2:57" x14ac:dyDescent="0.25">
      <c r="B28" s="14" t="s">
        <v>38</v>
      </c>
      <c r="C28" s="14" t="s">
        <v>39</v>
      </c>
      <c r="D28" s="14" t="s">
        <v>40</v>
      </c>
      <c r="E28" s="14" t="s">
        <v>41</v>
      </c>
      <c r="F28" s="14" t="s">
        <v>42</v>
      </c>
      <c r="G28" s="14" t="s">
        <v>43</v>
      </c>
      <c r="H28" s="14" t="s">
        <v>44</v>
      </c>
      <c r="I28" s="14" t="s">
        <v>45</v>
      </c>
      <c r="J28" s="14" t="s">
        <v>46</v>
      </c>
      <c r="K28" s="14" t="s">
        <v>47</v>
      </c>
      <c r="L28" s="14" t="s">
        <v>48</v>
      </c>
      <c r="M28" s="14" t="s">
        <v>49</v>
      </c>
      <c r="N28" s="14" t="s">
        <v>50</v>
      </c>
      <c r="R28" s="5">
        <f t="shared" si="4"/>
        <v>0.34521666666666667</v>
      </c>
      <c r="S28" s="5">
        <f t="shared" si="4"/>
        <v>0.35821666666666668</v>
      </c>
      <c r="T28" s="5">
        <f t="shared" si="4"/>
        <v>0.34411666666666668</v>
      </c>
      <c r="U28" s="5">
        <f t="shared" si="4"/>
        <v>0.38921666666666671</v>
      </c>
      <c r="V28" s="5">
        <f t="shared" si="4"/>
        <v>0.36451666666666671</v>
      </c>
      <c r="W28" s="5">
        <f t="shared" si="4"/>
        <v>0.51291666666666658</v>
      </c>
      <c r="X28" s="5">
        <f t="shared" si="4"/>
        <v>0.42381666666666667</v>
      </c>
      <c r="Y28" s="5">
        <f t="shared" si="4"/>
        <v>0.43791666666666668</v>
      </c>
      <c r="Z28" s="5">
        <f t="shared" si="4"/>
        <v>0.45971666666666672</v>
      </c>
      <c r="AA28" s="5">
        <f t="shared" ref="AA28" si="8">AA20-$Q$17</f>
        <v>0.48171666666666674</v>
      </c>
      <c r="AB28" s="5">
        <f t="shared" si="4"/>
        <v>1.3166666666666604E-3</v>
      </c>
      <c r="AE28" s="14" t="s">
        <v>38</v>
      </c>
      <c r="AF28" s="14" t="s">
        <v>39</v>
      </c>
      <c r="AG28" s="14" t="s">
        <v>40</v>
      </c>
      <c r="AH28" s="14" t="s">
        <v>41</v>
      </c>
      <c r="AI28" s="14" t="s">
        <v>42</v>
      </c>
      <c r="AJ28" s="14" t="s">
        <v>43</v>
      </c>
      <c r="AK28" s="14" t="s">
        <v>44</v>
      </c>
      <c r="AL28" s="14" t="s">
        <v>45</v>
      </c>
      <c r="AM28" s="14" t="s">
        <v>46</v>
      </c>
      <c r="AN28" s="14" t="s">
        <v>47</v>
      </c>
      <c r="AO28" s="14" t="s">
        <v>48</v>
      </c>
      <c r="AP28" s="14" t="s">
        <v>49</v>
      </c>
      <c r="AQ28" s="14" t="s">
        <v>50</v>
      </c>
      <c r="AU28">
        <f t="shared" si="6"/>
        <v>0.44969999999999999</v>
      </c>
      <c r="AV28">
        <f t="shared" si="6"/>
        <v>0.44730000000000003</v>
      </c>
      <c r="AW28">
        <f t="shared" si="2"/>
        <v>0.45689999999999997</v>
      </c>
      <c r="AX28">
        <f t="shared" si="2"/>
        <v>0.40800000000000003</v>
      </c>
      <c r="AY28">
        <f t="shared" si="2"/>
        <v>0.41769999999999996</v>
      </c>
      <c r="AZ28">
        <f t="shared" si="2"/>
        <v>0.3831</v>
      </c>
      <c r="BA28">
        <f t="shared" si="2"/>
        <v>0.40149999999999997</v>
      </c>
      <c r="BB28">
        <f t="shared" si="2"/>
        <v>0.4355</v>
      </c>
      <c r="BC28">
        <f t="shared" si="2"/>
        <v>0.42479999999999996</v>
      </c>
      <c r="BD28">
        <f t="shared" ref="BD28:BD31" si="9">BD20-$AT$17</f>
        <v>0.46209999999999996</v>
      </c>
      <c r="BE28">
        <f t="shared" si="2"/>
        <v>-8.0999999999999961E-3</v>
      </c>
    </row>
    <row r="29" spans="2:57" x14ac:dyDescent="0.25">
      <c r="B29" s="14" t="s">
        <v>0</v>
      </c>
      <c r="C29" s="12" t="s">
        <v>51</v>
      </c>
      <c r="D29" s="15">
        <f>AVERAGE(N30:N35)</f>
        <v>181.5</v>
      </c>
      <c r="E29" s="12" t="s">
        <v>51</v>
      </c>
      <c r="F29" s="12" t="s">
        <v>51</v>
      </c>
      <c r="G29" s="12" t="s">
        <v>51</v>
      </c>
      <c r="H29" s="12" t="s">
        <v>51</v>
      </c>
      <c r="I29" s="12" t="s">
        <v>51</v>
      </c>
      <c r="J29" s="12" t="s">
        <v>51</v>
      </c>
      <c r="K29" s="12" t="s">
        <v>51</v>
      </c>
      <c r="L29" s="12" t="s">
        <v>51</v>
      </c>
      <c r="M29" s="12" t="s">
        <v>51</v>
      </c>
      <c r="N29" s="12" t="s">
        <v>51</v>
      </c>
      <c r="R29" s="5">
        <f t="shared" si="4"/>
        <v>0.35901666666666671</v>
      </c>
      <c r="S29" s="5">
        <f t="shared" si="4"/>
        <v>0.37361666666666671</v>
      </c>
      <c r="T29" s="5">
        <f t="shared" si="4"/>
        <v>0.34551666666666669</v>
      </c>
      <c r="U29" s="5">
        <f t="shared" si="4"/>
        <v>0.43501666666666666</v>
      </c>
      <c r="V29" s="5">
        <f t="shared" si="4"/>
        <v>0.37281666666666669</v>
      </c>
      <c r="W29" s="5">
        <f t="shared" si="4"/>
        <v>0.44941666666666663</v>
      </c>
      <c r="X29" s="5">
        <f t="shared" si="4"/>
        <v>0.45501666666666668</v>
      </c>
      <c r="Y29" s="5">
        <f t="shared" si="4"/>
        <v>0.45341666666666663</v>
      </c>
      <c r="Z29" s="5">
        <f t="shared" si="4"/>
        <v>0.51821666666666666</v>
      </c>
      <c r="AA29" s="5">
        <f t="shared" ref="AA29" si="10">AA21-$Q$17</f>
        <v>0.18151666666666666</v>
      </c>
      <c r="AB29" s="5">
        <f t="shared" si="4"/>
        <v>-9.8333333333333606E-4</v>
      </c>
      <c r="AE29" s="14" t="s">
        <v>0</v>
      </c>
      <c r="AF29" s="12" t="s">
        <v>51</v>
      </c>
      <c r="AG29" s="15">
        <f>AVERAGE(AQ30:AQ35)</f>
        <v>188.5</v>
      </c>
      <c r="AH29" s="12" t="s">
        <v>51</v>
      </c>
      <c r="AI29" s="12" t="s">
        <v>51</v>
      </c>
      <c r="AJ29" s="12" t="s">
        <v>51</v>
      </c>
      <c r="AK29" s="12" t="s">
        <v>51</v>
      </c>
      <c r="AL29" s="12" t="s">
        <v>51</v>
      </c>
      <c r="AM29" s="12" t="s">
        <v>51</v>
      </c>
      <c r="AN29" s="12" t="s">
        <v>51</v>
      </c>
      <c r="AO29" s="12" t="s">
        <v>51</v>
      </c>
      <c r="AP29" s="12" t="s">
        <v>51</v>
      </c>
      <c r="AQ29" s="12" t="s">
        <v>51</v>
      </c>
      <c r="AU29">
        <f t="shared" si="6"/>
        <v>0.50570000000000004</v>
      </c>
      <c r="AV29">
        <f t="shared" si="6"/>
        <v>0.3402</v>
      </c>
      <c r="BD29">
        <f t="shared" si="9"/>
        <v>-1.1300000000000004E-2</v>
      </c>
      <c r="BE29">
        <f t="shared" si="2"/>
        <v>-3.2999999999999974E-3</v>
      </c>
    </row>
    <row r="30" spans="2:57" x14ac:dyDescent="0.25">
      <c r="B30" s="14" t="s">
        <v>1</v>
      </c>
      <c r="C30" s="12" t="s">
        <v>51</v>
      </c>
      <c r="D30" s="12">
        <v>12847</v>
      </c>
      <c r="E30" s="12">
        <v>13622</v>
      </c>
      <c r="F30" s="12">
        <v>5372</v>
      </c>
      <c r="G30" s="12">
        <v>8668</v>
      </c>
      <c r="H30" s="12">
        <v>11843</v>
      </c>
      <c r="I30" s="12">
        <v>13934</v>
      </c>
      <c r="J30" s="12">
        <v>13142</v>
      </c>
      <c r="K30" s="12">
        <v>10144</v>
      </c>
      <c r="L30" s="12">
        <v>10665</v>
      </c>
      <c r="M30" s="12">
        <v>29030</v>
      </c>
      <c r="N30" s="12">
        <v>171</v>
      </c>
      <c r="R30" s="5">
        <f t="shared" si="4"/>
        <v>0.39241666666666669</v>
      </c>
      <c r="S30" s="5">
        <f t="shared" si="4"/>
        <v>0.39121666666666666</v>
      </c>
      <c r="T30" s="5">
        <f t="shared" si="4"/>
        <v>0.32421666666666671</v>
      </c>
      <c r="U30" s="5">
        <f t="shared" si="4"/>
        <v>0.3676166666666667</v>
      </c>
      <c r="V30" s="5">
        <f t="shared" si="4"/>
        <v>0.42391666666666666</v>
      </c>
      <c r="W30" s="5">
        <f t="shared" si="4"/>
        <v>0.43591666666666667</v>
      </c>
      <c r="X30" s="5">
        <f t="shared" si="4"/>
        <v>0.46351666666666663</v>
      </c>
      <c r="Y30" s="5">
        <f t="shared" si="4"/>
        <v>0.42291666666666666</v>
      </c>
      <c r="Z30" s="5">
        <f t="shared" si="4"/>
        <v>0.4115166666666667</v>
      </c>
      <c r="AA30" s="5">
        <f t="shared" ref="AA30" si="11">AA22-$Q$17</f>
        <v>0.14751666666666666</v>
      </c>
      <c r="AB30" s="5">
        <f t="shared" si="4"/>
        <v>-1.7833333333333382E-3</v>
      </c>
      <c r="AE30" s="14" t="s">
        <v>1</v>
      </c>
      <c r="AF30" s="12" t="s">
        <v>51</v>
      </c>
      <c r="AG30" s="12">
        <v>12054</v>
      </c>
      <c r="AH30" s="12">
        <v>13770</v>
      </c>
      <c r="AI30" s="12">
        <v>7577</v>
      </c>
      <c r="AJ30" s="12">
        <v>8724</v>
      </c>
      <c r="AK30" s="12">
        <v>10706</v>
      </c>
      <c r="AL30" s="12">
        <v>11032</v>
      </c>
      <c r="AM30" s="12">
        <v>13243</v>
      </c>
      <c r="AN30" s="12">
        <v>9442</v>
      </c>
      <c r="AO30" s="12">
        <v>8798</v>
      </c>
      <c r="AP30" s="12">
        <v>28402</v>
      </c>
      <c r="AQ30" s="12">
        <v>183</v>
      </c>
      <c r="AU30">
        <f t="shared" si="6"/>
        <v>0.50490000000000002</v>
      </c>
      <c r="AV30">
        <f t="shared" si="6"/>
        <v>0.43799999999999994</v>
      </c>
      <c r="BD30">
        <f t="shared" si="9"/>
        <v>-1.7700000000000007E-2</v>
      </c>
      <c r="BE30">
        <f t="shared" si="2"/>
        <v>-5.0999999999999934E-3</v>
      </c>
    </row>
    <row r="31" spans="2:57" x14ac:dyDescent="0.25">
      <c r="B31" s="14" t="s">
        <v>11</v>
      </c>
      <c r="C31" s="12" t="s">
        <v>51</v>
      </c>
      <c r="D31" s="12">
        <v>8473</v>
      </c>
      <c r="E31" s="12">
        <v>7875</v>
      </c>
      <c r="F31" s="12">
        <v>4289</v>
      </c>
      <c r="G31" s="12">
        <v>8438</v>
      </c>
      <c r="H31" s="12">
        <v>8825</v>
      </c>
      <c r="I31" s="12">
        <v>8570</v>
      </c>
      <c r="J31" s="12">
        <v>11086</v>
      </c>
      <c r="K31" s="12">
        <v>10675</v>
      </c>
      <c r="L31" s="12">
        <v>11079</v>
      </c>
      <c r="M31" s="12">
        <v>26922</v>
      </c>
      <c r="N31" s="12">
        <v>180</v>
      </c>
      <c r="P31" s="4">
        <f>AVERAGE(R26:S31)</f>
        <v>0.38966666666666666</v>
      </c>
      <c r="R31" s="5">
        <f t="shared" si="4"/>
        <v>0.46771666666666672</v>
      </c>
      <c r="S31" s="5">
        <f t="shared" si="4"/>
        <v>0.46231666666666665</v>
      </c>
      <c r="T31" s="5">
        <f t="shared" si="4"/>
        <v>0.45551666666666674</v>
      </c>
      <c r="U31" s="5">
        <f t="shared" si="4"/>
        <v>0.4679166666666667</v>
      </c>
      <c r="V31" s="5">
        <f t="shared" si="4"/>
        <v>0.34081666666666666</v>
      </c>
      <c r="W31" s="5">
        <f t="shared" si="4"/>
        <v>0.4558166666666667</v>
      </c>
      <c r="X31" s="5">
        <f t="shared" si="4"/>
        <v>0.48161666666666664</v>
      </c>
      <c r="Y31" s="5">
        <f t="shared" si="4"/>
        <v>0.4790166666666667</v>
      </c>
      <c r="Z31" s="5">
        <f t="shared" si="4"/>
        <v>0.44571666666666671</v>
      </c>
      <c r="AA31" s="5">
        <f t="shared" ref="AA31" si="12">AA23-$Q$17</f>
        <v>5.4416666666666662E-2</v>
      </c>
      <c r="AB31" s="5">
        <f t="shared" si="4"/>
        <v>-8.3333333333338033E-5</v>
      </c>
      <c r="AE31" s="14" t="s">
        <v>11</v>
      </c>
      <c r="AF31" s="12" t="s">
        <v>51</v>
      </c>
      <c r="AG31" s="12">
        <v>11213</v>
      </c>
      <c r="AH31" s="12">
        <v>10463</v>
      </c>
      <c r="AI31" s="12">
        <v>7322</v>
      </c>
      <c r="AJ31" s="12">
        <v>11145</v>
      </c>
      <c r="AK31" s="12">
        <v>9142</v>
      </c>
      <c r="AL31" s="12">
        <v>10282</v>
      </c>
      <c r="AM31" s="12">
        <v>9893</v>
      </c>
      <c r="AN31" s="12">
        <v>8353</v>
      </c>
      <c r="AO31" s="12">
        <v>9620</v>
      </c>
      <c r="AP31" s="12">
        <v>35611</v>
      </c>
      <c r="AQ31" s="12">
        <v>299</v>
      </c>
      <c r="AS31" s="4">
        <f>AVERAGE(AU26:AV31)</f>
        <v>0.44392500000000007</v>
      </c>
      <c r="AU31">
        <f t="shared" si="6"/>
        <v>0.50629999999999997</v>
      </c>
      <c r="AV31">
        <f t="shared" si="6"/>
        <v>0.47889999999999999</v>
      </c>
      <c r="BD31">
        <f t="shared" si="9"/>
        <v>-1.0500000000000009E-2</v>
      </c>
      <c r="BE31">
        <f t="shared" si="2"/>
        <v>2.0900000000000002E-2</v>
      </c>
    </row>
    <row r="32" spans="2:57" x14ac:dyDescent="0.25">
      <c r="B32" s="14" t="s">
        <v>12</v>
      </c>
      <c r="C32" s="12" t="s">
        <v>51</v>
      </c>
      <c r="D32" s="12">
        <v>11329</v>
      </c>
      <c r="E32" s="12">
        <v>9100</v>
      </c>
      <c r="F32" s="12">
        <v>5153</v>
      </c>
      <c r="G32" s="12">
        <v>6559</v>
      </c>
      <c r="H32" s="12">
        <v>11238</v>
      </c>
      <c r="I32" s="12">
        <v>9251</v>
      </c>
      <c r="J32" s="12">
        <v>8102</v>
      </c>
      <c r="K32" s="12">
        <v>10763</v>
      </c>
      <c r="L32" s="12">
        <v>7940</v>
      </c>
      <c r="M32" s="12">
        <v>24985</v>
      </c>
      <c r="N32" s="12">
        <v>222</v>
      </c>
      <c r="R32" s="5"/>
      <c r="AE32" s="14" t="s">
        <v>12</v>
      </c>
      <c r="AF32" s="12" t="s">
        <v>51</v>
      </c>
      <c r="AG32" s="12">
        <v>6707</v>
      </c>
      <c r="AH32" s="12">
        <v>9956</v>
      </c>
      <c r="AI32" s="12">
        <v>8200</v>
      </c>
      <c r="AJ32" s="12">
        <v>8492</v>
      </c>
      <c r="AK32" s="12">
        <v>8528</v>
      </c>
      <c r="AL32" s="12">
        <v>9124</v>
      </c>
      <c r="AM32" s="12">
        <v>8330</v>
      </c>
      <c r="AN32" s="12">
        <v>8550</v>
      </c>
      <c r="AO32" s="12">
        <v>9979</v>
      </c>
      <c r="AP32" s="12">
        <v>21994</v>
      </c>
      <c r="AQ32" s="12">
        <v>192</v>
      </c>
    </row>
    <row r="33" spans="2:57" x14ac:dyDescent="0.25">
      <c r="B33" s="14" t="s">
        <v>13</v>
      </c>
      <c r="C33" s="12" t="s">
        <v>51</v>
      </c>
      <c r="D33" s="12">
        <v>8532</v>
      </c>
      <c r="E33" s="12">
        <v>7650</v>
      </c>
      <c r="F33" s="12">
        <v>12858</v>
      </c>
      <c r="G33" s="12">
        <v>12314</v>
      </c>
      <c r="H33" s="12">
        <v>10240</v>
      </c>
      <c r="I33" s="12">
        <v>8469</v>
      </c>
      <c r="J33" s="12">
        <v>7265</v>
      </c>
      <c r="K33" s="12">
        <v>7966</v>
      </c>
      <c r="L33" s="12">
        <v>7602</v>
      </c>
      <c r="M33" s="12">
        <v>594</v>
      </c>
      <c r="N33" s="12">
        <v>186</v>
      </c>
      <c r="R33" s="5"/>
      <c r="AE33" s="14" t="s">
        <v>13</v>
      </c>
      <c r="AF33" s="12" t="s">
        <v>51</v>
      </c>
      <c r="AG33" s="12">
        <v>6258</v>
      </c>
      <c r="AH33" s="12">
        <v>7337</v>
      </c>
      <c r="AI33" s="12" t="s">
        <v>51</v>
      </c>
      <c r="AJ33" s="12" t="s">
        <v>51</v>
      </c>
      <c r="AK33" s="12" t="s">
        <v>51</v>
      </c>
      <c r="AL33" s="12" t="s">
        <v>51</v>
      </c>
      <c r="AM33" s="12" t="s">
        <v>51</v>
      </c>
      <c r="AN33" s="12" t="s">
        <v>51</v>
      </c>
      <c r="AO33" s="12" t="s">
        <v>51</v>
      </c>
      <c r="AP33" s="12">
        <v>3618</v>
      </c>
      <c r="AQ33" s="12">
        <v>177</v>
      </c>
      <c r="AU33">
        <f>AU26/$AS$31</f>
        <v>0.94858365714929316</v>
      </c>
      <c r="AV33">
        <f>AV26/$AS$31</f>
        <v>0.94024891592048188</v>
      </c>
      <c r="AW33">
        <f t="shared" ref="AW33:BE38" si="13">AW26/$AS$31</f>
        <v>1.0235963282085936</v>
      </c>
      <c r="AX33">
        <f t="shared" si="13"/>
        <v>0.9684068254772763</v>
      </c>
      <c r="AY33">
        <f t="shared" si="13"/>
        <v>0.86658782451990757</v>
      </c>
      <c r="AZ33">
        <f t="shared" si="13"/>
        <v>0.89699836684124556</v>
      </c>
      <c r="BA33">
        <f t="shared" si="13"/>
        <v>0.8109477952356815</v>
      </c>
      <c r="BB33">
        <f t="shared" si="13"/>
        <v>1.3083291096468996</v>
      </c>
      <c r="BC33">
        <f t="shared" si="13"/>
        <v>0.79517936588387661</v>
      </c>
      <c r="BD33">
        <f t="shared" ref="BD33" si="14">BD26/$AS$31</f>
        <v>1.0675226671171931</v>
      </c>
      <c r="BE33">
        <f t="shared" si="13"/>
        <v>-8.3347412288111919E-3</v>
      </c>
    </row>
    <row r="34" spans="2:57" x14ac:dyDescent="0.25">
      <c r="B34" s="14" t="s">
        <v>22</v>
      </c>
      <c r="C34" s="12" t="s">
        <v>51</v>
      </c>
      <c r="D34" s="12">
        <v>6721</v>
      </c>
      <c r="E34" s="12">
        <v>8139</v>
      </c>
      <c r="F34" s="12">
        <v>13428</v>
      </c>
      <c r="G34" s="12">
        <v>9781</v>
      </c>
      <c r="H34" s="12">
        <v>7049</v>
      </c>
      <c r="I34" s="12">
        <v>8344</v>
      </c>
      <c r="J34" s="12">
        <v>7048</v>
      </c>
      <c r="K34" s="12">
        <v>6897</v>
      </c>
      <c r="L34" s="12">
        <v>6951</v>
      </c>
      <c r="M34" s="12">
        <v>276</v>
      </c>
      <c r="N34" s="12">
        <v>173</v>
      </c>
      <c r="R34">
        <f>R26/$P$31</f>
        <v>1.0296407185628742</v>
      </c>
      <c r="S34">
        <f t="shared" ref="S34:AB34" si="15">S26/$P$31</f>
        <v>0.98524379811804963</v>
      </c>
      <c r="T34">
        <f t="shared" si="15"/>
        <v>0.84255774165953812</v>
      </c>
      <c r="U34">
        <f t="shared" si="15"/>
        <v>0.84024807527801548</v>
      </c>
      <c r="V34">
        <f t="shared" si="15"/>
        <v>0.92082976903336189</v>
      </c>
      <c r="W34">
        <f t="shared" si="15"/>
        <v>1.0334901625320787</v>
      </c>
      <c r="X34">
        <f t="shared" si="15"/>
        <v>1.0132164242942687</v>
      </c>
      <c r="Y34">
        <f t="shared" si="15"/>
        <v>1.1207442258340463</v>
      </c>
      <c r="Z34">
        <f t="shared" si="15"/>
        <v>1.0740376390076991</v>
      </c>
      <c r="AA34">
        <f t="shared" ref="AA34" si="16">AA26/$P$31</f>
        <v>1.2770316509837467</v>
      </c>
      <c r="AB34">
        <f t="shared" si="15"/>
        <v>3.3789563729683331E-3</v>
      </c>
      <c r="AE34" s="14" t="s">
        <v>22</v>
      </c>
      <c r="AF34" s="12" t="s">
        <v>51</v>
      </c>
      <c r="AG34" s="12">
        <v>7310</v>
      </c>
      <c r="AH34" s="12">
        <v>5782</v>
      </c>
      <c r="AI34" s="12" t="s">
        <v>51</v>
      </c>
      <c r="AJ34" s="12" t="s">
        <v>51</v>
      </c>
      <c r="AK34" s="12" t="s">
        <v>51</v>
      </c>
      <c r="AL34" s="12" t="s">
        <v>51</v>
      </c>
      <c r="AM34" s="12" t="s">
        <v>51</v>
      </c>
      <c r="AN34" s="12" t="s">
        <v>51</v>
      </c>
      <c r="AO34" s="12" t="s">
        <v>51</v>
      </c>
      <c r="AP34" s="12">
        <v>2626</v>
      </c>
      <c r="AQ34" s="12">
        <v>128</v>
      </c>
      <c r="AU34">
        <f t="shared" ref="AU34:AV38" si="17">AU27/$AS$31</f>
        <v>0.90916258376978065</v>
      </c>
      <c r="AV34">
        <f t="shared" si="17"/>
        <v>0.93258996452103393</v>
      </c>
      <c r="AW34">
        <f t="shared" si="13"/>
        <v>1.0510784479360251</v>
      </c>
      <c r="AX34">
        <f t="shared" si="13"/>
        <v>0.9343920707326685</v>
      </c>
      <c r="AY34">
        <f t="shared" si="13"/>
        <v>0.8990257363293348</v>
      </c>
      <c r="AZ34">
        <f t="shared" si="13"/>
        <v>0.84766570929774154</v>
      </c>
      <c r="BA34">
        <f t="shared" si="13"/>
        <v>1.0015205271160668</v>
      </c>
      <c r="BB34">
        <f t="shared" si="13"/>
        <v>1.0675226671171931</v>
      </c>
      <c r="BC34">
        <f t="shared" si="13"/>
        <v>0.83888044151602159</v>
      </c>
      <c r="BD34">
        <f t="shared" ref="BD34" si="18">BD27/$AS$31</f>
        <v>1.0339584389254939</v>
      </c>
      <c r="BE34">
        <f t="shared" si="13"/>
        <v>-1.5768429351805059E-3</v>
      </c>
    </row>
    <row r="35" spans="2:57" x14ac:dyDescent="0.25">
      <c r="B35" s="14" t="s">
        <v>23</v>
      </c>
      <c r="C35" s="12" t="s">
        <v>51</v>
      </c>
      <c r="D35" s="12">
        <v>8972</v>
      </c>
      <c r="E35" s="12">
        <v>8538</v>
      </c>
      <c r="F35" s="12">
        <v>12307</v>
      </c>
      <c r="G35" s="12">
        <v>11137</v>
      </c>
      <c r="H35" s="12">
        <v>9835</v>
      </c>
      <c r="I35" s="12">
        <v>7728</v>
      </c>
      <c r="J35" s="12">
        <v>8738</v>
      </c>
      <c r="K35" s="12">
        <v>5693</v>
      </c>
      <c r="L35" s="12">
        <v>9441</v>
      </c>
      <c r="M35" s="12">
        <v>535</v>
      </c>
      <c r="N35" s="12">
        <v>157</v>
      </c>
      <c r="R35">
        <f t="shared" ref="R35:AB39" si="19">R27/$P$31</f>
        <v>0.97882805816937557</v>
      </c>
      <c r="S35">
        <f t="shared" si="19"/>
        <v>0.92313943541488452</v>
      </c>
      <c r="T35">
        <f t="shared" si="19"/>
        <v>0.913130881094953</v>
      </c>
      <c r="U35">
        <f t="shared" si="19"/>
        <v>0.87284003421727974</v>
      </c>
      <c r="V35">
        <f t="shared" si="19"/>
        <v>0.87951240376390083</v>
      </c>
      <c r="W35">
        <f t="shared" si="19"/>
        <v>1.0709580838323354</v>
      </c>
      <c r="X35">
        <f t="shared" si="19"/>
        <v>1.0894354148845169</v>
      </c>
      <c r="Y35">
        <f t="shared" si="19"/>
        <v>1.3052609067579126</v>
      </c>
      <c r="Z35">
        <f t="shared" si="19"/>
        <v>1.1245936698032508</v>
      </c>
      <c r="AA35">
        <f t="shared" ref="AA35" si="20">AA27/$P$31</f>
        <v>1.1836184773310523</v>
      </c>
      <c r="AB35">
        <f t="shared" si="19"/>
        <v>5.5603079555174579E-4</v>
      </c>
      <c r="AE35" s="14" t="s">
        <v>23</v>
      </c>
      <c r="AF35" s="12" t="s">
        <v>51</v>
      </c>
      <c r="AG35" s="12">
        <v>7145</v>
      </c>
      <c r="AH35" s="12">
        <v>6900</v>
      </c>
      <c r="AI35" s="12" t="s">
        <v>51</v>
      </c>
      <c r="AJ35" s="12" t="s">
        <v>51</v>
      </c>
      <c r="AK35" s="12" t="s">
        <v>51</v>
      </c>
      <c r="AL35" s="12" t="s">
        <v>51</v>
      </c>
      <c r="AM35" s="12" t="s">
        <v>51</v>
      </c>
      <c r="AN35" s="12" t="s">
        <v>51</v>
      </c>
      <c r="AO35" s="12" t="s">
        <v>51</v>
      </c>
      <c r="AP35" s="12">
        <v>3399</v>
      </c>
      <c r="AQ35" s="12">
        <v>152</v>
      </c>
      <c r="AU35">
        <f t="shared" si="17"/>
        <v>1.013008954215239</v>
      </c>
      <c r="AV35">
        <f t="shared" si="17"/>
        <v>1.0076026355803345</v>
      </c>
      <c r="AW35">
        <f t="shared" si="13"/>
        <v>1.0292279101199524</v>
      </c>
      <c r="AX35">
        <f t="shared" si="13"/>
        <v>0.9190741679337725</v>
      </c>
      <c r="AY35">
        <f t="shared" si="13"/>
        <v>0.94092470574984488</v>
      </c>
      <c r="AZ35">
        <f t="shared" si="13"/>
        <v>0.86298361209663776</v>
      </c>
      <c r="BA35">
        <f t="shared" si="13"/>
        <v>0.90443205496423928</v>
      </c>
      <c r="BB35">
        <f t="shared" si="13"/>
        <v>0.98102156895872039</v>
      </c>
      <c r="BC35">
        <f t="shared" si="13"/>
        <v>0.95691839837810411</v>
      </c>
      <c r="BD35">
        <f t="shared" ref="BD35:BD38" si="21">BD28/$AS$31</f>
        <v>1.0409416004955789</v>
      </c>
      <c r="BE35">
        <f t="shared" si="13"/>
        <v>-1.8246325392802826E-2</v>
      </c>
    </row>
    <row r="36" spans="2:57" x14ac:dyDescent="0.25">
      <c r="B36" s="14" t="s">
        <v>24</v>
      </c>
      <c r="C36" s="12" t="s">
        <v>51</v>
      </c>
      <c r="D36" s="12" t="s">
        <v>51</v>
      </c>
      <c r="E36" s="12" t="s">
        <v>51</v>
      </c>
      <c r="F36" s="12" t="s">
        <v>51</v>
      </c>
      <c r="G36" s="12" t="s">
        <v>51</v>
      </c>
      <c r="H36" s="12" t="s">
        <v>51</v>
      </c>
      <c r="I36" s="12" t="s">
        <v>51</v>
      </c>
      <c r="J36" s="12" t="s">
        <v>51</v>
      </c>
      <c r="K36" s="12" t="s">
        <v>51</v>
      </c>
      <c r="L36" s="12" t="s">
        <v>51</v>
      </c>
      <c r="M36" s="12" t="s">
        <v>51</v>
      </c>
      <c r="N36" s="12" t="s">
        <v>51</v>
      </c>
      <c r="R36">
        <f t="shared" si="19"/>
        <v>0.88592814371257489</v>
      </c>
      <c r="S36">
        <f t="shared" si="19"/>
        <v>0.91928999144568013</v>
      </c>
      <c r="T36">
        <f t="shared" si="19"/>
        <v>0.8831052181351583</v>
      </c>
      <c r="U36">
        <f t="shared" si="19"/>
        <v>0.99884516680923874</v>
      </c>
      <c r="V36">
        <f t="shared" si="19"/>
        <v>0.93545765611633891</v>
      </c>
      <c r="W36">
        <f t="shared" si="19"/>
        <v>1.3162959794696321</v>
      </c>
      <c r="X36">
        <f t="shared" si="19"/>
        <v>1.087639007698888</v>
      </c>
      <c r="Y36">
        <f t="shared" si="19"/>
        <v>1.1238237810094098</v>
      </c>
      <c r="Z36">
        <f t="shared" si="19"/>
        <v>1.1797690333618478</v>
      </c>
      <c r="AA36">
        <f t="shared" ref="AA36" si="22">AA28/$P$31</f>
        <v>1.2362275449101798</v>
      </c>
      <c r="AB36">
        <f t="shared" si="19"/>
        <v>3.3789563729683331E-3</v>
      </c>
      <c r="AE36" s="14" t="s">
        <v>24</v>
      </c>
      <c r="AF36" s="12" t="s">
        <v>51</v>
      </c>
      <c r="AG36" s="12" t="s">
        <v>51</v>
      </c>
      <c r="AH36" s="12" t="s">
        <v>51</v>
      </c>
      <c r="AI36" s="12" t="s">
        <v>51</v>
      </c>
      <c r="AJ36" s="12" t="s">
        <v>51</v>
      </c>
      <c r="AK36" s="12" t="s">
        <v>51</v>
      </c>
      <c r="AL36" s="12" t="s">
        <v>51</v>
      </c>
      <c r="AM36" s="12" t="s">
        <v>51</v>
      </c>
      <c r="AN36" s="12" t="s">
        <v>51</v>
      </c>
      <c r="AO36" s="12" t="s">
        <v>51</v>
      </c>
      <c r="AP36" s="12" t="s">
        <v>51</v>
      </c>
      <c r="AQ36" s="12" t="s">
        <v>51</v>
      </c>
      <c r="AU36">
        <f t="shared" si="17"/>
        <v>1.1391563890296783</v>
      </c>
      <c r="AV36">
        <f t="shared" si="17"/>
        <v>0.76634566649771907</v>
      </c>
      <c r="BD36">
        <f t="shared" si="21"/>
        <v>-2.5454750239342239E-2</v>
      </c>
      <c r="BE36">
        <f t="shared" si="13"/>
        <v>-7.4336881229937419E-3</v>
      </c>
    </row>
    <row r="37" spans="2:57" x14ac:dyDescent="0.25">
      <c r="R37">
        <f t="shared" si="19"/>
        <v>0.92134302822925584</v>
      </c>
      <c r="S37">
        <f t="shared" si="19"/>
        <v>0.95881094952951251</v>
      </c>
      <c r="T37">
        <f t="shared" si="19"/>
        <v>0.88669803250641577</v>
      </c>
      <c r="U37">
        <f t="shared" si="19"/>
        <v>1.1163815226689477</v>
      </c>
      <c r="V37">
        <f t="shared" si="19"/>
        <v>0.9567579127459368</v>
      </c>
      <c r="W37">
        <f t="shared" si="19"/>
        <v>1.1533361847733103</v>
      </c>
      <c r="X37">
        <f t="shared" si="19"/>
        <v>1.1677074422583404</v>
      </c>
      <c r="Y37">
        <f t="shared" si="19"/>
        <v>1.163601368691189</v>
      </c>
      <c r="Z37">
        <f t="shared" si="19"/>
        <v>1.3298973481608212</v>
      </c>
      <c r="AA37">
        <f t="shared" ref="AA37" si="23">AA29/$P$31</f>
        <v>0.46582549187339606</v>
      </c>
      <c r="AB37">
        <f t="shared" si="19"/>
        <v>-2.5235243798118119E-3</v>
      </c>
      <c r="AU37">
        <f t="shared" si="17"/>
        <v>1.1373542828180434</v>
      </c>
      <c r="AV37">
        <f t="shared" si="17"/>
        <v>0.9866531508700791</v>
      </c>
      <c r="BD37">
        <f t="shared" si="21"/>
        <v>-3.987159993242103E-2</v>
      </c>
      <c r="BE37">
        <f t="shared" si="13"/>
        <v>-1.1488427099172142E-2</v>
      </c>
    </row>
    <row r="38" spans="2:57" x14ac:dyDescent="0.25">
      <c r="R38">
        <f t="shared" si="19"/>
        <v>1.0070573139435415</v>
      </c>
      <c r="S38">
        <f t="shared" si="19"/>
        <v>1.003977758768178</v>
      </c>
      <c r="T38">
        <f t="shared" si="19"/>
        <v>0.83203592814371274</v>
      </c>
      <c r="U38">
        <f t="shared" si="19"/>
        <v>0.94341317365269473</v>
      </c>
      <c r="V38">
        <f t="shared" si="19"/>
        <v>1.0878956372968349</v>
      </c>
      <c r="W38">
        <f t="shared" si="19"/>
        <v>1.1186911890504705</v>
      </c>
      <c r="X38">
        <f t="shared" si="19"/>
        <v>1.1895209580838322</v>
      </c>
      <c r="Y38">
        <f t="shared" si="19"/>
        <v>1.0853293413173652</v>
      </c>
      <c r="Z38">
        <f t="shared" si="19"/>
        <v>1.0560735671514117</v>
      </c>
      <c r="AA38">
        <f t="shared" ref="AA38" si="24">AA30/$P$31</f>
        <v>0.37857142857142856</v>
      </c>
      <c r="AB38">
        <f t="shared" si="19"/>
        <v>-4.576561163387523E-3</v>
      </c>
      <c r="AU38">
        <f t="shared" si="17"/>
        <v>1.1405079686884043</v>
      </c>
      <c r="AV38">
        <f t="shared" si="17"/>
        <v>1.0787858309399108</v>
      </c>
      <c r="BD38">
        <f t="shared" si="21"/>
        <v>-2.3652644027707399E-2</v>
      </c>
      <c r="BE38">
        <f t="shared" si="13"/>
        <v>4.7080024778960408E-2</v>
      </c>
    </row>
    <row r="39" spans="2:57" x14ac:dyDescent="0.25">
      <c r="D39">
        <f>D18-$D$17</f>
        <v>102163.66666666667</v>
      </c>
      <c r="E39">
        <f t="shared" ref="E39:L39" si="25">E18-$D$17</f>
        <v>102295.66666666667</v>
      </c>
      <c r="F39">
        <f t="shared" si="25"/>
        <v>48614.666666666664</v>
      </c>
      <c r="G39">
        <f t="shared" si="25"/>
        <v>118872.66666666667</v>
      </c>
      <c r="H39">
        <f t="shared" si="25"/>
        <v>179162.66666666666</v>
      </c>
      <c r="I39">
        <f t="shared" si="25"/>
        <v>122174.66666666667</v>
      </c>
      <c r="J39">
        <f t="shared" si="25"/>
        <v>70257.666666666672</v>
      </c>
      <c r="K39">
        <f t="shared" si="25"/>
        <v>74105.666666666672</v>
      </c>
      <c r="L39">
        <f t="shared" si="25"/>
        <v>74631.666666666672</v>
      </c>
      <c r="M39">
        <f t="shared" ref="M39" si="26">M18-$D$17</f>
        <v>1871155.6666666667</v>
      </c>
      <c r="R39">
        <f t="shared" si="19"/>
        <v>1.2002994011976049</v>
      </c>
      <c r="S39">
        <f t="shared" si="19"/>
        <v>1.1864414029084687</v>
      </c>
      <c r="T39">
        <f t="shared" si="19"/>
        <v>1.1689905902480755</v>
      </c>
      <c r="U39">
        <f t="shared" si="19"/>
        <v>1.2008126603934988</v>
      </c>
      <c r="V39">
        <f t="shared" si="19"/>
        <v>0.87463644140290842</v>
      </c>
      <c r="W39">
        <f t="shared" si="19"/>
        <v>1.1697604790419163</v>
      </c>
      <c r="X39">
        <f t="shared" si="19"/>
        <v>1.2359709153122327</v>
      </c>
      <c r="Y39">
        <f t="shared" si="19"/>
        <v>1.2292985457656118</v>
      </c>
      <c r="Z39">
        <f t="shared" si="19"/>
        <v>1.1438408896492731</v>
      </c>
      <c r="AA39">
        <f t="shared" ref="AA39" si="27">AA31/$P$31</f>
        <v>0.13964927288280582</v>
      </c>
      <c r="AB39">
        <f t="shared" si="19"/>
        <v>-2.1385799828914807E-4</v>
      </c>
      <c r="AG39">
        <f>AG18-$AG$17</f>
        <v>97420.5</v>
      </c>
      <c r="AH39">
        <f t="shared" ref="AH39:AP39" si="28">AH18-$AG$17</f>
        <v>101112.5</v>
      </c>
      <c r="AI39">
        <f t="shared" si="28"/>
        <v>54265.5</v>
      </c>
      <c r="AJ39">
        <f t="shared" si="28"/>
        <v>145519.5</v>
      </c>
      <c r="AK39">
        <f t="shared" si="28"/>
        <v>166296.5</v>
      </c>
      <c r="AL39">
        <f t="shared" si="28"/>
        <v>115859.5</v>
      </c>
      <c r="AM39">
        <f t="shared" si="28"/>
        <v>98872.5</v>
      </c>
      <c r="AN39">
        <f t="shared" si="28"/>
        <v>90761.5</v>
      </c>
      <c r="AO39">
        <f t="shared" si="28"/>
        <v>88581.5</v>
      </c>
      <c r="AP39">
        <f t="shared" si="28"/>
        <v>1572466.5</v>
      </c>
    </row>
    <row r="40" spans="2:57" x14ac:dyDescent="0.25">
      <c r="D40">
        <f t="shared" ref="D40:L44" si="29">D19-$D$17</f>
        <v>59446.666666666664</v>
      </c>
      <c r="E40">
        <f t="shared" si="29"/>
        <v>41340.666666666664</v>
      </c>
      <c r="F40">
        <f t="shared" si="29"/>
        <v>27247.666666666668</v>
      </c>
      <c r="G40">
        <f t="shared" si="29"/>
        <v>160588.66666666666</v>
      </c>
      <c r="H40">
        <f t="shared" si="29"/>
        <v>116439.66666666667</v>
      </c>
      <c r="I40">
        <f t="shared" si="29"/>
        <v>87286.666666666672</v>
      </c>
      <c r="J40">
        <f t="shared" si="29"/>
        <v>87124.666666666672</v>
      </c>
      <c r="K40">
        <f t="shared" si="29"/>
        <v>69685.666666666672</v>
      </c>
      <c r="L40">
        <f t="shared" si="29"/>
        <v>60377.666666666664</v>
      </c>
      <c r="M40">
        <f t="shared" ref="M40" si="30">M19-$D$17</f>
        <v>1485161.6666666667</v>
      </c>
      <c r="AG40">
        <f t="shared" ref="AG40:AG44" si="31">AG19-$AG$17</f>
        <v>85452.5</v>
      </c>
      <c r="AH40">
        <f t="shared" ref="AH40:AP40" si="32">AH19-$AG$17</f>
        <v>103035.5</v>
      </c>
      <c r="AI40">
        <f t="shared" si="32"/>
        <v>49846.5</v>
      </c>
      <c r="AJ40">
        <f t="shared" si="32"/>
        <v>104752.5</v>
      </c>
      <c r="AK40">
        <f t="shared" si="32"/>
        <v>126796.5</v>
      </c>
      <c r="AL40">
        <f t="shared" si="32"/>
        <v>197235.5</v>
      </c>
      <c r="AM40">
        <f t="shared" si="32"/>
        <v>85193.5</v>
      </c>
      <c r="AN40">
        <f t="shared" si="32"/>
        <v>66800.5</v>
      </c>
      <c r="AO40">
        <f t="shared" si="32"/>
        <v>72016.5</v>
      </c>
      <c r="AP40">
        <f t="shared" si="32"/>
        <v>1754752.5</v>
      </c>
      <c r="AV40">
        <f>AVERAGE(AU33:AV38)</f>
        <v>0.99999999999999967</v>
      </c>
      <c r="AW40">
        <f>AVERAGE(AW33:AW35)</f>
        <v>1.0346342287548571</v>
      </c>
      <c r="AX40">
        <f t="shared" ref="AX40:BE40" si="33">AVERAGE(AX33:AX35)</f>
        <v>0.9406243547145724</v>
      </c>
      <c r="AY40">
        <f t="shared" si="33"/>
        <v>0.9021794221996956</v>
      </c>
      <c r="AZ40">
        <f t="shared" si="33"/>
        <v>0.86921589607854166</v>
      </c>
      <c r="BA40">
        <f t="shared" si="33"/>
        <v>0.90563345910532922</v>
      </c>
      <c r="BB40">
        <f t="shared" si="33"/>
        <v>1.1189577819076044</v>
      </c>
      <c r="BC40">
        <f t="shared" si="33"/>
        <v>0.86365940192600077</v>
      </c>
      <c r="BD40">
        <f t="shared" ref="BD40" si="34">AVERAGE(BD33:BD35)</f>
        <v>1.0474742355127553</v>
      </c>
      <c r="BE40">
        <f t="shared" si="33"/>
        <v>-9.3859698522648412E-3</v>
      </c>
    </row>
    <row r="41" spans="2:57" x14ac:dyDescent="0.25">
      <c r="D41">
        <f t="shared" si="29"/>
        <v>61087.666666666664</v>
      </c>
      <c r="E41">
        <f t="shared" si="29"/>
        <v>63406.666666666664</v>
      </c>
      <c r="F41">
        <f t="shared" si="29"/>
        <v>31452.666666666668</v>
      </c>
      <c r="G41">
        <f t="shared" si="29"/>
        <v>89224.666666666672</v>
      </c>
      <c r="H41">
        <f t="shared" si="29"/>
        <v>202760.66666666666</v>
      </c>
      <c r="I41">
        <f t="shared" si="29"/>
        <v>91833.666666666672</v>
      </c>
      <c r="J41">
        <f t="shared" si="29"/>
        <v>84816.666666666672</v>
      </c>
      <c r="K41">
        <f t="shared" si="29"/>
        <v>98835.666666666672</v>
      </c>
      <c r="L41">
        <f t="shared" si="29"/>
        <v>54814.666666666664</v>
      </c>
      <c r="M41">
        <f t="shared" ref="M41" si="35">M20-$D$17</f>
        <v>1297918.6666666667</v>
      </c>
      <c r="AG41">
        <f t="shared" si="31"/>
        <v>51104.5</v>
      </c>
      <c r="AH41">
        <f t="shared" ref="AH41:AP41" si="36">AH20-$AG$17</f>
        <v>55878.5</v>
      </c>
      <c r="AI41">
        <f t="shared" si="36"/>
        <v>67434.5</v>
      </c>
      <c r="AJ41">
        <f t="shared" si="36"/>
        <v>111202.5</v>
      </c>
      <c r="AK41">
        <f t="shared" si="36"/>
        <v>146465.5</v>
      </c>
      <c r="AL41">
        <f t="shared" si="36"/>
        <v>137583.5</v>
      </c>
      <c r="AM41">
        <f t="shared" si="36"/>
        <v>61894.5</v>
      </c>
      <c r="AN41">
        <f t="shared" si="36"/>
        <v>62028.5</v>
      </c>
      <c r="AO41">
        <f t="shared" si="36"/>
        <v>53748.5</v>
      </c>
      <c r="AP41">
        <f t="shared" si="36"/>
        <v>1290266.5</v>
      </c>
      <c r="AV41">
        <f>_xlfn.STDEV.P(AU33:AV38)</f>
        <v>0.10731157765015553</v>
      </c>
      <c r="AW41">
        <f>_xlfn.STDEV.P(AW33:AW35)</f>
        <v>1.1852930356802297E-2</v>
      </c>
      <c r="AX41">
        <f t="shared" ref="AX41:BE41" si="37">_xlfn.STDEV.P(AX33:AX35)</f>
        <v>2.0616478810237825E-2</v>
      </c>
      <c r="AY41">
        <f t="shared" si="37"/>
        <v>3.0429725364903064E-2</v>
      </c>
      <c r="AZ41">
        <f t="shared" si="37"/>
        <v>2.0616478810237905E-2</v>
      </c>
      <c r="BA41">
        <f t="shared" si="37"/>
        <v>7.7805629886364788E-2</v>
      </c>
      <c r="BB41">
        <f t="shared" si="37"/>
        <v>0.13848401790570911</v>
      </c>
      <c r="BC41">
        <f t="shared" si="37"/>
        <v>6.8314841322081113E-2</v>
      </c>
      <c r="BD41">
        <f t="shared" ref="BD41" si="38">_xlfn.STDEV.P(BD33:BD35)</f>
        <v>1.446019464430646E-2</v>
      </c>
      <c r="BE41">
        <f t="shared" si="37"/>
        <v>6.8457637784409293E-3</v>
      </c>
    </row>
    <row r="42" spans="2:57" x14ac:dyDescent="0.25">
      <c r="D42">
        <f t="shared" si="29"/>
        <v>42735.666666666664</v>
      </c>
      <c r="E42">
        <f t="shared" si="29"/>
        <v>51426.666666666664</v>
      </c>
      <c r="F42">
        <f t="shared" si="29"/>
        <v>284819.66666666669</v>
      </c>
      <c r="G42">
        <f t="shared" si="29"/>
        <v>280759.66666666669</v>
      </c>
      <c r="H42">
        <f t="shared" si="29"/>
        <v>168084.66666666666</v>
      </c>
      <c r="I42">
        <f t="shared" si="29"/>
        <v>107337.66666666667</v>
      </c>
      <c r="J42">
        <f t="shared" si="29"/>
        <v>100960.66666666667</v>
      </c>
      <c r="K42">
        <f t="shared" si="29"/>
        <v>74946.666666666672</v>
      </c>
      <c r="L42">
        <f t="shared" si="29"/>
        <v>56483.666666666664</v>
      </c>
      <c r="S42">
        <f>AVERAGE(R34:S39)</f>
        <v>1</v>
      </c>
      <c r="T42">
        <f>AVERAGE(T34:T36)</f>
        <v>0.87959794696321658</v>
      </c>
      <c r="U42">
        <f t="shared" ref="U42:Z42" si="39">AVERAGE(U34:U36)</f>
        <v>0.90397775876817799</v>
      </c>
      <c r="V42">
        <f t="shared" si="39"/>
        <v>0.91193327630453391</v>
      </c>
      <c r="W42">
        <f t="shared" si="39"/>
        <v>1.1402480752780153</v>
      </c>
      <c r="X42">
        <f t="shared" si="39"/>
        <v>1.0634302822925579</v>
      </c>
      <c r="Y42">
        <f t="shared" si="39"/>
        <v>1.1832763045337895</v>
      </c>
      <c r="Z42">
        <f t="shared" si="39"/>
        <v>1.1261334473909326</v>
      </c>
      <c r="AA42">
        <f t="shared" ref="AA42" si="40">AVERAGE(AA34:AA36)</f>
        <v>1.2322925577416595</v>
      </c>
      <c r="AG42">
        <f t="shared" si="31"/>
        <v>48720.5</v>
      </c>
      <c r="AH42">
        <f t="shared" ref="AH42:AP42" si="41">AH21-$AG$17</f>
        <v>47252.5</v>
      </c>
      <c r="AP42">
        <f t="shared" si="41"/>
        <v>3939.5</v>
      </c>
      <c r="AV42" s="2" t="s">
        <v>3</v>
      </c>
      <c r="AW42" s="2" t="s">
        <v>120</v>
      </c>
      <c r="AX42" s="2" t="s">
        <v>121</v>
      </c>
      <c r="AY42" s="2" t="s">
        <v>122</v>
      </c>
      <c r="AZ42" s="2" t="s">
        <v>123</v>
      </c>
      <c r="BA42" s="2" t="s">
        <v>124</v>
      </c>
      <c r="BB42" s="2" t="s">
        <v>125</v>
      </c>
      <c r="BC42" s="2" t="s">
        <v>126</v>
      </c>
      <c r="BD42" s="3" t="s">
        <v>95</v>
      </c>
      <c r="BE42" s="2" t="s">
        <v>2</v>
      </c>
    </row>
    <row r="43" spans="2:57" x14ac:dyDescent="0.25">
      <c r="D43">
        <f t="shared" si="29"/>
        <v>38171.666666666664</v>
      </c>
      <c r="E43">
        <f t="shared" si="29"/>
        <v>43028.666666666664</v>
      </c>
      <c r="F43">
        <f t="shared" si="29"/>
        <v>308138.66666666669</v>
      </c>
      <c r="G43">
        <f t="shared" si="29"/>
        <v>261586.66666666666</v>
      </c>
      <c r="H43">
        <f t="shared" si="29"/>
        <v>105173.66666666667</v>
      </c>
      <c r="I43">
        <f t="shared" si="29"/>
        <v>104781.66666666667</v>
      </c>
      <c r="J43">
        <f t="shared" si="29"/>
        <v>56387.666666666664</v>
      </c>
      <c r="K43">
        <f t="shared" si="29"/>
        <v>54330.666666666664</v>
      </c>
      <c r="L43">
        <f t="shared" si="29"/>
        <v>44032.666666666664</v>
      </c>
      <c r="S43">
        <f>_xlfn.STDEV.P(R34:S39)</f>
        <v>9.5659091416751205E-2</v>
      </c>
      <c r="T43">
        <f>_xlfn.STDEV.P(T34:T36)</f>
        <v>2.89179035172305E-2</v>
      </c>
      <c r="U43">
        <f t="shared" ref="U43:Z43" si="42">_xlfn.STDEV.P(U34:U36)</f>
        <v>6.8388243522779613E-2</v>
      </c>
      <c r="V43">
        <f t="shared" si="42"/>
        <v>2.3690061240248153E-2</v>
      </c>
      <c r="W43">
        <f t="shared" si="42"/>
        <v>0.12542091720638576</v>
      </c>
      <c r="X43">
        <f t="shared" si="42"/>
        <v>3.5514132595333606E-2</v>
      </c>
      <c r="Y43">
        <f t="shared" si="42"/>
        <v>8.6265301250860876E-2</v>
      </c>
      <c r="Z43">
        <f t="shared" si="42"/>
        <v>4.3178390616007381E-2</v>
      </c>
      <c r="AA43">
        <f t="shared" ref="AA43" si="43">_xlfn.STDEV.P(AA34:AA36)</f>
        <v>3.823714028689406E-2</v>
      </c>
      <c r="AG43">
        <f t="shared" si="31"/>
        <v>47688.5</v>
      </c>
      <c r="AH43">
        <f t="shared" ref="AH43:AP43" si="44">AH22-$AG$17</f>
        <v>42444.5</v>
      </c>
      <c r="AP43">
        <f t="shared" si="44"/>
        <v>2629.5</v>
      </c>
    </row>
    <row r="44" spans="2:57" x14ac:dyDescent="0.25">
      <c r="D44">
        <f t="shared" si="29"/>
        <v>41544.666666666664</v>
      </c>
      <c r="E44">
        <f t="shared" si="29"/>
        <v>55578.666666666664</v>
      </c>
      <c r="F44">
        <f t="shared" si="29"/>
        <v>371683.66666666669</v>
      </c>
      <c r="G44">
        <f t="shared" si="29"/>
        <v>296617.66666666669</v>
      </c>
      <c r="H44">
        <f t="shared" si="29"/>
        <v>135450.66666666666</v>
      </c>
      <c r="I44">
        <f t="shared" si="29"/>
        <v>83284.666666666672</v>
      </c>
      <c r="J44">
        <f t="shared" si="29"/>
        <v>56606.666666666664</v>
      </c>
      <c r="K44">
        <f t="shared" si="29"/>
        <v>39442.666666666664</v>
      </c>
      <c r="L44">
        <f t="shared" si="29"/>
        <v>38407.666666666664</v>
      </c>
      <c r="S44" s="2" t="s">
        <v>3</v>
      </c>
      <c r="T44" s="2" t="s">
        <v>106</v>
      </c>
      <c r="U44" s="2" t="s">
        <v>107</v>
      </c>
      <c r="V44" s="2" t="s">
        <v>108</v>
      </c>
      <c r="W44" s="2" t="s">
        <v>109</v>
      </c>
      <c r="X44" s="2" t="s">
        <v>110</v>
      </c>
      <c r="Y44" s="2" t="s">
        <v>111</v>
      </c>
      <c r="Z44" s="2" t="s">
        <v>112</v>
      </c>
      <c r="AA44" s="2" t="s">
        <v>95</v>
      </c>
      <c r="AG44">
        <f t="shared" si="31"/>
        <v>41024.5</v>
      </c>
      <c r="AH44">
        <f t="shared" ref="AH44:AP44" si="45">AH23-$AG$17</f>
        <v>41492.5</v>
      </c>
      <c r="AP44">
        <f t="shared" si="45"/>
        <v>3848.5</v>
      </c>
    </row>
    <row r="46" spans="2:57" x14ac:dyDescent="0.25">
      <c r="T46">
        <f>AVERAGE(T37:T39)</f>
        <v>0.96257485029940126</v>
      </c>
      <c r="U46">
        <f t="shared" ref="U46:Z46" si="46">AVERAGE(U37:U39)</f>
        <v>1.086869118905047</v>
      </c>
      <c r="V46">
        <f t="shared" si="46"/>
        <v>0.97309666381522675</v>
      </c>
      <c r="W46">
        <f t="shared" si="46"/>
        <v>1.147262617621899</v>
      </c>
      <c r="X46">
        <f t="shared" si="46"/>
        <v>1.1977331052181353</v>
      </c>
      <c r="Y46">
        <f t="shared" si="46"/>
        <v>1.159409751924722</v>
      </c>
      <c r="Z46">
        <f t="shared" si="46"/>
        <v>1.1766039349871686</v>
      </c>
      <c r="AA46">
        <f t="shared" ref="AA46" si="47">AVERAGE(AA37:AA39)</f>
        <v>0.32801539777587679</v>
      </c>
    </row>
    <row r="47" spans="2:57" x14ac:dyDescent="0.25">
      <c r="D47">
        <f>D30-$D$29</f>
        <v>12665.5</v>
      </c>
      <c r="E47">
        <f t="shared" ref="E47:L47" si="48">E30-$D$29</f>
        <v>13440.5</v>
      </c>
      <c r="F47">
        <f t="shared" si="48"/>
        <v>5190.5</v>
      </c>
      <c r="G47">
        <f t="shared" si="48"/>
        <v>8486.5</v>
      </c>
      <c r="H47">
        <f t="shared" si="48"/>
        <v>11661.5</v>
      </c>
      <c r="I47">
        <f t="shared" si="48"/>
        <v>13752.5</v>
      </c>
      <c r="J47">
        <f t="shared" si="48"/>
        <v>12960.5</v>
      </c>
      <c r="K47">
        <f t="shared" si="48"/>
        <v>9962.5</v>
      </c>
      <c r="L47">
        <f t="shared" si="48"/>
        <v>10483.5</v>
      </c>
      <c r="M47">
        <f t="shared" ref="M47" si="49">M30-$D$29</f>
        <v>28848.5</v>
      </c>
      <c r="T47">
        <f>_xlfn.STDEV.P(T37:T39)</f>
        <v>0.14765405443639454</v>
      </c>
      <c r="U47">
        <f t="shared" ref="U47:Z47" si="50">_xlfn.STDEV.P(U37:U39)</f>
        <v>0.10713499405127458</v>
      </c>
      <c r="V47">
        <f t="shared" si="50"/>
        <v>8.7825915872287552E-2</v>
      </c>
      <c r="W47">
        <f t="shared" si="50"/>
        <v>2.1286682198260687E-2</v>
      </c>
      <c r="X47">
        <f t="shared" si="50"/>
        <v>2.8466997953905008E-2</v>
      </c>
      <c r="Y47">
        <f t="shared" si="50"/>
        <v>5.8849866585535267E-2</v>
      </c>
      <c r="Z47">
        <f t="shared" si="50"/>
        <v>0.11416341683870544</v>
      </c>
      <c r="AA47">
        <f t="shared" ref="AA47" si="51">_xlfn.STDEV.P(AA37:AA39)</f>
        <v>0.13787594821940466</v>
      </c>
      <c r="AG47">
        <f>AG30-$AG$29</f>
        <v>11865.5</v>
      </c>
      <c r="AH47">
        <f t="shared" ref="AH47:AP47" si="52">AH30-$AG$29</f>
        <v>13581.5</v>
      </c>
      <c r="AI47">
        <f t="shared" si="52"/>
        <v>7388.5</v>
      </c>
      <c r="AJ47">
        <f t="shared" si="52"/>
        <v>8535.5</v>
      </c>
      <c r="AK47">
        <f t="shared" si="52"/>
        <v>10517.5</v>
      </c>
      <c r="AL47">
        <f t="shared" si="52"/>
        <v>10843.5</v>
      </c>
      <c r="AM47">
        <f t="shared" si="52"/>
        <v>13054.5</v>
      </c>
      <c r="AN47">
        <f t="shared" si="52"/>
        <v>9253.5</v>
      </c>
      <c r="AO47">
        <f t="shared" si="52"/>
        <v>8609.5</v>
      </c>
      <c r="AP47">
        <f t="shared" si="52"/>
        <v>28213.5</v>
      </c>
    </row>
    <row r="48" spans="2:57" x14ac:dyDescent="0.25">
      <c r="D48">
        <f t="shared" ref="D48:L52" si="53">D31-$D$29</f>
        <v>8291.5</v>
      </c>
      <c r="E48">
        <f t="shared" si="53"/>
        <v>7693.5</v>
      </c>
      <c r="F48">
        <f t="shared" si="53"/>
        <v>4107.5</v>
      </c>
      <c r="G48">
        <f t="shared" si="53"/>
        <v>8256.5</v>
      </c>
      <c r="H48">
        <f t="shared" si="53"/>
        <v>8643.5</v>
      </c>
      <c r="I48">
        <f t="shared" si="53"/>
        <v>8388.5</v>
      </c>
      <c r="J48">
        <f t="shared" si="53"/>
        <v>10904.5</v>
      </c>
      <c r="K48">
        <f t="shared" si="53"/>
        <v>10493.5</v>
      </c>
      <c r="L48">
        <f t="shared" si="53"/>
        <v>10897.5</v>
      </c>
      <c r="M48">
        <f t="shared" ref="M48" si="54">M31-$D$29</f>
        <v>26740.5</v>
      </c>
      <c r="S48" s="2" t="s">
        <v>3</v>
      </c>
      <c r="T48" s="2" t="s">
        <v>113</v>
      </c>
      <c r="U48" s="2" t="s">
        <v>114</v>
      </c>
      <c r="V48" s="2" t="s">
        <v>115</v>
      </c>
      <c r="W48" s="2" t="s">
        <v>116</v>
      </c>
      <c r="X48" s="2" t="s">
        <v>117</v>
      </c>
      <c r="Y48" s="2" t="s">
        <v>118</v>
      </c>
      <c r="Z48" s="2" t="s">
        <v>119</v>
      </c>
      <c r="AA48" s="2" t="s">
        <v>2</v>
      </c>
      <c r="AG48">
        <f t="shared" ref="AG48:AG52" si="55">AG31-$AG$29</f>
        <v>11024.5</v>
      </c>
      <c r="AH48">
        <f t="shared" ref="AH48:AP48" si="56">AH31-$AG$29</f>
        <v>10274.5</v>
      </c>
      <c r="AI48">
        <f t="shared" si="56"/>
        <v>7133.5</v>
      </c>
      <c r="AJ48">
        <f t="shared" si="56"/>
        <v>10956.5</v>
      </c>
      <c r="AK48">
        <f t="shared" si="56"/>
        <v>8953.5</v>
      </c>
      <c r="AL48">
        <f t="shared" si="56"/>
        <v>10093.5</v>
      </c>
      <c r="AM48">
        <f t="shared" si="56"/>
        <v>9704.5</v>
      </c>
      <c r="AN48">
        <f t="shared" si="56"/>
        <v>8164.5</v>
      </c>
      <c r="AO48">
        <f t="shared" si="56"/>
        <v>9431.5</v>
      </c>
      <c r="AP48">
        <f t="shared" si="56"/>
        <v>35422.5</v>
      </c>
    </row>
    <row r="49" spans="2:42" x14ac:dyDescent="0.25">
      <c r="D49">
        <f t="shared" si="53"/>
        <v>11147.5</v>
      </c>
      <c r="E49">
        <f t="shared" si="53"/>
        <v>8918.5</v>
      </c>
      <c r="F49">
        <f t="shared" si="53"/>
        <v>4971.5</v>
      </c>
      <c r="G49">
        <f t="shared" si="53"/>
        <v>6377.5</v>
      </c>
      <c r="H49">
        <f t="shared" si="53"/>
        <v>11056.5</v>
      </c>
      <c r="I49">
        <f t="shared" si="53"/>
        <v>9069.5</v>
      </c>
      <c r="J49">
        <f t="shared" si="53"/>
        <v>7920.5</v>
      </c>
      <c r="K49">
        <f t="shared" si="53"/>
        <v>10581.5</v>
      </c>
      <c r="L49">
        <f t="shared" si="53"/>
        <v>7758.5</v>
      </c>
      <c r="M49">
        <f t="shared" ref="M49" si="57">M32-$D$29</f>
        <v>24803.5</v>
      </c>
      <c r="AG49">
        <f t="shared" si="55"/>
        <v>6518.5</v>
      </c>
      <c r="AH49">
        <f t="shared" ref="AH49:AP49" si="58">AH32-$AG$29</f>
        <v>9767.5</v>
      </c>
      <c r="AI49">
        <f t="shared" si="58"/>
        <v>8011.5</v>
      </c>
      <c r="AJ49">
        <f t="shared" si="58"/>
        <v>8303.5</v>
      </c>
      <c r="AK49">
        <f t="shared" si="58"/>
        <v>8339.5</v>
      </c>
      <c r="AL49">
        <f t="shared" si="58"/>
        <v>8935.5</v>
      </c>
      <c r="AM49">
        <f t="shared" si="58"/>
        <v>8141.5</v>
      </c>
      <c r="AN49">
        <f t="shared" si="58"/>
        <v>8361.5</v>
      </c>
      <c r="AO49">
        <f t="shared" si="58"/>
        <v>9790.5</v>
      </c>
      <c r="AP49">
        <f t="shared" si="58"/>
        <v>21805.5</v>
      </c>
    </row>
    <row r="50" spans="2:42" x14ac:dyDescent="0.25">
      <c r="D50">
        <f t="shared" si="53"/>
        <v>8350.5</v>
      </c>
      <c r="E50">
        <f t="shared" si="53"/>
        <v>7468.5</v>
      </c>
      <c r="F50">
        <f t="shared" si="53"/>
        <v>12676.5</v>
      </c>
      <c r="G50">
        <f t="shared" si="53"/>
        <v>12132.5</v>
      </c>
      <c r="H50">
        <f t="shared" si="53"/>
        <v>10058.5</v>
      </c>
      <c r="I50">
        <f t="shared" si="53"/>
        <v>8287.5</v>
      </c>
      <c r="J50">
        <f t="shared" si="53"/>
        <v>7083.5</v>
      </c>
      <c r="K50">
        <f t="shared" si="53"/>
        <v>7784.5</v>
      </c>
      <c r="L50">
        <f t="shared" si="53"/>
        <v>7420.5</v>
      </c>
      <c r="AG50">
        <f t="shared" si="55"/>
        <v>6069.5</v>
      </c>
      <c r="AH50">
        <f t="shared" ref="AH50:AP50" si="59">AH33-$AG$29</f>
        <v>7148.5</v>
      </c>
      <c r="AP50">
        <f t="shared" si="59"/>
        <v>3429.5</v>
      </c>
    </row>
    <row r="51" spans="2:42" x14ac:dyDescent="0.25">
      <c r="D51">
        <f t="shared" si="53"/>
        <v>6539.5</v>
      </c>
      <c r="E51">
        <f t="shared" si="53"/>
        <v>7957.5</v>
      </c>
      <c r="F51">
        <f t="shared" si="53"/>
        <v>13246.5</v>
      </c>
      <c r="G51">
        <f t="shared" si="53"/>
        <v>9599.5</v>
      </c>
      <c r="H51">
        <f t="shared" si="53"/>
        <v>6867.5</v>
      </c>
      <c r="I51">
        <f t="shared" si="53"/>
        <v>8162.5</v>
      </c>
      <c r="J51">
        <f t="shared" si="53"/>
        <v>6866.5</v>
      </c>
      <c r="K51">
        <f t="shared" si="53"/>
        <v>6715.5</v>
      </c>
      <c r="L51">
        <f t="shared" si="53"/>
        <v>6769.5</v>
      </c>
      <c r="AG51">
        <f t="shared" si="55"/>
        <v>7121.5</v>
      </c>
      <c r="AH51">
        <f t="shared" ref="AH51:AP51" si="60">AH34-$AG$29</f>
        <v>5593.5</v>
      </c>
      <c r="AP51">
        <f t="shared" si="60"/>
        <v>2437.5</v>
      </c>
    </row>
    <row r="52" spans="2:42" x14ac:dyDescent="0.25">
      <c r="D52">
        <f t="shared" si="53"/>
        <v>8790.5</v>
      </c>
      <c r="E52">
        <f t="shared" si="53"/>
        <v>8356.5</v>
      </c>
      <c r="F52">
        <f t="shared" si="53"/>
        <v>12125.5</v>
      </c>
      <c r="G52">
        <f t="shared" si="53"/>
        <v>10955.5</v>
      </c>
      <c r="H52">
        <f t="shared" si="53"/>
        <v>9653.5</v>
      </c>
      <c r="I52">
        <f t="shared" si="53"/>
        <v>7546.5</v>
      </c>
      <c r="J52">
        <f t="shared" si="53"/>
        <v>8556.5</v>
      </c>
      <c r="K52">
        <f t="shared" si="53"/>
        <v>5511.5</v>
      </c>
      <c r="L52">
        <f t="shared" si="53"/>
        <v>9259.5</v>
      </c>
      <c r="AG52">
        <f t="shared" si="55"/>
        <v>6956.5</v>
      </c>
      <c r="AH52">
        <f t="shared" ref="AH52:AP52" si="61">AH35-$AG$29</f>
        <v>6711.5</v>
      </c>
      <c r="AP52">
        <f t="shared" si="61"/>
        <v>3210.5</v>
      </c>
    </row>
    <row r="55" spans="2:42" x14ac:dyDescent="0.25">
      <c r="D55">
        <f>D39/D47</f>
        <v>8.066295579856039</v>
      </c>
      <c r="E55">
        <f t="shared" ref="E55:L55" si="62">E39/E47</f>
        <v>7.6110015748422057</v>
      </c>
      <c r="F55">
        <f t="shared" si="62"/>
        <v>9.3660854766721258</v>
      </c>
      <c r="G55">
        <f t="shared" si="62"/>
        <v>14.007266442781674</v>
      </c>
      <c r="H55">
        <f t="shared" si="62"/>
        <v>15.363603881719046</v>
      </c>
      <c r="I55">
        <f t="shared" si="62"/>
        <v>8.8838150639277718</v>
      </c>
      <c r="J55">
        <f t="shared" si="62"/>
        <v>5.4209071152090331</v>
      </c>
      <c r="K55">
        <f t="shared" si="62"/>
        <v>7.4384608950230033</v>
      </c>
      <c r="L55">
        <f t="shared" si="62"/>
        <v>7.1189647223414578</v>
      </c>
      <c r="M55">
        <f t="shared" ref="M55" si="63">M39/M47</f>
        <v>64.861454379488251</v>
      </c>
      <c r="AG55">
        <f>AG39/AG47</f>
        <v>8.210399898866461</v>
      </c>
      <c r="AH55">
        <f t="shared" ref="AH55:AP55" si="64">AH39/AH47</f>
        <v>7.4448698597356699</v>
      </c>
      <c r="AI55">
        <f t="shared" si="64"/>
        <v>7.3445895648643162</v>
      </c>
      <c r="AJ55">
        <f t="shared" si="64"/>
        <v>17.048737625212347</v>
      </c>
      <c r="AK55">
        <f t="shared" si="64"/>
        <v>15.811409555502733</v>
      </c>
      <c r="AL55">
        <f t="shared" si="64"/>
        <v>10.684695900770047</v>
      </c>
      <c r="AM55">
        <f t="shared" si="64"/>
        <v>7.5738251177754794</v>
      </c>
      <c r="AN55">
        <f t="shared" si="64"/>
        <v>9.8083427892148922</v>
      </c>
      <c r="AO55">
        <f t="shared" si="64"/>
        <v>10.288808873918345</v>
      </c>
      <c r="AP55">
        <f t="shared" si="64"/>
        <v>55.734541974586634</v>
      </c>
    </row>
    <row r="56" spans="2:42" x14ac:dyDescent="0.25">
      <c r="D56">
        <f t="shared" ref="D56:L60" si="65">D40/D48</f>
        <v>7.1695913485698206</v>
      </c>
      <c r="E56">
        <f t="shared" si="65"/>
        <v>5.3734537813305598</v>
      </c>
      <c r="F56">
        <f t="shared" si="65"/>
        <v>6.6336376546966935</v>
      </c>
      <c r="G56">
        <f t="shared" si="65"/>
        <v>19.449968711520214</v>
      </c>
      <c r="H56">
        <f t="shared" si="65"/>
        <v>13.471356125026514</v>
      </c>
      <c r="I56">
        <f t="shared" si="65"/>
        <v>10.405515487472929</v>
      </c>
      <c r="J56">
        <f t="shared" si="65"/>
        <v>7.9897901477983098</v>
      </c>
      <c r="K56">
        <f t="shared" si="65"/>
        <v>6.6408411556360294</v>
      </c>
      <c r="L56">
        <f t="shared" si="65"/>
        <v>5.5405062323162806</v>
      </c>
      <c r="M56">
        <f t="shared" ref="M56" si="66">M40/M48</f>
        <v>55.539786715531378</v>
      </c>
      <c r="AG56">
        <f t="shared" ref="AG56:AG60" si="67">AG40/AG48</f>
        <v>7.7511451766520025</v>
      </c>
      <c r="AH56">
        <f t="shared" ref="AH56:AP56" si="68">AH40/AH48</f>
        <v>10.028273881940727</v>
      </c>
      <c r="AI56">
        <f t="shared" si="68"/>
        <v>6.9876638396299153</v>
      </c>
      <c r="AJ56">
        <f t="shared" si="68"/>
        <v>9.5607630173869396</v>
      </c>
      <c r="AK56">
        <f t="shared" si="68"/>
        <v>14.161668621209582</v>
      </c>
      <c r="AL56">
        <f t="shared" si="68"/>
        <v>19.540843116857385</v>
      </c>
      <c r="AM56">
        <f t="shared" si="68"/>
        <v>8.7787624298006079</v>
      </c>
      <c r="AN56">
        <f t="shared" si="68"/>
        <v>8.1818237491579406</v>
      </c>
      <c r="AO56">
        <f t="shared" si="68"/>
        <v>7.6357419286433759</v>
      </c>
      <c r="AP56">
        <f t="shared" si="68"/>
        <v>49.537793775142916</v>
      </c>
    </row>
    <row r="57" spans="2:42" x14ac:dyDescent="0.25">
      <c r="D57">
        <f t="shared" si="65"/>
        <v>5.4799431860656345</v>
      </c>
      <c r="E57">
        <f t="shared" si="65"/>
        <v>7.1095662574050191</v>
      </c>
      <c r="F57">
        <f t="shared" si="65"/>
        <v>6.3265949244024275</v>
      </c>
      <c r="G57">
        <f t="shared" si="65"/>
        <v>13.990539657650595</v>
      </c>
      <c r="H57">
        <f t="shared" si="65"/>
        <v>18.338594190446042</v>
      </c>
      <c r="I57">
        <f t="shared" si="65"/>
        <v>10.125549001231233</v>
      </c>
      <c r="J57">
        <f t="shared" si="65"/>
        <v>10.708499042568862</v>
      </c>
      <c r="K57">
        <f t="shared" si="65"/>
        <v>9.3404211753217101</v>
      </c>
      <c r="L57">
        <f t="shared" si="65"/>
        <v>7.0651113832141093</v>
      </c>
      <c r="M57">
        <f t="shared" ref="M57" si="69">M41/M49</f>
        <v>52.328045101161798</v>
      </c>
      <c r="AG57">
        <f t="shared" si="67"/>
        <v>7.8399171588555649</v>
      </c>
      <c r="AH57">
        <f t="shared" ref="AH57:AP57" si="70">AH41/AH49</f>
        <v>5.7208599948809828</v>
      </c>
      <c r="AI57">
        <f t="shared" si="70"/>
        <v>8.4172127566622983</v>
      </c>
      <c r="AJ57">
        <f t="shared" si="70"/>
        <v>13.392244234359005</v>
      </c>
      <c r="AK57">
        <f t="shared" si="70"/>
        <v>17.562863481024042</v>
      </c>
      <c r="AL57">
        <f t="shared" si="70"/>
        <v>15.39740361479492</v>
      </c>
      <c r="AM57">
        <f t="shared" si="70"/>
        <v>7.6023460050359271</v>
      </c>
      <c r="AN57">
        <f t="shared" si="70"/>
        <v>7.4183459905519342</v>
      </c>
      <c r="AO57">
        <f t="shared" si="70"/>
        <v>5.4898626219294213</v>
      </c>
      <c r="AP57">
        <f t="shared" si="70"/>
        <v>59.171608080530142</v>
      </c>
    </row>
    <row r="58" spans="2:42" x14ac:dyDescent="0.25">
      <c r="D58">
        <f t="shared" si="65"/>
        <v>5.1177374608306883</v>
      </c>
      <c r="E58">
        <f t="shared" si="65"/>
        <v>6.8858092878980601</v>
      </c>
      <c r="F58">
        <f t="shared" si="65"/>
        <v>22.468320645814433</v>
      </c>
      <c r="G58">
        <f t="shared" si="65"/>
        <v>23.141122329830345</v>
      </c>
      <c r="H58">
        <f t="shared" si="65"/>
        <v>16.710709018906066</v>
      </c>
      <c r="I58">
        <f t="shared" si="65"/>
        <v>12.951754650578181</v>
      </c>
      <c r="J58">
        <f t="shared" si="65"/>
        <v>14.252935225053529</v>
      </c>
      <c r="K58">
        <f t="shared" si="65"/>
        <v>9.6276789346350657</v>
      </c>
      <c r="L58">
        <f t="shared" si="65"/>
        <v>7.6118410709071709</v>
      </c>
      <c r="AG58">
        <f t="shared" si="67"/>
        <v>8.0271027267484971</v>
      </c>
      <c r="AH58">
        <f t="shared" ref="AH58:AP58" si="71">AH42/AH50</f>
        <v>6.6101279988808841</v>
      </c>
      <c r="AP58">
        <f t="shared" si="71"/>
        <v>1.1487097244496283</v>
      </c>
    </row>
    <row r="59" spans="2:42" x14ac:dyDescent="0.25">
      <c r="D59">
        <f t="shared" si="65"/>
        <v>5.8370925402043987</v>
      </c>
      <c r="E59">
        <f t="shared" si="65"/>
        <v>5.4073096659336057</v>
      </c>
      <c r="F59">
        <f t="shared" si="65"/>
        <v>23.26189307867487</v>
      </c>
      <c r="G59">
        <f t="shared" si="65"/>
        <v>27.250030383526919</v>
      </c>
      <c r="H59">
        <f t="shared" si="65"/>
        <v>15.314694818589977</v>
      </c>
      <c r="I59">
        <f t="shared" si="65"/>
        <v>12.836957631444616</v>
      </c>
      <c r="J59">
        <f t="shared" si="65"/>
        <v>8.2119954367824466</v>
      </c>
      <c r="K59">
        <f t="shared" si="65"/>
        <v>8.090338272156453</v>
      </c>
      <c r="L59">
        <f t="shared" si="65"/>
        <v>6.5045670532043234</v>
      </c>
      <c r="AG59">
        <f t="shared" si="67"/>
        <v>6.6964122726953592</v>
      </c>
      <c r="AH59">
        <f t="shared" ref="AH59:AP59" si="72">AH43/AH51</f>
        <v>7.5881827120765175</v>
      </c>
      <c r="AP59">
        <f t="shared" si="72"/>
        <v>1.0787692307692307</v>
      </c>
    </row>
    <row r="60" spans="2:42" x14ac:dyDescent="0.25">
      <c r="B60" s="4">
        <f>AVERAGE(D55:E60)</f>
        <v>6.2862364929190298</v>
      </c>
      <c r="D60">
        <f t="shared" si="65"/>
        <v>4.7260868740875566</v>
      </c>
      <c r="E60">
        <f t="shared" si="65"/>
        <v>6.6509503580047467</v>
      </c>
      <c r="F60">
        <f t="shared" si="65"/>
        <v>30.653058980385691</v>
      </c>
      <c r="G60">
        <f t="shared" si="65"/>
        <v>27.074772184443127</v>
      </c>
      <c r="H60">
        <f t="shared" si="65"/>
        <v>14.03124946047202</v>
      </c>
      <c r="I60">
        <f t="shared" si="65"/>
        <v>11.03619779588772</v>
      </c>
      <c r="J60">
        <f t="shared" si="65"/>
        <v>6.6156333391768438</v>
      </c>
      <c r="K60">
        <f t="shared" si="65"/>
        <v>7.15643049381596</v>
      </c>
      <c r="L60">
        <f t="shared" si="65"/>
        <v>4.1479201540759938</v>
      </c>
      <c r="AE60" s="4">
        <f>AVERAGE(AG55:AH60)</f>
        <v>7.333073418693985</v>
      </c>
      <c r="AG60">
        <f t="shared" si="67"/>
        <v>5.8972903040322002</v>
      </c>
      <c r="AH60">
        <f t="shared" ref="AH60:AP60" si="73">AH44/AH52</f>
        <v>6.1822990389629737</v>
      </c>
      <c r="AP60">
        <f t="shared" si="73"/>
        <v>1.1987229403519701</v>
      </c>
    </row>
    <row r="63" spans="2:42" x14ac:dyDescent="0.25">
      <c r="D63">
        <f>D55/$B$60</f>
        <v>1.283167693252093</v>
      </c>
      <c r="E63">
        <f t="shared" ref="E63:L63" si="74">E55/$B$60</f>
        <v>1.2107405732214218</v>
      </c>
      <c r="F63">
        <f t="shared" si="74"/>
        <v>1.4899352716402434</v>
      </c>
      <c r="G63">
        <f t="shared" si="74"/>
        <v>2.2282436333026605</v>
      </c>
      <c r="H63">
        <f t="shared" si="74"/>
        <v>2.4440066642457667</v>
      </c>
      <c r="I63">
        <f t="shared" si="74"/>
        <v>1.4132168068978503</v>
      </c>
      <c r="J63">
        <f t="shared" si="74"/>
        <v>0.862345398763676</v>
      </c>
      <c r="K63">
        <f t="shared" si="74"/>
        <v>1.183293199898201</v>
      </c>
      <c r="L63">
        <f t="shared" si="74"/>
        <v>1.1324684857721203</v>
      </c>
      <c r="M63">
        <f t="shared" ref="M63" si="75">M55/$B$60</f>
        <v>10.318010538189229</v>
      </c>
      <c r="AG63">
        <f>AG55/$AE$60</f>
        <v>1.1196396694919124</v>
      </c>
      <c r="AH63">
        <f t="shared" ref="AH63:AP63" si="76">AH55/$AE$60</f>
        <v>1.0152455095781103</v>
      </c>
      <c r="AI63">
        <f t="shared" si="76"/>
        <v>1.0015704392296105</v>
      </c>
      <c r="AJ63">
        <f t="shared" si="76"/>
        <v>2.3249102595578153</v>
      </c>
      <c r="AK63">
        <f t="shared" si="76"/>
        <v>2.1561777242261311</v>
      </c>
      <c r="AL63">
        <f t="shared" si="76"/>
        <v>1.4570556287534051</v>
      </c>
      <c r="AM63">
        <f t="shared" si="76"/>
        <v>1.0328309407714034</v>
      </c>
      <c r="AN63">
        <f t="shared" si="76"/>
        <v>1.3375486960502505</v>
      </c>
      <c r="AO63">
        <f t="shared" si="76"/>
        <v>1.4030691207440242</v>
      </c>
      <c r="AP63">
        <f t="shared" si="76"/>
        <v>7.6004341961863124</v>
      </c>
    </row>
    <row r="64" spans="2:42" x14ac:dyDescent="0.25">
      <c r="D64">
        <f t="shared" ref="D64:L68" si="77">D56/$B$60</f>
        <v>1.1405220526853903</v>
      </c>
      <c r="E64">
        <f t="shared" si="77"/>
        <v>0.85479663187717314</v>
      </c>
      <c r="F64">
        <f t="shared" si="77"/>
        <v>1.0552637754193601</v>
      </c>
      <c r="G64">
        <f t="shared" si="77"/>
        <v>3.094056154812046</v>
      </c>
      <c r="H64">
        <f t="shared" si="77"/>
        <v>2.1429922562094155</v>
      </c>
      <c r="I64">
        <f t="shared" si="77"/>
        <v>1.6552853999676842</v>
      </c>
      <c r="J64">
        <f t="shared" si="77"/>
        <v>1.2709973856055534</v>
      </c>
      <c r="K64">
        <f t="shared" si="77"/>
        <v>1.0564096917315209</v>
      </c>
      <c r="L64">
        <f t="shared" si="77"/>
        <v>0.8813709504179873</v>
      </c>
      <c r="M64">
        <f t="shared" ref="M64" si="78">M56/$B$60</f>
        <v>8.8351411497312817</v>
      </c>
      <c r="AG64">
        <f t="shared" ref="AG64:AG68" si="79">AG56/$AE$60</f>
        <v>1.0570118058401323</v>
      </c>
      <c r="AH64">
        <f t="shared" ref="AH64:AP64" si="80">AH56/$AE$60</f>
        <v>1.3675403625955727</v>
      </c>
      <c r="AI64">
        <f t="shared" si="80"/>
        <v>0.9528970242976802</v>
      </c>
      <c r="AJ64">
        <f t="shared" si="80"/>
        <v>1.3037866214476963</v>
      </c>
      <c r="AK64">
        <f t="shared" si="80"/>
        <v>1.931205077683753</v>
      </c>
      <c r="AL64">
        <f t="shared" si="80"/>
        <v>2.6647548716807465</v>
      </c>
      <c r="AM64">
        <f t="shared" si="80"/>
        <v>1.1971463980465777</v>
      </c>
      <c r="AN64">
        <f t="shared" si="80"/>
        <v>1.1157427836874321</v>
      </c>
      <c r="AO64">
        <f t="shared" si="80"/>
        <v>1.041274441515587</v>
      </c>
      <c r="AP64">
        <f t="shared" si="80"/>
        <v>6.755393127369719</v>
      </c>
    </row>
    <row r="65" spans="4:42" x14ac:dyDescent="0.25">
      <c r="D65">
        <f t="shared" si="77"/>
        <v>0.87173672072922748</v>
      </c>
      <c r="E65">
        <f t="shared" si="77"/>
        <v>1.1309733996507143</v>
      </c>
      <c r="F65">
        <f t="shared" si="77"/>
        <v>1.0064201261802446</v>
      </c>
      <c r="G65">
        <f t="shared" si="77"/>
        <v>2.2255827749098973</v>
      </c>
      <c r="H65">
        <f t="shared" si="77"/>
        <v>2.9172612597542398</v>
      </c>
      <c r="I65">
        <f t="shared" si="77"/>
        <v>1.6107489771720964</v>
      </c>
      <c r="J65">
        <f t="shared" si="77"/>
        <v>1.7034833249800858</v>
      </c>
      <c r="K65">
        <f t="shared" si="77"/>
        <v>1.4858526537846592</v>
      </c>
      <c r="L65">
        <f t="shared" si="77"/>
        <v>1.1239016208143653</v>
      </c>
      <c r="M65">
        <f t="shared" ref="M65" si="81">M57/$B$60</f>
        <v>8.3242247026667524</v>
      </c>
      <c r="AG65">
        <f t="shared" si="79"/>
        <v>1.069117505201775</v>
      </c>
      <c r="AH65">
        <f t="shared" ref="AH65:AP65" si="82">AH57/$AE$60</f>
        <v>0.78014492263188928</v>
      </c>
      <c r="AI65">
        <f t="shared" si="82"/>
        <v>1.1478424224152113</v>
      </c>
      <c r="AJ65">
        <f t="shared" si="82"/>
        <v>1.8262798515310861</v>
      </c>
      <c r="AK65">
        <f t="shared" si="82"/>
        <v>2.3950208157266717</v>
      </c>
      <c r="AL65">
        <f t="shared" si="82"/>
        <v>2.0997203676623197</v>
      </c>
      <c r="AM65">
        <f t="shared" si="82"/>
        <v>1.0367202905204105</v>
      </c>
      <c r="AN65">
        <f t="shared" si="82"/>
        <v>1.0116284901281045</v>
      </c>
      <c r="AO65">
        <f t="shared" si="82"/>
        <v>0.74864416438737391</v>
      </c>
      <c r="AP65">
        <f t="shared" si="82"/>
        <v>8.0691416411685903</v>
      </c>
    </row>
    <row r="66" spans="4:42" x14ac:dyDescent="0.25">
      <c r="D66">
        <f t="shared" si="77"/>
        <v>0.81411786950672838</v>
      </c>
      <c r="E66">
        <f t="shared" si="77"/>
        <v>1.0953786571113582</v>
      </c>
      <c r="F66">
        <f t="shared" si="77"/>
        <v>3.574208617687753</v>
      </c>
      <c r="G66">
        <f t="shared" si="77"/>
        <v>3.6812363575403295</v>
      </c>
      <c r="H66">
        <f t="shared" si="77"/>
        <v>2.6583010419237989</v>
      </c>
      <c r="I66">
        <f t="shared" si="77"/>
        <v>2.0603352522876532</v>
      </c>
      <c r="J66">
        <f t="shared" si="77"/>
        <v>2.2673240564697785</v>
      </c>
      <c r="K66">
        <f t="shared" si="77"/>
        <v>1.5315489554807424</v>
      </c>
      <c r="L66">
        <f t="shared" si="77"/>
        <v>1.2108741183188596</v>
      </c>
      <c r="AG66">
        <f t="shared" si="79"/>
        <v>1.094643714637473</v>
      </c>
      <c r="AH66">
        <f t="shared" ref="AH66:AP66" si="83">AH58/$AE$60</f>
        <v>0.9014130394535369</v>
      </c>
      <c r="AP66">
        <f t="shared" si="83"/>
        <v>0.15664778720491968</v>
      </c>
    </row>
    <row r="67" spans="4:42" x14ac:dyDescent="0.25">
      <c r="D67">
        <f t="shared" si="77"/>
        <v>0.92855121610194624</v>
      </c>
      <c r="E67">
        <f t="shared" si="77"/>
        <v>0.86018234789997661</v>
      </c>
      <c r="F67">
        <f t="shared" si="77"/>
        <v>3.7004482896686488</v>
      </c>
      <c r="G67">
        <f t="shared" si="77"/>
        <v>4.3348719721604523</v>
      </c>
      <c r="H67">
        <f t="shared" si="77"/>
        <v>2.4362263233082024</v>
      </c>
      <c r="I67">
        <f t="shared" si="77"/>
        <v>2.0420736073013606</v>
      </c>
      <c r="J67">
        <f t="shared" si="77"/>
        <v>1.306345290386806</v>
      </c>
      <c r="K67">
        <f t="shared" si="77"/>
        <v>1.2869923492807831</v>
      </c>
      <c r="L67">
        <f t="shared" si="77"/>
        <v>1.0347315218781901</v>
      </c>
      <c r="AG67">
        <f t="shared" si="79"/>
        <v>0.91317949382920338</v>
      </c>
      <c r="AH67">
        <f t="shared" ref="AH67:AP67" si="84">AH59/$AE$60</f>
        <v>1.034788863934212</v>
      </c>
      <c r="AP67">
        <f t="shared" si="84"/>
        <v>0.14711010911457079</v>
      </c>
    </row>
    <row r="68" spans="4:42" x14ac:dyDescent="0.25">
      <c r="D68">
        <f t="shared" si="77"/>
        <v>0.75181499763986548</v>
      </c>
      <c r="E68">
        <f t="shared" si="77"/>
        <v>1.0580178403241016</v>
      </c>
      <c r="F68">
        <f t="shared" si="77"/>
        <v>4.8762179111323674</v>
      </c>
      <c r="G68">
        <f t="shared" si="77"/>
        <v>4.3069923021414818</v>
      </c>
      <c r="H68">
        <f t="shared" si="77"/>
        <v>2.2320587964320406</v>
      </c>
      <c r="I68">
        <f t="shared" si="77"/>
        <v>1.7556128867119718</v>
      </c>
      <c r="J68">
        <f t="shared" si="77"/>
        <v>1.0523996904393995</v>
      </c>
      <c r="K68">
        <f t="shared" si="77"/>
        <v>1.1384284542710312</v>
      </c>
      <c r="L68">
        <f t="shared" si="77"/>
        <v>0.65984156955410644</v>
      </c>
      <c r="AG68">
        <f t="shared" si="79"/>
        <v>0.80420445389219941</v>
      </c>
      <c r="AH68">
        <f t="shared" ref="AH68:AP68" si="85">AH60/$AE$60</f>
        <v>0.84307065891398603</v>
      </c>
      <c r="AP68">
        <f t="shared" si="85"/>
        <v>0.16346801292021726</v>
      </c>
    </row>
    <row r="70" spans="4:42" x14ac:dyDescent="0.25">
      <c r="E70">
        <f>AVERAGE(D63:E68)</f>
        <v>0.99999999999999967</v>
      </c>
      <c r="F70">
        <f>AVERAGE(F63:F65)</f>
        <v>1.1838730577466159</v>
      </c>
      <c r="G70">
        <f t="shared" ref="G70:L70" si="86">AVERAGE(G63:G65)</f>
        <v>2.5159608543415346</v>
      </c>
      <c r="H70">
        <f t="shared" si="86"/>
        <v>2.5014200600698069</v>
      </c>
      <c r="I70">
        <f t="shared" si="86"/>
        <v>1.5597503946792104</v>
      </c>
      <c r="J70">
        <f t="shared" si="86"/>
        <v>1.2789420364497717</v>
      </c>
      <c r="K70">
        <f t="shared" si="86"/>
        <v>1.2418518484714605</v>
      </c>
      <c r="L70">
        <f t="shared" si="86"/>
        <v>1.0459136856681577</v>
      </c>
      <c r="M70">
        <f t="shared" ref="M70" si="87">AVERAGE(M63:M65)</f>
        <v>9.1591254635290884</v>
      </c>
      <c r="AH70">
        <f>AVERAGE(AG63:AH68)</f>
        <v>1.0000000000000002</v>
      </c>
      <c r="AI70">
        <f>AVERAGE(AI63:AI65)</f>
        <v>1.0341032953141673</v>
      </c>
      <c r="AJ70">
        <f t="shared" ref="AJ70:AO70" si="88">AVERAGE(AJ63:AJ65)</f>
        <v>1.8183255775121994</v>
      </c>
      <c r="AK70">
        <f t="shared" si="88"/>
        <v>2.1608012058788519</v>
      </c>
      <c r="AL70">
        <f t="shared" si="88"/>
        <v>2.0738436226988237</v>
      </c>
      <c r="AM70">
        <f t="shared" si="88"/>
        <v>1.0888992097794639</v>
      </c>
      <c r="AN70">
        <f t="shared" si="88"/>
        <v>1.1549733232885957</v>
      </c>
      <c r="AO70">
        <f t="shared" si="88"/>
        <v>1.0643292422156618</v>
      </c>
      <c r="AP70">
        <f t="shared" ref="AP70" si="89">AVERAGE(AP63:AP65)</f>
        <v>7.4749896549082067</v>
      </c>
    </row>
    <row r="71" spans="4:42" x14ac:dyDescent="0.25">
      <c r="E71">
        <f>_xlfn.STDEV.P(D63:E68)</f>
        <v>0.16640726189948893</v>
      </c>
      <c r="F71">
        <f>_xlfn.STDEV.P(F63:F65)</f>
        <v>0.21733535469077933</v>
      </c>
      <c r="G71">
        <f t="shared" ref="G71:L71" si="90">_xlfn.STDEV.P(G63:G65)</f>
        <v>0.40877655050276845</v>
      </c>
      <c r="H71">
        <f t="shared" si="90"/>
        <v>0.31869038891230317</v>
      </c>
      <c r="I71">
        <f t="shared" si="90"/>
        <v>0.10519804339091415</v>
      </c>
      <c r="J71">
        <f t="shared" si="90"/>
        <v>0.3434390686741855</v>
      </c>
      <c r="K71">
        <f t="shared" si="90"/>
        <v>0.18014281539246998</v>
      </c>
      <c r="L71">
        <f t="shared" si="90"/>
        <v>0.1164018372893578</v>
      </c>
      <c r="M71">
        <f t="shared" ref="M71" si="91">_xlfn.STDEV.P(M63:M65)</f>
        <v>0.84558455763761109</v>
      </c>
      <c r="AH71">
        <f>_xlfn.STDEV.P(AG63:AH68)</f>
        <v>0.15715794221510143</v>
      </c>
      <c r="AI71">
        <f>_xlfn.STDEV.P(AI63:AI65)</f>
        <v>8.2844098987453679E-2</v>
      </c>
      <c r="AJ71">
        <f t="shared" ref="AJ71:AO71" si="92">_xlfn.STDEV.P(AJ63:AJ65)</f>
        <v>0.41690992147240225</v>
      </c>
      <c r="AK71">
        <f t="shared" si="92"/>
        <v>0.18938020338465356</v>
      </c>
      <c r="AL71">
        <f t="shared" si="92"/>
        <v>0.49338056291213833</v>
      </c>
      <c r="AM71">
        <f t="shared" si="92"/>
        <v>7.6558788244370415E-2</v>
      </c>
      <c r="AN71">
        <f t="shared" si="92"/>
        <v>0.13591730717641679</v>
      </c>
      <c r="AO71">
        <f t="shared" si="92"/>
        <v>0.26766477635541408</v>
      </c>
      <c r="AP71">
        <f t="shared" ref="AP71" si="93">_xlfn.STDEV.P(AP63:AP65)</f>
        <v>0.54362121560239685</v>
      </c>
    </row>
    <row r="72" spans="4:42" x14ac:dyDescent="0.25">
      <c r="E72" s="2" t="s">
        <v>3</v>
      </c>
      <c r="F72" s="2" t="s">
        <v>106</v>
      </c>
      <c r="G72" s="2" t="s">
        <v>107</v>
      </c>
      <c r="H72" s="2" t="s">
        <v>108</v>
      </c>
      <c r="I72" s="2" t="s">
        <v>109</v>
      </c>
      <c r="J72" s="2" t="s">
        <v>110</v>
      </c>
      <c r="K72" s="2" t="s">
        <v>111</v>
      </c>
      <c r="L72" s="2" t="s">
        <v>112</v>
      </c>
      <c r="M72" s="3" t="s">
        <v>95</v>
      </c>
      <c r="AH72" s="2" t="s">
        <v>3</v>
      </c>
      <c r="AI72" s="2" t="s">
        <v>120</v>
      </c>
      <c r="AJ72" s="2" t="s">
        <v>121</v>
      </c>
      <c r="AK72" s="2" t="s">
        <v>122</v>
      </c>
      <c r="AL72" s="2" t="s">
        <v>123</v>
      </c>
      <c r="AM72" s="2" t="s">
        <v>124</v>
      </c>
      <c r="AN72" s="2" t="s">
        <v>125</v>
      </c>
      <c r="AO72" s="2" t="s">
        <v>126</v>
      </c>
      <c r="AP72" s="3" t="s">
        <v>95</v>
      </c>
    </row>
    <row r="74" spans="4:42" x14ac:dyDescent="0.25">
      <c r="F74">
        <f>AVERAGE(F66:F68)</f>
        <v>4.0502916061629231</v>
      </c>
      <c r="G74">
        <f t="shared" ref="G74:L74" si="94">AVERAGE(G66:G68)</f>
        <v>4.1077002106140874</v>
      </c>
      <c r="H74">
        <f t="shared" si="94"/>
        <v>2.4421953872213473</v>
      </c>
      <c r="I74">
        <f t="shared" si="94"/>
        <v>1.9526739154336619</v>
      </c>
      <c r="J74">
        <f t="shared" si="94"/>
        <v>1.5420230124319947</v>
      </c>
      <c r="K74">
        <f t="shared" si="94"/>
        <v>1.318989919677519</v>
      </c>
      <c r="L74">
        <f t="shared" si="94"/>
        <v>0.96848240325038526</v>
      </c>
    </row>
    <row r="75" spans="4:42" x14ac:dyDescent="0.25">
      <c r="F75">
        <f>_xlfn.STDEV.P(F66:F68)</f>
        <v>0.58628764818748658</v>
      </c>
      <c r="G75">
        <f t="shared" ref="G75:L75" si="95">_xlfn.STDEV.P(G66:G68)</f>
        <v>0.30177020228862755</v>
      </c>
      <c r="H75">
        <f t="shared" si="95"/>
        <v>0.17406384892420654</v>
      </c>
      <c r="I75">
        <f t="shared" si="95"/>
        <v>0.13954248743671682</v>
      </c>
      <c r="J75">
        <f t="shared" si="95"/>
        <v>0.5232388207405142</v>
      </c>
      <c r="K75">
        <f t="shared" si="95"/>
        <v>0.16207779099620559</v>
      </c>
      <c r="L75">
        <f t="shared" si="95"/>
        <v>0.22978385022852221</v>
      </c>
    </row>
    <row r="76" spans="4:42" x14ac:dyDescent="0.25">
      <c r="E76" s="2" t="s">
        <v>3</v>
      </c>
      <c r="F76" s="2" t="s">
        <v>113</v>
      </c>
      <c r="G76" s="2" t="s">
        <v>114</v>
      </c>
      <c r="H76" s="2" t="s">
        <v>115</v>
      </c>
      <c r="I76" s="2" t="s">
        <v>116</v>
      </c>
      <c r="J76" s="2" t="s">
        <v>117</v>
      </c>
      <c r="K76" s="2" t="s">
        <v>118</v>
      </c>
      <c r="L76" s="2" t="s">
        <v>119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4A68-5A8C-480E-A57C-7350516E9BE7}">
  <dimension ref="A1:AZ83"/>
  <sheetViews>
    <sheetView workbookViewId="0"/>
  </sheetViews>
  <sheetFormatPr defaultRowHeight="15" x14ac:dyDescent="0.25"/>
  <sheetData>
    <row r="1" spans="1:40" ht="21" x14ac:dyDescent="0.35">
      <c r="A1" s="23" t="s">
        <v>212</v>
      </c>
    </row>
    <row r="2" spans="1:40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AC2">
        <v>1</v>
      </c>
      <c r="AD2">
        <v>2</v>
      </c>
      <c r="AE2">
        <v>3</v>
      </c>
      <c r="AF2">
        <v>4</v>
      </c>
      <c r="AG2">
        <v>5</v>
      </c>
      <c r="AH2">
        <v>6</v>
      </c>
      <c r="AI2">
        <v>7</v>
      </c>
      <c r="AJ2">
        <v>8</v>
      </c>
      <c r="AK2">
        <v>9</v>
      </c>
      <c r="AL2">
        <v>10</v>
      </c>
      <c r="AM2">
        <v>11</v>
      </c>
      <c r="AN2">
        <v>12</v>
      </c>
    </row>
    <row r="3" spans="1:40" x14ac:dyDescent="0.25">
      <c r="B3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AB3" t="s">
        <v>0</v>
      </c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B4" t="s">
        <v>1</v>
      </c>
      <c r="C4" s="2" t="s">
        <v>71</v>
      </c>
      <c r="D4" s="2" t="s">
        <v>80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69</v>
      </c>
      <c r="N4" s="2"/>
      <c r="AB4" t="s">
        <v>1</v>
      </c>
      <c r="AC4" s="2" t="s">
        <v>71</v>
      </c>
      <c r="AD4" s="2" t="s">
        <v>80</v>
      </c>
      <c r="AE4" s="2" t="s">
        <v>3</v>
      </c>
      <c r="AF4" s="2" t="s">
        <v>25</v>
      </c>
      <c r="AG4" s="2" t="s">
        <v>26</v>
      </c>
      <c r="AH4" s="2" t="s">
        <v>27</v>
      </c>
      <c r="AI4" s="2" t="s">
        <v>28</v>
      </c>
      <c r="AJ4" s="2" t="s">
        <v>29</v>
      </c>
      <c r="AK4" s="2" t="s">
        <v>30</v>
      </c>
      <c r="AL4" s="2" t="s">
        <v>31</v>
      </c>
      <c r="AM4" s="3" t="s">
        <v>69</v>
      </c>
      <c r="AN4" s="2"/>
    </row>
    <row r="5" spans="1:40" x14ac:dyDescent="0.25">
      <c r="B5" t="s">
        <v>11</v>
      </c>
      <c r="C5" s="2" t="s">
        <v>71</v>
      </c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69</v>
      </c>
      <c r="N5" s="2"/>
      <c r="AB5" t="s">
        <v>11</v>
      </c>
      <c r="AC5" s="2" t="s">
        <v>71</v>
      </c>
      <c r="AD5" s="2" t="s">
        <v>80</v>
      </c>
      <c r="AE5" s="2" t="s">
        <v>3</v>
      </c>
      <c r="AF5" s="2" t="s">
        <v>25</v>
      </c>
      <c r="AG5" s="2" t="s">
        <v>26</v>
      </c>
      <c r="AH5" s="2" t="s">
        <v>27</v>
      </c>
      <c r="AI5" s="2" t="s">
        <v>28</v>
      </c>
      <c r="AJ5" s="2" t="s">
        <v>29</v>
      </c>
      <c r="AK5" s="2" t="s">
        <v>30</v>
      </c>
      <c r="AL5" s="2" t="s">
        <v>31</v>
      </c>
      <c r="AM5" s="3" t="s">
        <v>69</v>
      </c>
      <c r="AN5" s="2"/>
    </row>
    <row r="6" spans="1:40" x14ac:dyDescent="0.25">
      <c r="B6" t="s">
        <v>12</v>
      </c>
      <c r="C6" s="2" t="s">
        <v>71</v>
      </c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69</v>
      </c>
      <c r="N6" s="2"/>
      <c r="AB6" t="s">
        <v>12</v>
      </c>
      <c r="AC6" s="2" t="s">
        <v>71</v>
      </c>
      <c r="AD6" s="2" t="s">
        <v>80</v>
      </c>
      <c r="AE6" s="2" t="s">
        <v>3</v>
      </c>
      <c r="AF6" s="2" t="s">
        <v>25</v>
      </c>
      <c r="AG6" s="2" t="s">
        <v>26</v>
      </c>
      <c r="AH6" s="2" t="s">
        <v>27</v>
      </c>
      <c r="AI6" s="2" t="s">
        <v>28</v>
      </c>
      <c r="AJ6" s="2" t="s">
        <v>29</v>
      </c>
      <c r="AK6" s="2" t="s">
        <v>30</v>
      </c>
      <c r="AL6" s="2" t="s">
        <v>31</v>
      </c>
      <c r="AM6" s="3" t="s">
        <v>69</v>
      </c>
      <c r="AN6" s="2"/>
    </row>
    <row r="7" spans="1:40" x14ac:dyDescent="0.25">
      <c r="B7" t="s">
        <v>13</v>
      </c>
      <c r="C7" s="2" t="s">
        <v>71</v>
      </c>
      <c r="D7" s="2" t="s">
        <v>80</v>
      </c>
      <c r="E7" s="2" t="s">
        <v>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/>
      <c r="AB7" t="s">
        <v>13</v>
      </c>
      <c r="AC7" s="2" t="s">
        <v>71</v>
      </c>
      <c r="AD7" s="2" t="s">
        <v>80</v>
      </c>
      <c r="AE7" s="2" t="s">
        <v>3</v>
      </c>
      <c r="AF7" s="2"/>
      <c r="AG7" s="2"/>
      <c r="AH7" s="2"/>
      <c r="AI7" s="2"/>
      <c r="AJ7" s="2"/>
      <c r="AK7" s="2"/>
      <c r="AL7" s="2"/>
      <c r="AM7" s="2" t="s">
        <v>21</v>
      </c>
      <c r="AN7" s="2"/>
    </row>
    <row r="8" spans="1:40" x14ac:dyDescent="0.25">
      <c r="B8" t="s">
        <v>22</v>
      </c>
      <c r="C8" s="2" t="s">
        <v>71</v>
      </c>
      <c r="D8" s="2" t="s">
        <v>80</v>
      </c>
      <c r="E8" s="2" t="s">
        <v>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 t="s">
        <v>21</v>
      </c>
      <c r="N8" s="2"/>
      <c r="AB8" t="s">
        <v>22</v>
      </c>
      <c r="AC8" s="2" t="s">
        <v>71</v>
      </c>
      <c r="AD8" s="2" t="s">
        <v>80</v>
      </c>
      <c r="AE8" s="2" t="s">
        <v>3</v>
      </c>
      <c r="AF8" s="2"/>
      <c r="AG8" s="2"/>
      <c r="AH8" s="2"/>
      <c r="AI8" s="2"/>
      <c r="AJ8" s="2"/>
      <c r="AK8" s="2"/>
      <c r="AL8" s="2"/>
      <c r="AM8" s="2" t="s">
        <v>21</v>
      </c>
      <c r="AN8" s="2"/>
    </row>
    <row r="9" spans="1:40" x14ac:dyDescent="0.25">
      <c r="B9" t="s">
        <v>23</v>
      </c>
      <c r="C9" s="2" t="s">
        <v>71</v>
      </c>
      <c r="D9" s="2" t="s">
        <v>80</v>
      </c>
      <c r="E9" s="2" t="s">
        <v>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 t="s">
        <v>19</v>
      </c>
      <c r="L9" s="2" t="s">
        <v>20</v>
      </c>
      <c r="M9" s="2" t="s">
        <v>21</v>
      </c>
      <c r="N9" s="2"/>
      <c r="AB9" t="s">
        <v>23</v>
      </c>
      <c r="AC9" s="2" t="s">
        <v>71</v>
      </c>
      <c r="AD9" s="2" t="s">
        <v>80</v>
      </c>
      <c r="AE9" s="2" t="s">
        <v>3</v>
      </c>
      <c r="AF9" s="2"/>
      <c r="AG9" s="2"/>
      <c r="AH9" s="2"/>
      <c r="AI9" s="2"/>
      <c r="AJ9" s="2"/>
      <c r="AK9" s="2"/>
      <c r="AL9" s="2"/>
      <c r="AM9" s="2" t="s">
        <v>21</v>
      </c>
      <c r="AN9" s="2"/>
    </row>
    <row r="10" spans="1:40" x14ac:dyDescent="0.25">
      <c r="B10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AB10" t="s">
        <v>24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3" spans="1:40" x14ac:dyDescent="0.25">
      <c r="C13" t="s">
        <v>90</v>
      </c>
      <c r="K13" s="13"/>
      <c r="L13" s="5"/>
      <c r="M13" s="5"/>
      <c r="N13" s="5"/>
    </row>
    <row r="14" spans="1:40" x14ac:dyDescent="0.25">
      <c r="B14" s="12" t="s">
        <v>78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40" x14ac:dyDescent="0.25">
      <c r="B15" s="14" t="s">
        <v>38</v>
      </c>
      <c r="C15" s="14" t="s">
        <v>39</v>
      </c>
      <c r="D15" s="14" t="s">
        <v>40</v>
      </c>
      <c r="E15" s="14" t="s">
        <v>41</v>
      </c>
      <c r="F15" s="14" t="s">
        <v>42</v>
      </c>
      <c r="G15" s="14" t="s">
        <v>43</v>
      </c>
      <c r="H15" s="14" t="s">
        <v>44</v>
      </c>
      <c r="I15" s="14" t="s">
        <v>45</v>
      </c>
      <c r="J15" s="14" t="s">
        <v>46</v>
      </c>
      <c r="K15" s="14" t="s">
        <v>47</v>
      </c>
      <c r="L15" s="14" t="s">
        <v>48</v>
      </c>
      <c r="M15" s="14" t="s">
        <v>49</v>
      </c>
      <c r="N15" s="14" t="s">
        <v>50</v>
      </c>
      <c r="AC15" t="s">
        <v>89</v>
      </c>
    </row>
    <row r="16" spans="1:40" x14ac:dyDescent="0.25">
      <c r="B16" s="14" t="s">
        <v>0</v>
      </c>
      <c r="C16" s="15">
        <f>AVERAGE(C17:C22)</f>
        <v>646.66666666666663</v>
      </c>
      <c r="D16" s="12" t="s">
        <v>51</v>
      </c>
      <c r="E16" s="12" t="s">
        <v>51</v>
      </c>
      <c r="F16" s="12" t="s">
        <v>51</v>
      </c>
      <c r="G16" s="12" t="s">
        <v>51</v>
      </c>
      <c r="H16" s="12" t="s">
        <v>51</v>
      </c>
      <c r="I16" s="12" t="s">
        <v>51</v>
      </c>
      <c r="J16" s="12" t="s">
        <v>51</v>
      </c>
      <c r="K16" s="12" t="s">
        <v>51</v>
      </c>
      <c r="L16" s="12" t="s">
        <v>51</v>
      </c>
      <c r="M16" s="12" t="s">
        <v>51</v>
      </c>
      <c r="N16" s="12" t="s">
        <v>51</v>
      </c>
      <c r="AB16" s="12" t="s">
        <v>78</v>
      </c>
      <c r="AC16" s="12"/>
      <c r="AD16" s="12"/>
      <c r="AE16" s="12"/>
      <c r="AF16" s="12"/>
      <c r="AG16" s="12"/>
      <c r="AH16" s="12"/>
      <c r="AI16" s="12"/>
      <c r="AJ16" s="12"/>
      <c r="AK16" s="12"/>
      <c r="AL16" s="12"/>
    </row>
    <row r="17" spans="2:51" x14ac:dyDescent="0.25">
      <c r="B17" s="14" t="s">
        <v>1</v>
      </c>
      <c r="C17" s="12">
        <v>99</v>
      </c>
      <c r="D17" s="12">
        <v>394995</v>
      </c>
      <c r="E17" s="12">
        <v>433921</v>
      </c>
      <c r="F17" s="12">
        <v>307571</v>
      </c>
      <c r="G17" s="12">
        <v>892749</v>
      </c>
      <c r="H17" s="12">
        <v>822764</v>
      </c>
      <c r="I17" s="12">
        <v>516504</v>
      </c>
      <c r="J17" s="12">
        <v>467704</v>
      </c>
      <c r="K17" s="12">
        <v>311266</v>
      </c>
      <c r="L17" s="12">
        <v>321408</v>
      </c>
      <c r="M17" s="12">
        <v>9933368</v>
      </c>
      <c r="N17" s="12" t="s">
        <v>51</v>
      </c>
      <c r="P17">
        <f t="shared" ref="P17:Y19" si="0">D17-$C$16</f>
        <v>394348.33333333331</v>
      </c>
      <c r="Q17">
        <f t="shared" si="0"/>
        <v>433274.33333333331</v>
      </c>
      <c r="R17">
        <f t="shared" si="0"/>
        <v>306924.33333333331</v>
      </c>
      <c r="S17">
        <f t="shared" si="0"/>
        <v>892102.33333333337</v>
      </c>
      <c r="T17">
        <f t="shared" si="0"/>
        <v>822117.33333333337</v>
      </c>
      <c r="U17">
        <f t="shared" si="0"/>
        <v>515857.33333333331</v>
      </c>
      <c r="V17">
        <f t="shared" si="0"/>
        <v>467057.33333333331</v>
      </c>
      <c r="W17">
        <f t="shared" si="0"/>
        <v>310619.33333333331</v>
      </c>
      <c r="X17">
        <f t="shared" si="0"/>
        <v>320761.33333333331</v>
      </c>
      <c r="Y17">
        <f t="shared" si="0"/>
        <v>9932721.333333334</v>
      </c>
      <c r="AB17" s="14" t="s">
        <v>38</v>
      </c>
      <c r="AC17" s="14" t="s">
        <v>39</v>
      </c>
      <c r="AD17" s="14" t="s">
        <v>40</v>
      </c>
      <c r="AE17" s="14" t="s">
        <v>41</v>
      </c>
      <c r="AF17" s="14" t="s">
        <v>42</v>
      </c>
      <c r="AG17" s="14" t="s">
        <v>43</v>
      </c>
      <c r="AH17" s="14" t="s">
        <v>44</v>
      </c>
      <c r="AI17" s="14" t="s">
        <v>45</v>
      </c>
      <c r="AJ17" s="14" t="s">
        <v>46</v>
      </c>
      <c r="AK17" s="14" t="s">
        <v>47</v>
      </c>
      <c r="AL17" s="14" t="s">
        <v>48</v>
      </c>
      <c r="AM17" s="14" t="s">
        <v>49</v>
      </c>
      <c r="AN17" s="14" t="s">
        <v>50</v>
      </c>
    </row>
    <row r="18" spans="2:51" x14ac:dyDescent="0.25">
      <c r="B18" s="14" t="s">
        <v>11</v>
      </c>
      <c r="C18" s="12">
        <v>437</v>
      </c>
      <c r="D18" s="12">
        <v>357123</v>
      </c>
      <c r="E18" s="12">
        <v>379553</v>
      </c>
      <c r="F18" s="12">
        <v>284554</v>
      </c>
      <c r="G18" s="12">
        <v>892905</v>
      </c>
      <c r="H18" s="12">
        <v>799478</v>
      </c>
      <c r="I18" s="12">
        <v>535093</v>
      </c>
      <c r="J18" s="12">
        <v>432292</v>
      </c>
      <c r="K18" s="12">
        <v>398206</v>
      </c>
      <c r="L18" s="12">
        <v>336067</v>
      </c>
      <c r="M18" s="12">
        <v>8763115</v>
      </c>
      <c r="N18" s="12" t="s">
        <v>51</v>
      </c>
      <c r="P18">
        <f t="shared" si="0"/>
        <v>356476.33333333331</v>
      </c>
      <c r="Q18">
        <f t="shared" si="0"/>
        <v>378906.33333333331</v>
      </c>
      <c r="R18">
        <f t="shared" si="0"/>
        <v>283907.33333333331</v>
      </c>
      <c r="S18">
        <f t="shared" si="0"/>
        <v>892258.33333333337</v>
      </c>
      <c r="T18">
        <f t="shared" si="0"/>
        <v>798831.33333333337</v>
      </c>
      <c r="U18">
        <f t="shared" si="0"/>
        <v>534446.33333333337</v>
      </c>
      <c r="V18">
        <f t="shared" si="0"/>
        <v>431645.33333333331</v>
      </c>
      <c r="W18">
        <f t="shared" si="0"/>
        <v>397559.33333333331</v>
      </c>
      <c r="X18">
        <f t="shared" si="0"/>
        <v>335420.33333333331</v>
      </c>
      <c r="Y18">
        <f t="shared" si="0"/>
        <v>8762468.333333334</v>
      </c>
      <c r="AB18" s="14" t="s">
        <v>0</v>
      </c>
      <c r="AC18" s="15">
        <f>AVERAGE(AC19:AC24)</f>
        <v>568.66666666666663</v>
      </c>
      <c r="AD18" s="12" t="s">
        <v>51</v>
      </c>
      <c r="AE18" s="12" t="s">
        <v>51</v>
      </c>
      <c r="AF18" s="12" t="s">
        <v>51</v>
      </c>
      <c r="AG18" s="12" t="s">
        <v>51</v>
      </c>
      <c r="AH18" s="12" t="s">
        <v>51</v>
      </c>
      <c r="AI18" s="12" t="s">
        <v>51</v>
      </c>
      <c r="AJ18" s="12" t="s">
        <v>51</v>
      </c>
      <c r="AK18" s="12" t="s">
        <v>51</v>
      </c>
      <c r="AL18" s="12" t="s">
        <v>51</v>
      </c>
      <c r="AM18" s="12" t="s">
        <v>51</v>
      </c>
      <c r="AN18" s="12" t="s">
        <v>51</v>
      </c>
    </row>
    <row r="19" spans="2:51" x14ac:dyDescent="0.25">
      <c r="B19" s="14" t="s">
        <v>12</v>
      </c>
      <c r="C19" s="12">
        <v>128</v>
      </c>
      <c r="D19" s="12">
        <v>337460</v>
      </c>
      <c r="E19" s="12">
        <v>342451</v>
      </c>
      <c r="F19" s="12">
        <v>290030</v>
      </c>
      <c r="G19" s="12">
        <v>734988</v>
      </c>
      <c r="H19" s="12">
        <v>995120</v>
      </c>
      <c r="I19" s="12">
        <v>460006</v>
      </c>
      <c r="J19" s="12">
        <v>498196</v>
      </c>
      <c r="K19" s="12">
        <v>360731</v>
      </c>
      <c r="L19" s="12">
        <v>318443</v>
      </c>
      <c r="M19" s="12">
        <v>8797155</v>
      </c>
      <c r="N19" s="12" t="s">
        <v>51</v>
      </c>
      <c r="P19">
        <f t="shared" si="0"/>
        <v>336813.33333333331</v>
      </c>
      <c r="Q19">
        <f t="shared" si="0"/>
        <v>341804.33333333331</v>
      </c>
      <c r="R19">
        <f t="shared" si="0"/>
        <v>289383.33333333331</v>
      </c>
      <c r="S19">
        <f t="shared" si="0"/>
        <v>734341.33333333337</v>
      </c>
      <c r="T19">
        <f t="shared" si="0"/>
        <v>994473.33333333337</v>
      </c>
      <c r="U19">
        <f t="shared" si="0"/>
        <v>459359.33333333331</v>
      </c>
      <c r="V19">
        <f t="shared" si="0"/>
        <v>497549.33333333331</v>
      </c>
      <c r="W19">
        <f t="shared" si="0"/>
        <v>360084.33333333331</v>
      </c>
      <c r="X19">
        <f t="shared" si="0"/>
        <v>317796.33333333331</v>
      </c>
      <c r="Y19">
        <f t="shared" si="0"/>
        <v>8796508.333333334</v>
      </c>
      <c r="AB19" s="14" t="s">
        <v>1</v>
      </c>
      <c r="AC19" s="12">
        <v>70</v>
      </c>
      <c r="AD19" s="12">
        <v>325611</v>
      </c>
      <c r="AE19" s="12">
        <v>386985</v>
      </c>
      <c r="AF19" s="12">
        <v>252528</v>
      </c>
      <c r="AG19" s="12">
        <v>356492</v>
      </c>
      <c r="AH19" s="12">
        <v>670200</v>
      </c>
      <c r="AI19" s="12">
        <v>684854</v>
      </c>
      <c r="AJ19" s="12">
        <v>501028</v>
      </c>
      <c r="AK19" s="12">
        <v>423139</v>
      </c>
      <c r="AL19" s="12">
        <v>329068</v>
      </c>
      <c r="AM19" s="12">
        <v>11164699</v>
      </c>
      <c r="AN19" s="12" t="s">
        <v>51</v>
      </c>
      <c r="AP19">
        <f t="shared" ref="AP19:AY21" si="1">AD19-$AC$18</f>
        <v>325042.33333333331</v>
      </c>
      <c r="AQ19">
        <f t="shared" si="1"/>
        <v>386416.33333333331</v>
      </c>
      <c r="AR19">
        <f t="shared" si="1"/>
        <v>251959.33333333334</v>
      </c>
      <c r="AS19">
        <f t="shared" si="1"/>
        <v>355923.33333333331</v>
      </c>
      <c r="AT19">
        <f t="shared" si="1"/>
        <v>669631.33333333337</v>
      </c>
      <c r="AU19">
        <f t="shared" si="1"/>
        <v>684285.33333333337</v>
      </c>
      <c r="AV19">
        <f t="shared" si="1"/>
        <v>500459.33333333331</v>
      </c>
      <c r="AW19">
        <f t="shared" si="1"/>
        <v>422570.33333333331</v>
      </c>
      <c r="AX19">
        <f t="shared" si="1"/>
        <v>328499.33333333331</v>
      </c>
      <c r="AY19">
        <f t="shared" si="1"/>
        <v>11164130.333333334</v>
      </c>
    </row>
    <row r="20" spans="2:51" x14ac:dyDescent="0.25">
      <c r="B20" s="14" t="s">
        <v>13</v>
      </c>
      <c r="C20" s="12">
        <v>1023</v>
      </c>
      <c r="D20" s="12">
        <v>216897</v>
      </c>
      <c r="E20" s="12">
        <v>194809</v>
      </c>
      <c r="F20" s="12">
        <v>818506</v>
      </c>
      <c r="G20" s="12">
        <v>1366573</v>
      </c>
      <c r="H20" s="12">
        <v>850760</v>
      </c>
      <c r="I20" s="12">
        <v>704988</v>
      </c>
      <c r="J20" s="12">
        <v>536075</v>
      </c>
      <c r="K20" s="12">
        <v>381811</v>
      </c>
      <c r="L20" s="12">
        <v>341487</v>
      </c>
      <c r="M20" s="12">
        <v>18746</v>
      </c>
      <c r="N20" s="12" t="s">
        <v>51</v>
      </c>
      <c r="P20">
        <f t="shared" ref="P20:X22" si="2">D20-$C$16</f>
        <v>216250.33333333334</v>
      </c>
      <c r="Q20">
        <f t="shared" si="2"/>
        <v>194162.33333333334</v>
      </c>
      <c r="R20">
        <f t="shared" si="2"/>
        <v>817859.33333333337</v>
      </c>
      <c r="S20">
        <f t="shared" si="2"/>
        <v>1365926.3333333333</v>
      </c>
      <c r="T20">
        <f t="shared" si="2"/>
        <v>850113.33333333337</v>
      </c>
      <c r="U20">
        <f t="shared" si="2"/>
        <v>704341.33333333337</v>
      </c>
      <c r="V20">
        <f t="shared" si="2"/>
        <v>535428.33333333337</v>
      </c>
      <c r="W20">
        <f t="shared" si="2"/>
        <v>381164.33333333331</v>
      </c>
      <c r="X20">
        <f t="shared" si="2"/>
        <v>340840.33333333331</v>
      </c>
      <c r="AB20" s="14" t="s">
        <v>11</v>
      </c>
      <c r="AC20" s="12">
        <v>532</v>
      </c>
      <c r="AD20" s="12">
        <v>347442</v>
      </c>
      <c r="AE20" s="12">
        <v>380117</v>
      </c>
      <c r="AF20" s="12">
        <v>208151</v>
      </c>
      <c r="AG20" s="12">
        <v>377644</v>
      </c>
      <c r="AH20" s="12">
        <v>704099</v>
      </c>
      <c r="AI20" s="12">
        <v>576890</v>
      </c>
      <c r="AJ20" s="12">
        <v>467853</v>
      </c>
      <c r="AK20" s="12">
        <v>396482</v>
      </c>
      <c r="AL20" s="12">
        <v>282965</v>
      </c>
      <c r="AM20" s="12">
        <v>8678050</v>
      </c>
      <c r="AN20" s="12" t="s">
        <v>51</v>
      </c>
      <c r="AP20">
        <f t="shared" si="1"/>
        <v>346873.33333333331</v>
      </c>
      <c r="AQ20">
        <f t="shared" si="1"/>
        <v>379548.33333333331</v>
      </c>
      <c r="AR20">
        <f t="shared" si="1"/>
        <v>207582.33333333334</v>
      </c>
      <c r="AS20">
        <f t="shared" si="1"/>
        <v>377075.33333333331</v>
      </c>
      <c r="AT20">
        <f t="shared" si="1"/>
        <v>703530.33333333337</v>
      </c>
      <c r="AU20">
        <f t="shared" si="1"/>
        <v>576321.33333333337</v>
      </c>
      <c r="AV20">
        <f t="shared" si="1"/>
        <v>467284.33333333331</v>
      </c>
      <c r="AW20">
        <f t="shared" si="1"/>
        <v>395913.33333333331</v>
      </c>
      <c r="AX20">
        <f t="shared" si="1"/>
        <v>282396.33333333331</v>
      </c>
      <c r="AY20">
        <f t="shared" si="1"/>
        <v>8677481.333333334</v>
      </c>
    </row>
    <row r="21" spans="2:51" x14ac:dyDescent="0.25">
      <c r="B21" s="14" t="s">
        <v>22</v>
      </c>
      <c r="C21" s="12">
        <v>803</v>
      </c>
      <c r="D21" s="12">
        <v>165022</v>
      </c>
      <c r="E21" s="12">
        <v>158160</v>
      </c>
      <c r="F21" s="12">
        <v>897980</v>
      </c>
      <c r="G21" s="12">
        <v>1005869</v>
      </c>
      <c r="H21" s="12">
        <v>555624</v>
      </c>
      <c r="I21" s="12">
        <v>392617</v>
      </c>
      <c r="J21" s="12">
        <v>346162</v>
      </c>
      <c r="K21" s="12">
        <v>319295</v>
      </c>
      <c r="L21" s="12">
        <v>206479</v>
      </c>
      <c r="M21" s="12">
        <v>6478</v>
      </c>
      <c r="N21" s="12" t="s">
        <v>51</v>
      </c>
      <c r="P21">
        <f t="shared" si="2"/>
        <v>164375.33333333334</v>
      </c>
      <c r="Q21">
        <f t="shared" si="2"/>
        <v>157513.33333333334</v>
      </c>
      <c r="R21">
        <f t="shared" si="2"/>
        <v>897333.33333333337</v>
      </c>
      <c r="S21">
        <f t="shared" si="2"/>
        <v>1005222.3333333334</v>
      </c>
      <c r="T21">
        <f t="shared" si="2"/>
        <v>554977.33333333337</v>
      </c>
      <c r="U21">
        <f t="shared" si="2"/>
        <v>391970.33333333331</v>
      </c>
      <c r="V21">
        <f t="shared" si="2"/>
        <v>345515.33333333331</v>
      </c>
      <c r="W21">
        <f t="shared" si="2"/>
        <v>318648.33333333331</v>
      </c>
      <c r="X21">
        <f t="shared" si="2"/>
        <v>205832.33333333334</v>
      </c>
      <c r="AB21" s="14" t="s">
        <v>12</v>
      </c>
      <c r="AC21" s="12">
        <v>148</v>
      </c>
      <c r="AD21" s="12">
        <v>296179</v>
      </c>
      <c r="AE21" s="12">
        <v>368588</v>
      </c>
      <c r="AF21" s="12">
        <v>238265</v>
      </c>
      <c r="AG21" s="12">
        <v>317275</v>
      </c>
      <c r="AH21" s="12">
        <v>638902</v>
      </c>
      <c r="AI21" s="12">
        <v>696150</v>
      </c>
      <c r="AJ21" s="12">
        <v>522864</v>
      </c>
      <c r="AK21" s="12">
        <v>399781</v>
      </c>
      <c r="AL21" s="12">
        <v>236251</v>
      </c>
      <c r="AM21" s="12">
        <v>6962784</v>
      </c>
      <c r="AN21" s="12" t="s">
        <v>51</v>
      </c>
      <c r="AP21">
        <f t="shared" si="1"/>
        <v>295610.33333333331</v>
      </c>
      <c r="AQ21">
        <f t="shared" si="1"/>
        <v>368019.33333333331</v>
      </c>
      <c r="AR21">
        <f t="shared" si="1"/>
        <v>237696.33333333334</v>
      </c>
      <c r="AS21">
        <f t="shared" si="1"/>
        <v>316706.33333333331</v>
      </c>
      <c r="AT21">
        <f t="shared" si="1"/>
        <v>638333.33333333337</v>
      </c>
      <c r="AU21">
        <f t="shared" si="1"/>
        <v>695581.33333333337</v>
      </c>
      <c r="AV21">
        <f t="shared" si="1"/>
        <v>522295.33333333331</v>
      </c>
      <c r="AW21">
        <f t="shared" si="1"/>
        <v>399212.33333333331</v>
      </c>
      <c r="AX21">
        <f t="shared" si="1"/>
        <v>235682.33333333334</v>
      </c>
      <c r="AY21">
        <f t="shared" si="1"/>
        <v>6962215.333333333</v>
      </c>
    </row>
    <row r="22" spans="2:51" x14ac:dyDescent="0.25">
      <c r="B22" s="14" t="s">
        <v>23</v>
      </c>
      <c r="C22" s="12">
        <v>1390</v>
      </c>
      <c r="D22" s="12">
        <v>162710</v>
      </c>
      <c r="E22" s="12">
        <v>209900</v>
      </c>
      <c r="F22" s="12">
        <v>779184</v>
      </c>
      <c r="G22" s="12">
        <v>969443</v>
      </c>
      <c r="H22" s="12">
        <v>564178</v>
      </c>
      <c r="I22" s="12">
        <v>460155</v>
      </c>
      <c r="J22" s="12">
        <v>338658</v>
      </c>
      <c r="K22" s="12">
        <v>254097</v>
      </c>
      <c r="L22" s="12">
        <v>201196</v>
      </c>
      <c r="M22" s="12">
        <v>7119</v>
      </c>
      <c r="N22" s="12" t="s">
        <v>51</v>
      </c>
      <c r="P22">
        <f t="shared" si="2"/>
        <v>162063.33333333334</v>
      </c>
      <c r="Q22">
        <f t="shared" si="2"/>
        <v>209253.33333333334</v>
      </c>
      <c r="R22">
        <f t="shared" si="2"/>
        <v>778537.33333333337</v>
      </c>
      <c r="S22">
        <f t="shared" si="2"/>
        <v>968796.33333333337</v>
      </c>
      <c r="T22">
        <f t="shared" si="2"/>
        <v>563531.33333333337</v>
      </c>
      <c r="U22">
        <f t="shared" si="2"/>
        <v>459508.33333333331</v>
      </c>
      <c r="V22">
        <f t="shared" si="2"/>
        <v>338011.33333333331</v>
      </c>
      <c r="W22">
        <f t="shared" si="2"/>
        <v>253450.33333333334</v>
      </c>
      <c r="X22">
        <f t="shared" si="2"/>
        <v>200549.33333333334</v>
      </c>
      <c r="AB22" s="14" t="s">
        <v>13</v>
      </c>
      <c r="AC22" s="12">
        <v>850</v>
      </c>
      <c r="AD22" s="12">
        <v>165947</v>
      </c>
      <c r="AE22" s="12">
        <v>203336</v>
      </c>
      <c r="AF22" s="12" t="s">
        <v>51</v>
      </c>
      <c r="AG22" s="12" t="s">
        <v>51</v>
      </c>
      <c r="AH22" s="12" t="s">
        <v>51</v>
      </c>
      <c r="AI22" s="12" t="s">
        <v>51</v>
      </c>
      <c r="AJ22" s="12" t="s">
        <v>51</v>
      </c>
      <c r="AK22" s="12" t="s">
        <v>51</v>
      </c>
      <c r="AL22" s="12" t="s">
        <v>51</v>
      </c>
      <c r="AM22" s="12">
        <v>25315</v>
      </c>
      <c r="AN22" s="12" t="s">
        <v>51</v>
      </c>
      <c r="AP22">
        <f t="shared" ref="AP22:AQ24" si="3">AD22-$AC$18</f>
        <v>165378.33333333334</v>
      </c>
      <c r="AQ22">
        <f t="shared" si="3"/>
        <v>202767.33333333334</v>
      </c>
    </row>
    <row r="23" spans="2:51" x14ac:dyDescent="0.25">
      <c r="B23" s="14" t="s">
        <v>24</v>
      </c>
      <c r="C23" s="12" t="s">
        <v>51</v>
      </c>
      <c r="D23" s="12" t="s">
        <v>51</v>
      </c>
      <c r="E23" s="12" t="s">
        <v>51</v>
      </c>
      <c r="F23" s="12" t="s">
        <v>51</v>
      </c>
      <c r="G23" s="12" t="s">
        <v>51</v>
      </c>
      <c r="H23" s="12" t="s">
        <v>51</v>
      </c>
      <c r="I23" s="12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 s="12" t="s">
        <v>51</v>
      </c>
      <c r="AB23" s="14" t="s">
        <v>22</v>
      </c>
      <c r="AC23" s="12">
        <v>400</v>
      </c>
      <c r="AD23" s="12">
        <v>134985</v>
      </c>
      <c r="AE23" s="12">
        <v>163421</v>
      </c>
      <c r="AF23" s="12" t="s">
        <v>51</v>
      </c>
      <c r="AG23" s="12" t="s">
        <v>51</v>
      </c>
      <c r="AH23" s="12" t="s">
        <v>51</v>
      </c>
      <c r="AI23" s="12" t="s">
        <v>51</v>
      </c>
      <c r="AJ23" s="12" t="s">
        <v>51</v>
      </c>
      <c r="AK23" s="12" t="s">
        <v>51</v>
      </c>
      <c r="AL23" s="12" t="s">
        <v>51</v>
      </c>
      <c r="AM23" s="12">
        <v>12755</v>
      </c>
      <c r="AN23" s="12" t="s">
        <v>51</v>
      </c>
      <c r="AP23">
        <f t="shared" si="3"/>
        <v>134416.33333333334</v>
      </c>
      <c r="AQ23">
        <f t="shared" si="3"/>
        <v>162852.33333333334</v>
      </c>
    </row>
    <row r="24" spans="2:51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AB24" s="14" t="s">
        <v>23</v>
      </c>
      <c r="AC24" s="12">
        <v>1412</v>
      </c>
      <c r="AD24" s="12">
        <v>155234</v>
      </c>
      <c r="AE24" s="12">
        <v>150909</v>
      </c>
      <c r="AF24" s="12" t="s">
        <v>51</v>
      </c>
      <c r="AG24" s="12" t="s">
        <v>51</v>
      </c>
      <c r="AH24" s="12" t="s">
        <v>51</v>
      </c>
      <c r="AI24" s="12" t="s">
        <v>51</v>
      </c>
      <c r="AJ24" s="12" t="s">
        <v>51</v>
      </c>
      <c r="AK24" s="12" t="s">
        <v>51</v>
      </c>
      <c r="AL24" s="12" t="s">
        <v>51</v>
      </c>
      <c r="AM24" s="12">
        <v>6601</v>
      </c>
      <c r="AN24" s="12" t="s">
        <v>51</v>
      </c>
      <c r="AP24">
        <f t="shared" si="3"/>
        <v>154665.33333333334</v>
      </c>
      <c r="AQ24">
        <f t="shared" si="3"/>
        <v>150340.33333333334</v>
      </c>
    </row>
    <row r="25" spans="2:51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AB25" s="14" t="s">
        <v>24</v>
      </c>
      <c r="AC25" s="12" t="s">
        <v>51</v>
      </c>
      <c r="AD25" s="12" t="s">
        <v>51</v>
      </c>
      <c r="AE25" s="12" t="s">
        <v>51</v>
      </c>
      <c r="AF25" s="12" t="s">
        <v>51</v>
      </c>
      <c r="AG25" s="12" t="s">
        <v>51</v>
      </c>
      <c r="AH25" s="12" t="s">
        <v>51</v>
      </c>
      <c r="AI25" s="12" t="s">
        <v>51</v>
      </c>
      <c r="AJ25" s="12" t="s">
        <v>51</v>
      </c>
      <c r="AK25" s="12" t="s">
        <v>51</v>
      </c>
      <c r="AL25" s="12" t="s">
        <v>51</v>
      </c>
      <c r="AM25" s="12" t="s">
        <v>51</v>
      </c>
      <c r="AN25" s="12" t="s">
        <v>51</v>
      </c>
    </row>
    <row r="26" spans="2:51" x14ac:dyDescent="0.25">
      <c r="B26" s="12" t="s">
        <v>52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2:51" x14ac:dyDescent="0.25">
      <c r="B27" s="14" t="s">
        <v>38</v>
      </c>
      <c r="C27" s="14" t="s">
        <v>39</v>
      </c>
      <c r="D27" s="14" t="s">
        <v>40</v>
      </c>
      <c r="E27" s="14" t="s">
        <v>41</v>
      </c>
      <c r="F27" s="14" t="s">
        <v>42</v>
      </c>
      <c r="G27" s="14" t="s">
        <v>43</v>
      </c>
      <c r="H27" s="14" t="s">
        <v>44</v>
      </c>
      <c r="I27" s="14" t="s">
        <v>45</v>
      </c>
      <c r="J27" s="14" t="s">
        <v>46</v>
      </c>
      <c r="K27" s="14" t="s">
        <v>47</v>
      </c>
      <c r="L27" s="14" t="s">
        <v>48</v>
      </c>
      <c r="M27" s="14" t="s">
        <v>49</v>
      </c>
      <c r="N27" s="14" t="s">
        <v>50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</row>
    <row r="28" spans="2:51" x14ac:dyDescent="0.25">
      <c r="B28" s="14" t="s">
        <v>0</v>
      </c>
      <c r="C28" s="15">
        <f>AVERAGE(C29:C34)</f>
        <v>716.66666666666663</v>
      </c>
      <c r="D28" s="12" t="s">
        <v>51</v>
      </c>
      <c r="E28" s="12" t="s">
        <v>51</v>
      </c>
      <c r="F28" s="12" t="s">
        <v>51</v>
      </c>
      <c r="G28" s="12" t="s">
        <v>51</v>
      </c>
      <c r="H28" s="12" t="s">
        <v>51</v>
      </c>
      <c r="I28" s="12" t="s">
        <v>51</v>
      </c>
      <c r="J28" s="12" t="s">
        <v>51</v>
      </c>
      <c r="K28" s="12" t="s">
        <v>51</v>
      </c>
      <c r="L28" s="12" t="s">
        <v>51</v>
      </c>
      <c r="M28" s="12" t="s">
        <v>51</v>
      </c>
      <c r="N28" s="12" t="s">
        <v>51</v>
      </c>
      <c r="AB28" s="12" t="s">
        <v>52</v>
      </c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2:51" x14ac:dyDescent="0.25">
      <c r="B29" s="14" t="s">
        <v>1</v>
      </c>
      <c r="C29" s="12">
        <v>390</v>
      </c>
      <c r="D29" s="12">
        <v>70433</v>
      </c>
      <c r="E29" s="12">
        <v>57733</v>
      </c>
      <c r="F29" s="12">
        <v>32099</v>
      </c>
      <c r="G29" s="12">
        <v>54575</v>
      </c>
      <c r="H29" s="12">
        <v>45427</v>
      </c>
      <c r="I29" s="12">
        <v>54446</v>
      </c>
      <c r="J29" s="12">
        <v>52547</v>
      </c>
      <c r="K29" s="12">
        <v>53453</v>
      </c>
      <c r="L29" s="12">
        <v>60722</v>
      </c>
      <c r="M29" s="12">
        <v>118353</v>
      </c>
      <c r="N29" s="12" t="s">
        <v>51</v>
      </c>
      <c r="P29">
        <f t="shared" ref="P29:Y31" si="4">D29-$C$28</f>
        <v>69716.333333333328</v>
      </c>
      <c r="Q29">
        <f t="shared" si="4"/>
        <v>57016.333333333336</v>
      </c>
      <c r="R29">
        <f t="shared" si="4"/>
        <v>31382.333333333332</v>
      </c>
      <c r="S29">
        <f t="shared" si="4"/>
        <v>53858.333333333336</v>
      </c>
      <c r="T29">
        <f t="shared" si="4"/>
        <v>44710.333333333336</v>
      </c>
      <c r="U29">
        <f t="shared" si="4"/>
        <v>53729.333333333336</v>
      </c>
      <c r="V29">
        <f t="shared" si="4"/>
        <v>51830.333333333336</v>
      </c>
      <c r="W29">
        <f t="shared" si="4"/>
        <v>52736.333333333336</v>
      </c>
      <c r="X29">
        <f t="shared" si="4"/>
        <v>60005.333333333336</v>
      </c>
      <c r="Y29">
        <f t="shared" si="4"/>
        <v>117636.33333333333</v>
      </c>
      <c r="AB29" s="14" t="s">
        <v>38</v>
      </c>
      <c r="AC29" s="14" t="s">
        <v>39</v>
      </c>
      <c r="AD29" s="14" t="s">
        <v>40</v>
      </c>
      <c r="AE29" s="14" t="s">
        <v>41</v>
      </c>
      <c r="AF29" s="14" t="s">
        <v>42</v>
      </c>
      <c r="AG29" s="14" t="s">
        <v>43</v>
      </c>
      <c r="AH29" s="14" t="s">
        <v>44</v>
      </c>
      <c r="AI29" s="14" t="s">
        <v>45</v>
      </c>
      <c r="AJ29" s="14" t="s">
        <v>46</v>
      </c>
      <c r="AK29" s="14" t="s">
        <v>47</v>
      </c>
      <c r="AL29" s="14" t="s">
        <v>48</v>
      </c>
      <c r="AM29" s="14" t="s">
        <v>49</v>
      </c>
      <c r="AN29" s="14" t="s">
        <v>50</v>
      </c>
    </row>
    <row r="30" spans="2:51" x14ac:dyDescent="0.25">
      <c r="B30" s="14" t="s">
        <v>11</v>
      </c>
      <c r="C30" s="12">
        <v>656</v>
      </c>
      <c r="D30" s="12">
        <v>52444</v>
      </c>
      <c r="E30" s="12">
        <v>45908</v>
      </c>
      <c r="F30" s="12">
        <v>27106</v>
      </c>
      <c r="G30" s="12">
        <v>44689</v>
      </c>
      <c r="H30" s="12">
        <v>46992</v>
      </c>
      <c r="I30" s="12">
        <v>52504</v>
      </c>
      <c r="J30" s="12">
        <v>50470</v>
      </c>
      <c r="K30" s="12">
        <v>58588</v>
      </c>
      <c r="L30" s="12">
        <v>52473</v>
      </c>
      <c r="M30" s="12">
        <v>118256</v>
      </c>
      <c r="N30" s="12" t="s">
        <v>51</v>
      </c>
      <c r="P30">
        <f t="shared" si="4"/>
        <v>51727.333333333336</v>
      </c>
      <c r="Q30">
        <f t="shared" si="4"/>
        <v>45191.333333333336</v>
      </c>
      <c r="R30">
        <f t="shared" si="4"/>
        <v>26389.333333333332</v>
      </c>
      <c r="S30">
        <f t="shared" si="4"/>
        <v>43972.333333333336</v>
      </c>
      <c r="T30">
        <f t="shared" si="4"/>
        <v>46275.333333333336</v>
      </c>
      <c r="U30">
        <f t="shared" si="4"/>
        <v>51787.333333333336</v>
      </c>
      <c r="V30">
        <f t="shared" si="4"/>
        <v>49753.333333333336</v>
      </c>
      <c r="W30">
        <f t="shared" si="4"/>
        <v>57871.333333333336</v>
      </c>
      <c r="X30">
        <f t="shared" si="4"/>
        <v>51756.333333333336</v>
      </c>
      <c r="Y30">
        <f t="shared" si="4"/>
        <v>117539.33333333333</v>
      </c>
      <c r="AB30" s="14" t="s">
        <v>0</v>
      </c>
      <c r="AC30" s="15">
        <f>AVERAGE(AC31:AC36)</f>
        <v>638.33333333333337</v>
      </c>
      <c r="AD30" s="12" t="s">
        <v>51</v>
      </c>
      <c r="AE30" s="12" t="s">
        <v>51</v>
      </c>
      <c r="AF30" s="12" t="s">
        <v>51</v>
      </c>
      <c r="AG30" s="12" t="s">
        <v>51</v>
      </c>
      <c r="AH30" s="12" t="s">
        <v>51</v>
      </c>
      <c r="AI30" s="12" t="s">
        <v>51</v>
      </c>
      <c r="AJ30" s="12" t="s">
        <v>51</v>
      </c>
      <c r="AK30" s="12" t="s">
        <v>51</v>
      </c>
      <c r="AL30" s="12" t="s">
        <v>51</v>
      </c>
      <c r="AM30" s="12" t="s">
        <v>51</v>
      </c>
      <c r="AN30" s="12" t="s">
        <v>51</v>
      </c>
    </row>
    <row r="31" spans="2:51" x14ac:dyDescent="0.25">
      <c r="B31" s="14" t="s">
        <v>12</v>
      </c>
      <c r="C31" s="12">
        <v>405</v>
      </c>
      <c r="D31" s="12">
        <v>53446</v>
      </c>
      <c r="E31" s="12">
        <v>51803</v>
      </c>
      <c r="F31" s="12">
        <v>26981</v>
      </c>
      <c r="G31" s="12">
        <v>45056</v>
      </c>
      <c r="H31" s="12">
        <v>50805</v>
      </c>
      <c r="I31" s="12">
        <v>48277</v>
      </c>
      <c r="J31" s="12">
        <v>56654</v>
      </c>
      <c r="K31" s="12">
        <v>50782</v>
      </c>
      <c r="L31" s="12">
        <v>57093</v>
      </c>
      <c r="M31" s="12">
        <v>115770</v>
      </c>
      <c r="N31" s="12" t="s">
        <v>51</v>
      </c>
      <c r="P31">
        <f t="shared" si="4"/>
        <v>52729.333333333336</v>
      </c>
      <c r="Q31">
        <f t="shared" si="4"/>
        <v>51086.333333333336</v>
      </c>
      <c r="R31">
        <f t="shared" si="4"/>
        <v>26264.333333333332</v>
      </c>
      <c r="S31">
        <f t="shared" si="4"/>
        <v>44339.333333333336</v>
      </c>
      <c r="T31">
        <f t="shared" si="4"/>
        <v>50088.333333333336</v>
      </c>
      <c r="U31">
        <f t="shared" si="4"/>
        <v>47560.333333333336</v>
      </c>
      <c r="V31">
        <f t="shared" si="4"/>
        <v>55937.333333333336</v>
      </c>
      <c r="W31">
        <f t="shared" si="4"/>
        <v>50065.333333333336</v>
      </c>
      <c r="X31">
        <f t="shared" si="4"/>
        <v>56376.333333333336</v>
      </c>
      <c r="Y31">
        <f t="shared" si="4"/>
        <v>115053.33333333333</v>
      </c>
      <c r="AB31" s="14" t="s">
        <v>1</v>
      </c>
      <c r="AC31" s="12">
        <v>202</v>
      </c>
      <c r="AD31" s="12">
        <v>46965</v>
      </c>
      <c r="AE31" s="12">
        <v>46951</v>
      </c>
      <c r="AF31" s="12">
        <v>33354</v>
      </c>
      <c r="AG31" s="12">
        <v>36975</v>
      </c>
      <c r="AH31" s="12">
        <v>44271</v>
      </c>
      <c r="AI31" s="12">
        <v>47654</v>
      </c>
      <c r="AJ31" s="12">
        <v>42057</v>
      </c>
      <c r="AK31" s="12">
        <v>50512</v>
      </c>
      <c r="AL31" s="12">
        <v>49787</v>
      </c>
      <c r="AM31" s="12">
        <v>88524</v>
      </c>
      <c r="AN31" s="12" t="s">
        <v>51</v>
      </c>
      <c r="AP31">
        <f t="shared" ref="AP31:AY33" si="5">AD31-$AC$30</f>
        <v>46326.666666666664</v>
      </c>
      <c r="AQ31">
        <f t="shared" si="5"/>
        <v>46312.666666666664</v>
      </c>
      <c r="AR31">
        <f t="shared" si="5"/>
        <v>32715.666666666668</v>
      </c>
      <c r="AS31">
        <f t="shared" si="5"/>
        <v>36336.666666666664</v>
      </c>
      <c r="AT31">
        <f t="shared" si="5"/>
        <v>43632.666666666664</v>
      </c>
      <c r="AU31">
        <f t="shared" si="5"/>
        <v>47015.666666666664</v>
      </c>
      <c r="AV31">
        <f t="shared" si="5"/>
        <v>41418.666666666664</v>
      </c>
      <c r="AW31">
        <f t="shared" si="5"/>
        <v>49873.666666666664</v>
      </c>
      <c r="AX31">
        <f t="shared" si="5"/>
        <v>49148.666666666664</v>
      </c>
      <c r="AY31">
        <f t="shared" si="5"/>
        <v>87885.666666666672</v>
      </c>
    </row>
    <row r="32" spans="2:51" x14ac:dyDescent="0.25">
      <c r="B32" s="14" t="s">
        <v>13</v>
      </c>
      <c r="C32" s="12">
        <v>976</v>
      </c>
      <c r="D32" s="12">
        <v>36438</v>
      </c>
      <c r="E32" s="12">
        <v>31132</v>
      </c>
      <c r="F32" s="12">
        <v>37010</v>
      </c>
      <c r="G32" s="12">
        <v>39878</v>
      </c>
      <c r="H32" s="12">
        <v>40158</v>
      </c>
      <c r="I32" s="12">
        <v>40549</v>
      </c>
      <c r="J32" s="12">
        <v>47440</v>
      </c>
      <c r="K32" s="12">
        <v>45530</v>
      </c>
      <c r="L32" s="12">
        <v>42192</v>
      </c>
      <c r="M32" s="12">
        <v>1493</v>
      </c>
      <c r="N32" s="12" t="s">
        <v>51</v>
      </c>
      <c r="P32">
        <f t="shared" ref="P32:X34" si="6">D32-$C$28</f>
        <v>35721.333333333336</v>
      </c>
      <c r="Q32">
        <f t="shared" si="6"/>
        <v>30415.333333333332</v>
      </c>
      <c r="R32">
        <f t="shared" si="6"/>
        <v>36293.333333333336</v>
      </c>
      <c r="S32">
        <f t="shared" si="6"/>
        <v>39161.333333333336</v>
      </c>
      <c r="T32">
        <f t="shared" si="6"/>
        <v>39441.333333333336</v>
      </c>
      <c r="U32">
        <f t="shared" si="6"/>
        <v>39832.333333333336</v>
      </c>
      <c r="V32">
        <f t="shared" si="6"/>
        <v>46723.333333333336</v>
      </c>
      <c r="W32">
        <f t="shared" si="6"/>
        <v>44813.333333333336</v>
      </c>
      <c r="X32">
        <f t="shared" si="6"/>
        <v>41475.333333333336</v>
      </c>
      <c r="AB32" s="14" t="s">
        <v>11</v>
      </c>
      <c r="AC32" s="12">
        <v>628</v>
      </c>
      <c r="AD32" s="12">
        <v>48572</v>
      </c>
      <c r="AE32" s="12">
        <v>45672</v>
      </c>
      <c r="AF32" s="12">
        <v>25988</v>
      </c>
      <c r="AG32" s="12">
        <v>35584</v>
      </c>
      <c r="AH32" s="12">
        <v>45031</v>
      </c>
      <c r="AI32" s="12">
        <v>41599</v>
      </c>
      <c r="AJ32" s="12">
        <v>44278</v>
      </c>
      <c r="AK32" s="12">
        <v>43596</v>
      </c>
      <c r="AL32" s="12">
        <v>37854</v>
      </c>
      <c r="AM32" s="12">
        <v>85551</v>
      </c>
      <c r="AN32" s="12" t="s">
        <v>51</v>
      </c>
      <c r="AP32">
        <f t="shared" si="5"/>
        <v>47933.666666666664</v>
      </c>
      <c r="AQ32">
        <f t="shared" si="5"/>
        <v>45033.666666666664</v>
      </c>
      <c r="AR32">
        <f t="shared" si="5"/>
        <v>25349.666666666668</v>
      </c>
      <c r="AS32">
        <f t="shared" si="5"/>
        <v>34945.666666666664</v>
      </c>
      <c r="AT32">
        <f t="shared" si="5"/>
        <v>44392.666666666664</v>
      </c>
      <c r="AU32">
        <f t="shared" si="5"/>
        <v>40960.666666666664</v>
      </c>
      <c r="AV32">
        <f t="shared" si="5"/>
        <v>43639.666666666664</v>
      </c>
      <c r="AW32">
        <f t="shared" si="5"/>
        <v>42957.666666666664</v>
      </c>
      <c r="AX32">
        <f t="shared" si="5"/>
        <v>37215.666666666664</v>
      </c>
      <c r="AY32">
        <f t="shared" si="5"/>
        <v>84912.666666666672</v>
      </c>
    </row>
    <row r="33" spans="2:51" x14ac:dyDescent="0.25">
      <c r="B33" s="14" t="s">
        <v>22</v>
      </c>
      <c r="C33" s="12">
        <v>579</v>
      </c>
      <c r="D33" s="12">
        <v>29417</v>
      </c>
      <c r="E33" s="12">
        <v>32159</v>
      </c>
      <c r="F33" s="12">
        <v>31599</v>
      </c>
      <c r="G33" s="12">
        <v>33930</v>
      </c>
      <c r="H33" s="12">
        <v>29695</v>
      </c>
      <c r="I33" s="12">
        <v>32178</v>
      </c>
      <c r="J33" s="12">
        <v>34100</v>
      </c>
      <c r="K33" s="12">
        <v>32939</v>
      </c>
      <c r="L33" s="12">
        <v>37749</v>
      </c>
      <c r="M33" s="12">
        <v>1837</v>
      </c>
      <c r="N33" s="12" t="s">
        <v>51</v>
      </c>
      <c r="P33">
        <f t="shared" si="6"/>
        <v>28700.333333333332</v>
      </c>
      <c r="Q33">
        <f t="shared" si="6"/>
        <v>31442.333333333332</v>
      </c>
      <c r="R33">
        <f t="shared" si="6"/>
        <v>30882.333333333332</v>
      </c>
      <c r="S33">
        <f t="shared" si="6"/>
        <v>33213.333333333336</v>
      </c>
      <c r="T33">
        <f t="shared" si="6"/>
        <v>28978.333333333332</v>
      </c>
      <c r="U33">
        <f t="shared" si="6"/>
        <v>31461.333333333332</v>
      </c>
      <c r="V33">
        <f t="shared" si="6"/>
        <v>33383.333333333336</v>
      </c>
      <c r="W33">
        <f t="shared" si="6"/>
        <v>32222.333333333332</v>
      </c>
      <c r="X33">
        <f t="shared" si="6"/>
        <v>37032.333333333336</v>
      </c>
      <c r="AB33" s="14" t="s">
        <v>12</v>
      </c>
      <c r="AC33" s="12">
        <v>344</v>
      </c>
      <c r="AD33" s="12">
        <v>46261</v>
      </c>
      <c r="AE33" s="12">
        <v>40430</v>
      </c>
      <c r="AF33" s="12">
        <v>27862</v>
      </c>
      <c r="AG33" s="12">
        <v>29270</v>
      </c>
      <c r="AH33" s="12">
        <v>38157</v>
      </c>
      <c r="AI33" s="12">
        <v>44376</v>
      </c>
      <c r="AJ33" s="12">
        <v>45051</v>
      </c>
      <c r="AK33" s="12">
        <v>53853</v>
      </c>
      <c r="AL33" s="12">
        <v>40840</v>
      </c>
      <c r="AM33" s="12">
        <v>71964</v>
      </c>
      <c r="AN33" s="12" t="s">
        <v>51</v>
      </c>
      <c r="AP33">
        <f t="shared" si="5"/>
        <v>45622.666666666664</v>
      </c>
      <c r="AQ33">
        <f t="shared" si="5"/>
        <v>39791.666666666664</v>
      </c>
      <c r="AR33">
        <f t="shared" si="5"/>
        <v>27223.666666666668</v>
      </c>
      <c r="AS33">
        <f t="shared" si="5"/>
        <v>28631.666666666668</v>
      </c>
      <c r="AT33">
        <f t="shared" si="5"/>
        <v>37518.666666666664</v>
      </c>
      <c r="AU33">
        <f t="shared" si="5"/>
        <v>43737.666666666664</v>
      </c>
      <c r="AV33">
        <f t="shared" si="5"/>
        <v>44412.666666666664</v>
      </c>
      <c r="AW33">
        <f t="shared" si="5"/>
        <v>53214.666666666664</v>
      </c>
      <c r="AX33">
        <f t="shared" si="5"/>
        <v>40201.666666666664</v>
      </c>
      <c r="AY33">
        <f t="shared" si="5"/>
        <v>71325.666666666672</v>
      </c>
    </row>
    <row r="34" spans="2:51" x14ac:dyDescent="0.25">
      <c r="B34" s="14" t="s">
        <v>23</v>
      </c>
      <c r="C34" s="12">
        <v>1294</v>
      </c>
      <c r="D34" s="12">
        <v>33071</v>
      </c>
      <c r="E34" s="12">
        <v>32319</v>
      </c>
      <c r="F34" s="12">
        <v>32268</v>
      </c>
      <c r="G34" s="12">
        <v>28360</v>
      </c>
      <c r="H34" s="12">
        <v>30593</v>
      </c>
      <c r="I34" s="12">
        <v>34497</v>
      </c>
      <c r="J34" s="12">
        <v>33269</v>
      </c>
      <c r="K34" s="12">
        <v>34564</v>
      </c>
      <c r="L34" s="12">
        <v>35361</v>
      </c>
      <c r="M34" s="12">
        <v>1227</v>
      </c>
      <c r="N34" s="12" t="s">
        <v>51</v>
      </c>
      <c r="P34">
        <f t="shared" si="6"/>
        <v>32354.333333333332</v>
      </c>
      <c r="Q34">
        <f t="shared" si="6"/>
        <v>31602.333333333332</v>
      </c>
      <c r="R34">
        <f t="shared" si="6"/>
        <v>31551.333333333332</v>
      </c>
      <c r="S34">
        <f t="shared" si="6"/>
        <v>27643.333333333332</v>
      </c>
      <c r="T34">
        <f t="shared" si="6"/>
        <v>29876.333333333332</v>
      </c>
      <c r="U34">
        <f t="shared" si="6"/>
        <v>33780.333333333336</v>
      </c>
      <c r="V34">
        <f t="shared" si="6"/>
        <v>32552.333333333332</v>
      </c>
      <c r="W34">
        <f t="shared" si="6"/>
        <v>33847.333333333336</v>
      </c>
      <c r="X34">
        <f t="shared" si="6"/>
        <v>34644.333333333336</v>
      </c>
      <c r="AB34" s="14" t="s">
        <v>13</v>
      </c>
      <c r="AC34" s="12">
        <v>822</v>
      </c>
      <c r="AD34" s="12">
        <v>29590</v>
      </c>
      <c r="AE34" s="12">
        <v>25793</v>
      </c>
      <c r="AF34" s="12" t="s">
        <v>51</v>
      </c>
      <c r="AG34" s="12" t="s">
        <v>51</v>
      </c>
      <c r="AH34" s="12" t="s">
        <v>51</v>
      </c>
      <c r="AI34" s="12" t="s">
        <v>51</v>
      </c>
      <c r="AJ34" s="12" t="s">
        <v>51</v>
      </c>
      <c r="AK34" s="12" t="s">
        <v>51</v>
      </c>
      <c r="AL34" s="12" t="s">
        <v>51</v>
      </c>
      <c r="AM34" s="12">
        <v>1200</v>
      </c>
      <c r="AN34" s="12" t="s">
        <v>51</v>
      </c>
      <c r="AP34">
        <f t="shared" ref="AP34:AQ36" si="7">AD34-$AC$30</f>
        <v>28951.666666666668</v>
      </c>
      <c r="AQ34">
        <f t="shared" si="7"/>
        <v>25154.666666666668</v>
      </c>
    </row>
    <row r="35" spans="2:51" x14ac:dyDescent="0.25">
      <c r="B35" s="14" t="s">
        <v>24</v>
      </c>
      <c r="C35" s="12" t="s">
        <v>51</v>
      </c>
      <c r="D35" s="12" t="s">
        <v>51</v>
      </c>
      <c r="E35" s="12" t="s">
        <v>51</v>
      </c>
      <c r="F35" s="12" t="s">
        <v>51</v>
      </c>
      <c r="G35" s="12" t="s">
        <v>51</v>
      </c>
      <c r="H35" s="12" t="s">
        <v>51</v>
      </c>
      <c r="I35" s="12" t="s">
        <v>51</v>
      </c>
      <c r="J35" s="12" t="s">
        <v>51</v>
      </c>
      <c r="K35" s="12" t="s">
        <v>51</v>
      </c>
      <c r="L35" s="12" t="s">
        <v>51</v>
      </c>
      <c r="M35" s="12" t="s">
        <v>51</v>
      </c>
      <c r="N35" s="12" t="s">
        <v>51</v>
      </c>
      <c r="AB35" s="14" t="s">
        <v>22</v>
      </c>
      <c r="AC35" s="12">
        <v>494</v>
      </c>
      <c r="AD35" s="12">
        <v>25041</v>
      </c>
      <c r="AE35" s="12">
        <v>25907</v>
      </c>
      <c r="AF35" s="12" t="s">
        <v>51</v>
      </c>
      <c r="AG35" s="12" t="s">
        <v>51</v>
      </c>
      <c r="AH35" s="12" t="s">
        <v>51</v>
      </c>
      <c r="AI35" s="12" t="s">
        <v>51</v>
      </c>
      <c r="AJ35" s="12" t="s">
        <v>51</v>
      </c>
      <c r="AK35" s="12" t="s">
        <v>51</v>
      </c>
      <c r="AL35" s="12" t="s">
        <v>51</v>
      </c>
      <c r="AM35" s="12">
        <v>635</v>
      </c>
      <c r="AN35" s="12" t="s">
        <v>51</v>
      </c>
      <c r="AP35">
        <f t="shared" si="7"/>
        <v>24402.666666666668</v>
      </c>
      <c r="AQ35">
        <f t="shared" si="7"/>
        <v>25268.666666666668</v>
      </c>
    </row>
    <row r="36" spans="2:51" x14ac:dyDescent="0.25">
      <c r="AB36" s="14" t="s">
        <v>23</v>
      </c>
      <c r="AC36" s="12">
        <v>1340</v>
      </c>
      <c r="AD36" s="12">
        <v>31431</v>
      </c>
      <c r="AE36" s="12">
        <v>24581</v>
      </c>
      <c r="AF36" s="12" t="s">
        <v>51</v>
      </c>
      <c r="AG36" s="12" t="s">
        <v>51</v>
      </c>
      <c r="AH36" s="12" t="s">
        <v>51</v>
      </c>
      <c r="AI36" s="12" t="s">
        <v>51</v>
      </c>
      <c r="AJ36" s="12" t="s">
        <v>51</v>
      </c>
      <c r="AK36" s="12" t="s">
        <v>51</v>
      </c>
      <c r="AL36" s="12" t="s">
        <v>51</v>
      </c>
      <c r="AM36" s="12">
        <v>458</v>
      </c>
      <c r="AN36" s="12" t="s">
        <v>51</v>
      </c>
      <c r="AP36">
        <f t="shared" si="7"/>
        <v>30792.666666666668</v>
      </c>
      <c r="AQ36">
        <f t="shared" si="7"/>
        <v>23942.666666666668</v>
      </c>
    </row>
    <row r="37" spans="2:51" x14ac:dyDescent="0.25">
      <c r="N37" s="4">
        <f>AVERAGE(P37:Q42)</f>
        <v>6.3678931991916015</v>
      </c>
      <c r="P37">
        <f t="shared" ref="P37:Y37" si="8">P17/P29</f>
        <v>5.6564697894802274</v>
      </c>
      <c r="Q37">
        <f t="shared" si="8"/>
        <v>7.5991265660717096</v>
      </c>
      <c r="R37">
        <f t="shared" si="8"/>
        <v>9.7801629366841212</v>
      </c>
      <c r="S37">
        <f t="shared" si="8"/>
        <v>16.563868172675228</v>
      </c>
      <c r="T37">
        <f t="shared" si="8"/>
        <v>18.387635967822501</v>
      </c>
      <c r="U37">
        <f t="shared" si="8"/>
        <v>9.6010372980618897</v>
      </c>
      <c r="V37">
        <f t="shared" si="8"/>
        <v>9.011273964409515</v>
      </c>
      <c r="W37">
        <f t="shared" si="8"/>
        <v>5.890044182062967</v>
      </c>
      <c r="X37">
        <f t="shared" si="8"/>
        <v>5.3455470624833339</v>
      </c>
      <c r="Y37">
        <f t="shared" si="8"/>
        <v>84.435829066416559</v>
      </c>
      <c r="AB37" s="14" t="s">
        <v>24</v>
      </c>
      <c r="AC37" s="12" t="s">
        <v>51</v>
      </c>
      <c r="AD37" s="12" t="s">
        <v>51</v>
      </c>
      <c r="AE37" s="12" t="s">
        <v>51</v>
      </c>
      <c r="AF37" s="12" t="s">
        <v>51</v>
      </c>
      <c r="AG37" s="12" t="s">
        <v>51</v>
      </c>
      <c r="AH37" s="12" t="s">
        <v>51</v>
      </c>
      <c r="AI37" s="12" t="s">
        <v>51</v>
      </c>
      <c r="AJ37" s="12" t="s">
        <v>51</v>
      </c>
      <c r="AK37" s="12" t="s">
        <v>51</v>
      </c>
      <c r="AL37" s="12" t="s">
        <v>51</v>
      </c>
      <c r="AM37" s="12" t="s">
        <v>51</v>
      </c>
      <c r="AN37" s="12" t="s">
        <v>51</v>
      </c>
    </row>
    <row r="38" spans="2:51" x14ac:dyDescent="0.25">
      <c r="P38">
        <f t="shared" ref="P38:Y38" si="9">P18/P30</f>
        <v>6.8914500393086824</v>
      </c>
      <c r="Q38">
        <f t="shared" si="9"/>
        <v>8.3844911266171973</v>
      </c>
      <c r="R38">
        <f t="shared" si="9"/>
        <v>10.758412489894907</v>
      </c>
      <c r="S38">
        <f t="shared" si="9"/>
        <v>20.291357444453709</v>
      </c>
      <c r="T38">
        <f t="shared" si="9"/>
        <v>17.262573293187156</v>
      </c>
      <c r="U38">
        <f t="shared" si="9"/>
        <v>10.320020339593981</v>
      </c>
      <c r="V38">
        <f t="shared" si="9"/>
        <v>8.6757068203135468</v>
      </c>
      <c r="W38">
        <f t="shared" si="9"/>
        <v>6.8697109680094917</v>
      </c>
      <c r="X38">
        <f t="shared" si="9"/>
        <v>6.4807591985521897</v>
      </c>
      <c r="Y38">
        <f t="shared" si="9"/>
        <v>74.549243090256326</v>
      </c>
    </row>
    <row r="39" spans="2:51" x14ac:dyDescent="0.25">
      <c r="P39">
        <f t="shared" ref="P39:Y39" si="10">P19/P31</f>
        <v>6.3875894505272202</v>
      </c>
      <c r="Q39">
        <f t="shared" si="10"/>
        <v>6.6907196314735176</v>
      </c>
      <c r="R39">
        <f t="shared" si="10"/>
        <v>11.01811074587844</v>
      </c>
      <c r="S39">
        <f t="shared" si="10"/>
        <v>16.5618487723466</v>
      </c>
      <c r="T39">
        <f t="shared" si="10"/>
        <v>19.854390576647923</v>
      </c>
      <c r="U39">
        <f t="shared" si="10"/>
        <v>9.658454874860702</v>
      </c>
      <c r="V39">
        <f t="shared" si="10"/>
        <v>8.8947631873763484</v>
      </c>
      <c r="W39">
        <f t="shared" si="10"/>
        <v>7.1922887427095255</v>
      </c>
      <c r="X39">
        <f t="shared" si="10"/>
        <v>5.6370521909311817</v>
      </c>
      <c r="Y39">
        <f t="shared" si="10"/>
        <v>76.4559189940897</v>
      </c>
      <c r="AN39" s="4">
        <f>AVERAGE(AP39:AQ44)</f>
        <v>6.981735034720792</v>
      </c>
      <c r="AP39">
        <f t="shared" ref="AP39:AY39" si="11">AP19/AP31</f>
        <v>7.0163116995251116</v>
      </c>
      <c r="AQ39">
        <f t="shared" si="11"/>
        <v>8.3436424880162381</v>
      </c>
      <c r="AR39">
        <f t="shared" si="11"/>
        <v>7.7014885834513533</v>
      </c>
      <c r="AS39">
        <f t="shared" si="11"/>
        <v>9.7951564076690207</v>
      </c>
      <c r="AT39">
        <f t="shared" si="11"/>
        <v>15.34701828904949</v>
      </c>
      <c r="AU39">
        <f t="shared" si="11"/>
        <v>14.554410941033842</v>
      </c>
      <c r="AV39">
        <f t="shared" si="11"/>
        <v>12.082941668812774</v>
      </c>
      <c r="AW39">
        <f t="shared" si="11"/>
        <v>8.4728146450030408</v>
      </c>
      <c r="AX39">
        <f t="shared" si="11"/>
        <v>6.6837893194796738</v>
      </c>
      <c r="AY39">
        <f t="shared" si="11"/>
        <v>127.03016039778956</v>
      </c>
    </row>
    <row r="40" spans="2:51" x14ac:dyDescent="0.25">
      <c r="P40">
        <f t="shared" ref="P40:X40" si="12">P20/P32</f>
        <v>6.0538147138964575</v>
      </c>
      <c r="Q40">
        <f t="shared" si="12"/>
        <v>6.3836990114635164</v>
      </c>
      <c r="R40">
        <f t="shared" si="12"/>
        <v>22.534698750918441</v>
      </c>
      <c r="S40">
        <f t="shared" si="12"/>
        <v>34.879464437710659</v>
      </c>
      <c r="T40">
        <f t="shared" si="12"/>
        <v>21.553869037557892</v>
      </c>
      <c r="U40">
        <f t="shared" si="12"/>
        <v>17.682653120998854</v>
      </c>
      <c r="V40">
        <f t="shared" si="12"/>
        <v>11.459549118927017</v>
      </c>
      <c r="W40">
        <f t="shared" si="12"/>
        <v>8.5056010116036891</v>
      </c>
      <c r="X40">
        <f t="shared" si="12"/>
        <v>8.2179046180058819</v>
      </c>
      <c r="AP40">
        <f t="shared" ref="AP40:AY40" si="13">AP20/AP32</f>
        <v>7.2365282578007104</v>
      </c>
      <c r="AQ40">
        <f t="shared" si="13"/>
        <v>8.4281019385496769</v>
      </c>
      <c r="AR40">
        <f t="shared" si="13"/>
        <v>8.188759878499388</v>
      </c>
      <c r="AS40">
        <f t="shared" si="13"/>
        <v>10.790331657716264</v>
      </c>
      <c r="AT40">
        <f t="shared" si="13"/>
        <v>15.847895298022198</v>
      </c>
      <c r="AU40">
        <f t="shared" si="13"/>
        <v>14.070116046288311</v>
      </c>
      <c r="AV40">
        <f t="shared" si="13"/>
        <v>10.707788785432214</v>
      </c>
      <c r="AW40">
        <f t="shared" si="13"/>
        <v>9.2163602926912542</v>
      </c>
      <c r="AX40">
        <f t="shared" si="13"/>
        <v>7.588103576450778</v>
      </c>
      <c r="AY40">
        <f t="shared" si="13"/>
        <v>102.1930139986967</v>
      </c>
    </row>
    <row r="41" spans="2:51" x14ac:dyDescent="0.25">
      <c r="P41">
        <f t="shared" ref="P41:X41" si="14">P21/P33</f>
        <v>5.7272970116491102</v>
      </c>
      <c r="Q41">
        <f t="shared" si="14"/>
        <v>5.0095942837151615</v>
      </c>
      <c r="R41">
        <f t="shared" si="14"/>
        <v>29.05652638509612</v>
      </c>
      <c r="S41">
        <f t="shared" si="14"/>
        <v>30.265626254516256</v>
      </c>
      <c r="T41">
        <f t="shared" si="14"/>
        <v>19.151457985851501</v>
      </c>
      <c r="U41">
        <f t="shared" si="14"/>
        <v>12.458795982369892</v>
      </c>
      <c r="V41">
        <f t="shared" si="14"/>
        <v>10.349935097353967</v>
      </c>
      <c r="W41">
        <f t="shared" si="14"/>
        <v>9.8890521067168731</v>
      </c>
      <c r="X41">
        <f t="shared" si="14"/>
        <v>5.5581788887188672</v>
      </c>
      <c r="AP41">
        <f t="shared" ref="AP41:AY41" si="15">AP21/AP33</f>
        <v>6.4794619633515502</v>
      </c>
      <c r="AQ41">
        <f t="shared" si="15"/>
        <v>9.2486534031413612</v>
      </c>
      <c r="AR41">
        <f t="shared" si="15"/>
        <v>8.7312387505969067</v>
      </c>
      <c r="AS41">
        <f t="shared" si="15"/>
        <v>11.061400547179694</v>
      </c>
      <c r="AT41">
        <f t="shared" si="15"/>
        <v>17.013753153985572</v>
      </c>
      <c r="AU41">
        <f t="shared" si="15"/>
        <v>15.903485172963046</v>
      </c>
      <c r="AV41">
        <f t="shared" si="15"/>
        <v>11.760053438208319</v>
      </c>
      <c r="AW41">
        <f t="shared" si="15"/>
        <v>7.5019230287389442</v>
      </c>
      <c r="AX41">
        <f t="shared" si="15"/>
        <v>5.8625015546619137</v>
      </c>
      <c r="AY41">
        <f t="shared" si="15"/>
        <v>97.611640503418585</v>
      </c>
    </row>
    <row r="42" spans="2:51" x14ac:dyDescent="0.25">
      <c r="P42">
        <f t="shared" ref="P42:X42" si="16">P22/P34</f>
        <v>5.0090147636071425</v>
      </c>
      <c r="Q42">
        <f t="shared" si="16"/>
        <v>6.621452002489268</v>
      </c>
      <c r="R42">
        <f t="shared" si="16"/>
        <v>24.675259365689776</v>
      </c>
      <c r="S42">
        <f t="shared" si="16"/>
        <v>35.046292053539133</v>
      </c>
      <c r="T42">
        <f t="shared" si="16"/>
        <v>18.862131676131611</v>
      </c>
      <c r="U42">
        <f t="shared" si="16"/>
        <v>13.602835969647032</v>
      </c>
      <c r="V42">
        <f t="shared" si="16"/>
        <v>10.383628413733783</v>
      </c>
      <c r="W42">
        <f t="shared" si="16"/>
        <v>7.4880443560300165</v>
      </c>
      <c r="X42">
        <f t="shared" si="16"/>
        <v>5.7888062501804045</v>
      </c>
      <c r="AP42">
        <f t="shared" ref="AP42:AQ44" si="17">AP22/AP34</f>
        <v>5.7122215186229921</v>
      </c>
      <c r="AQ42">
        <f t="shared" si="17"/>
        <v>8.0608237040178103</v>
      </c>
    </row>
    <row r="43" spans="2:51" x14ac:dyDescent="0.25">
      <c r="AP43">
        <f t="shared" si="17"/>
        <v>5.5082641241394388</v>
      </c>
      <c r="AQ43">
        <f t="shared" si="17"/>
        <v>6.444832862834077</v>
      </c>
    </row>
    <row r="44" spans="2:51" x14ac:dyDescent="0.25">
      <c r="AP44">
        <f t="shared" si="17"/>
        <v>5.0227976358007318</v>
      </c>
      <c r="AQ44">
        <f t="shared" si="17"/>
        <v>6.2791808208498079</v>
      </c>
    </row>
    <row r="45" spans="2:51" x14ac:dyDescent="0.25">
      <c r="P45">
        <f t="shared" ref="P45:Y45" si="18">P37/$N$37</f>
        <v>0.88827962601481936</v>
      </c>
      <c r="Q45">
        <f t="shared" si="18"/>
        <v>1.1933501910861841</v>
      </c>
      <c r="R45">
        <f t="shared" si="18"/>
        <v>1.5358553654646256</v>
      </c>
      <c r="S45">
        <f t="shared" si="18"/>
        <v>2.6011535769440979</v>
      </c>
      <c r="T45">
        <f t="shared" si="18"/>
        <v>2.8875540767795531</v>
      </c>
      <c r="U45">
        <f t="shared" si="18"/>
        <v>1.5077258675256571</v>
      </c>
      <c r="V45">
        <f t="shared" si="18"/>
        <v>1.4151107254049877</v>
      </c>
      <c r="W45">
        <f t="shared" si="18"/>
        <v>0.92495963701318096</v>
      </c>
      <c r="X45">
        <f t="shared" si="18"/>
        <v>0.83945300200103012</v>
      </c>
      <c r="Y45">
        <f t="shared" si="18"/>
        <v>13.259617651429144</v>
      </c>
    </row>
    <row r="46" spans="2:51" x14ac:dyDescent="0.25">
      <c r="P46">
        <f t="shared" ref="P46:Y46" si="19">P38/$N$37</f>
        <v>1.0822182193921761</v>
      </c>
      <c r="Q46">
        <f t="shared" si="19"/>
        <v>1.3166821214403535</v>
      </c>
      <c r="R46">
        <f t="shared" si="19"/>
        <v>1.6894775325786993</v>
      </c>
      <c r="S46">
        <f t="shared" si="19"/>
        <v>3.1865103276276177</v>
      </c>
      <c r="T46">
        <f t="shared" si="19"/>
        <v>2.7108766986510742</v>
      </c>
      <c r="U46">
        <f t="shared" si="19"/>
        <v>1.6206333895336213</v>
      </c>
      <c r="V46">
        <f t="shared" si="19"/>
        <v>1.3624139961101924</v>
      </c>
      <c r="W46">
        <f t="shared" si="19"/>
        <v>1.0788043632518203</v>
      </c>
      <c r="X46">
        <f t="shared" si="19"/>
        <v>1.0177242293220177</v>
      </c>
      <c r="Y46">
        <f t="shared" si="19"/>
        <v>11.707049844950335</v>
      </c>
    </row>
    <row r="47" spans="2:51" x14ac:dyDescent="0.25">
      <c r="P47">
        <f t="shared" ref="P47:Y47" si="20">P39/$N$37</f>
        <v>1.0030930561677949</v>
      </c>
      <c r="Q47">
        <f t="shared" si="20"/>
        <v>1.0506959558183071</v>
      </c>
      <c r="R47">
        <f t="shared" si="20"/>
        <v>1.7302599778647638</v>
      </c>
      <c r="S47">
        <f t="shared" si="20"/>
        <v>2.6008364547397109</v>
      </c>
      <c r="T47">
        <f t="shared" si="20"/>
        <v>3.1178900078236897</v>
      </c>
      <c r="U47">
        <f t="shared" si="20"/>
        <v>1.5167425980207763</v>
      </c>
      <c r="V47">
        <f t="shared" si="20"/>
        <v>1.3968141281806565</v>
      </c>
      <c r="W47">
        <f t="shared" si="20"/>
        <v>1.1294612704281191</v>
      </c>
      <c r="X47">
        <f t="shared" si="20"/>
        <v>0.88523032887027697</v>
      </c>
      <c r="Y47">
        <f t="shared" si="20"/>
        <v>12.006470052574958</v>
      </c>
      <c r="AP47">
        <f t="shared" ref="AP47:AY47" si="21">AP39/$AN$39</f>
        <v>1.0049524458651562</v>
      </c>
      <c r="AQ47">
        <f t="shared" si="21"/>
        <v>1.1950671926852794</v>
      </c>
      <c r="AR47">
        <f t="shared" si="21"/>
        <v>1.1030909287091479</v>
      </c>
      <c r="AS47">
        <f t="shared" si="21"/>
        <v>1.4029687977210297</v>
      </c>
      <c r="AT47">
        <f t="shared" si="21"/>
        <v>2.1981668185239625</v>
      </c>
      <c r="AU47">
        <f t="shared" si="21"/>
        <v>2.0846409765843958</v>
      </c>
      <c r="AV47">
        <f t="shared" si="21"/>
        <v>1.7306502765749812</v>
      </c>
      <c r="AW47">
        <f t="shared" si="21"/>
        <v>1.2135686334223479</v>
      </c>
      <c r="AX47">
        <f t="shared" si="21"/>
        <v>0.95732497527342308</v>
      </c>
      <c r="AY47">
        <f t="shared" si="21"/>
        <v>18.194640696912334</v>
      </c>
    </row>
    <row r="48" spans="2:51" x14ac:dyDescent="0.25">
      <c r="P48">
        <f t="shared" ref="P48:X48" si="22">P40/$N$37</f>
        <v>0.95067780261531143</v>
      </c>
      <c r="Q48">
        <f t="shared" si="22"/>
        <v>1.0024821101387067</v>
      </c>
      <c r="R48">
        <f t="shared" si="22"/>
        <v>3.5387997326618481</v>
      </c>
      <c r="S48">
        <f t="shared" si="22"/>
        <v>5.4773946965911078</v>
      </c>
      <c r="T48">
        <f t="shared" si="22"/>
        <v>3.3847723828493446</v>
      </c>
      <c r="U48">
        <f t="shared" si="22"/>
        <v>2.7768451146830873</v>
      </c>
      <c r="V48">
        <f t="shared" si="22"/>
        <v>1.7995824930577975</v>
      </c>
      <c r="W48">
        <f t="shared" si="22"/>
        <v>1.3357009525039565</v>
      </c>
      <c r="X48">
        <f t="shared" si="22"/>
        <v>1.2905217410130461</v>
      </c>
      <c r="AP48">
        <f t="shared" ref="AP48:AY48" si="23">AP40/$AN$39</f>
        <v>1.0364942556274062</v>
      </c>
      <c r="AQ48">
        <f t="shared" si="23"/>
        <v>1.2071643934689549</v>
      </c>
      <c r="AR48">
        <f t="shared" si="23"/>
        <v>1.1728832214021234</v>
      </c>
      <c r="AS48">
        <f t="shared" si="23"/>
        <v>1.5455086169920487</v>
      </c>
      <c r="AT48">
        <f t="shared" si="23"/>
        <v>2.2699078694922106</v>
      </c>
      <c r="AU48">
        <f t="shared" si="23"/>
        <v>2.0152749963034067</v>
      </c>
      <c r="AV48">
        <f t="shared" si="23"/>
        <v>1.5336859293830867</v>
      </c>
      <c r="AW48">
        <f t="shared" si="23"/>
        <v>1.3200673252218067</v>
      </c>
      <c r="AX48">
        <f t="shared" si="23"/>
        <v>1.0868506952375678</v>
      </c>
      <c r="AY48">
        <f t="shared" si="23"/>
        <v>14.637194549847811</v>
      </c>
    </row>
    <row r="49" spans="2:51" x14ac:dyDescent="0.25">
      <c r="P49">
        <f t="shared" ref="P49:X49" si="24">P41/$N$37</f>
        <v>0.89940217784685605</v>
      </c>
      <c r="Q49">
        <f t="shared" si="24"/>
        <v>0.78669571348199197</v>
      </c>
      <c r="R49">
        <f t="shared" si="24"/>
        <v>4.5629732591596888</v>
      </c>
      <c r="S49">
        <f t="shared" si="24"/>
        <v>4.7528476542851648</v>
      </c>
      <c r="T49">
        <f t="shared" si="24"/>
        <v>3.0075030134429328</v>
      </c>
      <c r="U49">
        <f t="shared" si="24"/>
        <v>1.9565020317789761</v>
      </c>
      <c r="V49">
        <f t="shared" si="24"/>
        <v>1.625331137568055</v>
      </c>
      <c r="W49">
        <f t="shared" si="24"/>
        <v>1.5529550822197018</v>
      </c>
      <c r="X49">
        <f t="shared" si="24"/>
        <v>0.87284423825206003</v>
      </c>
      <c r="AP49">
        <f t="shared" ref="AP49:AY49" si="25">AP41/$AN$39</f>
        <v>0.92805898979674928</v>
      </c>
      <c r="AQ49">
        <f t="shared" si="25"/>
        <v>1.3246926956045999</v>
      </c>
      <c r="AR49">
        <f t="shared" si="25"/>
        <v>1.2505829435198668</v>
      </c>
      <c r="AS49">
        <f t="shared" si="25"/>
        <v>1.5843340505147161</v>
      </c>
      <c r="AT49">
        <f t="shared" si="25"/>
        <v>2.4368947073148233</v>
      </c>
      <c r="AU49">
        <f t="shared" si="25"/>
        <v>2.2778700557774814</v>
      </c>
      <c r="AV49">
        <f t="shared" si="25"/>
        <v>1.6844027136126654</v>
      </c>
      <c r="AW49">
        <f t="shared" si="25"/>
        <v>1.0745069802035183</v>
      </c>
      <c r="AX49">
        <f t="shared" si="25"/>
        <v>0.83969121221403697</v>
      </c>
      <c r="AY49">
        <f t="shared" si="25"/>
        <v>13.981000427255857</v>
      </c>
    </row>
    <row r="50" spans="2:51" x14ac:dyDescent="0.25">
      <c r="P50">
        <f t="shared" ref="P50:X50" si="26">P42/$N$37</f>
        <v>0.78660470691358841</v>
      </c>
      <c r="Q50">
        <f t="shared" si="26"/>
        <v>1.0398183190839092</v>
      </c>
      <c r="R50">
        <f t="shared" si="26"/>
        <v>3.8749486829996269</v>
      </c>
      <c r="S50">
        <f t="shared" si="26"/>
        <v>5.5035929399676853</v>
      </c>
      <c r="T50">
        <f t="shared" si="26"/>
        <v>2.9620678434943195</v>
      </c>
      <c r="U50">
        <f t="shared" si="26"/>
        <v>2.136159565517509</v>
      </c>
      <c r="V50">
        <f t="shared" si="26"/>
        <v>1.6306222621717299</v>
      </c>
      <c r="W50">
        <f t="shared" si="26"/>
        <v>1.1759060841316586</v>
      </c>
      <c r="X50">
        <f t="shared" si="26"/>
        <v>0.90906145393821747</v>
      </c>
      <c r="AP50">
        <f t="shared" ref="AP50:AQ52" si="27">AP42/$AN$39</f>
        <v>0.81816647154548316</v>
      </c>
      <c r="AQ50">
        <f t="shared" si="27"/>
        <v>1.1545588115175689</v>
      </c>
    </row>
    <row r="51" spans="2:51" x14ac:dyDescent="0.25">
      <c r="AP51">
        <f t="shared" si="27"/>
        <v>0.78895347599792165</v>
      </c>
      <c r="AQ51">
        <f t="shared" si="27"/>
        <v>0.92309903351865219</v>
      </c>
    </row>
    <row r="52" spans="2:51" x14ac:dyDescent="0.25">
      <c r="Q52">
        <f>AVERAGE(P45:Q50)</f>
        <v>0.99999999999999989</v>
      </c>
      <c r="R52">
        <f t="shared" ref="R52:Y52" si="28">AVERAGE(R45:R47)</f>
        <v>1.6518642919693629</v>
      </c>
      <c r="S52">
        <f t="shared" si="28"/>
        <v>2.796166786437142</v>
      </c>
      <c r="T52">
        <f t="shared" si="28"/>
        <v>2.905440261084772</v>
      </c>
      <c r="U52">
        <f t="shared" si="28"/>
        <v>1.548367285026685</v>
      </c>
      <c r="V52">
        <f t="shared" si="28"/>
        <v>1.3914462832319456</v>
      </c>
      <c r="W52">
        <f t="shared" si="28"/>
        <v>1.0444084235643734</v>
      </c>
      <c r="X52">
        <f t="shared" si="28"/>
        <v>0.91413585339777492</v>
      </c>
      <c r="Y52">
        <f t="shared" si="28"/>
        <v>12.324379182984813</v>
      </c>
      <c r="AP52">
        <f t="shared" si="27"/>
        <v>0.71941968734446526</v>
      </c>
      <c r="AQ52">
        <f t="shared" si="27"/>
        <v>0.89937254702776326</v>
      </c>
    </row>
    <row r="53" spans="2:51" x14ac:dyDescent="0.25">
      <c r="Q53">
        <f>_xlfn.STDEV.P(P45:Q50)</f>
        <v>0.14851299524223333</v>
      </c>
      <c r="R53">
        <f t="shared" ref="R53:Y53" si="29">_xlfn.STDEV.P(R45:R47)</f>
        <v>8.3703266493265219E-2</v>
      </c>
      <c r="S53">
        <f t="shared" si="29"/>
        <v>0.27601459533083089</v>
      </c>
      <c r="T53">
        <f t="shared" si="29"/>
        <v>0.16664312197559789</v>
      </c>
      <c r="U53">
        <f t="shared" si="29"/>
        <v>5.123226686806534E-2</v>
      </c>
      <c r="V53">
        <f t="shared" si="29"/>
        <v>2.1845619532487297E-2</v>
      </c>
      <c r="W53">
        <f t="shared" si="29"/>
        <v>8.6957997591102537E-2</v>
      </c>
      <c r="X53">
        <f t="shared" si="29"/>
        <v>7.5594552862800646E-2</v>
      </c>
      <c r="Y53">
        <f t="shared" si="29"/>
        <v>0.6725158535068485</v>
      </c>
    </row>
    <row r="54" spans="2:51" x14ac:dyDescent="0.25">
      <c r="Q54" s="2" t="s">
        <v>3</v>
      </c>
      <c r="R54" s="2" t="s">
        <v>106</v>
      </c>
      <c r="S54" s="2" t="s">
        <v>107</v>
      </c>
      <c r="T54" s="2" t="s">
        <v>108</v>
      </c>
      <c r="U54" s="2" t="s">
        <v>109</v>
      </c>
      <c r="V54" s="2" t="s">
        <v>110</v>
      </c>
      <c r="W54" s="2" t="s">
        <v>111</v>
      </c>
      <c r="X54" s="2" t="s">
        <v>112</v>
      </c>
      <c r="Y54" s="2" t="s">
        <v>69</v>
      </c>
      <c r="AQ54">
        <f>AVERAGE(AP47:AQ52)</f>
        <v>1.0000000000000002</v>
      </c>
      <c r="AR54">
        <f t="shared" ref="AR54:AY54" si="30">AVERAGE(AR47:AR49)</f>
        <v>1.1755190312103794</v>
      </c>
      <c r="AS54">
        <f t="shared" si="30"/>
        <v>1.5109371550759316</v>
      </c>
      <c r="AT54">
        <f t="shared" si="30"/>
        <v>2.3016564651103324</v>
      </c>
      <c r="AU54">
        <f t="shared" si="30"/>
        <v>2.1259286762217613</v>
      </c>
      <c r="AV54">
        <f t="shared" si="30"/>
        <v>1.6495796398569109</v>
      </c>
      <c r="AW54">
        <f t="shared" si="30"/>
        <v>1.2027143129492244</v>
      </c>
      <c r="AX54">
        <f t="shared" si="30"/>
        <v>0.96128896090834248</v>
      </c>
      <c r="AY54">
        <f t="shared" si="30"/>
        <v>15.604278558005333</v>
      </c>
    </row>
    <row r="55" spans="2:51" x14ac:dyDescent="0.25">
      <c r="R55">
        <f t="shared" ref="R55:X55" si="31">AVERAGE(R48:R50)</f>
        <v>3.9922405582737213</v>
      </c>
      <c r="S55">
        <f t="shared" si="31"/>
        <v>5.2446117636146523</v>
      </c>
      <c r="T55">
        <f t="shared" si="31"/>
        <v>3.1181144132621985</v>
      </c>
      <c r="U55">
        <f t="shared" si="31"/>
        <v>2.2898355706598572</v>
      </c>
      <c r="V55">
        <f t="shared" si="31"/>
        <v>1.6851786309325274</v>
      </c>
      <c r="W55">
        <f t="shared" si="31"/>
        <v>1.354854039618439</v>
      </c>
      <c r="X55">
        <f t="shared" si="31"/>
        <v>1.0241424777344412</v>
      </c>
      <c r="AQ55">
        <f>_xlfn.STDEV.P(AP47:AQ52)</f>
        <v>0.18008862561111166</v>
      </c>
      <c r="AR55">
        <f t="shared" ref="AR55:AY55" si="32">_xlfn.STDEV.P(AR47:AR49)</f>
        <v>6.0242201311264065E-2</v>
      </c>
      <c r="AS55">
        <f t="shared" si="32"/>
        <v>7.7973192891286264E-2</v>
      </c>
      <c r="AT55">
        <f t="shared" si="32"/>
        <v>0.10001243660807942</v>
      </c>
      <c r="AU55">
        <f t="shared" si="32"/>
        <v>0.11110819628049404</v>
      </c>
      <c r="AV55">
        <f t="shared" si="32"/>
        <v>8.4096069529759884E-2</v>
      </c>
      <c r="AW55">
        <f t="shared" si="32"/>
        <v>0.10054296914280036</v>
      </c>
      <c r="AX55">
        <f t="shared" si="32"/>
        <v>0.10094136053075629</v>
      </c>
      <c r="AY55">
        <f t="shared" si="32"/>
        <v>1.8511491367333819</v>
      </c>
    </row>
    <row r="56" spans="2:51" x14ac:dyDescent="0.25">
      <c r="R56">
        <f t="shared" ref="R56:X56" si="33">_xlfn.STDEV.P(R48:R50)</f>
        <v>0.42626352654880917</v>
      </c>
      <c r="S56">
        <f t="shared" si="33"/>
        <v>0.34789418066175709</v>
      </c>
      <c r="T56">
        <f t="shared" si="33"/>
        <v>0.18946581613458954</v>
      </c>
      <c r="U56">
        <f t="shared" si="33"/>
        <v>0.35209177717799689</v>
      </c>
      <c r="V56">
        <f t="shared" si="33"/>
        <v>8.0924581151325697E-2</v>
      </c>
      <c r="W56">
        <f t="shared" si="33"/>
        <v>0.15452425332680575</v>
      </c>
      <c r="X56">
        <f t="shared" si="33"/>
        <v>0.1889380067758622</v>
      </c>
      <c r="AQ56" s="2" t="s">
        <v>3</v>
      </c>
      <c r="AR56" s="2" t="s">
        <v>120</v>
      </c>
      <c r="AS56" s="2" t="s">
        <v>121</v>
      </c>
      <c r="AT56" s="2" t="s">
        <v>122</v>
      </c>
      <c r="AU56" s="2" t="s">
        <v>123</v>
      </c>
      <c r="AV56" s="2" t="s">
        <v>124</v>
      </c>
      <c r="AW56" s="2" t="s">
        <v>125</v>
      </c>
      <c r="AX56" s="2" t="s">
        <v>126</v>
      </c>
      <c r="AY56" s="3" t="s">
        <v>69</v>
      </c>
    </row>
    <row r="57" spans="2:51" x14ac:dyDescent="0.25">
      <c r="Q57" s="2" t="s">
        <v>3</v>
      </c>
      <c r="R57" s="2" t="s">
        <v>113</v>
      </c>
      <c r="S57" s="2" t="s">
        <v>114</v>
      </c>
      <c r="T57" s="2" t="s">
        <v>115</v>
      </c>
      <c r="U57" s="2" t="s">
        <v>116</v>
      </c>
      <c r="V57" s="2" t="s">
        <v>117</v>
      </c>
      <c r="W57" s="2" t="s">
        <v>118</v>
      </c>
      <c r="X57" s="2" t="s">
        <v>119</v>
      </c>
    </row>
    <row r="58" spans="2:51" x14ac:dyDescent="0.25">
      <c r="AC58" t="s">
        <v>88</v>
      </c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2:51" x14ac:dyDescent="0.25">
      <c r="B59" s="5"/>
      <c r="C59" s="13"/>
      <c r="D59" t="s">
        <v>87</v>
      </c>
      <c r="E59" s="5"/>
      <c r="F59" s="5"/>
      <c r="G59" s="5"/>
      <c r="H59" s="5"/>
      <c r="I59" s="5"/>
      <c r="J59" s="5"/>
      <c r="K59" s="5"/>
      <c r="L59" s="5"/>
      <c r="M59" s="5"/>
      <c r="N59" s="5"/>
      <c r="AC59" s="13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2:51" x14ac:dyDescent="0.25">
      <c r="B60" s="5"/>
      <c r="C60" s="13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AB60" s="14" t="s">
        <v>38</v>
      </c>
      <c r="AC60" s="14" t="s">
        <v>39</v>
      </c>
      <c r="AD60" s="14" t="s">
        <v>40</v>
      </c>
      <c r="AE60" s="14" t="s">
        <v>41</v>
      </c>
      <c r="AF60" s="14" t="s">
        <v>42</v>
      </c>
      <c r="AG60" s="14" t="s">
        <v>43</v>
      </c>
      <c r="AH60" s="14" t="s">
        <v>44</v>
      </c>
      <c r="AI60" s="14" t="s">
        <v>45</v>
      </c>
      <c r="AJ60" s="14" t="s">
        <v>46</v>
      </c>
      <c r="AK60" s="14" t="s">
        <v>47</v>
      </c>
      <c r="AL60" s="14" t="s">
        <v>48</v>
      </c>
      <c r="AM60" s="14" t="s">
        <v>49</v>
      </c>
      <c r="AN60" s="14" t="s">
        <v>50</v>
      </c>
    </row>
    <row r="61" spans="2:51" x14ac:dyDescent="0.25">
      <c r="B61" s="14" t="s">
        <v>38</v>
      </c>
      <c r="C61" s="14" t="s">
        <v>39</v>
      </c>
      <c r="D61" s="14" t="s">
        <v>40</v>
      </c>
      <c r="E61" s="14" t="s">
        <v>41</v>
      </c>
      <c r="F61" s="14" t="s">
        <v>42</v>
      </c>
      <c r="G61" s="14" t="s">
        <v>43</v>
      </c>
      <c r="H61" s="14" t="s">
        <v>44</v>
      </c>
      <c r="I61" s="14" t="s">
        <v>45</v>
      </c>
      <c r="J61" s="14" t="s">
        <v>46</v>
      </c>
      <c r="K61" s="14" t="s">
        <v>47</v>
      </c>
      <c r="L61" s="14" t="s">
        <v>48</v>
      </c>
      <c r="M61" s="14" t="s">
        <v>49</v>
      </c>
      <c r="N61" s="14" t="s">
        <v>50</v>
      </c>
      <c r="AB61" s="14" t="s">
        <v>0</v>
      </c>
      <c r="AC61" s="15">
        <f>AVERAGE(AC62:AC67)</f>
        <v>6.2633333333333333E-2</v>
      </c>
      <c r="AD61" s="12" t="s">
        <v>51</v>
      </c>
      <c r="AE61" s="12" t="s">
        <v>51</v>
      </c>
      <c r="AF61" s="12" t="s">
        <v>51</v>
      </c>
      <c r="AG61" s="12" t="s">
        <v>51</v>
      </c>
      <c r="AH61" s="12" t="s">
        <v>51</v>
      </c>
      <c r="AI61" s="12" t="s">
        <v>51</v>
      </c>
      <c r="AJ61" s="12" t="s">
        <v>51</v>
      </c>
      <c r="AK61" s="12" t="s">
        <v>51</v>
      </c>
      <c r="AL61" s="12" t="s">
        <v>51</v>
      </c>
      <c r="AM61" s="12" t="s">
        <v>51</v>
      </c>
      <c r="AN61" s="12" t="s">
        <v>51</v>
      </c>
      <c r="AO61" s="4">
        <f>AVERAGE(AP62:AQ67)</f>
        <v>1.4238666666666668</v>
      </c>
    </row>
    <row r="62" spans="2:51" x14ac:dyDescent="0.25">
      <c r="B62" s="14" t="s">
        <v>0</v>
      </c>
      <c r="C62" s="15">
        <f>AVERAGE(C63:C68)</f>
        <v>6.1483333333333334E-2</v>
      </c>
      <c r="D62" s="12" t="s">
        <v>51</v>
      </c>
      <c r="E62" s="12" t="s">
        <v>51</v>
      </c>
      <c r="F62" s="12" t="s">
        <v>51</v>
      </c>
      <c r="G62" s="12" t="s">
        <v>51</v>
      </c>
      <c r="H62" s="12" t="s">
        <v>51</v>
      </c>
      <c r="I62" s="12" t="s">
        <v>51</v>
      </c>
      <c r="J62" s="12" t="s">
        <v>51</v>
      </c>
      <c r="K62" s="12" t="s">
        <v>51</v>
      </c>
      <c r="L62" s="12" t="s">
        <v>51</v>
      </c>
      <c r="M62" s="12" t="s">
        <v>51</v>
      </c>
      <c r="N62" s="12" t="s">
        <v>51</v>
      </c>
      <c r="O62" s="4">
        <f>AVERAGE(P63:Q68)</f>
        <v>1.4903750000000002</v>
      </c>
      <c r="AB62" s="14" t="s">
        <v>1</v>
      </c>
      <c r="AC62" s="12">
        <v>6.1899999999999997E-2</v>
      </c>
      <c r="AD62" s="12">
        <v>1.2639</v>
      </c>
      <c r="AE62" s="12">
        <v>1.4334</v>
      </c>
      <c r="AF62" s="12">
        <v>1.4458</v>
      </c>
      <c r="AG62" s="12">
        <v>1.4453</v>
      </c>
      <c r="AH62" s="12">
        <v>1.5996999999999999</v>
      </c>
      <c r="AI62" s="12">
        <v>1.4759</v>
      </c>
      <c r="AJ62" s="12">
        <v>1.5313000000000001</v>
      </c>
      <c r="AK62" s="12">
        <v>1.5069999999999999</v>
      </c>
      <c r="AL62" s="12">
        <v>1.4777</v>
      </c>
      <c r="AM62" s="12">
        <v>1.3612</v>
      </c>
      <c r="AN62" s="12" t="s">
        <v>51</v>
      </c>
      <c r="AP62">
        <f t="shared" ref="AP62:AY64" si="34">AD62-$AC$61</f>
        <v>1.2012666666666667</v>
      </c>
      <c r="AQ62">
        <f t="shared" si="34"/>
        <v>1.3707666666666667</v>
      </c>
      <c r="AR62">
        <f t="shared" si="34"/>
        <v>1.3831666666666667</v>
      </c>
      <c r="AS62">
        <f t="shared" si="34"/>
        <v>1.3826666666666667</v>
      </c>
      <c r="AT62">
        <f t="shared" si="34"/>
        <v>1.5370666666666666</v>
      </c>
      <c r="AU62">
        <f t="shared" si="34"/>
        <v>1.4132666666666667</v>
      </c>
      <c r="AV62">
        <f t="shared" si="34"/>
        <v>1.4686666666666668</v>
      </c>
      <c r="AW62">
        <f t="shared" si="34"/>
        <v>1.4443666666666666</v>
      </c>
      <c r="AX62">
        <f t="shared" si="34"/>
        <v>1.4150666666666667</v>
      </c>
      <c r="AY62">
        <f t="shared" si="34"/>
        <v>1.2985666666666666</v>
      </c>
    </row>
    <row r="63" spans="2:51" x14ac:dyDescent="0.25">
      <c r="B63" s="14" t="s">
        <v>1</v>
      </c>
      <c r="C63" s="12">
        <v>6.1800000000000001E-2</v>
      </c>
      <c r="D63" s="12">
        <v>1.4400999999999999</v>
      </c>
      <c r="E63" s="12">
        <v>1.4614</v>
      </c>
      <c r="F63" s="12">
        <v>1.5097</v>
      </c>
      <c r="G63" s="12">
        <v>1.5364</v>
      </c>
      <c r="H63" s="12">
        <v>1.5124</v>
      </c>
      <c r="I63" s="12">
        <v>1.5150999999999999</v>
      </c>
      <c r="J63" s="12">
        <v>1.4342999999999999</v>
      </c>
      <c r="K63" s="12">
        <v>1.5704</v>
      </c>
      <c r="L63" s="12">
        <v>1.4776</v>
      </c>
      <c r="M63" s="12">
        <v>1.3474999999999999</v>
      </c>
      <c r="N63" s="12" t="s">
        <v>51</v>
      </c>
      <c r="P63">
        <f t="shared" ref="P63:Y68" si="35">D63-$C$62</f>
        <v>1.3786166666666666</v>
      </c>
      <c r="Q63">
        <f t="shared" si="35"/>
        <v>1.3999166666666667</v>
      </c>
      <c r="R63">
        <f t="shared" si="35"/>
        <v>1.4482166666666667</v>
      </c>
      <c r="S63">
        <f t="shared" si="35"/>
        <v>1.4749166666666667</v>
      </c>
      <c r="T63">
        <f t="shared" si="35"/>
        <v>1.4509166666666666</v>
      </c>
      <c r="U63">
        <f t="shared" si="35"/>
        <v>1.4536166666666666</v>
      </c>
      <c r="V63">
        <f t="shared" si="35"/>
        <v>1.3728166666666666</v>
      </c>
      <c r="W63">
        <f t="shared" si="35"/>
        <v>1.5089166666666667</v>
      </c>
      <c r="X63">
        <f t="shared" si="35"/>
        <v>1.4161166666666667</v>
      </c>
      <c r="Y63">
        <f t="shared" si="35"/>
        <v>1.2860166666666666</v>
      </c>
      <c r="AB63" s="14" t="s">
        <v>11</v>
      </c>
      <c r="AC63" s="12">
        <v>6.0699999999999997E-2</v>
      </c>
      <c r="AD63" s="12">
        <v>1.4932000000000001</v>
      </c>
      <c r="AE63" s="12">
        <v>1.5859000000000001</v>
      </c>
      <c r="AF63" s="12">
        <v>1.5188999999999999</v>
      </c>
      <c r="AG63" s="12">
        <v>1.5024999999999999</v>
      </c>
      <c r="AH63" s="12">
        <v>1.6957</v>
      </c>
      <c r="AI63" s="12">
        <v>1.5483</v>
      </c>
      <c r="AJ63" s="12">
        <v>1.6072</v>
      </c>
      <c r="AK63" s="12">
        <v>1.6488</v>
      </c>
      <c r="AL63" s="12">
        <v>1.5641</v>
      </c>
      <c r="AM63" s="12">
        <v>1.4309000000000001</v>
      </c>
      <c r="AN63" s="12" t="s">
        <v>51</v>
      </c>
      <c r="AP63">
        <f t="shared" si="34"/>
        <v>1.4305666666666668</v>
      </c>
      <c r="AQ63">
        <f t="shared" si="34"/>
        <v>1.5232666666666668</v>
      </c>
      <c r="AR63">
        <f t="shared" si="34"/>
        <v>1.4562666666666666</v>
      </c>
      <c r="AS63">
        <f t="shared" si="34"/>
        <v>1.4398666666666666</v>
      </c>
      <c r="AT63">
        <f t="shared" si="34"/>
        <v>1.6330666666666667</v>
      </c>
      <c r="AU63">
        <f t="shared" si="34"/>
        <v>1.4856666666666667</v>
      </c>
      <c r="AV63">
        <f t="shared" si="34"/>
        <v>1.5445666666666666</v>
      </c>
      <c r="AW63">
        <f t="shared" si="34"/>
        <v>1.5861666666666667</v>
      </c>
      <c r="AX63">
        <f t="shared" si="34"/>
        <v>1.5014666666666667</v>
      </c>
      <c r="AY63">
        <f t="shared" si="34"/>
        <v>1.3682666666666667</v>
      </c>
    </row>
    <row r="64" spans="2:51" x14ac:dyDescent="0.25">
      <c r="B64" s="14" t="s">
        <v>11</v>
      </c>
      <c r="C64" s="12">
        <v>6.0299999999999999E-2</v>
      </c>
      <c r="D64" s="12">
        <v>1.6076999999999999</v>
      </c>
      <c r="E64" s="12">
        <v>1.5647</v>
      </c>
      <c r="F64" s="12">
        <v>1.6315999999999999</v>
      </c>
      <c r="G64" s="12">
        <v>1.6491</v>
      </c>
      <c r="H64" s="12">
        <v>1.6215999999999999</v>
      </c>
      <c r="I64" s="12">
        <v>1.5913999999999999</v>
      </c>
      <c r="J64" s="12">
        <v>1.6548</v>
      </c>
      <c r="K64" s="12">
        <v>1.6675</v>
      </c>
      <c r="L64" s="12">
        <v>1.5730999999999999</v>
      </c>
      <c r="M64" s="12">
        <v>1.4456</v>
      </c>
      <c r="N64" s="12" t="s">
        <v>51</v>
      </c>
      <c r="P64">
        <f t="shared" si="35"/>
        <v>1.5462166666666666</v>
      </c>
      <c r="Q64">
        <f t="shared" si="35"/>
        <v>1.5032166666666666</v>
      </c>
      <c r="R64">
        <f t="shared" si="35"/>
        <v>1.5701166666666666</v>
      </c>
      <c r="S64">
        <f t="shared" si="35"/>
        <v>1.5876166666666667</v>
      </c>
      <c r="T64">
        <f t="shared" si="35"/>
        <v>1.5601166666666666</v>
      </c>
      <c r="U64">
        <f t="shared" si="35"/>
        <v>1.5299166666666666</v>
      </c>
      <c r="V64">
        <f t="shared" si="35"/>
        <v>1.5933166666666667</v>
      </c>
      <c r="W64">
        <f t="shared" si="35"/>
        <v>1.6060166666666666</v>
      </c>
      <c r="X64">
        <f t="shared" si="35"/>
        <v>1.5116166666666666</v>
      </c>
      <c r="Y64">
        <f t="shared" si="35"/>
        <v>1.3841166666666667</v>
      </c>
      <c r="AB64" s="14" t="s">
        <v>12</v>
      </c>
      <c r="AC64" s="12">
        <v>6.0900000000000003E-2</v>
      </c>
      <c r="AD64" s="12">
        <v>1.5492999999999999</v>
      </c>
      <c r="AE64" s="12">
        <v>1.5732999999999999</v>
      </c>
      <c r="AF64" s="12">
        <v>1.4986999999999999</v>
      </c>
      <c r="AG64" s="12">
        <v>1.2854000000000001</v>
      </c>
      <c r="AH64" s="12">
        <v>1.6664000000000001</v>
      </c>
      <c r="AI64" s="12">
        <v>1.5794999999999999</v>
      </c>
      <c r="AJ64" s="12">
        <v>1.5309999999999999</v>
      </c>
      <c r="AK64" s="12">
        <v>1.5871</v>
      </c>
      <c r="AL64" s="12">
        <v>1.5232000000000001</v>
      </c>
      <c r="AM64" s="12">
        <v>1.4314</v>
      </c>
      <c r="AN64" s="12" t="s">
        <v>51</v>
      </c>
      <c r="AP64">
        <f t="shared" si="34"/>
        <v>1.4866666666666666</v>
      </c>
      <c r="AQ64">
        <f t="shared" si="34"/>
        <v>1.5106666666666666</v>
      </c>
      <c r="AR64">
        <f t="shared" si="34"/>
        <v>1.4360666666666666</v>
      </c>
      <c r="AS64">
        <f t="shared" si="34"/>
        <v>1.2227666666666668</v>
      </c>
      <c r="AT64">
        <f t="shared" si="34"/>
        <v>1.6037666666666668</v>
      </c>
      <c r="AU64">
        <f t="shared" si="34"/>
        <v>1.5168666666666666</v>
      </c>
      <c r="AV64">
        <f t="shared" si="34"/>
        <v>1.4683666666666666</v>
      </c>
      <c r="AW64">
        <f t="shared" si="34"/>
        <v>1.5244666666666666</v>
      </c>
      <c r="AX64">
        <f t="shared" si="34"/>
        <v>1.4605666666666668</v>
      </c>
      <c r="AY64">
        <f t="shared" si="34"/>
        <v>1.3687666666666667</v>
      </c>
    </row>
    <row r="65" spans="2:52" x14ac:dyDescent="0.25">
      <c r="B65" s="14" t="s">
        <v>12</v>
      </c>
      <c r="C65" s="12">
        <v>6.1899999999999997E-2</v>
      </c>
      <c r="D65" s="12">
        <v>1.5975999999999999</v>
      </c>
      <c r="E65" s="12">
        <v>1.6032</v>
      </c>
      <c r="F65" s="12">
        <v>1.5980000000000001</v>
      </c>
      <c r="G65" s="12">
        <v>1.6521999999999999</v>
      </c>
      <c r="H65" s="12">
        <v>1.6337999999999999</v>
      </c>
      <c r="I65" s="12">
        <v>1.6261000000000001</v>
      </c>
      <c r="J65" s="12">
        <v>1.6043000000000001</v>
      </c>
      <c r="K65" s="12">
        <v>1.6581999999999999</v>
      </c>
      <c r="L65" s="12">
        <v>1.5418000000000001</v>
      </c>
      <c r="M65" s="12">
        <v>1.4127000000000001</v>
      </c>
      <c r="N65" s="12" t="s">
        <v>51</v>
      </c>
      <c r="P65">
        <f t="shared" si="35"/>
        <v>1.5361166666666666</v>
      </c>
      <c r="Q65">
        <f t="shared" si="35"/>
        <v>1.5417166666666666</v>
      </c>
      <c r="R65">
        <f t="shared" si="35"/>
        <v>1.5365166666666668</v>
      </c>
      <c r="S65">
        <f t="shared" si="35"/>
        <v>1.5907166666666666</v>
      </c>
      <c r="T65">
        <f t="shared" si="35"/>
        <v>1.5723166666666666</v>
      </c>
      <c r="U65">
        <f t="shared" si="35"/>
        <v>1.5646166666666668</v>
      </c>
      <c r="V65">
        <f t="shared" si="35"/>
        <v>1.5428166666666667</v>
      </c>
      <c r="W65">
        <f t="shared" si="35"/>
        <v>1.5967166666666666</v>
      </c>
      <c r="X65">
        <f t="shared" si="35"/>
        <v>1.4803166666666667</v>
      </c>
      <c r="Y65">
        <f t="shared" si="35"/>
        <v>1.3512166666666667</v>
      </c>
      <c r="AB65" s="14" t="s">
        <v>13</v>
      </c>
      <c r="AC65" s="12">
        <v>6.7699999999999996E-2</v>
      </c>
      <c r="AD65" s="12">
        <v>1.5952</v>
      </c>
      <c r="AE65" s="12">
        <v>1.6075999999999999</v>
      </c>
      <c r="AF65" s="12" t="s">
        <v>51</v>
      </c>
      <c r="AG65" s="12" t="s">
        <v>51</v>
      </c>
      <c r="AH65" s="12" t="s">
        <v>51</v>
      </c>
      <c r="AI65" s="12" t="s">
        <v>51</v>
      </c>
      <c r="AJ65" s="12" t="s">
        <v>51</v>
      </c>
      <c r="AK65" s="12" t="s">
        <v>51</v>
      </c>
      <c r="AL65" s="12" t="s">
        <v>51</v>
      </c>
      <c r="AM65" s="12">
        <v>0.63109999999999999</v>
      </c>
      <c r="AN65" s="12" t="s">
        <v>51</v>
      </c>
      <c r="AP65">
        <f t="shared" ref="AP65:AQ67" si="36">AD65-$AC$61</f>
        <v>1.5325666666666666</v>
      </c>
      <c r="AQ65">
        <f t="shared" si="36"/>
        <v>1.5449666666666666</v>
      </c>
      <c r="AY65">
        <f>AM65-$AC$61</f>
        <v>0.56846666666666668</v>
      </c>
    </row>
    <row r="66" spans="2:52" x14ac:dyDescent="0.25">
      <c r="B66" s="14" t="s">
        <v>13</v>
      </c>
      <c r="C66" s="12">
        <v>6.0199999999999997E-2</v>
      </c>
      <c r="D66" s="12">
        <v>1.6515</v>
      </c>
      <c r="E66" s="12">
        <v>1.5979000000000001</v>
      </c>
      <c r="F66" s="12">
        <v>1.5874999999999999</v>
      </c>
      <c r="G66" s="12">
        <v>1.6608000000000001</v>
      </c>
      <c r="H66" s="12">
        <v>1.5935999999999999</v>
      </c>
      <c r="I66" s="12">
        <v>1.645</v>
      </c>
      <c r="J66" s="12">
        <v>1.59</v>
      </c>
      <c r="K66" s="12">
        <v>1.6214999999999999</v>
      </c>
      <c r="L66" s="12">
        <v>1.5991</v>
      </c>
      <c r="M66" s="12">
        <v>0.1449</v>
      </c>
      <c r="N66" s="12" t="s">
        <v>51</v>
      </c>
      <c r="P66">
        <f t="shared" si="35"/>
        <v>1.5900166666666666</v>
      </c>
      <c r="Q66">
        <f t="shared" si="35"/>
        <v>1.5364166666666668</v>
      </c>
      <c r="R66">
        <f t="shared" si="35"/>
        <v>1.5260166666666666</v>
      </c>
      <c r="S66">
        <f t="shared" si="35"/>
        <v>1.5993166666666667</v>
      </c>
      <c r="T66">
        <f t="shared" si="35"/>
        <v>1.5321166666666666</v>
      </c>
      <c r="U66">
        <f t="shared" si="35"/>
        <v>1.5835166666666667</v>
      </c>
      <c r="V66">
        <f t="shared" si="35"/>
        <v>1.5285166666666667</v>
      </c>
      <c r="W66">
        <f t="shared" si="35"/>
        <v>1.5600166666666666</v>
      </c>
      <c r="X66">
        <f t="shared" si="35"/>
        <v>1.5376166666666666</v>
      </c>
      <c r="Y66">
        <f t="shared" si="35"/>
        <v>8.3416666666666667E-2</v>
      </c>
      <c r="AB66" s="14" t="s">
        <v>22</v>
      </c>
      <c r="AC66" s="12">
        <v>6.2399999999999997E-2</v>
      </c>
      <c r="AD66" s="12">
        <v>1.4795</v>
      </c>
      <c r="AE66" s="12">
        <v>1.5508999999999999</v>
      </c>
      <c r="AF66" s="12" t="s">
        <v>51</v>
      </c>
      <c r="AG66" s="12" t="s">
        <v>51</v>
      </c>
      <c r="AH66" s="12" t="s">
        <v>51</v>
      </c>
      <c r="AI66" s="12" t="s">
        <v>51</v>
      </c>
      <c r="AJ66" s="12" t="s">
        <v>51</v>
      </c>
      <c r="AK66" s="12" t="s">
        <v>51</v>
      </c>
      <c r="AL66" s="12" t="s">
        <v>51</v>
      </c>
      <c r="AM66" s="12">
        <v>0.44190000000000002</v>
      </c>
      <c r="AN66" s="12" t="s">
        <v>51</v>
      </c>
      <c r="AP66">
        <f t="shared" si="36"/>
        <v>1.4168666666666667</v>
      </c>
      <c r="AQ66">
        <f t="shared" si="36"/>
        <v>1.4882666666666666</v>
      </c>
      <c r="AY66">
        <f>AM66-$AC$61</f>
        <v>0.3792666666666667</v>
      </c>
    </row>
    <row r="67" spans="2:52" x14ac:dyDescent="0.25">
      <c r="B67" s="14" t="s">
        <v>22</v>
      </c>
      <c r="C67" s="12">
        <v>6.1699999999999998E-2</v>
      </c>
      <c r="D67" s="12">
        <v>1.6349</v>
      </c>
      <c r="E67" s="12">
        <v>1.5244</v>
      </c>
      <c r="F67" s="12">
        <v>1.6134999999999999</v>
      </c>
      <c r="G67" s="12">
        <v>1.6326000000000001</v>
      </c>
      <c r="H67" s="12">
        <v>1.5952999999999999</v>
      </c>
      <c r="I67" s="12">
        <v>1.6054999999999999</v>
      </c>
      <c r="J67" s="12">
        <v>1.5992999999999999</v>
      </c>
      <c r="K67" s="12">
        <v>1.5688</v>
      </c>
      <c r="L67" s="12">
        <v>1.5282</v>
      </c>
      <c r="M67" s="12">
        <v>0.1003</v>
      </c>
      <c r="N67" s="12" t="s">
        <v>51</v>
      </c>
      <c r="P67">
        <f t="shared" si="35"/>
        <v>1.5734166666666667</v>
      </c>
      <c r="Q67">
        <f t="shared" si="35"/>
        <v>1.4629166666666666</v>
      </c>
      <c r="R67">
        <f t="shared" si="35"/>
        <v>1.5520166666666666</v>
      </c>
      <c r="S67">
        <f t="shared" si="35"/>
        <v>1.5711166666666667</v>
      </c>
      <c r="T67">
        <f t="shared" si="35"/>
        <v>1.5338166666666666</v>
      </c>
      <c r="U67">
        <f t="shared" si="35"/>
        <v>1.5440166666666666</v>
      </c>
      <c r="V67">
        <f t="shared" si="35"/>
        <v>1.5378166666666666</v>
      </c>
      <c r="W67">
        <f t="shared" si="35"/>
        <v>1.5073166666666666</v>
      </c>
      <c r="X67">
        <f t="shared" si="35"/>
        <v>1.4667166666666667</v>
      </c>
      <c r="Y67">
        <f t="shared" si="35"/>
        <v>3.8816666666666666E-2</v>
      </c>
      <c r="AB67" s="14" t="s">
        <v>23</v>
      </c>
      <c r="AC67" s="12">
        <v>6.2199999999999998E-2</v>
      </c>
      <c r="AD67" s="12">
        <v>1.2749999999999999</v>
      </c>
      <c r="AE67" s="12">
        <v>1.4308000000000001</v>
      </c>
      <c r="AF67" s="12" t="s">
        <v>51</v>
      </c>
      <c r="AG67" s="12" t="s">
        <v>51</v>
      </c>
      <c r="AH67" s="12" t="s">
        <v>51</v>
      </c>
      <c r="AI67" s="12" t="s">
        <v>51</v>
      </c>
      <c r="AJ67" s="12" t="s">
        <v>51</v>
      </c>
      <c r="AK67" s="12" t="s">
        <v>51</v>
      </c>
      <c r="AL67" s="12" t="s">
        <v>51</v>
      </c>
      <c r="AM67" s="12"/>
      <c r="AN67" s="12" t="s">
        <v>51</v>
      </c>
      <c r="AP67">
        <f t="shared" si="36"/>
        <v>1.2123666666666666</v>
      </c>
      <c r="AQ67">
        <f t="shared" si="36"/>
        <v>1.3681666666666668</v>
      </c>
    </row>
    <row r="68" spans="2:52" x14ac:dyDescent="0.25">
      <c r="B68" s="14" t="s">
        <v>23</v>
      </c>
      <c r="C68" s="12">
        <v>6.3E-2</v>
      </c>
      <c r="D68" s="12">
        <v>1.4814000000000001</v>
      </c>
      <c r="E68" s="12">
        <v>1.4575</v>
      </c>
      <c r="F68" s="12">
        <v>1.5037</v>
      </c>
      <c r="G68" s="12">
        <v>1.5416000000000001</v>
      </c>
      <c r="H68" s="12">
        <v>1.472</v>
      </c>
      <c r="I68" s="12">
        <v>1.4997</v>
      </c>
      <c r="J68" s="12">
        <v>1.4901</v>
      </c>
      <c r="K68" s="12">
        <v>1.4750000000000001</v>
      </c>
      <c r="L68" s="12">
        <v>1.3283</v>
      </c>
      <c r="M68" s="12">
        <v>1.3899999999999999E-2</v>
      </c>
      <c r="N68" s="12" t="s">
        <v>51</v>
      </c>
      <c r="P68">
        <f t="shared" si="35"/>
        <v>1.4199166666666667</v>
      </c>
      <c r="Q68">
        <f t="shared" si="35"/>
        <v>1.3960166666666667</v>
      </c>
      <c r="R68">
        <f t="shared" si="35"/>
        <v>1.4422166666666667</v>
      </c>
      <c r="S68">
        <f t="shared" si="35"/>
        <v>1.4801166666666667</v>
      </c>
      <c r="T68">
        <f t="shared" si="35"/>
        <v>1.4105166666666666</v>
      </c>
      <c r="U68">
        <f t="shared" si="35"/>
        <v>1.4382166666666667</v>
      </c>
      <c r="V68">
        <f t="shared" si="35"/>
        <v>1.4286166666666666</v>
      </c>
      <c r="W68">
        <f t="shared" si="35"/>
        <v>1.4135166666666668</v>
      </c>
      <c r="X68">
        <f t="shared" si="35"/>
        <v>1.2668166666666667</v>
      </c>
      <c r="Y68">
        <f t="shared" si="35"/>
        <v>-4.7583333333333339E-2</v>
      </c>
      <c r="AB68" s="14" t="s">
        <v>24</v>
      </c>
      <c r="AC68" s="12" t="s">
        <v>51</v>
      </c>
      <c r="AD68" s="12" t="s">
        <v>51</v>
      </c>
      <c r="AE68" s="12" t="s">
        <v>51</v>
      </c>
      <c r="AF68" s="12" t="s">
        <v>51</v>
      </c>
      <c r="AG68" s="12" t="s">
        <v>51</v>
      </c>
      <c r="AH68" s="12" t="s">
        <v>51</v>
      </c>
      <c r="AI68" s="12" t="s">
        <v>51</v>
      </c>
      <c r="AJ68" s="12" t="s">
        <v>51</v>
      </c>
      <c r="AK68" s="12" t="s">
        <v>51</v>
      </c>
      <c r="AL68" s="12" t="s">
        <v>51</v>
      </c>
      <c r="AM68" s="12" t="s">
        <v>51</v>
      </c>
      <c r="AN68" s="12" t="s">
        <v>51</v>
      </c>
    </row>
    <row r="69" spans="2:52" x14ac:dyDescent="0.25">
      <c r="B69" s="14" t="s">
        <v>24</v>
      </c>
      <c r="C69" s="12" t="s">
        <v>51</v>
      </c>
      <c r="D69" s="12" t="s">
        <v>51</v>
      </c>
      <c r="E69" s="12" t="s">
        <v>51</v>
      </c>
      <c r="F69" s="12" t="s">
        <v>51</v>
      </c>
      <c r="G69" s="12" t="s">
        <v>51</v>
      </c>
      <c r="H69" s="12" t="s">
        <v>51</v>
      </c>
      <c r="I69" s="12" t="s">
        <v>51</v>
      </c>
      <c r="J69" s="12" t="s">
        <v>51</v>
      </c>
      <c r="K69" s="12" t="s">
        <v>51</v>
      </c>
      <c r="L69" s="12" t="s">
        <v>51</v>
      </c>
      <c r="M69" s="12" t="s">
        <v>51</v>
      </c>
      <c r="N69" s="12" t="s">
        <v>51</v>
      </c>
    </row>
    <row r="70" spans="2:52" x14ac:dyDescent="0.25">
      <c r="AP70">
        <f t="shared" ref="AP70:AY70" si="37">AP62/$AO$61</f>
        <v>0.84366513718512959</v>
      </c>
      <c r="AQ70">
        <f t="shared" si="37"/>
        <v>0.96270718232044195</v>
      </c>
      <c r="AR70">
        <f t="shared" si="37"/>
        <v>0.9714158629085119</v>
      </c>
      <c r="AS70">
        <f t="shared" si="37"/>
        <v>0.97106470643318654</v>
      </c>
      <c r="AT70">
        <f t="shared" si="37"/>
        <v>1.0795018260136715</v>
      </c>
      <c r="AU70">
        <f t="shared" si="37"/>
        <v>0.99255548272310135</v>
      </c>
      <c r="AV70">
        <f t="shared" si="37"/>
        <v>1.0314636201891563</v>
      </c>
      <c r="AW70">
        <f t="shared" si="37"/>
        <v>1.0143974154883415</v>
      </c>
      <c r="AX70">
        <f t="shared" si="37"/>
        <v>0.99381964603427275</v>
      </c>
      <c r="AY70">
        <f t="shared" si="37"/>
        <v>0.91200018728345333</v>
      </c>
    </row>
    <row r="71" spans="2:52" x14ac:dyDescent="0.25">
      <c r="P71">
        <f t="shared" ref="P71:Y71" si="38">P63/$O$62</f>
        <v>0.92501327965556746</v>
      </c>
      <c r="Q71">
        <f t="shared" si="38"/>
        <v>0.93930498476334245</v>
      </c>
      <c r="R71">
        <f t="shared" si="38"/>
        <v>0.97171293578238127</v>
      </c>
      <c r="S71">
        <f t="shared" si="38"/>
        <v>0.98962789007240892</v>
      </c>
      <c r="T71">
        <f t="shared" si="38"/>
        <v>0.97352456037350765</v>
      </c>
      <c r="U71">
        <f t="shared" si="38"/>
        <v>0.97533618496463392</v>
      </c>
      <c r="V71">
        <f t="shared" si="38"/>
        <v>0.92112164164499966</v>
      </c>
      <c r="W71">
        <f t="shared" si="38"/>
        <v>1.0124409404791856</v>
      </c>
      <c r="X71">
        <f t="shared" si="38"/>
        <v>0.95017473231010074</v>
      </c>
      <c r="Y71">
        <f t="shared" si="38"/>
        <v>0.86288126590064007</v>
      </c>
      <c r="AP71">
        <f t="shared" ref="AP71:AY71" si="39">AP63/$AO$61</f>
        <v>1.0047054967693603</v>
      </c>
      <c r="AQ71">
        <f t="shared" si="39"/>
        <v>1.0698099072946905</v>
      </c>
      <c r="AR71">
        <f t="shared" si="39"/>
        <v>1.022754939601086</v>
      </c>
      <c r="AS71">
        <f t="shared" si="39"/>
        <v>1.0112370072104129</v>
      </c>
      <c r="AT71">
        <f t="shared" si="39"/>
        <v>1.1469238692761494</v>
      </c>
      <c r="AU71">
        <f t="shared" si="39"/>
        <v>1.0434029403502199</v>
      </c>
      <c r="AV71">
        <f t="shared" si="39"/>
        <v>1.0847691731435527</v>
      </c>
      <c r="AW71">
        <f t="shared" si="39"/>
        <v>1.1139853918906264</v>
      </c>
      <c r="AX71">
        <f t="shared" si="39"/>
        <v>1.0544994849705027</v>
      </c>
      <c r="AY71">
        <f t="shared" si="39"/>
        <v>0.96095139994381495</v>
      </c>
    </row>
    <row r="72" spans="2:52" x14ac:dyDescent="0.25">
      <c r="P72">
        <f t="shared" ref="P72:Y72" si="40">P64/$O$62</f>
        <v>1.0374681987195613</v>
      </c>
      <c r="Q72">
        <f t="shared" si="40"/>
        <v>1.0086163996756967</v>
      </c>
      <c r="R72">
        <f t="shared" si="40"/>
        <v>1.0535044312113839</v>
      </c>
      <c r="S72">
        <f t="shared" si="40"/>
        <v>1.0652464424501662</v>
      </c>
      <c r="T72">
        <f t="shared" si="40"/>
        <v>1.0467947105035085</v>
      </c>
      <c r="U72">
        <f t="shared" si="40"/>
        <v>1.0265313539657244</v>
      </c>
      <c r="V72">
        <f t="shared" si="40"/>
        <v>1.0690709832536553</v>
      </c>
      <c r="W72">
        <f t="shared" si="40"/>
        <v>1.0775923285526572</v>
      </c>
      <c r="X72">
        <f t="shared" si="40"/>
        <v>1.014252565070312</v>
      </c>
      <c r="Y72">
        <f t="shared" si="40"/>
        <v>0.92870362604489909</v>
      </c>
      <c r="AP72">
        <f t="shared" ref="AP72:AY72" si="41">AP64/$AO$61</f>
        <v>1.0441052533008708</v>
      </c>
      <c r="AQ72">
        <f t="shared" si="41"/>
        <v>1.0609607641164902</v>
      </c>
      <c r="AR72">
        <f t="shared" si="41"/>
        <v>1.0085682179979396</v>
      </c>
      <c r="AS72">
        <f t="shared" si="41"/>
        <v>0.85876486562412213</v>
      </c>
      <c r="AT72">
        <f t="shared" si="41"/>
        <v>1.1263460998220807</v>
      </c>
      <c r="AU72">
        <f t="shared" si="41"/>
        <v>1.0653151044105251</v>
      </c>
      <c r="AV72">
        <f t="shared" si="41"/>
        <v>1.0312529263039609</v>
      </c>
      <c r="AW72">
        <f t="shared" si="41"/>
        <v>1.0706526828354714</v>
      </c>
      <c r="AX72">
        <f t="shared" si="41"/>
        <v>1.0257748852888846</v>
      </c>
      <c r="AY72">
        <f t="shared" si="41"/>
        <v>0.96130255641914031</v>
      </c>
    </row>
    <row r="73" spans="2:52" x14ac:dyDescent="0.25">
      <c r="P73">
        <f t="shared" ref="P73:Y73" si="42">P65/$O$62</f>
        <v>1.0306913808046072</v>
      </c>
      <c r="Q73">
        <f t="shared" si="42"/>
        <v>1.0344488244010175</v>
      </c>
      <c r="R73">
        <f t="shared" si="42"/>
        <v>1.0309597696329222</v>
      </c>
      <c r="S73">
        <f t="shared" si="42"/>
        <v>1.0673264558696076</v>
      </c>
      <c r="T73">
        <f t="shared" si="42"/>
        <v>1.0549805697671166</v>
      </c>
      <c r="U73">
        <f t="shared" si="42"/>
        <v>1.0498140848220525</v>
      </c>
      <c r="V73">
        <f t="shared" si="42"/>
        <v>1.0351868936788837</v>
      </c>
      <c r="W73">
        <f t="shared" si="42"/>
        <v>1.0713522882943329</v>
      </c>
      <c r="X73">
        <f t="shared" si="42"/>
        <v>0.9932511392546618</v>
      </c>
      <c r="Y73">
        <f t="shared" si="42"/>
        <v>0.9066286449159886</v>
      </c>
      <c r="AP73">
        <f t="shared" ref="AP73:AQ75" si="43">AP65/$AO$61</f>
        <v>1.0763414177357429</v>
      </c>
      <c r="AQ73">
        <f t="shared" si="43"/>
        <v>1.0850500983238129</v>
      </c>
      <c r="AY73">
        <f>AY65/$AO$61</f>
        <v>0.39924150201329711</v>
      </c>
    </row>
    <row r="74" spans="2:52" x14ac:dyDescent="0.25">
      <c r="P74">
        <f t="shared" ref="P74:Y74" si="44">P66/$O$62</f>
        <v>1.0668567754200562</v>
      </c>
      <c r="Q74">
        <f t="shared" si="44"/>
        <v>1.0308926724258436</v>
      </c>
      <c r="R74">
        <f t="shared" si="44"/>
        <v>1.0239145628896529</v>
      </c>
      <c r="S74">
        <f t="shared" si="44"/>
        <v>1.0730968156783807</v>
      </c>
      <c r="T74">
        <f t="shared" si="44"/>
        <v>1.0280074925214568</v>
      </c>
      <c r="U74">
        <f t="shared" si="44"/>
        <v>1.0624954569599372</v>
      </c>
      <c r="V74">
        <f t="shared" si="44"/>
        <v>1.0255919930666217</v>
      </c>
      <c r="W74">
        <f t="shared" si="44"/>
        <v>1.0467276132964296</v>
      </c>
      <c r="X74">
        <f t="shared" si="44"/>
        <v>1.0316978389107885</v>
      </c>
      <c r="Y74">
        <f t="shared" si="44"/>
        <v>5.5970253571528412E-2</v>
      </c>
      <c r="AP74">
        <f t="shared" si="43"/>
        <v>0.99508380934544427</v>
      </c>
      <c r="AQ74">
        <f t="shared" si="43"/>
        <v>1.045228954021912</v>
      </c>
      <c r="AY74">
        <f>AY66/$AO$61</f>
        <v>0.26636389175016384</v>
      </c>
    </row>
    <row r="75" spans="2:52" x14ac:dyDescent="0.25">
      <c r="P75">
        <f t="shared" ref="P75:Y75" si="45">P67/$O$62</f>
        <v>1.0557186390449829</v>
      </c>
      <c r="Q75">
        <f t="shared" si="45"/>
        <v>0.98157622522295829</v>
      </c>
      <c r="R75">
        <f t="shared" si="45"/>
        <v>1.0413598367301293</v>
      </c>
      <c r="S75">
        <f t="shared" si="45"/>
        <v>1.0541754032821715</v>
      </c>
      <c r="T75">
        <f t="shared" si="45"/>
        <v>1.0291481450417959</v>
      </c>
      <c r="U75">
        <f t="shared" si="45"/>
        <v>1.0359920601638288</v>
      </c>
      <c r="V75">
        <f t="shared" si="45"/>
        <v>1.031832033324946</v>
      </c>
      <c r="W75">
        <f t="shared" si="45"/>
        <v>1.0113673851659257</v>
      </c>
      <c r="X75">
        <f t="shared" si="45"/>
        <v>0.98412591909195102</v>
      </c>
      <c r="Y75">
        <f t="shared" si="45"/>
        <v>2.6044899214403529E-2</v>
      </c>
      <c r="AP75">
        <f t="shared" si="43"/>
        <v>0.85146081093735348</v>
      </c>
      <c r="AQ75">
        <f t="shared" si="43"/>
        <v>0.96088116864874984</v>
      </c>
    </row>
    <row r="76" spans="2:52" x14ac:dyDescent="0.25">
      <c r="P76">
        <f t="shared" ref="P76:Y76" si="46">P68/$O$62</f>
        <v>0.95272442617909348</v>
      </c>
      <c r="Q76">
        <f t="shared" si="46"/>
        <v>0.93668819368727096</v>
      </c>
      <c r="R76">
        <f t="shared" si="46"/>
        <v>0.96768710335765595</v>
      </c>
      <c r="S76">
        <f t="shared" si="46"/>
        <v>0.99311694484050428</v>
      </c>
      <c r="T76">
        <f t="shared" si="46"/>
        <v>0.94641728871369046</v>
      </c>
      <c r="U76">
        <f t="shared" si="46"/>
        <v>0.9650032150745057</v>
      </c>
      <c r="V76">
        <f t="shared" si="46"/>
        <v>0.95856188319494517</v>
      </c>
      <c r="W76">
        <f t="shared" si="46"/>
        <v>0.94843020492605323</v>
      </c>
      <c r="X76">
        <f t="shared" si="46"/>
        <v>0.84999860214151912</v>
      </c>
      <c r="Y76">
        <f t="shared" si="46"/>
        <v>-3.1927087701641085E-2</v>
      </c>
    </row>
    <row r="77" spans="2:52" x14ac:dyDescent="0.25">
      <c r="AQ77">
        <f>AVERAGE(AP70:AQ75)</f>
        <v>1.0000000000000002</v>
      </c>
      <c r="AR77">
        <f t="shared" ref="AR77:AY77" si="47">AVERAGE(AR70:AR72)</f>
        <v>1.0009130068358458</v>
      </c>
      <c r="AS77">
        <f t="shared" si="47"/>
        <v>0.94702219308924052</v>
      </c>
      <c r="AT77">
        <f t="shared" si="47"/>
        <v>1.117590598370634</v>
      </c>
      <c r="AU77">
        <f t="shared" si="47"/>
        <v>1.0337578424946154</v>
      </c>
      <c r="AV77">
        <f t="shared" si="47"/>
        <v>1.0491619065455566</v>
      </c>
      <c r="AW77">
        <f t="shared" si="47"/>
        <v>1.0663451634048131</v>
      </c>
      <c r="AX77">
        <f t="shared" si="47"/>
        <v>1.02469800543122</v>
      </c>
      <c r="AY77">
        <f t="shared" si="47"/>
        <v>0.94475138121546953</v>
      </c>
      <c r="AZ77">
        <f>AVERAGE(AY73:AY75)</f>
        <v>0.33280269688173048</v>
      </c>
    </row>
    <row r="78" spans="2:52" x14ac:dyDescent="0.25">
      <c r="Q78">
        <f>AVERAGE(P71:Q76)</f>
        <v>0.99999999999999989</v>
      </c>
      <c r="R78">
        <f t="shared" ref="R78:Y78" si="48">AVERAGE(R71:R73)</f>
        <v>1.018725712208896</v>
      </c>
      <c r="S78">
        <f t="shared" si="48"/>
        <v>1.0407335961307276</v>
      </c>
      <c r="T78">
        <f t="shared" si="48"/>
        <v>1.0250999468813775</v>
      </c>
      <c r="U78">
        <f t="shared" si="48"/>
        <v>1.0172272079174702</v>
      </c>
      <c r="V78">
        <f t="shared" si="48"/>
        <v>1.0084598395258462</v>
      </c>
      <c r="W78">
        <f t="shared" si="48"/>
        <v>1.053795185775392</v>
      </c>
      <c r="X78">
        <f t="shared" si="48"/>
        <v>0.98589281221169156</v>
      </c>
      <c r="Y78">
        <f t="shared" si="48"/>
        <v>0.89940451228717588</v>
      </c>
      <c r="AQ78">
        <f>_xlfn.STDEV.P(AP70:AQ75)</f>
        <v>7.9116964426886663E-2</v>
      </c>
      <c r="AR78">
        <f t="shared" ref="AR78:AY78" si="49">_xlfn.STDEV.P(AR70:AR72)</f>
        <v>2.164681489062821E-2</v>
      </c>
      <c r="AS78">
        <f t="shared" si="49"/>
        <v>6.4526327060602892E-2</v>
      </c>
      <c r="AT78">
        <f t="shared" si="49"/>
        <v>2.8212610462599593E-2</v>
      </c>
      <c r="AU78">
        <f t="shared" si="49"/>
        <v>3.0476893668344832E-2</v>
      </c>
      <c r="AV78">
        <f t="shared" si="49"/>
        <v>2.5178286596641022E-2</v>
      </c>
      <c r="AW78">
        <f t="shared" si="49"/>
        <v>4.0770555582099834E-2</v>
      </c>
      <c r="AX78">
        <f t="shared" si="49"/>
        <v>2.4784140977684169E-2</v>
      </c>
      <c r="AY78">
        <f t="shared" si="49"/>
        <v>2.3159035035984578E-2</v>
      </c>
      <c r="AZ78">
        <f>_xlfn.STDEV.P(AY73:AY75)</f>
        <v>6.643880513156665E-2</v>
      </c>
    </row>
    <row r="79" spans="2:52" x14ac:dyDescent="0.25">
      <c r="Q79">
        <f>_xlfn.STDEV.P(P71:Q76)</f>
        <v>4.8326352594859935E-2</v>
      </c>
      <c r="R79">
        <f t="shared" ref="R79:Y79" si="50">_xlfn.STDEV.P(R71:R73)</f>
        <v>3.4493635180217648E-2</v>
      </c>
      <c r="S79">
        <f t="shared" si="50"/>
        <v>3.6147166857590333E-2</v>
      </c>
      <c r="T79">
        <f t="shared" si="50"/>
        <v>3.6622101187197768E-2</v>
      </c>
      <c r="U79">
        <f t="shared" si="50"/>
        <v>3.1109106298728133E-2</v>
      </c>
      <c r="V79">
        <f t="shared" si="50"/>
        <v>6.3287721233444241E-2</v>
      </c>
      <c r="W79">
        <f t="shared" si="50"/>
        <v>2.9352623149336825E-2</v>
      </c>
      <c r="X79">
        <f t="shared" si="50"/>
        <v>2.6672093974350577E-2</v>
      </c>
      <c r="Y79">
        <f t="shared" si="50"/>
        <v>2.7353084444222395E-2</v>
      </c>
      <c r="AQ79" s="2" t="s">
        <v>3</v>
      </c>
      <c r="AR79" s="2" t="s">
        <v>120</v>
      </c>
      <c r="AS79" s="2" t="s">
        <v>121</v>
      </c>
      <c r="AT79" s="2" t="s">
        <v>122</v>
      </c>
      <c r="AU79" s="2" t="s">
        <v>123</v>
      </c>
      <c r="AV79" s="2" t="s">
        <v>124</v>
      </c>
      <c r="AW79" s="2" t="s">
        <v>125</v>
      </c>
      <c r="AX79" s="2" t="s">
        <v>126</v>
      </c>
      <c r="AY79" s="3" t="s">
        <v>69</v>
      </c>
      <c r="AZ79" s="3" t="s">
        <v>2</v>
      </c>
    </row>
    <row r="80" spans="2:52" x14ac:dyDescent="0.25">
      <c r="Q80" s="2" t="s">
        <v>3</v>
      </c>
      <c r="R80" s="2" t="s">
        <v>106</v>
      </c>
      <c r="S80" s="2" t="s">
        <v>107</v>
      </c>
      <c r="T80" s="2" t="s">
        <v>108</v>
      </c>
      <c r="U80" s="2" t="s">
        <v>109</v>
      </c>
      <c r="V80" s="2" t="s">
        <v>110</v>
      </c>
      <c r="W80" s="2" t="s">
        <v>111</v>
      </c>
      <c r="X80" s="2" t="s">
        <v>112</v>
      </c>
      <c r="Y80" s="2" t="s">
        <v>69</v>
      </c>
    </row>
    <row r="81" spans="17:25" x14ac:dyDescent="0.25">
      <c r="Q81">
        <v>1</v>
      </c>
      <c r="R81">
        <f t="shared" ref="R81:Y81" si="51">AVERAGE(R74:R76)</f>
        <v>1.010987167659146</v>
      </c>
      <c r="S81">
        <f t="shared" si="51"/>
        <v>1.0401297212670189</v>
      </c>
      <c r="T81">
        <f t="shared" si="51"/>
        <v>1.0011909754256478</v>
      </c>
      <c r="U81">
        <f t="shared" si="51"/>
        <v>1.0211635773994239</v>
      </c>
      <c r="V81">
        <f t="shared" si="51"/>
        <v>1.0053286365288376</v>
      </c>
      <c r="W81">
        <f t="shared" si="51"/>
        <v>1.0021750677961361</v>
      </c>
      <c r="X81">
        <f t="shared" si="51"/>
        <v>0.95527412004808621</v>
      </c>
      <c r="Y81">
        <f t="shared" si="51"/>
        <v>1.6696021694763617E-2</v>
      </c>
    </row>
    <row r="82" spans="17:25" x14ac:dyDescent="0.25">
      <c r="R82">
        <f t="shared" ref="R82:Y82" si="52">_xlfn.STDEV.P(R74:R76)</f>
        <v>3.1435182744044249E-2</v>
      </c>
      <c r="S82">
        <f t="shared" si="52"/>
        <v>3.4128734933717611E-2</v>
      </c>
      <c r="T82">
        <f t="shared" si="52"/>
        <v>3.8733644626326016E-2</v>
      </c>
      <c r="U82">
        <f t="shared" si="52"/>
        <v>4.1159018718320291E-2</v>
      </c>
      <c r="V82">
        <f t="shared" si="52"/>
        <v>3.3167066382695884E-2</v>
      </c>
      <c r="W82">
        <f t="shared" si="52"/>
        <v>4.0652750190307625E-2</v>
      </c>
      <c r="X82">
        <f t="shared" si="52"/>
        <v>7.6932753716842092E-2</v>
      </c>
      <c r="Y82">
        <f t="shared" si="52"/>
        <v>3.6487776801562177E-2</v>
      </c>
    </row>
    <row r="83" spans="17:25" x14ac:dyDescent="0.25">
      <c r="Q83" s="2" t="s">
        <v>3</v>
      </c>
      <c r="R83" s="2" t="s">
        <v>113</v>
      </c>
      <c r="S83" s="2" t="s">
        <v>114</v>
      </c>
      <c r="T83" s="2" t="s">
        <v>115</v>
      </c>
      <c r="U83" s="2" t="s">
        <v>116</v>
      </c>
      <c r="V83" s="2" t="s">
        <v>117</v>
      </c>
      <c r="W83" s="2" t="s">
        <v>118</v>
      </c>
      <c r="X83" s="2" t="s">
        <v>119</v>
      </c>
      <c r="Y83" s="3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305C-561B-4560-B8BD-317993A9FE51}">
  <dimension ref="A1:AZ82"/>
  <sheetViews>
    <sheetView workbookViewId="0"/>
  </sheetViews>
  <sheetFormatPr defaultRowHeight="15" x14ac:dyDescent="0.25"/>
  <sheetData>
    <row r="1" spans="1:40" ht="21" x14ac:dyDescent="0.35">
      <c r="A1" s="23" t="s">
        <v>213</v>
      </c>
    </row>
    <row r="2" spans="1:40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AC2">
        <v>1</v>
      </c>
      <c r="AD2">
        <v>2</v>
      </c>
      <c r="AE2">
        <v>3</v>
      </c>
      <c r="AF2">
        <v>4</v>
      </c>
      <c r="AG2">
        <v>5</v>
      </c>
      <c r="AH2">
        <v>6</v>
      </c>
      <c r="AI2">
        <v>7</v>
      </c>
      <c r="AJ2">
        <v>8</v>
      </c>
      <c r="AK2">
        <v>9</v>
      </c>
      <c r="AL2">
        <v>10</v>
      </c>
      <c r="AM2">
        <v>11</v>
      </c>
      <c r="AN2">
        <v>12</v>
      </c>
    </row>
    <row r="3" spans="1:40" x14ac:dyDescent="0.25">
      <c r="B3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AB3" t="s">
        <v>0</v>
      </c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B4" t="s">
        <v>1</v>
      </c>
      <c r="C4" s="2" t="s">
        <v>71</v>
      </c>
      <c r="D4" s="2" t="s">
        <v>80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69</v>
      </c>
      <c r="N4" s="2"/>
      <c r="AB4" t="s">
        <v>1</v>
      </c>
      <c r="AC4" s="2" t="s">
        <v>71</v>
      </c>
      <c r="AD4" s="2" t="s">
        <v>80</v>
      </c>
      <c r="AE4" s="2" t="s">
        <v>3</v>
      </c>
      <c r="AF4" s="2" t="s">
        <v>25</v>
      </c>
      <c r="AG4" s="2" t="s">
        <v>26</v>
      </c>
      <c r="AH4" s="2" t="s">
        <v>27</v>
      </c>
      <c r="AI4" s="2" t="s">
        <v>28</v>
      </c>
      <c r="AJ4" s="2" t="s">
        <v>29</v>
      </c>
      <c r="AK4" s="2" t="s">
        <v>30</v>
      </c>
      <c r="AL4" s="2" t="s">
        <v>31</v>
      </c>
      <c r="AM4" s="3" t="s">
        <v>69</v>
      </c>
      <c r="AN4" s="2"/>
    </row>
    <row r="5" spans="1:40" x14ac:dyDescent="0.25">
      <c r="B5" t="s">
        <v>11</v>
      </c>
      <c r="C5" s="2" t="s">
        <v>71</v>
      </c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69</v>
      </c>
      <c r="N5" s="2"/>
      <c r="AB5" t="s">
        <v>11</v>
      </c>
      <c r="AC5" s="2" t="s">
        <v>71</v>
      </c>
      <c r="AD5" s="2" t="s">
        <v>80</v>
      </c>
      <c r="AE5" s="2" t="s">
        <v>3</v>
      </c>
      <c r="AF5" s="2" t="s">
        <v>25</v>
      </c>
      <c r="AG5" s="2" t="s">
        <v>26</v>
      </c>
      <c r="AH5" s="2" t="s">
        <v>27</v>
      </c>
      <c r="AI5" s="2" t="s">
        <v>28</v>
      </c>
      <c r="AJ5" s="2" t="s">
        <v>29</v>
      </c>
      <c r="AK5" s="2" t="s">
        <v>30</v>
      </c>
      <c r="AL5" s="2" t="s">
        <v>31</v>
      </c>
      <c r="AM5" s="3" t="s">
        <v>69</v>
      </c>
      <c r="AN5" s="2"/>
    </row>
    <row r="6" spans="1:40" x14ac:dyDescent="0.25">
      <c r="B6" t="s">
        <v>12</v>
      </c>
      <c r="C6" s="2" t="s">
        <v>71</v>
      </c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69</v>
      </c>
      <c r="N6" s="2"/>
      <c r="AB6" t="s">
        <v>12</v>
      </c>
      <c r="AC6" s="2" t="s">
        <v>71</v>
      </c>
      <c r="AD6" s="2" t="s">
        <v>80</v>
      </c>
      <c r="AE6" s="2" t="s">
        <v>3</v>
      </c>
      <c r="AF6" s="2" t="s">
        <v>25</v>
      </c>
      <c r="AG6" s="2" t="s">
        <v>26</v>
      </c>
      <c r="AH6" s="2" t="s">
        <v>27</v>
      </c>
      <c r="AI6" s="2" t="s">
        <v>28</v>
      </c>
      <c r="AJ6" s="2" t="s">
        <v>29</v>
      </c>
      <c r="AK6" s="2" t="s">
        <v>30</v>
      </c>
      <c r="AL6" s="2" t="s">
        <v>31</v>
      </c>
      <c r="AM6" s="3" t="s">
        <v>69</v>
      </c>
      <c r="AN6" s="2"/>
    </row>
    <row r="7" spans="1:40" x14ac:dyDescent="0.25">
      <c r="B7" t="s">
        <v>13</v>
      </c>
      <c r="C7" s="2" t="s">
        <v>71</v>
      </c>
      <c r="D7" s="2" t="s">
        <v>80</v>
      </c>
      <c r="E7" s="2" t="s">
        <v>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/>
      <c r="AB7" t="s">
        <v>13</v>
      </c>
      <c r="AC7" s="2" t="s">
        <v>71</v>
      </c>
      <c r="AD7" s="2" t="s">
        <v>80</v>
      </c>
      <c r="AE7" s="2" t="s">
        <v>3</v>
      </c>
      <c r="AF7" s="2"/>
      <c r="AG7" s="2"/>
      <c r="AH7" s="2"/>
      <c r="AI7" s="2"/>
      <c r="AJ7" s="2"/>
      <c r="AK7" s="2"/>
      <c r="AL7" s="2"/>
      <c r="AM7" s="2" t="s">
        <v>21</v>
      </c>
      <c r="AN7" s="2"/>
    </row>
    <row r="8" spans="1:40" x14ac:dyDescent="0.25">
      <c r="B8" t="s">
        <v>22</v>
      </c>
      <c r="C8" s="2" t="s">
        <v>71</v>
      </c>
      <c r="D8" s="2" t="s">
        <v>80</v>
      </c>
      <c r="E8" s="2" t="s">
        <v>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 t="s">
        <v>21</v>
      </c>
      <c r="N8" s="2"/>
      <c r="AB8" t="s">
        <v>22</v>
      </c>
      <c r="AC8" s="2" t="s">
        <v>71</v>
      </c>
      <c r="AD8" s="2" t="s">
        <v>80</v>
      </c>
      <c r="AE8" s="2" t="s">
        <v>3</v>
      </c>
      <c r="AF8" s="2"/>
      <c r="AG8" s="2"/>
      <c r="AH8" s="2"/>
      <c r="AI8" s="2"/>
      <c r="AJ8" s="2"/>
      <c r="AK8" s="2"/>
      <c r="AL8" s="2"/>
      <c r="AM8" s="2" t="s">
        <v>21</v>
      </c>
      <c r="AN8" s="2"/>
    </row>
    <row r="9" spans="1:40" x14ac:dyDescent="0.25">
      <c r="B9" t="s">
        <v>23</v>
      </c>
      <c r="C9" s="2" t="s">
        <v>71</v>
      </c>
      <c r="D9" s="2" t="s">
        <v>80</v>
      </c>
      <c r="E9" s="2" t="s">
        <v>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 t="s">
        <v>19</v>
      </c>
      <c r="L9" s="2" t="s">
        <v>20</v>
      </c>
      <c r="M9" s="2" t="s">
        <v>21</v>
      </c>
      <c r="N9" s="2"/>
      <c r="AB9" t="s">
        <v>23</v>
      </c>
      <c r="AC9" s="2" t="s">
        <v>71</v>
      </c>
      <c r="AD9" s="2" t="s">
        <v>80</v>
      </c>
      <c r="AE9" s="2" t="s">
        <v>3</v>
      </c>
      <c r="AF9" s="2"/>
      <c r="AG9" s="2"/>
      <c r="AH9" s="2"/>
      <c r="AI9" s="2"/>
      <c r="AJ9" s="2"/>
      <c r="AK9" s="2"/>
      <c r="AL9" s="2"/>
      <c r="AM9" s="2" t="s">
        <v>21</v>
      </c>
      <c r="AN9" s="2"/>
    </row>
    <row r="10" spans="1:40" x14ac:dyDescent="0.25">
      <c r="B10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AB10" t="s">
        <v>24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3" spans="1:40" x14ac:dyDescent="0.25">
      <c r="C13" t="s">
        <v>91</v>
      </c>
      <c r="K13" s="13"/>
      <c r="L13" s="5"/>
      <c r="M13" s="5"/>
      <c r="N13" s="5"/>
      <c r="AC13" t="s">
        <v>92</v>
      </c>
    </row>
    <row r="14" spans="1:40" x14ac:dyDescent="0.25">
      <c r="B14" s="12" t="s">
        <v>78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AB14" s="12" t="s">
        <v>78</v>
      </c>
      <c r="AC14" s="12"/>
      <c r="AD14" s="12"/>
      <c r="AE14" s="12"/>
      <c r="AF14" s="12"/>
      <c r="AG14" s="12"/>
      <c r="AH14" s="12"/>
      <c r="AI14" s="12"/>
      <c r="AJ14" s="12"/>
      <c r="AK14" s="12"/>
      <c r="AL14" s="12"/>
    </row>
    <row r="15" spans="1:40" x14ac:dyDescent="0.25">
      <c r="B15" s="14" t="s">
        <v>38</v>
      </c>
      <c r="C15" s="14" t="s">
        <v>39</v>
      </c>
      <c r="D15" s="14" t="s">
        <v>40</v>
      </c>
      <c r="E15" s="14" t="s">
        <v>41</v>
      </c>
      <c r="F15" s="14" t="s">
        <v>42</v>
      </c>
      <c r="G15" s="14" t="s">
        <v>43</v>
      </c>
      <c r="H15" s="14" t="s">
        <v>44</v>
      </c>
      <c r="I15" s="14" t="s">
        <v>45</v>
      </c>
      <c r="J15" s="14" t="s">
        <v>46</v>
      </c>
      <c r="K15" s="14" t="s">
        <v>47</v>
      </c>
      <c r="L15" s="14" t="s">
        <v>48</v>
      </c>
      <c r="M15" s="14" t="s">
        <v>49</v>
      </c>
      <c r="N15" s="14" t="s">
        <v>50</v>
      </c>
      <c r="AB15" s="14" t="s">
        <v>38</v>
      </c>
      <c r="AC15" s="14" t="s">
        <v>39</v>
      </c>
      <c r="AD15" s="14" t="s">
        <v>40</v>
      </c>
      <c r="AE15" s="14" t="s">
        <v>41</v>
      </c>
      <c r="AF15" s="14" t="s">
        <v>42</v>
      </c>
      <c r="AG15" s="14" t="s">
        <v>43</v>
      </c>
      <c r="AH15" s="14" t="s">
        <v>44</v>
      </c>
      <c r="AI15" s="14" t="s">
        <v>45</v>
      </c>
      <c r="AJ15" s="14" t="s">
        <v>46</v>
      </c>
      <c r="AK15" s="14" t="s">
        <v>47</v>
      </c>
      <c r="AL15" s="14" t="s">
        <v>48</v>
      </c>
      <c r="AM15" s="14" t="s">
        <v>49</v>
      </c>
      <c r="AN15" s="14" t="s">
        <v>50</v>
      </c>
    </row>
    <row r="16" spans="1:40" x14ac:dyDescent="0.25">
      <c r="B16" s="14" t="s">
        <v>0</v>
      </c>
      <c r="C16" s="15">
        <f>AVERAGE(C17:C22)</f>
        <v>469.66666666666669</v>
      </c>
      <c r="D16" s="12" t="s">
        <v>51</v>
      </c>
      <c r="E16" s="12" t="s">
        <v>51</v>
      </c>
      <c r="F16" s="12" t="s">
        <v>51</v>
      </c>
      <c r="G16" s="12" t="s">
        <v>51</v>
      </c>
      <c r="H16" s="12" t="s">
        <v>51</v>
      </c>
      <c r="I16" s="12" t="s">
        <v>51</v>
      </c>
      <c r="J16" s="12" t="s">
        <v>51</v>
      </c>
      <c r="K16" s="12" t="s">
        <v>51</v>
      </c>
      <c r="L16" s="12" t="s">
        <v>51</v>
      </c>
      <c r="M16" s="12" t="s">
        <v>51</v>
      </c>
      <c r="N16" s="12" t="s">
        <v>51</v>
      </c>
      <c r="AB16" s="14" t="s">
        <v>0</v>
      </c>
      <c r="AC16" s="15">
        <f>AVERAGE(AC17:AC22)</f>
        <v>601.33333333333337</v>
      </c>
      <c r="AD16" s="12" t="s">
        <v>51</v>
      </c>
      <c r="AE16" s="12" t="s">
        <v>51</v>
      </c>
      <c r="AF16" s="12" t="s">
        <v>51</v>
      </c>
      <c r="AG16" s="12" t="s">
        <v>51</v>
      </c>
      <c r="AH16" s="12" t="s">
        <v>51</v>
      </c>
      <c r="AI16" s="12" t="s">
        <v>51</v>
      </c>
      <c r="AJ16" s="12" t="s">
        <v>51</v>
      </c>
      <c r="AK16" s="12" t="s">
        <v>51</v>
      </c>
      <c r="AL16" s="12" t="s">
        <v>51</v>
      </c>
      <c r="AM16" s="12" t="s">
        <v>51</v>
      </c>
      <c r="AN16" s="12" t="s">
        <v>51</v>
      </c>
    </row>
    <row r="17" spans="2:51" x14ac:dyDescent="0.25">
      <c r="B17" s="14" t="s">
        <v>1</v>
      </c>
      <c r="C17" s="12">
        <v>92</v>
      </c>
      <c r="D17" s="12">
        <v>295864</v>
      </c>
      <c r="E17" s="12">
        <v>251334</v>
      </c>
      <c r="F17" s="12">
        <v>420536</v>
      </c>
      <c r="G17" s="12">
        <v>853927</v>
      </c>
      <c r="H17" s="12">
        <v>826044</v>
      </c>
      <c r="I17" s="12">
        <v>303289</v>
      </c>
      <c r="J17" s="12">
        <v>171738</v>
      </c>
      <c r="K17" s="12">
        <v>173071</v>
      </c>
      <c r="L17" s="12">
        <v>187189</v>
      </c>
      <c r="M17" s="12">
        <v>5431076</v>
      </c>
      <c r="N17" s="12" t="s">
        <v>51</v>
      </c>
      <c r="P17">
        <f>D17-$C$16</f>
        <v>295394.33333333331</v>
      </c>
      <c r="Q17">
        <f t="shared" ref="Q17:Y22" si="0">E17-$C$16</f>
        <v>250864.33333333334</v>
      </c>
      <c r="R17">
        <f t="shared" si="0"/>
        <v>420066.33333333331</v>
      </c>
      <c r="S17">
        <f t="shared" si="0"/>
        <v>853457.33333333337</v>
      </c>
      <c r="T17">
        <f t="shared" si="0"/>
        <v>825574.33333333337</v>
      </c>
      <c r="U17">
        <f t="shared" si="0"/>
        <v>302819.33333333331</v>
      </c>
      <c r="V17">
        <f t="shared" si="0"/>
        <v>171268.33333333334</v>
      </c>
      <c r="W17">
        <f t="shared" si="0"/>
        <v>172601.33333333334</v>
      </c>
      <c r="X17">
        <f t="shared" si="0"/>
        <v>186719.33333333334</v>
      </c>
      <c r="Y17">
        <f t="shared" si="0"/>
        <v>5430606.333333333</v>
      </c>
      <c r="AB17" s="14" t="s">
        <v>1</v>
      </c>
      <c r="AC17" s="12">
        <v>86</v>
      </c>
      <c r="AD17" s="12">
        <v>320379</v>
      </c>
      <c r="AE17" s="12">
        <v>253367</v>
      </c>
      <c r="AF17" s="12">
        <v>381823</v>
      </c>
      <c r="AG17" s="12">
        <v>523690</v>
      </c>
      <c r="AH17" s="12">
        <v>822068</v>
      </c>
      <c r="AI17" s="12">
        <v>591012</v>
      </c>
      <c r="AJ17" s="12">
        <v>439465</v>
      </c>
      <c r="AK17" s="12">
        <v>299465</v>
      </c>
      <c r="AL17" s="12">
        <v>255163</v>
      </c>
      <c r="AM17" s="12">
        <v>10287298</v>
      </c>
      <c r="AN17" s="12" t="s">
        <v>51</v>
      </c>
      <c r="AP17">
        <f>AD17-$AC$16</f>
        <v>319777.66666666669</v>
      </c>
      <c r="AQ17">
        <f t="shared" ref="AQ17:AY19" si="1">AE17-$AC$16</f>
        <v>252765.66666666666</v>
      </c>
      <c r="AR17">
        <f t="shared" si="1"/>
        <v>381221.66666666669</v>
      </c>
      <c r="AS17">
        <f t="shared" si="1"/>
        <v>523088.66666666669</v>
      </c>
      <c r="AT17">
        <f t="shared" si="1"/>
        <v>821466.66666666663</v>
      </c>
      <c r="AU17">
        <f t="shared" si="1"/>
        <v>590410.66666666663</v>
      </c>
      <c r="AV17">
        <f t="shared" si="1"/>
        <v>438863.66666666669</v>
      </c>
      <c r="AW17">
        <f t="shared" si="1"/>
        <v>298863.66666666669</v>
      </c>
      <c r="AX17">
        <f t="shared" si="1"/>
        <v>254561.66666666666</v>
      </c>
      <c r="AY17">
        <f t="shared" si="1"/>
        <v>10286696.666666666</v>
      </c>
    </row>
    <row r="18" spans="2:51" x14ac:dyDescent="0.25">
      <c r="B18" s="14" t="s">
        <v>11</v>
      </c>
      <c r="C18" s="12">
        <v>322</v>
      </c>
      <c r="D18" s="12">
        <v>223276</v>
      </c>
      <c r="E18" s="12">
        <v>205643</v>
      </c>
      <c r="F18" s="12">
        <v>300417</v>
      </c>
      <c r="G18" s="12">
        <v>743380</v>
      </c>
      <c r="H18" s="12">
        <v>539331</v>
      </c>
      <c r="I18" s="12">
        <v>335909</v>
      </c>
      <c r="J18" s="12">
        <v>191913</v>
      </c>
      <c r="K18" s="12">
        <v>157931</v>
      </c>
      <c r="L18" s="12">
        <v>123431</v>
      </c>
      <c r="M18" s="12">
        <v>5011525</v>
      </c>
      <c r="N18" s="12" t="s">
        <v>51</v>
      </c>
      <c r="P18">
        <f t="shared" ref="P18:P22" si="2">D18-$C$16</f>
        <v>222806.33333333334</v>
      </c>
      <c r="Q18">
        <f t="shared" si="0"/>
        <v>205173.33333333334</v>
      </c>
      <c r="R18">
        <f t="shared" si="0"/>
        <v>299947.33333333331</v>
      </c>
      <c r="S18">
        <f t="shared" si="0"/>
        <v>742910.33333333337</v>
      </c>
      <c r="T18">
        <f t="shared" si="0"/>
        <v>538861.33333333337</v>
      </c>
      <c r="U18">
        <f t="shared" si="0"/>
        <v>335439.33333333331</v>
      </c>
      <c r="V18">
        <f t="shared" si="0"/>
        <v>191443.33333333334</v>
      </c>
      <c r="W18">
        <f t="shared" si="0"/>
        <v>157461.33333333334</v>
      </c>
      <c r="X18">
        <f t="shared" si="0"/>
        <v>122961.33333333333</v>
      </c>
      <c r="Y18">
        <f t="shared" si="0"/>
        <v>5011055.333333333</v>
      </c>
      <c r="AB18" s="14" t="s">
        <v>11</v>
      </c>
      <c r="AC18" s="12">
        <v>403</v>
      </c>
      <c r="AD18" s="12">
        <v>257272</v>
      </c>
      <c r="AE18" s="12">
        <v>251048</v>
      </c>
      <c r="AF18" s="12">
        <v>351067</v>
      </c>
      <c r="AG18" s="12">
        <v>485856</v>
      </c>
      <c r="AH18" s="12">
        <v>784091</v>
      </c>
      <c r="AI18" s="12">
        <v>581353</v>
      </c>
      <c r="AJ18" s="12">
        <v>401355</v>
      </c>
      <c r="AK18" s="12">
        <v>278442</v>
      </c>
      <c r="AL18" s="12">
        <v>238608</v>
      </c>
      <c r="AM18" s="12">
        <v>9098464</v>
      </c>
      <c r="AN18" s="12" t="s">
        <v>51</v>
      </c>
      <c r="AP18">
        <f t="shared" ref="AP18:AP22" si="3">AD18-$AC$16</f>
        <v>256670.66666666666</v>
      </c>
      <c r="AQ18">
        <f t="shared" si="1"/>
        <v>250446.66666666666</v>
      </c>
      <c r="AR18">
        <f t="shared" si="1"/>
        <v>350465.66666666669</v>
      </c>
      <c r="AS18">
        <f t="shared" si="1"/>
        <v>485254.66666666669</v>
      </c>
      <c r="AT18">
        <f t="shared" si="1"/>
        <v>783489.66666666663</v>
      </c>
      <c r="AU18">
        <f t="shared" si="1"/>
        <v>580751.66666666663</v>
      </c>
      <c r="AV18">
        <f t="shared" si="1"/>
        <v>400753.66666666669</v>
      </c>
      <c r="AW18">
        <f t="shared" si="1"/>
        <v>277840.66666666669</v>
      </c>
      <c r="AX18">
        <f t="shared" si="1"/>
        <v>238006.66666666666</v>
      </c>
      <c r="AY18">
        <f t="shared" si="1"/>
        <v>9097862.666666666</v>
      </c>
    </row>
    <row r="19" spans="2:51" x14ac:dyDescent="0.25">
      <c r="B19" s="14" t="s">
        <v>12</v>
      </c>
      <c r="C19" s="12">
        <v>101</v>
      </c>
      <c r="D19" s="12">
        <v>187193</v>
      </c>
      <c r="E19" s="12">
        <v>160167</v>
      </c>
      <c r="F19" s="12">
        <v>265660</v>
      </c>
      <c r="G19" s="12">
        <v>665071</v>
      </c>
      <c r="H19" s="12">
        <v>453595</v>
      </c>
      <c r="I19" s="12">
        <v>215495</v>
      </c>
      <c r="J19" s="12">
        <v>173854</v>
      </c>
      <c r="K19" s="12">
        <v>116744</v>
      </c>
      <c r="L19" s="12">
        <v>164028</v>
      </c>
      <c r="M19" s="12">
        <v>5032160</v>
      </c>
      <c r="N19" s="12" t="s">
        <v>51</v>
      </c>
      <c r="P19">
        <f t="shared" si="2"/>
        <v>186723.33333333334</v>
      </c>
      <c r="Q19">
        <f t="shared" si="0"/>
        <v>159697.33333333334</v>
      </c>
      <c r="R19">
        <f t="shared" si="0"/>
        <v>265190.33333333331</v>
      </c>
      <c r="S19">
        <f t="shared" si="0"/>
        <v>664601.33333333337</v>
      </c>
      <c r="T19">
        <f t="shared" si="0"/>
        <v>453125.33333333331</v>
      </c>
      <c r="U19">
        <f t="shared" si="0"/>
        <v>215025.33333333334</v>
      </c>
      <c r="V19">
        <f t="shared" si="0"/>
        <v>173384.33333333334</v>
      </c>
      <c r="W19">
        <f t="shared" si="0"/>
        <v>116274.33333333333</v>
      </c>
      <c r="X19">
        <f t="shared" si="0"/>
        <v>163558.33333333334</v>
      </c>
      <c r="Y19">
        <f t="shared" si="0"/>
        <v>5031690.333333333</v>
      </c>
      <c r="AB19" s="14" t="s">
        <v>12</v>
      </c>
      <c r="AC19" s="12">
        <v>173</v>
      </c>
      <c r="AD19" s="12">
        <v>170472</v>
      </c>
      <c r="AE19" s="12">
        <v>195357</v>
      </c>
      <c r="AF19" s="12">
        <v>227356</v>
      </c>
      <c r="AG19" s="12">
        <v>524471</v>
      </c>
      <c r="AH19" s="12">
        <v>734877</v>
      </c>
      <c r="AI19" s="12">
        <v>520251</v>
      </c>
      <c r="AJ19" s="12">
        <v>335907</v>
      </c>
      <c r="AK19" s="12">
        <v>242003</v>
      </c>
      <c r="AL19" s="12">
        <v>226357</v>
      </c>
      <c r="AM19" s="12">
        <v>10415739</v>
      </c>
      <c r="AN19" s="12" t="s">
        <v>51</v>
      </c>
      <c r="AP19">
        <f t="shared" si="3"/>
        <v>169870.66666666666</v>
      </c>
      <c r="AQ19">
        <f t="shared" si="1"/>
        <v>194755.66666666666</v>
      </c>
      <c r="AR19">
        <f t="shared" si="1"/>
        <v>226754.66666666666</v>
      </c>
      <c r="AS19">
        <f t="shared" si="1"/>
        <v>523869.66666666669</v>
      </c>
      <c r="AT19">
        <f t="shared" si="1"/>
        <v>734275.66666666663</v>
      </c>
      <c r="AU19">
        <f t="shared" si="1"/>
        <v>519649.66666666669</v>
      </c>
      <c r="AV19">
        <f t="shared" si="1"/>
        <v>335305.66666666669</v>
      </c>
      <c r="AW19">
        <f t="shared" si="1"/>
        <v>241401.66666666666</v>
      </c>
      <c r="AX19">
        <f t="shared" si="1"/>
        <v>225755.66666666666</v>
      </c>
      <c r="AY19">
        <f t="shared" si="1"/>
        <v>10415137.666666666</v>
      </c>
    </row>
    <row r="20" spans="2:51" x14ac:dyDescent="0.25">
      <c r="B20" s="14" t="s">
        <v>13</v>
      </c>
      <c r="C20" s="12">
        <v>785</v>
      </c>
      <c r="D20" s="12">
        <v>144783</v>
      </c>
      <c r="E20" s="12">
        <v>145584</v>
      </c>
      <c r="F20" s="12">
        <v>1247943</v>
      </c>
      <c r="G20" s="12">
        <v>519938</v>
      </c>
      <c r="H20" s="12">
        <v>296216</v>
      </c>
      <c r="I20" s="12">
        <v>150601</v>
      </c>
      <c r="J20" s="12">
        <v>138230</v>
      </c>
      <c r="K20" s="12">
        <v>123018</v>
      </c>
      <c r="L20" s="12">
        <v>114879</v>
      </c>
      <c r="M20" s="12">
        <v>2979</v>
      </c>
      <c r="N20" s="12" t="s">
        <v>51</v>
      </c>
      <c r="P20">
        <f t="shared" si="2"/>
        <v>144313.33333333334</v>
      </c>
      <c r="Q20">
        <f t="shared" si="0"/>
        <v>145114.33333333334</v>
      </c>
      <c r="R20">
        <f t="shared" si="0"/>
        <v>1247473.3333333333</v>
      </c>
      <c r="S20">
        <f t="shared" si="0"/>
        <v>519468.33333333331</v>
      </c>
      <c r="T20">
        <f t="shared" si="0"/>
        <v>295746.33333333331</v>
      </c>
      <c r="U20">
        <f t="shared" si="0"/>
        <v>150131.33333333334</v>
      </c>
      <c r="V20">
        <f t="shared" si="0"/>
        <v>137760.33333333334</v>
      </c>
      <c r="W20">
        <f t="shared" si="0"/>
        <v>122548.33333333333</v>
      </c>
      <c r="X20">
        <f t="shared" si="0"/>
        <v>114409.33333333333</v>
      </c>
      <c r="AB20" s="14" t="s">
        <v>13</v>
      </c>
      <c r="AC20" s="12">
        <v>972</v>
      </c>
      <c r="AD20" s="12">
        <v>149410</v>
      </c>
      <c r="AE20" s="12" t="s">
        <v>51</v>
      </c>
      <c r="AF20" s="12" t="s">
        <v>51</v>
      </c>
      <c r="AG20" s="12" t="s">
        <v>51</v>
      </c>
      <c r="AH20" s="12" t="s">
        <v>51</v>
      </c>
      <c r="AI20" s="12" t="s">
        <v>51</v>
      </c>
      <c r="AJ20" s="12" t="s">
        <v>51</v>
      </c>
      <c r="AK20" s="12" t="s">
        <v>51</v>
      </c>
      <c r="AL20" s="12" t="s">
        <v>51</v>
      </c>
      <c r="AM20" s="12">
        <v>3159</v>
      </c>
      <c r="AN20" s="12" t="s">
        <v>51</v>
      </c>
      <c r="AP20">
        <f t="shared" si="3"/>
        <v>148808.66666666666</v>
      </c>
    </row>
    <row r="21" spans="2:51" x14ac:dyDescent="0.25">
      <c r="B21" s="14" t="s">
        <v>22</v>
      </c>
      <c r="C21" s="12">
        <v>375</v>
      </c>
      <c r="D21" s="12">
        <v>118023</v>
      </c>
      <c r="E21" s="12">
        <v>98590</v>
      </c>
      <c r="F21" s="12">
        <v>837367</v>
      </c>
      <c r="G21" s="12">
        <v>490238</v>
      </c>
      <c r="H21" s="12">
        <v>227394</v>
      </c>
      <c r="I21" s="12">
        <v>143933</v>
      </c>
      <c r="J21" s="12">
        <v>111321</v>
      </c>
      <c r="K21" s="12">
        <v>89632</v>
      </c>
      <c r="L21" s="12">
        <v>87592</v>
      </c>
      <c r="M21" s="12">
        <v>2041</v>
      </c>
      <c r="N21" s="12" t="s">
        <v>51</v>
      </c>
      <c r="P21">
        <f t="shared" si="2"/>
        <v>117553.33333333333</v>
      </c>
      <c r="Q21">
        <f t="shared" si="0"/>
        <v>98120.333333333328</v>
      </c>
      <c r="R21">
        <f t="shared" si="0"/>
        <v>836897.33333333337</v>
      </c>
      <c r="S21">
        <f t="shared" si="0"/>
        <v>489768.33333333331</v>
      </c>
      <c r="T21">
        <f t="shared" si="0"/>
        <v>226924.33333333334</v>
      </c>
      <c r="U21">
        <f t="shared" si="0"/>
        <v>143463.33333333334</v>
      </c>
      <c r="V21">
        <f t="shared" si="0"/>
        <v>110851.33333333333</v>
      </c>
      <c r="W21">
        <f t="shared" si="0"/>
        <v>89162.333333333328</v>
      </c>
      <c r="X21">
        <f t="shared" si="0"/>
        <v>87122.333333333328</v>
      </c>
      <c r="AB21" s="14" t="s">
        <v>22</v>
      </c>
      <c r="AC21" s="12">
        <v>439</v>
      </c>
      <c r="AD21" s="12">
        <v>134491</v>
      </c>
      <c r="AE21" s="12" t="s">
        <v>51</v>
      </c>
      <c r="AF21" s="12" t="s">
        <v>51</v>
      </c>
      <c r="AG21" s="12" t="s">
        <v>51</v>
      </c>
      <c r="AH21" s="12" t="s">
        <v>51</v>
      </c>
      <c r="AI21" s="12" t="s">
        <v>51</v>
      </c>
      <c r="AJ21" s="12" t="s">
        <v>51</v>
      </c>
      <c r="AK21" s="12" t="s">
        <v>51</v>
      </c>
      <c r="AL21" s="12" t="s">
        <v>51</v>
      </c>
      <c r="AM21" s="12">
        <v>1854</v>
      </c>
      <c r="AN21" s="12" t="s">
        <v>51</v>
      </c>
      <c r="AP21">
        <f t="shared" si="3"/>
        <v>133889.66666666666</v>
      </c>
    </row>
    <row r="22" spans="2:51" x14ac:dyDescent="0.25">
      <c r="B22" s="14" t="s">
        <v>23</v>
      </c>
      <c r="C22" s="12">
        <v>1143</v>
      </c>
      <c r="D22" s="12">
        <v>114938</v>
      </c>
      <c r="E22" s="12">
        <v>118594</v>
      </c>
      <c r="F22" s="12">
        <v>836178</v>
      </c>
      <c r="G22" s="12">
        <v>549376</v>
      </c>
      <c r="H22" s="12">
        <v>291083</v>
      </c>
      <c r="I22" s="12">
        <v>156843</v>
      </c>
      <c r="J22" s="12">
        <v>106513</v>
      </c>
      <c r="K22" s="12">
        <v>81683</v>
      </c>
      <c r="L22" s="12">
        <v>61287</v>
      </c>
      <c r="M22" s="12">
        <v>2572</v>
      </c>
      <c r="N22" s="12" t="s">
        <v>51</v>
      </c>
      <c r="P22">
        <f t="shared" si="2"/>
        <v>114468.33333333333</v>
      </c>
      <c r="Q22">
        <f t="shared" si="0"/>
        <v>118124.33333333333</v>
      </c>
      <c r="R22">
        <f t="shared" si="0"/>
        <v>835708.33333333337</v>
      </c>
      <c r="S22">
        <f t="shared" si="0"/>
        <v>548906.33333333337</v>
      </c>
      <c r="T22">
        <f t="shared" si="0"/>
        <v>290613.33333333331</v>
      </c>
      <c r="U22">
        <f t="shared" si="0"/>
        <v>156373.33333333334</v>
      </c>
      <c r="V22">
        <f t="shared" si="0"/>
        <v>106043.33333333333</v>
      </c>
      <c r="W22">
        <f t="shared" si="0"/>
        <v>81213.333333333328</v>
      </c>
      <c r="X22">
        <f t="shared" si="0"/>
        <v>60817.333333333336</v>
      </c>
      <c r="AB22" s="14" t="s">
        <v>23</v>
      </c>
      <c r="AC22" s="12">
        <v>1535</v>
      </c>
      <c r="AD22" s="12">
        <v>110682</v>
      </c>
      <c r="AE22" s="12" t="s">
        <v>51</v>
      </c>
      <c r="AF22" s="12" t="s">
        <v>51</v>
      </c>
      <c r="AG22" s="12" t="s">
        <v>51</v>
      </c>
      <c r="AH22" s="12" t="s">
        <v>51</v>
      </c>
      <c r="AI22" s="12" t="s">
        <v>51</v>
      </c>
      <c r="AJ22" s="12" t="s">
        <v>51</v>
      </c>
      <c r="AK22" s="12" t="s">
        <v>51</v>
      </c>
      <c r="AL22" s="12" t="s">
        <v>51</v>
      </c>
      <c r="AM22" s="12">
        <v>2062</v>
      </c>
      <c r="AN22" s="12" t="s">
        <v>51</v>
      </c>
      <c r="AP22">
        <f t="shared" si="3"/>
        <v>110080.66666666667</v>
      </c>
    </row>
    <row r="23" spans="2:51" x14ac:dyDescent="0.25">
      <c r="B23" s="14" t="s">
        <v>24</v>
      </c>
      <c r="C23" s="12" t="s">
        <v>51</v>
      </c>
      <c r="D23" s="12" t="s">
        <v>51</v>
      </c>
      <c r="E23" s="12" t="s">
        <v>51</v>
      </c>
      <c r="F23" s="12" t="s">
        <v>51</v>
      </c>
      <c r="G23" s="12" t="s">
        <v>51</v>
      </c>
      <c r="H23" s="12" t="s">
        <v>51</v>
      </c>
      <c r="I23" s="12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 s="12" t="s">
        <v>51</v>
      </c>
      <c r="AB23" s="14" t="s">
        <v>24</v>
      </c>
      <c r="AC23" s="12" t="s">
        <v>51</v>
      </c>
      <c r="AD23" s="12" t="s">
        <v>51</v>
      </c>
      <c r="AE23" s="12" t="s">
        <v>51</v>
      </c>
      <c r="AF23" s="12" t="s">
        <v>51</v>
      </c>
      <c r="AG23" s="12" t="s">
        <v>51</v>
      </c>
      <c r="AH23" s="12" t="s">
        <v>51</v>
      </c>
      <c r="AI23" s="12" t="s">
        <v>51</v>
      </c>
      <c r="AJ23" s="12" t="s">
        <v>51</v>
      </c>
      <c r="AK23" s="12" t="s">
        <v>51</v>
      </c>
      <c r="AL23" s="12" t="s">
        <v>51</v>
      </c>
      <c r="AM23" s="12" t="s">
        <v>51</v>
      </c>
      <c r="AN23" s="12" t="s">
        <v>51</v>
      </c>
    </row>
    <row r="24" spans="2:51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</row>
    <row r="25" spans="2:51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</row>
    <row r="26" spans="2:51" x14ac:dyDescent="0.25">
      <c r="B26" s="12" t="s">
        <v>52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AB26" s="12" t="s">
        <v>52</v>
      </c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2:51" x14ac:dyDescent="0.25">
      <c r="B27" s="14" t="s">
        <v>38</v>
      </c>
      <c r="C27" s="14" t="s">
        <v>39</v>
      </c>
      <c r="D27" s="14" t="s">
        <v>40</v>
      </c>
      <c r="E27" s="14" t="s">
        <v>41</v>
      </c>
      <c r="F27" s="14" t="s">
        <v>42</v>
      </c>
      <c r="G27" s="14" t="s">
        <v>43</v>
      </c>
      <c r="H27" s="14" t="s">
        <v>44</v>
      </c>
      <c r="I27" s="14" t="s">
        <v>45</v>
      </c>
      <c r="J27" s="14" t="s">
        <v>46</v>
      </c>
      <c r="K27" s="14" t="s">
        <v>47</v>
      </c>
      <c r="L27" s="14" t="s">
        <v>48</v>
      </c>
      <c r="M27" s="14" t="s">
        <v>49</v>
      </c>
      <c r="N27" s="14" t="s">
        <v>50</v>
      </c>
      <c r="AB27" s="14" t="s">
        <v>38</v>
      </c>
      <c r="AC27" s="14" t="s">
        <v>39</v>
      </c>
      <c r="AD27" s="14" t="s">
        <v>40</v>
      </c>
      <c r="AE27" s="14" t="s">
        <v>41</v>
      </c>
      <c r="AF27" s="14" t="s">
        <v>42</v>
      </c>
      <c r="AG27" s="14" t="s">
        <v>43</v>
      </c>
      <c r="AH27" s="14" t="s">
        <v>44</v>
      </c>
      <c r="AI27" s="14" t="s">
        <v>45</v>
      </c>
      <c r="AJ27" s="14" t="s">
        <v>46</v>
      </c>
      <c r="AK27" s="14" t="s">
        <v>47</v>
      </c>
      <c r="AL27" s="14" t="s">
        <v>48</v>
      </c>
      <c r="AM27" s="14" t="s">
        <v>49</v>
      </c>
      <c r="AN27" s="14" t="s">
        <v>50</v>
      </c>
    </row>
    <row r="28" spans="2:51" x14ac:dyDescent="0.25">
      <c r="B28" s="14" t="s">
        <v>0</v>
      </c>
      <c r="C28" s="15">
        <f>AVERAGE(C29:C34)</f>
        <v>483</v>
      </c>
      <c r="D28" s="12" t="s">
        <v>51</v>
      </c>
      <c r="E28" s="12" t="s">
        <v>51</v>
      </c>
      <c r="F28" s="12" t="s">
        <v>51</v>
      </c>
      <c r="G28" s="12" t="s">
        <v>51</v>
      </c>
      <c r="H28" s="12" t="s">
        <v>51</v>
      </c>
      <c r="I28" s="12" t="s">
        <v>51</v>
      </c>
      <c r="J28" s="12" t="s">
        <v>51</v>
      </c>
      <c r="K28" s="12" t="s">
        <v>51</v>
      </c>
      <c r="L28" s="12" t="s">
        <v>51</v>
      </c>
      <c r="M28" s="12" t="s">
        <v>51</v>
      </c>
      <c r="N28" s="12" t="s">
        <v>51</v>
      </c>
      <c r="AB28" s="14" t="s">
        <v>0</v>
      </c>
      <c r="AC28" s="15">
        <f>AVERAGE(AC29:AC34)</f>
        <v>584.83333333333337</v>
      </c>
      <c r="AD28" s="12" t="s">
        <v>51</v>
      </c>
      <c r="AE28" s="12" t="s">
        <v>51</v>
      </c>
      <c r="AF28" s="12" t="s">
        <v>51</v>
      </c>
      <c r="AG28" s="12" t="s">
        <v>51</v>
      </c>
      <c r="AH28" s="12" t="s">
        <v>51</v>
      </c>
      <c r="AI28" s="12" t="s">
        <v>51</v>
      </c>
      <c r="AJ28" s="12" t="s">
        <v>51</v>
      </c>
      <c r="AK28" s="12" t="s">
        <v>51</v>
      </c>
      <c r="AL28" s="12" t="s">
        <v>51</v>
      </c>
      <c r="AM28" s="12" t="s">
        <v>51</v>
      </c>
      <c r="AN28" s="12" t="s">
        <v>51</v>
      </c>
    </row>
    <row r="29" spans="2:51" x14ac:dyDescent="0.25">
      <c r="B29" s="14" t="s">
        <v>1</v>
      </c>
      <c r="C29" s="12">
        <v>186</v>
      </c>
      <c r="D29" s="12">
        <v>44427</v>
      </c>
      <c r="E29" s="12">
        <v>44238</v>
      </c>
      <c r="F29" s="12">
        <v>20261</v>
      </c>
      <c r="G29" s="12">
        <v>29845</v>
      </c>
      <c r="H29" s="12">
        <v>38395</v>
      </c>
      <c r="I29" s="12">
        <v>37356</v>
      </c>
      <c r="J29" s="12">
        <v>26457</v>
      </c>
      <c r="K29" s="12">
        <v>26665</v>
      </c>
      <c r="L29" s="12">
        <v>26772</v>
      </c>
      <c r="M29" s="12">
        <v>76713</v>
      </c>
      <c r="N29" s="12" t="s">
        <v>51</v>
      </c>
      <c r="P29">
        <f>D29-$C$28</f>
        <v>43944</v>
      </c>
      <c r="Q29">
        <f t="shared" ref="Q29:Y34" si="4">E29-$C$28</f>
        <v>43755</v>
      </c>
      <c r="R29">
        <f t="shared" si="4"/>
        <v>19778</v>
      </c>
      <c r="S29">
        <f t="shared" si="4"/>
        <v>29362</v>
      </c>
      <c r="T29">
        <f t="shared" si="4"/>
        <v>37912</v>
      </c>
      <c r="U29">
        <f t="shared" si="4"/>
        <v>36873</v>
      </c>
      <c r="V29">
        <f t="shared" si="4"/>
        <v>25974</v>
      </c>
      <c r="W29">
        <f t="shared" si="4"/>
        <v>26182</v>
      </c>
      <c r="X29">
        <f t="shared" si="4"/>
        <v>26289</v>
      </c>
      <c r="Y29">
        <f t="shared" si="4"/>
        <v>76230</v>
      </c>
      <c r="AB29" s="14" t="s">
        <v>1</v>
      </c>
      <c r="AC29" s="12">
        <v>217</v>
      </c>
      <c r="AD29" s="12">
        <v>64519</v>
      </c>
      <c r="AE29" s="12">
        <v>51606</v>
      </c>
      <c r="AF29" s="12">
        <v>39991</v>
      </c>
      <c r="AG29" s="12">
        <v>45296</v>
      </c>
      <c r="AH29" s="12">
        <v>50521</v>
      </c>
      <c r="AI29" s="12">
        <v>52980</v>
      </c>
      <c r="AJ29" s="12">
        <v>60538</v>
      </c>
      <c r="AK29" s="12">
        <v>60092</v>
      </c>
      <c r="AL29" s="12">
        <v>53729</v>
      </c>
      <c r="AM29" s="12">
        <v>106528</v>
      </c>
      <c r="AN29" s="12" t="s">
        <v>51</v>
      </c>
      <c r="AP29">
        <f>AD29-$AC$28</f>
        <v>63934.166666666664</v>
      </c>
      <c r="AQ29">
        <f t="shared" ref="AQ29:AY31" si="5">AE29-$AC$28</f>
        <v>51021.166666666664</v>
      </c>
      <c r="AR29">
        <f t="shared" si="5"/>
        <v>39406.166666666664</v>
      </c>
      <c r="AS29">
        <f t="shared" si="5"/>
        <v>44711.166666666664</v>
      </c>
      <c r="AT29">
        <f t="shared" si="5"/>
        <v>49936.166666666664</v>
      </c>
      <c r="AU29">
        <f t="shared" si="5"/>
        <v>52395.166666666664</v>
      </c>
      <c r="AV29">
        <f t="shared" si="5"/>
        <v>59953.166666666664</v>
      </c>
      <c r="AW29">
        <f t="shared" si="5"/>
        <v>59507.166666666664</v>
      </c>
      <c r="AX29">
        <f t="shared" si="5"/>
        <v>53144.166666666664</v>
      </c>
      <c r="AY29">
        <f t="shared" si="5"/>
        <v>105943.16666666667</v>
      </c>
    </row>
    <row r="30" spans="2:51" x14ac:dyDescent="0.25">
      <c r="B30" s="14" t="s">
        <v>11</v>
      </c>
      <c r="C30" s="12">
        <v>367</v>
      </c>
      <c r="D30" s="12">
        <v>41866</v>
      </c>
      <c r="E30" s="12">
        <v>28297</v>
      </c>
      <c r="F30" s="12">
        <v>14765</v>
      </c>
      <c r="G30" s="12">
        <v>28400</v>
      </c>
      <c r="H30" s="12">
        <v>32829</v>
      </c>
      <c r="I30" s="12">
        <v>32420</v>
      </c>
      <c r="J30" s="12">
        <v>25655</v>
      </c>
      <c r="K30" s="12">
        <v>28733</v>
      </c>
      <c r="L30" s="12">
        <v>25678</v>
      </c>
      <c r="M30" s="12">
        <v>68364</v>
      </c>
      <c r="N30" s="12" t="s">
        <v>51</v>
      </c>
      <c r="P30">
        <f t="shared" ref="P30:P34" si="6">D30-$C$28</f>
        <v>41383</v>
      </c>
      <c r="Q30">
        <f t="shared" si="4"/>
        <v>27814</v>
      </c>
      <c r="R30">
        <f t="shared" si="4"/>
        <v>14282</v>
      </c>
      <c r="S30">
        <f t="shared" si="4"/>
        <v>27917</v>
      </c>
      <c r="T30">
        <f t="shared" si="4"/>
        <v>32346</v>
      </c>
      <c r="U30">
        <f t="shared" si="4"/>
        <v>31937</v>
      </c>
      <c r="V30">
        <f t="shared" si="4"/>
        <v>25172</v>
      </c>
      <c r="W30">
        <f t="shared" si="4"/>
        <v>28250</v>
      </c>
      <c r="X30">
        <f t="shared" si="4"/>
        <v>25195</v>
      </c>
      <c r="Y30">
        <f t="shared" si="4"/>
        <v>67881</v>
      </c>
      <c r="AB30" s="14" t="s">
        <v>11</v>
      </c>
      <c r="AC30" s="12">
        <v>452</v>
      </c>
      <c r="AD30" s="12">
        <v>58381</v>
      </c>
      <c r="AE30" s="12">
        <v>59468</v>
      </c>
      <c r="AF30" s="12">
        <v>38544</v>
      </c>
      <c r="AG30" s="12">
        <v>43259</v>
      </c>
      <c r="AH30" s="12">
        <v>46891</v>
      </c>
      <c r="AI30" s="12">
        <v>48694</v>
      </c>
      <c r="AJ30" s="12">
        <v>53452</v>
      </c>
      <c r="AK30" s="12">
        <v>45135</v>
      </c>
      <c r="AL30" s="12">
        <v>45943</v>
      </c>
      <c r="AM30" s="12">
        <v>106443</v>
      </c>
      <c r="AN30" s="12" t="s">
        <v>51</v>
      </c>
      <c r="AP30">
        <f t="shared" ref="AP30:AP34" si="7">AD30-$AC$28</f>
        <v>57796.166666666664</v>
      </c>
      <c r="AQ30">
        <f t="shared" si="5"/>
        <v>58883.166666666664</v>
      </c>
      <c r="AR30">
        <f t="shared" si="5"/>
        <v>37959.166666666664</v>
      </c>
      <c r="AS30">
        <f t="shared" si="5"/>
        <v>42674.166666666664</v>
      </c>
      <c r="AT30">
        <f t="shared" si="5"/>
        <v>46306.166666666664</v>
      </c>
      <c r="AU30">
        <f t="shared" si="5"/>
        <v>48109.166666666664</v>
      </c>
      <c r="AV30">
        <f t="shared" si="5"/>
        <v>52867.166666666664</v>
      </c>
      <c r="AW30">
        <f t="shared" si="5"/>
        <v>44550.166666666664</v>
      </c>
      <c r="AX30">
        <f t="shared" si="5"/>
        <v>45358.166666666664</v>
      </c>
      <c r="AY30">
        <f t="shared" si="5"/>
        <v>105858.16666666667</v>
      </c>
    </row>
    <row r="31" spans="2:51" x14ac:dyDescent="0.25">
      <c r="B31" s="14" t="s">
        <v>12</v>
      </c>
      <c r="C31" s="12">
        <v>223</v>
      </c>
      <c r="D31" s="12">
        <v>33143</v>
      </c>
      <c r="E31" s="12">
        <v>29379</v>
      </c>
      <c r="F31" s="12">
        <v>13725</v>
      </c>
      <c r="G31" s="12">
        <v>23056</v>
      </c>
      <c r="H31" s="12">
        <v>30059</v>
      </c>
      <c r="I31" s="12">
        <v>27920</v>
      </c>
      <c r="J31" s="12">
        <v>24673</v>
      </c>
      <c r="K31" s="12">
        <v>21354</v>
      </c>
      <c r="L31" s="12">
        <v>32680</v>
      </c>
      <c r="M31" s="12">
        <v>66725</v>
      </c>
      <c r="N31" s="12" t="s">
        <v>51</v>
      </c>
      <c r="P31">
        <f t="shared" si="6"/>
        <v>32660</v>
      </c>
      <c r="Q31">
        <f t="shared" si="4"/>
        <v>28896</v>
      </c>
      <c r="R31">
        <f t="shared" si="4"/>
        <v>13242</v>
      </c>
      <c r="S31">
        <f t="shared" si="4"/>
        <v>22573</v>
      </c>
      <c r="T31">
        <f t="shared" si="4"/>
        <v>29576</v>
      </c>
      <c r="U31">
        <f t="shared" si="4"/>
        <v>27437</v>
      </c>
      <c r="V31">
        <f t="shared" si="4"/>
        <v>24190</v>
      </c>
      <c r="W31">
        <f t="shared" si="4"/>
        <v>20871</v>
      </c>
      <c r="X31">
        <f t="shared" si="4"/>
        <v>32197</v>
      </c>
      <c r="Y31">
        <f t="shared" si="4"/>
        <v>66242</v>
      </c>
      <c r="AB31" s="14" t="s">
        <v>12</v>
      </c>
      <c r="AC31" s="12">
        <v>245</v>
      </c>
      <c r="AD31" s="12">
        <v>43000</v>
      </c>
      <c r="AE31" s="12">
        <v>35462</v>
      </c>
      <c r="AF31" s="12">
        <v>26372</v>
      </c>
      <c r="AG31" s="12">
        <v>37187</v>
      </c>
      <c r="AH31" s="12">
        <v>37868</v>
      </c>
      <c r="AI31" s="12">
        <v>42122</v>
      </c>
      <c r="AJ31" s="12">
        <v>37813</v>
      </c>
      <c r="AK31" s="12">
        <v>37354</v>
      </c>
      <c r="AL31" s="12">
        <v>41072</v>
      </c>
      <c r="AM31" s="12">
        <v>112718</v>
      </c>
      <c r="AN31" s="12" t="s">
        <v>51</v>
      </c>
      <c r="AP31">
        <f t="shared" si="7"/>
        <v>42415.166666666664</v>
      </c>
      <c r="AQ31">
        <f t="shared" si="5"/>
        <v>34877.166666666664</v>
      </c>
      <c r="AR31">
        <f t="shared" si="5"/>
        <v>25787.166666666668</v>
      </c>
      <c r="AS31">
        <f t="shared" si="5"/>
        <v>36602.166666666664</v>
      </c>
      <c r="AT31">
        <f t="shared" si="5"/>
        <v>37283.166666666664</v>
      </c>
      <c r="AU31">
        <f t="shared" si="5"/>
        <v>41537.166666666664</v>
      </c>
      <c r="AV31">
        <f t="shared" si="5"/>
        <v>37228.166666666664</v>
      </c>
      <c r="AW31">
        <f t="shared" si="5"/>
        <v>36769.166666666664</v>
      </c>
      <c r="AX31">
        <f t="shared" si="5"/>
        <v>40487.166666666664</v>
      </c>
      <c r="AY31">
        <f t="shared" si="5"/>
        <v>112133.16666666667</v>
      </c>
    </row>
    <row r="32" spans="2:51" x14ac:dyDescent="0.25">
      <c r="B32" s="14" t="s">
        <v>13</v>
      </c>
      <c r="C32" s="12">
        <v>695</v>
      </c>
      <c r="D32" s="12">
        <v>25723</v>
      </c>
      <c r="E32" s="12">
        <v>19264</v>
      </c>
      <c r="F32" s="12">
        <v>28624</v>
      </c>
      <c r="G32" s="12">
        <v>18443</v>
      </c>
      <c r="H32" s="12">
        <v>19887</v>
      </c>
      <c r="I32" s="12">
        <v>15582</v>
      </c>
      <c r="J32" s="12">
        <v>17261</v>
      </c>
      <c r="K32" s="12">
        <v>15624</v>
      </c>
      <c r="L32" s="12">
        <v>13781</v>
      </c>
      <c r="M32" s="12">
        <v>587</v>
      </c>
      <c r="N32" s="12" t="s">
        <v>51</v>
      </c>
      <c r="P32">
        <f t="shared" si="6"/>
        <v>25240</v>
      </c>
      <c r="Q32">
        <f t="shared" si="4"/>
        <v>18781</v>
      </c>
      <c r="R32">
        <f t="shared" si="4"/>
        <v>28141</v>
      </c>
      <c r="S32">
        <f t="shared" si="4"/>
        <v>17960</v>
      </c>
      <c r="T32">
        <f t="shared" si="4"/>
        <v>19404</v>
      </c>
      <c r="U32">
        <f t="shared" si="4"/>
        <v>15099</v>
      </c>
      <c r="V32">
        <f t="shared" si="4"/>
        <v>16778</v>
      </c>
      <c r="W32">
        <f t="shared" si="4"/>
        <v>15141</v>
      </c>
      <c r="X32">
        <f t="shared" si="4"/>
        <v>13298</v>
      </c>
      <c r="AB32" s="14" t="s">
        <v>13</v>
      </c>
      <c r="AC32" s="12">
        <v>827</v>
      </c>
      <c r="AD32" s="12">
        <v>27098</v>
      </c>
      <c r="AE32" s="12" t="s">
        <v>51</v>
      </c>
      <c r="AF32" s="12" t="s">
        <v>51</v>
      </c>
      <c r="AG32" s="12" t="s">
        <v>51</v>
      </c>
      <c r="AH32" s="12" t="s">
        <v>51</v>
      </c>
      <c r="AI32" s="12" t="s">
        <v>51</v>
      </c>
      <c r="AJ32" s="12" t="s">
        <v>51</v>
      </c>
      <c r="AK32" s="12" t="s">
        <v>51</v>
      </c>
      <c r="AL32" s="12" t="s">
        <v>51</v>
      </c>
      <c r="AM32" s="12">
        <v>818</v>
      </c>
      <c r="AN32" s="12" t="s">
        <v>51</v>
      </c>
      <c r="AP32">
        <f t="shared" si="7"/>
        <v>26513.166666666668</v>
      </c>
    </row>
    <row r="33" spans="2:51" x14ac:dyDescent="0.25">
      <c r="B33" s="14" t="s">
        <v>22</v>
      </c>
      <c r="C33" s="12">
        <v>411</v>
      </c>
      <c r="D33" s="12">
        <v>25139</v>
      </c>
      <c r="E33" s="12">
        <v>19986</v>
      </c>
      <c r="F33" s="12">
        <v>19310</v>
      </c>
      <c r="G33" s="12">
        <v>19252</v>
      </c>
      <c r="H33" s="12">
        <v>15130</v>
      </c>
      <c r="I33" s="12">
        <v>19974</v>
      </c>
      <c r="J33" s="12">
        <v>12898</v>
      </c>
      <c r="K33" s="12">
        <v>13979</v>
      </c>
      <c r="L33" s="12">
        <v>17446</v>
      </c>
      <c r="M33" s="12">
        <v>707</v>
      </c>
      <c r="N33" s="12" t="s">
        <v>51</v>
      </c>
      <c r="P33">
        <f t="shared" si="6"/>
        <v>24656</v>
      </c>
      <c r="Q33">
        <f t="shared" si="4"/>
        <v>19503</v>
      </c>
      <c r="R33">
        <f t="shared" si="4"/>
        <v>18827</v>
      </c>
      <c r="S33">
        <f t="shared" si="4"/>
        <v>18769</v>
      </c>
      <c r="T33">
        <f t="shared" si="4"/>
        <v>14647</v>
      </c>
      <c r="U33">
        <f t="shared" si="4"/>
        <v>19491</v>
      </c>
      <c r="V33">
        <f t="shared" si="4"/>
        <v>12415</v>
      </c>
      <c r="W33">
        <f t="shared" si="4"/>
        <v>13496</v>
      </c>
      <c r="X33">
        <f t="shared" si="4"/>
        <v>16963</v>
      </c>
      <c r="AB33" s="14" t="s">
        <v>22</v>
      </c>
      <c r="AC33" s="12">
        <v>458</v>
      </c>
      <c r="AD33" s="12">
        <v>29740</v>
      </c>
      <c r="AE33" s="12" t="s">
        <v>51</v>
      </c>
      <c r="AF33" s="12" t="s">
        <v>51</v>
      </c>
      <c r="AG33" s="12" t="s">
        <v>51</v>
      </c>
      <c r="AH33" s="12" t="s">
        <v>51</v>
      </c>
      <c r="AI33" s="12" t="s">
        <v>51</v>
      </c>
      <c r="AJ33" s="12" t="s">
        <v>51</v>
      </c>
      <c r="AK33" s="12" t="s">
        <v>51</v>
      </c>
      <c r="AL33" s="12" t="s">
        <v>51</v>
      </c>
      <c r="AM33" s="12">
        <v>277</v>
      </c>
      <c r="AN33" s="12" t="s">
        <v>51</v>
      </c>
      <c r="AP33">
        <f t="shared" si="7"/>
        <v>29155.166666666668</v>
      </c>
    </row>
    <row r="34" spans="2:51" x14ac:dyDescent="0.25">
      <c r="B34" s="14" t="s">
        <v>23</v>
      </c>
      <c r="C34" s="12">
        <v>1016</v>
      </c>
      <c r="D34" s="12">
        <v>23053</v>
      </c>
      <c r="E34" s="12">
        <v>24509</v>
      </c>
      <c r="F34" s="12">
        <v>17843</v>
      </c>
      <c r="G34" s="12">
        <v>20903</v>
      </c>
      <c r="H34" s="12">
        <v>23834</v>
      </c>
      <c r="I34" s="12">
        <v>19728</v>
      </c>
      <c r="J34" s="12">
        <v>19714</v>
      </c>
      <c r="K34" s="12">
        <v>16736</v>
      </c>
      <c r="L34" s="12">
        <v>14289</v>
      </c>
      <c r="M34" s="12">
        <v>461</v>
      </c>
      <c r="N34" s="12" t="s">
        <v>51</v>
      </c>
      <c r="P34">
        <f t="shared" si="6"/>
        <v>22570</v>
      </c>
      <c r="Q34">
        <f t="shared" si="4"/>
        <v>24026</v>
      </c>
      <c r="R34">
        <f t="shared" si="4"/>
        <v>17360</v>
      </c>
      <c r="S34">
        <f t="shared" si="4"/>
        <v>20420</v>
      </c>
      <c r="T34">
        <f t="shared" si="4"/>
        <v>23351</v>
      </c>
      <c r="U34">
        <f t="shared" si="4"/>
        <v>19245</v>
      </c>
      <c r="V34">
        <f t="shared" si="4"/>
        <v>19231</v>
      </c>
      <c r="W34">
        <f t="shared" si="4"/>
        <v>16253</v>
      </c>
      <c r="X34">
        <f t="shared" si="4"/>
        <v>13806</v>
      </c>
      <c r="AB34" s="14" t="s">
        <v>23</v>
      </c>
      <c r="AC34" s="12">
        <v>1310</v>
      </c>
      <c r="AD34" s="12">
        <v>26596</v>
      </c>
      <c r="AE34" s="12" t="s">
        <v>51</v>
      </c>
      <c r="AF34" s="12" t="s">
        <v>51</v>
      </c>
      <c r="AG34" s="12" t="s">
        <v>51</v>
      </c>
      <c r="AH34" s="12" t="s">
        <v>51</v>
      </c>
      <c r="AI34" s="12" t="s">
        <v>51</v>
      </c>
      <c r="AJ34" s="12" t="s">
        <v>51</v>
      </c>
      <c r="AK34" s="12" t="s">
        <v>51</v>
      </c>
      <c r="AL34" s="12" t="s">
        <v>51</v>
      </c>
      <c r="AM34" s="12">
        <v>322</v>
      </c>
      <c r="AN34" s="12" t="s">
        <v>51</v>
      </c>
      <c r="AP34">
        <f t="shared" si="7"/>
        <v>26011.166666666668</v>
      </c>
    </row>
    <row r="35" spans="2:51" x14ac:dyDescent="0.25">
      <c r="B35" s="14" t="s">
        <v>24</v>
      </c>
      <c r="C35" s="12" t="s">
        <v>51</v>
      </c>
      <c r="D35" s="12" t="s">
        <v>51</v>
      </c>
      <c r="E35" s="12" t="s">
        <v>51</v>
      </c>
      <c r="F35" s="12" t="s">
        <v>51</v>
      </c>
      <c r="G35" s="12" t="s">
        <v>51</v>
      </c>
      <c r="H35" s="12" t="s">
        <v>51</v>
      </c>
      <c r="I35" s="12" t="s">
        <v>51</v>
      </c>
      <c r="J35" s="12" t="s">
        <v>51</v>
      </c>
      <c r="K35" s="12" t="s">
        <v>51</v>
      </c>
      <c r="L35" s="12" t="s">
        <v>51</v>
      </c>
      <c r="M35" s="12" t="s">
        <v>51</v>
      </c>
      <c r="N35" s="12" t="s">
        <v>51</v>
      </c>
      <c r="AB35" s="14" t="s">
        <v>24</v>
      </c>
      <c r="AC35" s="12" t="s">
        <v>51</v>
      </c>
      <c r="AD35" s="12" t="s">
        <v>51</v>
      </c>
      <c r="AE35" s="12" t="s">
        <v>51</v>
      </c>
      <c r="AF35" s="12" t="s">
        <v>51</v>
      </c>
      <c r="AG35" s="12" t="s">
        <v>51</v>
      </c>
      <c r="AH35" s="12" t="s">
        <v>51</v>
      </c>
      <c r="AI35" s="12" t="s">
        <v>51</v>
      </c>
      <c r="AJ35" s="12" t="s">
        <v>51</v>
      </c>
      <c r="AK35" s="12" t="s">
        <v>51</v>
      </c>
      <c r="AL35" s="12" t="s">
        <v>51</v>
      </c>
      <c r="AM35" s="12" t="s">
        <v>51</v>
      </c>
      <c r="AN35" s="12" t="s">
        <v>51</v>
      </c>
    </row>
    <row r="37" spans="2:51" x14ac:dyDescent="0.25">
      <c r="N37" s="4">
        <f>AVERAGE(P37:Q42)</f>
        <v>5.8075989760485962</v>
      </c>
      <c r="P37">
        <f>P17/P29</f>
        <v>6.7220629285757623</v>
      </c>
      <c r="Q37">
        <f t="shared" ref="Q37:Y37" si="8">Q17/Q29</f>
        <v>5.7333866605721253</v>
      </c>
      <c r="R37">
        <f t="shared" si="8"/>
        <v>21.239070347524184</v>
      </c>
      <c r="S37">
        <f t="shared" si="8"/>
        <v>29.066730240900938</v>
      </c>
      <c r="T37">
        <f t="shared" si="8"/>
        <v>21.776069142575789</v>
      </c>
      <c r="U37">
        <f t="shared" si="8"/>
        <v>8.2124951409793976</v>
      </c>
      <c r="V37">
        <f t="shared" si="8"/>
        <v>6.5938374271707607</v>
      </c>
      <c r="W37">
        <f t="shared" si="8"/>
        <v>6.5923662567158106</v>
      </c>
      <c r="X37">
        <f t="shared" si="8"/>
        <v>7.1025650779159859</v>
      </c>
      <c r="Y37">
        <f t="shared" si="8"/>
        <v>71.239752503388857</v>
      </c>
      <c r="AN37" s="4">
        <f>AVERAGE(AP37:AQ42)</f>
        <v>4.7417828419626558</v>
      </c>
      <c r="AP37">
        <f>AP17/AP29</f>
        <v>5.0016709896899156</v>
      </c>
      <c r="AQ37">
        <f t="shared" ref="AQ37:AY37" si="9">AQ17/AQ29</f>
        <v>4.9541334152165604</v>
      </c>
      <c r="AR37">
        <f t="shared" si="9"/>
        <v>9.6741626733548483</v>
      </c>
      <c r="AS37">
        <f t="shared" si="9"/>
        <v>11.699284667886845</v>
      </c>
      <c r="AT37">
        <f t="shared" si="9"/>
        <v>16.450334927590891</v>
      </c>
      <c r="AU37">
        <f t="shared" si="9"/>
        <v>11.268418524609459</v>
      </c>
      <c r="AV37">
        <f t="shared" si="9"/>
        <v>7.3201081955637601</v>
      </c>
      <c r="AW37">
        <f t="shared" si="9"/>
        <v>5.0223138389493709</v>
      </c>
      <c r="AX37">
        <f t="shared" si="9"/>
        <v>4.7900208552208614</v>
      </c>
      <c r="AY37">
        <f t="shared" si="9"/>
        <v>97.096367706584815</v>
      </c>
    </row>
    <row r="38" spans="2:51" x14ac:dyDescent="0.25">
      <c r="P38">
        <f t="shared" ref="P38:Y42" si="10">P18/P30</f>
        <v>5.3840063149924688</v>
      </c>
      <c r="Q38">
        <f t="shared" si="10"/>
        <v>7.3766208863641811</v>
      </c>
      <c r="R38">
        <f t="shared" si="10"/>
        <v>21.001773794519906</v>
      </c>
      <c r="S38">
        <f t="shared" si="10"/>
        <v>26.611395684827645</v>
      </c>
      <c r="T38">
        <f t="shared" si="10"/>
        <v>16.65928811393475</v>
      </c>
      <c r="U38">
        <f t="shared" si="10"/>
        <v>10.503157257517403</v>
      </c>
      <c r="V38">
        <f t="shared" si="10"/>
        <v>7.6054081254303725</v>
      </c>
      <c r="W38">
        <f t="shared" si="10"/>
        <v>5.5738525073746317</v>
      </c>
      <c r="X38">
        <f t="shared" si="10"/>
        <v>4.8803863200370445</v>
      </c>
      <c r="Y38">
        <f t="shared" si="10"/>
        <v>73.821177256276911</v>
      </c>
      <c r="AP38">
        <f t="shared" ref="AP38:AY42" si="11">AP18/AP30</f>
        <v>4.4409635010395734</v>
      </c>
      <c r="AQ38">
        <f t="shared" si="11"/>
        <v>4.2532812150614632</v>
      </c>
      <c r="AR38">
        <f t="shared" si="11"/>
        <v>9.2327018067660429</v>
      </c>
      <c r="AS38">
        <f t="shared" si="11"/>
        <v>11.371157413735867</v>
      </c>
      <c r="AT38">
        <f t="shared" si="11"/>
        <v>16.919769505141502</v>
      </c>
      <c r="AU38">
        <f t="shared" si="11"/>
        <v>12.071538688053213</v>
      </c>
      <c r="AV38">
        <f t="shared" si="11"/>
        <v>7.5803885839667347</v>
      </c>
      <c r="AW38">
        <f t="shared" si="11"/>
        <v>6.2365797359531028</v>
      </c>
      <c r="AX38">
        <f t="shared" si="11"/>
        <v>5.2472726337410753</v>
      </c>
      <c r="AY38">
        <f t="shared" si="11"/>
        <v>85.9438903312451</v>
      </c>
    </row>
    <row r="39" spans="2:51" x14ac:dyDescent="0.25">
      <c r="P39">
        <f t="shared" si="10"/>
        <v>5.7171871810573593</v>
      </c>
      <c r="Q39">
        <f t="shared" si="10"/>
        <v>5.5266242155777041</v>
      </c>
      <c r="R39">
        <f t="shared" si="10"/>
        <v>20.026456225142223</v>
      </c>
      <c r="S39">
        <f t="shared" si="10"/>
        <v>29.442313087907383</v>
      </c>
      <c r="T39">
        <f t="shared" si="10"/>
        <v>15.320710485979623</v>
      </c>
      <c r="U39">
        <f t="shared" si="10"/>
        <v>7.8370570154657342</v>
      </c>
      <c r="V39">
        <f t="shared" si="10"/>
        <v>7.1676036929860825</v>
      </c>
      <c r="W39">
        <f t="shared" si="10"/>
        <v>5.5710954594093876</v>
      </c>
      <c r="X39">
        <f t="shared" si="10"/>
        <v>5.0799246306591712</v>
      </c>
      <c r="Y39">
        <f t="shared" si="10"/>
        <v>75.959215200829277</v>
      </c>
      <c r="AP39">
        <f t="shared" si="11"/>
        <v>4.004951059173016</v>
      </c>
      <c r="AQ39">
        <f t="shared" si="11"/>
        <v>5.5840449577804012</v>
      </c>
      <c r="AR39">
        <f t="shared" si="11"/>
        <v>8.79331450398454</v>
      </c>
      <c r="AS39">
        <f t="shared" si="11"/>
        <v>14.312531589659994</v>
      </c>
      <c r="AT39">
        <f t="shared" si="11"/>
        <v>19.694562783025404</v>
      </c>
      <c r="AU39">
        <f t="shared" si="11"/>
        <v>12.510474554916682</v>
      </c>
      <c r="AV39">
        <f t="shared" si="11"/>
        <v>9.0067735451204065</v>
      </c>
      <c r="AW39">
        <f t="shared" si="11"/>
        <v>6.5653287401128662</v>
      </c>
      <c r="AX39">
        <f t="shared" si="11"/>
        <v>5.5759808663650618</v>
      </c>
      <c r="AY39">
        <f t="shared" si="11"/>
        <v>92.881865163295416</v>
      </c>
    </row>
    <row r="40" spans="2:51" x14ac:dyDescent="0.25">
      <c r="P40">
        <f t="shared" si="10"/>
        <v>5.7176439513998947</v>
      </c>
      <c r="Q40">
        <f t="shared" si="10"/>
        <v>7.7266563725751212</v>
      </c>
      <c r="R40">
        <f t="shared" si="10"/>
        <v>44.329388910604926</v>
      </c>
      <c r="S40">
        <f t="shared" si="10"/>
        <v>28.923626577579807</v>
      </c>
      <c r="T40">
        <f t="shared" si="10"/>
        <v>15.241513777228063</v>
      </c>
      <c r="U40">
        <f t="shared" si="10"/>
        <v>9.9431308916705312</v>
      </c>
      <c r="V40">
        <f t="shared" si="10"/>
        <v>8.2107720427544013</v>
      </c>
      <c r="W40">
        <f t="shared" si="10"/>
        <v>8.0938071021288778</v>
      </c>
      <c r="X40">
        <f t="shared" si="10"/>
        <v>8.6034992730736448</v>
      </c>
      <c r="AP40">
        <f t="shared" si="11"/>
        <v>5.6126327170776777</v>
      </c>
    </row>
    <row r="41" spans="2:51" x14ac:dyDescent="0.25">
      <c r="P41">
        <f t="shared" si="10"/>
        <v>4.7677373999567383</v>
      </c>
      <c r="Q41">
        <f t="shared" si="10"/>
        <v>5.0310379599719699</v>
      </c>
      <c r="R41">
        <f t="shared" si="10"/>
        <v>44.45197500044263</v>
      </c>
      <c r="S41">
        <f t="shared" si="10"/>
        <v>26.094535315324915</v>
      </c>
      <c r="T41">
        <f t="shared" si="10"/>
        <v>15.492888190983365</v>
      </c>
      <c r="U41">
        <f t="shared" si="10"/>
        <v>7.3604911668633388</v>
      </c>
      <c r="V41">
        <f t="shared" si="10"/>
        <v>8.9288226607598329</v>
      </c>
      <c r="W41">
        <f t="shared" si="10"/>
        <v>6.6065747875913852</v>
      </c>
      <c r="X41">
        <f t="shared" si="10"/>
        <v>5.1360215370708797</v>
      </c>
      <c r="AP41">
        <f t="shared" si="11"/>
        <v>4.5923135407675018</v>
      </c>
    </row>
    <row r="42" spans="2:51" x14ac:dyDescent="0.25">
      <c r="P42">
        <f t="shared" si="10"/>
        <v>5.0717028503913744</v>
      </c>
      <c r="Q42">
        <f t="shared" si="10"/>
        <v>4.9165209911484782</v>
      </c>
      <c r="R42">
        <f t="shared" si="10"/>
        <v>48.139880952380956</v>
      </c>
      <c r="S42">
        <f t="shared" si="10"/>
        <v>26.880819458047668</v>
      </c>
      <c r="T42">
        <f t="shared" si="10"/>
        <v>12.445434171270323</v>
      </c>
      <c r="U42">
        <f t="shared" si="10"/>
        <v>8.1254005369360005</v>
      </c>
      <c r="V42">
        <f t="shared" si="10"/>
        <v>5.5141871630873762</v>
      </c>
      <c r="W42">
        <f t="shared" si="10"/>
        <v>4.9968210996944151</v>
      </c>
      <c r="X42">
        <f t="shared" si="10"/>
        <v>4.405137862764982</v>
      </c>
      <c r="AP42">
        <f t="shared" si="11"/>
        <v>4.2320541818577917</v>
      </c>
    </row>
    <row r="45" spans="2:51" x14ac:dyDescent="0.25">
      <c r="P45">
        <f t="shared" ref="P45:Y50" si="12">P37/$N$37</f>
        <v>1.1574598997448948</v>
      </c>
      <c r="Q45">
        <f t="shared" si="12"/>
        <v>0.98722151515927092</v>
      </c>
      <c r="R45">
        <f t="shared" si="12"/>
        <v>3.6571172415859419</v>
      </c>
      <c r="S45">
        <f t="shared" si="12"/>
        <v>5.0049478899587365</v>
      </c>
      <c r="T45">
        <f t="shared" si="12"/>
        <v>3.7495820962128317</v>
      </c>
      <c r="U45">
        <f t="shared" si="12"/>
        <v>1.4140947360258433</v>
      </c>
      <c r="V45">
        <f t="shared" si="12"/>
        <v>1.1353809817731439</v>
      </c>
      <c r="W45">
        <f t="shared" si="12"/>
        <v>1.1351276635841614</v>
      </c>
      <c r="X45">
        <f t="shared" si="12"/>
        <v>1.2229778790181662</v>
      </c>
      <c r="Y45">
        <f t="shared" si="12"/>
        <v>12.266644580177147</v>
      </c>
      <c r="AP45">
        <f>AP37/$AN$37</f>
        <v>1.0548081083400458</v>
      </c>
      <c r="AQ45">
        <f t="shared" ref="AQ45:AY45" si="13">AQ37/$AN$37</f>
        <v>1.0447828549579912</v>
      </c>
      <c r="AR45">
        <f t="shared" si="13"/>
        <v>2.0401952168165187</v>
      </c>
      <c r="AS45">
        <f t="shared" si="13"/>
        <v>2.4672755075060402</v>
      </c>
      <c r="AT45">
        <f t="shared" si="13"/>
        <v>3.4692299238195368</v>
      </c>
      <c r="AU45">
        <f t="shared" si="13"/>
        <v>2.3764096543791502</v>
      </c>
      <c r="AV45">
        <f t="shared" si="13"/>
        <v>1.5437459789984642</v>
      </c>
      <c r="AW45">
        <f t="shared" si="13"/>
        <v>1.0591615024003507</v>
      </c>
      <c r="AX45">
        <f t="shared" si="13"/>
        <v>1.0101729697174913</v>
      </c>
      <c r="AY45">
        <f t="shared" si="13"/>
        <v>20.476763897183442</v>
      </c>
    </row>
    <row r="46" spans="2:51" x14ac:dyDescent="0.25">
      <c r="P46">
        <f t="shared" si="12"/>
        <v>0.92706234318122061</v>
      </c>
      <c r="Q46">
        <f t="shared" si="12"/>
        <v>1.2701670547133963</v>
      </c>
      <c r="R46">
        <f t="shared" si="12"/>
        <v>3.6162575758302786</v>
      </c>
      <c r="S46">
        <f t="shared" si="12"/>
        <v>4.5821682582728265</v>
      </c>
      <c r="T46">
        <f t="shared" si="12"/>
        <v>2.8685327934384137</v>
      </c>
      <c r="U46">
        <f t="shared" si="12"/>
        <v>1.8085197171557452</v>
      </c>
      <c r="V46">
        <f t="shared" si="12"/>
        <v>1.3095615170393495</v>
      </c>
      <c r="W46">
        <f t="shared" si="12"/>
        <v>0.95975161686645893</v>
      </c>
      <c r="X46">
        <f t="shared" si="12"/>
        <v>0.84034492398054428</v>
      </c>
      <c r="Y46">
        <f t="shared" si="12"/>
        <v>12.711135455586112</v>
      </c>
      <c r="AP46">
        <f t="shared" ref="AP46:AY50" si="14">AP38/$AN$37</f>
        <v>0.93655986557187609</v>
      </c>
      <c r="AQ46">
        <f t="shared" si="14"/>
        <v>0.89697933389564533</v>
      </c>
      <c r="AR46">
        <f t="shared" si="14"/>
        <v>1.9470950303883097</v>
      </c>
      <c r="AS46">
        <f t="shared" si="14"/>
        <v>2.398076376063917</v>
      </c>
      <c r="AT46">
        <f t="shared" si="14"/>
        <v>3.5682295181063788</v>
      </c>
      <c r="AU46">
        <f t="shared" si="14"/>
        <v>2.5457805830384088</v>
      </c>
      <c r="AV46">
        <f t="shared" si="14"/>
        <v>1.5986368074226616</v>
      </c>
      <c r="AW46">
        <f t="shared" si="14"/>
        <v>1.3152394244549042</v>
      </c>
      <c r="AX46">
        <f t="shared" si="14"/>
        <v>1.1066033196006071</v>
      </c>
      <c r="AY46">
        <f t="shared" si="14"/>
        <v>18.124805204211409</v>
      </c>
    </row>
    <row r="47" spans="2:51" x14ac:dyDescent="0.25">
      <c r="P47">
        <f t="shared" si="12"/>
        <v>0.98443215597975886</v>
      </c>
      <c r="Q47">
        <f t="shared" si="12"/>
        <v>0.95161946242678364</v>
      </c>
      <c r="R47">
        <f t="shared" si="12"/>
        <v>3.4483194014831797</v>
      </c>
      <c r="S47">
        <f t="shared" si="12"/>
        <v>5.0696188234297637</v>
      </c>
      <c r="T47">
        <f t="shared" si="12"/>
        <v>2.6380455243491356</v>
      </c>
      <c r="U47">
        <f t="shared" si="12"/>
        <v>1.3494487218878104</v>
      </c>
      <c r="V47">
        <f t="shared" si="12"/>
        <v>1.234176760920709</v>
      </c>
      <c r="W47">
        <f t="shared" si="12"/>
        <v>0.95927688574665981</v>
      </c>
      <c r="X47">
        <f t="shared" si="12"/>
        <v>0.8747030660363323</v>
      </c>
      <c r="Y47">
        <f t="shared" si="12"/>
        <v>13.079280355633438</v>
      </c>
      <c r="AP47">
        <f t="shared" si="14"/>
        <v>0.8446087036569857</v>
      </c>
      <c r="AQ47">
        <f t="shared" si="14"/>
        <v>1.1776256197066013</v>
      </c>
      <c r="AR47">
        <f t="shared" si="14"/>
        <v>1.8544321402000199</v>
      </c>
      <c r="AS47">
        <f t="shared" si="14"/>
        <v>3.0183861359066246</v>
      </c>
      <c r="AT47">
        <f t="shared" si="14"/>
        <v>4.1534088420788358</v>
      </c>
      <c r="AU47">
        <f t="shared" si="14"/>
        <v>2.6383482693902769</v>
      </c>
      <c r="AV47">
        <f t="shared" si="14"/>
        <v>1.899448761215822</v>
      </c>
      <c r="AW47">
        <f t="shared" si="14"/>
        <v>1.3845696774665945</v>
      </c>
      <c r="AX47">
        <f t="shared" si="14"/>
        <v>1.1759249742565447</v>
      </c>
      <c r="AY47">
        <f t="shared" si="14"/>
        <v>19.587962641674032</v>
      </c>
    </row>
    <row r="48" spans="2:51" x14ac:dyDescent="0.25">
      <c r="P48">
        <f t="shared" si="12"/>
        <v>0.98451080644175171</v>
      </c>
      <c r="Q48">
        <f t="shared" si="12"/>
        <v>1.330439034175914</v>
      </c>
      <c r="R48">
        <f t="shared" si="12"/>
        <v>7.632997576696658</v>
      </c>
      <c r="S48">
        <f t="shared" si="12"/>
        <v>4.9803071281032238</v>
      </c>
      <c r="T48">
        <f t="shared" si="12"/>
        <v>2.6244087858142988</v>
      </c>
      <c r="U48">
        <f t="shared" si="12"/>
        <v>1.7120897866187876</v>
      </c>
      <c r="V48">
        <f t="shared" si="12"/>
        <v>1.4137980388482141</v>
      </c>
      <c r="W48">
        <f t="shared" si="12"/>
        <v>1.393658056540912</v>
      </c>
      <c r="X48">
        <f t="shared" si="12"/>
        <v>1.4814210327806308</v>
      </c>
      <c r="AP48">
        <f t="shared" si="14"/>
        <v>1.1836545249201187</v>
      </c>
    </row>
    <row r="49" spans="2:51" x14ac:dyDescent="0.25">
      <c r="P49">
        <f t="shared" si="12"/>
        <v>0.82094810947167629</v>
      </c>
      <c r="Q49">
        <f t="shared" si="12"/>
        <v>0.86628535832462272</v>
      </c>
      <c r="R49">
        <f t="shared" si="12"/>
        <v>7.6541054545551788</v>
      </c>
      <c r="S49">
        <f t="shared" si="12"/>
        <v>4.493171002843459</v>
      </c>
      <c r="T49">
        <f t="shared" si="12"/>
        <v>2.6676924930385768</v>
      </c>
      <c r="U49">
        <f t="shared" si="12"/>
        <v>1.2673897073849454</v>
      </c>
      <c r="V49">
        <f t="shared" si="12"/>
        <v>1.5374378805395532</v>
      </c>
      <c r="W49">
        <f t="shared" si="12"/>
        <v>1.1375742049060007</v>
      </c>
      <c r="X49">
        <f t="shared" si="12"/>
        <v>0.88436229124162979</v>
      </c>
      <c r="AP49">
        <f t="shared" si="14"/>
        <v>0.96847824833469442</v>
      </c>
    </row>
    <row r="50" spans="2:51" x14ac:dyDescent="0.25">
      <c r="P50">
        <f t="shared" si="12"/>
        <v>0.87328737251105537</v>
      </c>
      <c r="Q50">
        <f t="shared" si="12"/>
        <v>0.84656688786965895</v>
      </c>
      <c r="R50">
        <f t="shared" si="12"/>
        <v>8.289119333293673</v>
      </c>
      <c r="S50">
        <f t="shared" si="12"/>
        <v>4.6285598521709526</v>
      </c>
      <c r="T50">
        <f t="shared" si="12"/>
        <v>2.142956878151737</v>
      </c>
      <c r="U50">
        <f t="shared" si="12"/>
        <v>1.3990980731359661</v>
      </c>
      <c r="V50">
        <f t="shared" si="12"/>
        <v>0.94947794877516611</v>
      </c>
      <c r="W50">
        <f t="shared" si="12"/>
        <v>0.86039361882630849</v>
      </c>
      <c r="X50">
        <f t="shared" si="12"/>
        <v>0.75851274871636754</v>
      </c>
      <c r="AP50">
        <f t="shared" si="14"/>
        <v>0.8925027406160414</v>
      </c>
    </row>
    <row r="52" spans="2:51" x14ac:dyDescent="0.25">
      <c r="Q52">
        <f>AVERAGE(P45:Q50)</f>
        <v>1.0000000000000004</v>
      </c>
      <c r="R52">
        <f>AVERAGE(R45:R47)</f>
        <v>3.5738980729664669</v>
      </c>
      <c r="S52">
        <f t="shared" ref="S52:Y52" si="15">AVERAGE(S45:S47)</f>
        <v>4.8855783238871089</v>
      </c>
      <c r="T52">
        <f t="shared" si="15"/>
        <v>3.0853868046667934</v>
      </c>
      <c r="U52">
        <f t="shared" si="15"/>
        <v>1.5240210583564664</v>
      </c>
      <c r="V52">
        <f t="shared" si="15"/>
        <v>1.2263730865777343</v>
      </c>
      <c r="W52">
        <f t="shared" si="15"/>
        <v>1.0180520553990933</v>
      </c>
      <c r="X52">
        <f t="shared" si="15"/>
        <v>0.9793419563450142</v>
      </c>
      <c r="Y52">
        <f t="shared" si="15"/>
        <v>12.685686797132233</v>
      </c>
      <c r="AQ52">
        <f>AVERAGE(AP45:AQ50)</f>
        <v>1.0000000000000002</v>
      </c>
      <c r="AR52">
        <f t="shared" ref="AR52:AY52" si="16">AVERAGE(AR45:AR47)</f>
        <v>1.9472407958016162</v>
      </c>
      <c r="AS52">
        <f t="shared" si="16"/>
        <v>2.6279126731588605</v>
      </c>
      <c r="AT52">
        <f t="shared" si="16"/>
        <v>3.7302894280015835</v>
      </c>
      <c r="AU52">
        <f t="shared" si="16"/>
        <v>2.5201795022692788</v>
      </c>
      <c r="AV52">
        <f t="shared" si="16"/>
        <v>1.6806105158789826</v>
      </c>
      <c r="AW52">
        <f t="shared" si="16"/>
        <v>1.2529902014406165</v>
      </c>
      <c r="AX52">
        <f t="shared" si="16"/>
        <v>1.0975670878582144</v>
      </c>
      <c r="AY52">
        <f t="shared" si="16"/>
        <v>19.396510581022962</v>
      </c>
    </row>
    <row r="53" spans="2:51" x14ac:dyDescent="0.25">
      <c r="Q53">
        <f>_xlfn.STDEV.P(P45:Q50)</f>
        <v>0.15937820540777245</v>
      </c>
      <c r="R53">
        <f>_xlfn.STDEV.P(R45:R47)</f>
        <v>9.0350724476145811E-2</v>
      </c>
      <c r="S53">
        <f t="shared" ref="S53:Y53" si="17">_xlfn.STDEV.P(S45:S47)</f>
        <v>0.21616171931534789</v>
      </c>
      <c r="T53">
        <f t="shared" si="17"/>
        <v>0.4789903508332255</v>
      </c>
      <c r="U53">
        <f t="shared" si="17"/>
        <v>0.20289470492503331</v>
      </c>
      <c r="V53">
        <f t="shared" si="17"/>
        <v>7.1322683237727738E-2</v>
      </c>
      <c r="W53">
        <f t="shared" si="17"/>
        <v>8.2785183321399974E-2</v>
      </c>
      <c r="X53">
        <f t="shared" si="17"/>
        <v>0.17284669043978423</v>
      </c>
      <c r="Y53">
        <f t="shared" si="17"/>
        <v>0.33224484099399615</v>
      </c>
      <c r="AQ53">
        <f>_xlfn.STDEV.P(AP45:AQ50)</f>
        <v>0.1162482606899298</v>
      </c>
      <c r="AR53">
        <f t="shared" ref="AR53:AY53" si="18">_xlfn.STDEV.P(AR45:AR47)</f>
        <v>7.5837528503037724E-2</v>
      </c>
      <c r="AS53">
        <f t="shared" si="18"/>
        <v>0.27754792232544745</v>
      </c>
      <c r="AT53">
        <f t="shared" si="18"/>
        <v>0.30190810836417054</v>
      </c>
      <c r="AU53">
        <f t="shared" si="18"/>
        <v>0.108457429470115</v>
      </c>
      <c r="AV53">
        <f t="shared" si="18"/>
        <v>0.15635618307325039</v>
      </c>
      <c r="AW53">
        <f t="shared" si="18"/>
        <v>0.13994962051728546</v>
      </c>
      <c r="AX53">
        <f t="shared" si="18"/>
        <v>6.7968972652994494E-2</v>
      </c>
      <c r="AY53">
        <f t="shared" si="18"/>
        <v>0.96967961788325896</v>
      </c>
    </row>
    <row r="54" spans="2:51" x14ac:dyDescent="0.25">
      <c r="Q54" s="2" t="s">
        <v>3</v>
      </c>
      <c r="R54" s="2" t="s">
        <v>106</v>
      </c>
      <c r="S54" s="2" t="s">
        <v>107</v>
      </c>
      <c r="T54" s="2" t="s">
        <v>108</v>
      </c>
      <c r="U54" s="2" t="s">
        <v>109</v>
      </c>
      <c r="V54" s="2" t="s">
        <v>110</v>
      </c>
      <c r="W54" s="2" t="s">
        <v>111</v>
      </c>
      <c r="X54" s="2" t="s">
        <v>112</v>
      </c>
      <c r="Y54" s="2" t="s">
        <v>69</v>
      </c>
      <c r="AC54" t="s">
        <v>93</v>
      </c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Q54" s="2" t="s">
        <v>3</v>
      </c>
      <c r="AR54" s="2" t="s">
        <v>126</v>
      </c>
      <c r="AS54" s="2" t="s">
        <v>125</v>
      </c>
      <c r="AT54" s="2" t="s">
        <v>124</v>
      </c>
      <c r="AU54" s="2" t="s">
        <v>123</v>
      </c>
      <c r="AV54" s="2" t="s">
        <v>122</v>
      </c>
      <c r="AW54" s="2" t="s">
        <v>121</v>
      </c>
      <c r="AX54" s="2" t="s">
        <v>120</v>
      </c>
      <c r="AY54" s="3" t="s">
        <v>69</v>
      </c>
    </row>
    <row r="55" spans="2:51" x14ac:dyDescent="0.25">
      <c r="Q55">
        <v>1</v>
      </c>
      <c r="R55">
        <f>AVERAGE(R48:R50)</f>
        <v>7.8587407881818363</v>
      </c>
      <c r="S55">
        <f t="shared" ref="S55:X55" si="19">AVERAGE(S48:S50)</f>
        <v>4.7006793277058785</v>
      </c>
      <c r="T55">
        <f t="shared" si="19"/>
        <v>2.4783527190015375</v>
      </c>
      <c r="U55">
        <f t="shared" si="19"/>
        <v>1.4595258557132329</v>
      </c>
      <c r="V55">
        <f t="shared" si="19"/>
        <v>1.3002379560543111</v>
      </c>
      <c r="W55">
        <f t="shared" si="19"/>
        <v>1.1305419600910738</v>
      </c>
      <c r="X55">
        <f t="shared" si="19"/>
        <v>1.0414320242462094</v>
      </c>
      <c r="AC55" s="13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2:51" x14ac:dyDescent="0.25">
      <c r="R56">
        <f>_xlfn.STDEV.P(R48:R50)</f>
        <v>0.30444556677821005</v>
      </c>
      <c r="S56">
        <f t="shared" ref="S56:X56" si="20">_xlfn.STDEV.P(S48:S50)</f>
        <v>0.20530678702346708</v>
      </c>
      <c r="T56">
        <f t="shared" si="20"/>
        <v>0.23781806403534309</v>
      </c>
      <c r="U56">
        <f t="shared" si="20"/>
        <v>0.18650858389191538</v>
      </c>
      <c r="V56">
        <f t="shared" si="20"/>
        <v>0.25310885621699714</v>
      </c>
      <c r="W56">
        <f t="shared" si="20"/>
        <v>0.21776107623283017</v>
      </c>
      <c r="X56">
        <f t="shared" si="20"/>
        <v>0.31533291673169983</v>
      </c>
      <c r="AB56" s="14" t="s">
        <v>38</v>
      </c>
      <c r="AC56" s="14" t="s">
        <v>39</v>
      </c>
      <c r="AD56" s="14" t="s">
        <v>40</v>
      </c>
      <c r="AE56" s="14" t="s">
        <v>41</v>
      </c>
      <c r="AF56" s="14" t="s">
        <v>42</v>
      </c>
      <c r="AG56" s="14" t="s">
        <v>43</v>
      </c>
      <c r="AH56" s="14" t="s">
        <v>44</v>
      </c>
      <c r="AI56" s="14" t="s">
        <v>45</v>
      </c>
      <c r="AJ56" s="14" t="s">
        <v>46</v>
      </c>
      <c r="AK56" s="14" t="s">
        <v>47</v>
      </c>
      <c r="AL56" s="14" t="s">
        <v>48</v>
      </c>
      <c r="AM56" s="14" t="s">
        <v>49</v>
      </c>
      <c r="AN56" s="14" t="s">
        <v>50</v>
      </c>
    </row>
    <row r="57" spans="2:51" x14ac:dyDescent="0.25">
      <c r="Q57" s="2" t="s">
        <v>3</v>
      </c>
      <c r="R57" s="2" t="s">
        <v>113</v>
      </c>
      <c r="S57" s="2" t="s">
        <v>114</v>
      </c>
      <c r="T57" s="2" t="s">
        <v>115</v>
      </c>
      <c r="U57" s="2" t="s">
        <v>116</v>
      </c>
      <c r="V57" s="2" t="s">
        <v>117</v>
      </c>
      <c r="W57" s="2" t="s">
        <v>118</v>
      </c>
      <c r="X57" s="2" t="s">
        <v>119</v>
      </c>
      <c r="AB57" s="14" t="s">
        <v>0</v>
      </c>
      <c r="AC57" s="15">
        <f>AVERAGE(AC58:AC63)</f>
        <v>6.2550000000000008E-2</v>
      </c>
      <c r="AD57" s="12" t="s">
        <v>51</v>
      </c>
      <c r="AE57" s="12" t="s">
        <v>51</v>
      </c>
      <c r="AF57" s="12" t="s">
        <v>51</v>
      </c>
      <c r="AG57" s="12" t="s">
        <v>51</v>
      </c>
      <c r="AH57" s="12" t="s">
        <v>51</v>
      </c>
      <c r="AI57" s="12" t="s">
        <v>51</v>
      </c>
      <c r="AJ57" s="12" t="s">
        <v>51</v>
      </c>
      <c r="AK57" s="12" t="s">
        <v>51</v>
      </c>
      <c r="AL57" s="12" t="s">
        <v>51</v>
      </c>
      <c r="AM57" s="12" t="s">
        <v>51</v>
      </c>
      <c r="AN57" s="12" t="s">
        <v>51</v>
      </c>
      <c r="AO57" s="4">
        <f>AVERAGE(AP58:AQ63)</f>
        <v>1.8326666666666667</v>
      </c>
    </row>
    <row r="58" spans="2:51" x14ac:dyDescent="0.25">
      <c r="B58" s="5"/>
      <c r="C58" s="13"/>
      <c r="D58" t="s">
        <v>94</v>
      </c>
      <c r="E58" s="5"/>
      <c r="F58" s="5"/>
      <c r="G58" s="5"/>
      <c r="H58" s="5"/>
      <c r="I58" s="5"/>
      <c r="J58" s="5"/>
      <c r="K58" s="5"/>
      <c r="L58" s="5"/>
      <c r="M58" s="5"/>
      <c r="N58" s="5"/>
      <c r="AB58" s="14" t="s">
        <v>1</v>
      </c>
      <c r="AC58" s="12">
        <v>6.2700000000000006E-2</v>
      </c>
      <c r="AD58" s="12">
        <v>1.8294999999999999</v>
      </c>
      <c r="AE58" s="12">
        <v>1.847</v>
      </c>
      <c r="AF58" s="12">
        <v>1.8702000000000001</v>
      </c>
      <c r="AG58" s="12">
        <v>1.9167000000000001</v>
      </c>
      <c r="AH58" s="12">
        <v>1.8158000000000001</v>
      </c>
      <c r="AI58" s="12">
        <v>1.9123000000000001</v>
      </c>
      <c r="AJ58" s="12">
        <v>1.8793</v>
      </c>
      <c r="AK58" s="12">
        <v>1.9502999999999999</v>
      </c>
      <c r="AL58" s="12">
        <v>1.9428000000000001</v>
      </c>
      <c r="AM58" s="12">
        <v>1.8734999999999999</v>
      </c>
      <c r="AN58" s="12" t="s">
        <v>51</v>
      </c>
      <c r="AP58">
        <f>AD58-$AC$57</f>
        <v>1.7669499999999998</v>
      </c>
      <c r="AQ58">
        <f t="shared" ref="AQ58:AY63" si="21">AE58-$AC$57</f>
        <v>1.7844499999999999</v>
      </c>
      <c r="AR58">
        <f t="shared" si="21"/>
        <v>1.80765</v>
      </c>
      <c r="AS58">
        <f t="shared" si="21"/>
        <v>1.85415</v>
      </c>
      <c r="AT58">
        <f t="shared" si="21"/>
        <v>1.75325</v>
      </c>
      <c r="AU58">
        <f t="shared" si="21"/>
        <v>1.84975</v>
      </c>
      <c r="AV58">
        <f t="shared" si="21"/>
        <v>1.8167499999999999</v>
      </c>
      <c r="AW58">
        <f t="shared" si="21"/>
        <v>1.8877499999999998</v>
      </c>
      <c r="AX58">
        <f t="shared" si="21"/>
        <v>1.88025</v>
      </c>
      <c r="AY58">
        <f t="shared" si="21"/>
        <v>1.8109499999999998</v>
      </c>
    </row>
    <row r="59" spans="2:51" x14ac:dyDescent="0.25">
      <c r="B59" s="5"/>
      <c r="C59" s="13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AB59" s="14" t="s">
        <v>11</v>
      </c>
      <c r="AC59" s="12">
        <v>6.1400000000000003E-2</v>
      </c>
      <c r="AD59" s="12">
        <v>1.8954</v>
      </c>
      <c r="AE59" s="12">
        <v>1.9423999999999999</v>
      </c>
      <c r="AF59" s="12">
        <v>1.9511000000000001</v>
      </c>
      <c r="AG59" s="12">
        <v>1.9983</v>
      </c>
      <c r="AH59" s="12">
        <v>2.0061</v>
      </c>
      <c r="AI59" s="12">
        <v>1.9935</v>
      </c>
      <c r="AJ59" s="12">
        <v>1.9638</v>
      </c>
      <c r="AK59" s="12">
        <v>2.0246</v>
      </c>
      <c r="AL59" s="12">
        <v>1.9762999999999999</v>
      </c>
      <c r="AM59" s="12">
        <v>1.9424999999999999</v>
      </c>
      <c r="AN59" s="12" t="s">
        <v>51</v>
      </c>
      <c r="AP59">
        <f t="shared" ref="AP59:AP63" si="22">AD59-$AC$57</f>
        <v>1.8328499999999999</v>
      </c>
      <c r="AQ59">
        <f t="shared" si="21"/>
        <v>1.8798499999999998</v>
      </c>
      <c r="AR59">
        <f t="shared" si="21"/>
        <v>1.88855</v>
      </c>
      <c r="AS59">
        <f t="shared" si="21"/>
        <v>1.9357499999999999</v>
      </c>
      <c r="AT59">
        <f t="shared" si="21"/>
        <v>1.9435499999999999</v>
      </c>
      <c r="AU59">
        <f t="shared" si="21"/>
        <v>1.9309499999999999</v>
      </c>
      <c r="AV59">
        <f t="shared" si="21"/>
        <v>1.9012499999999999</v>
      </c>
      <c r="AW59">
        <f t="shared" si="21"/>
        <v>1.9620499999999998</v>
      </c>
      <c r="AX59">
        <f t="shared" si="21"/>
        <v>1.9137499999999998</v>
      </c>
      <c r="AY59">
        <f t="shared" si="21"/>
        <v>1.8799499999999998</v>
      </c>
    </row>
    <row r="60" spans="2:51" x14ac:dyDescent="0.25">
      <c r="B60" s="14" t="s">
        <v>38</v>
      </c>
      <c r="C60" s="14" t="s">
        <v>39</v>
      </c>
      <c r="D60" s="14" t="s">
        <v>40</v>
      </c>
      <c r="E60" s="14" t="s">
        <v>41</v>
      </c>
      <c r="F60" s="14" t="s">
        <v>42</v>
      </c>
      <c r="G60" s="14" t="s">
        <v>43</v>
      </c>
      <c r="H60" s="14" t="s">
        <v>44</v>
      </c>
      <c r="I60" s="14" t="s">
        <v>45</v>
      </c>
      <c r="J60" s="14" t="s">
        <v>46</v>
      </c>
      <c r="K60" s="14" t="s">
        <v>47</v>
      </c>
      <c r="L60" s="14" t="s">
        <v>48</v>
      </c>
      <c r="M60" s="14" t="s">
        <v>49</v>
      </c>
      <c r="N60" s="14" t="s">
        <v>50</v>
      </c>
      <c r="P60" s="4">
        <f>AVERAGE(P62:Q67)</f>
        <v>1.8503499999999999</v>
      </c>
      <c r="AB60" s="14" t="s">
        <v>12</v>
      </c>
      <c r="AC60" s="12">
        <v>6.1800000000000001E-2</v>
      </c>
      <c r="AD60" s="12">
        <v>1.9368000000000001</v>
      </c>
      <c r="AE60" s="12">
        <v>1.857</v>
      </c>
      <c r="AF60" s="12">
        <v>1.9641</v>
      </c>
      <c r="AG60" s="12">
        <v>1.988</v>
      </c>
      <c r="AH60" s="12">
        <v>1.9356</v>
      </c>
      <c r="AI60" s="12">
        <v>1.9812000000000001</v>
      </c>
      <c r="AJ60" s="12">
        <v>1.9617</v>
      </c>
      <c r="AK60" s="12">
        <v>2.0238</v>
      </c>
      <c r="AL60" s="12">
        <v>1.9749000000000001</v>
      </c>
      <c r="AM60" s="12">
        <v>1.9254</v>
      </c>
      <c r="AN60" s="12" t="s">
        <v>51</v>
      </c>
      <c r="AP60">
        <f t="shared" si="22"/>
        <v>1.87425</v>
      </c>
      <c r="AQ60">
        <f t="shared" si="21"/>
        <v>1.7944499999999999</v>
      </c>
      <c r="AR60">
        <f t="shared" si="21"/>
        <v>1.9015499999999999</v>
      </c>
      <c r="AS60">
        <f t="shared" si="21"/>
        <v>1.9254499999999999</v>
      </c>
      <c r="AT60">
        <f t="shared" si="21"/>
        <v>1.8730499999999999</v>
      </c>
      <c r="AU60">
        <f t="shared" si="21"/>
        <v>1.91865</v>
      </c>
      <c r="AV60">
        <f t="shared" si="21"/>
        <v>1.8991499999999999</v>
      </c>
      <c r="AW60">
        <f t="shared" si="21"/>
        <v>1.9612499999999999</v>
      </c>
      <c r="AX60">
        <f t="shared" si="21"/>
        <v>1.91235</v>
      </c>
      <c r="AY60">
        <f t="shared" si="21"/>
        <v>1.8628499999999999</v>
      </c>
    </row>
    <row r="61" spans="2:51" x14ac:dyDescent="0.25">
      <c r="B61" s="14" t="s">
        <v>0</v>
      </c>
      <c r="C61" s="15">
        <f>AVERAGE(C62:C67)</f>
        <v>6.1983333333333335E-2</v>
      </c>
      <c r="D61" s="12" t="s">
        <v>51</v>
      </c>
      <c r="E61" s="12" t="s">
        <v>51</v>
      </c>
      <c r="F61" s="12" t="s">
        <v>51</v>
      </c>
      <c r="G61" s="12" t="s">
        <v>51</v>
      </c>
      <c r="H61" s="12" t="s">
        <v>51</v>
      </c>
      <c r="I61" s="12" t="s">
        <v>51</v>
      </c>
      <c r="J61" s="12" t="s">
        <v>51</v>
      </c>
      <c r="K61" s="12" t="s">
        <v>51</v>
      </c>
      <c r="L61" s="12" t="s">
        <v>51</v>
      </c>
      <c r="M61" s="12" t="s">
        <v>51</v>
      </c>
      <c r="N61" s="12" t="s">
        <v>51</v>
      </c>
      <c r="AB61" s="14" t="s">
        <v>13</v>
      </c>
      <c r="AC61" s="12">
        <v>6.3E-2</v>
      </c>
      <c r="AD61" s="12">
        <v>1.9434</v>
      </c>
      <c r="AE61" s="12">
        <v>1.9171</v>
      </c>
      <c r="AF61" s="12" t="s">
        <v>51</v>
      </c>
      <c r="AG61" s="12" t="s">
        <v>51</v>
      </c>
      <c r="AH61" s="12" t="s">
        <v>51</v>
      </c>
      <c r="AI61" s="12" t="s">
        <v>51</v>
      </c>
      <c r="AJ61" s="12" t="s">
        <v>51</v>
      </c>
      <c r="AK61" s="12" t="s">
        <v>51</v>
      </c>
      <c r="AL61" s="12" t="s">
        <v>51</v>
      </c>
      <c r="AM61" s="12">
        <v>0.7278</v>
      </c>
      <c r="AN61" s="12" t="s">
        <v>51</v>
      </c>
      <c r="AP61">
        <f t="shared" si="22"/>
        <v>1.8808499999999999</v>
      </c>
      <c r="AQ61">
        <f t="shared" si="21"/>
        <v>1.8545499999999999</v>
      </c>
      <c r="AY61">
        <f t="shared" si="21"/>
        <v>0.66525000000000001</v>
      </c>
    </row>
    <row r="62" spans="2:51" x14ac:dyDescent="0.25">
      <c r="B62" s="14" t="s">
        <v>1</v>
      </c>
      <c r="C62" s="12">
        <v>6.0600000000000001E-2</v>
      </c>
      <c r="D62" s="12">
        <v>1.8744000000000001</v>
      </c>
      <c r="E62" s="12">
        <v>1.8453999999999999</v>
      </c>
      <c r="F62" s="12">
        <v>1.9141999999999999</v>
      </c>
      <c r="G62" s="12">
        <v>1.9352</v>
      </c>
      <c r="H62" s="12">
        <v>1.877</v>
      </c>
      <c r="I62" s="12">
        <v>1.9745999999999999</v>
      </c>
      <c r="J62" s="12">
        <v>1.8475999999999999</v>
      </c>
      <c r="K62" s="12">
        <v>1.7915000000000001</v>
      </c>
      <c r="L62" s="12">
        <v>2.0703</v>
      </c>
      <c r="M62" s="12">
        <v>2.1619000000000002</v>
      </c>
      <c r="N62" s="12" t="s">
        <v>51</v>
      </c>
      <c r="P62">
        <f>D62-$C$61</f>
        <v>1.8124166666666668</v>
      </c>
      <c r="Q62">
        <f t="shared" ref="Q62:Y67" si="23">E62-$C$61</f>
        <v>1.7834166666666667</v>
      </c>
      <c r="R62">
        <f t="shared" si="23"/>
        <v>1.8522166666666666</v>
      </c>
      <c r="S62">
        <f t="shared" si="23"/>
        <v>1.8732166666666668</v>
      </c>
      <c r="T62">
        <f t="shared" si="23"/>
        <v>1.8150166666666667</v>
      </c>
      <c r="U62">
        <f t="shared" si="23"/>
        <v>1.9126166666666666</v>
      </c>
      <c r="V62">
        <f t="shared" si="23"/>
        <v>1.7856166666666666</v>
      </c>
      <c r="W62">
        <f t="shared" si="23"/>
        <v>1.7295166666666668</v>
      </c>
      <c r="X62">
        <f t="shared" si="23"/>
        <v>2.0083166666666665</v>
      </c>
      <c r="Y62">
        <f t="shared" si="23"/>
        <v>2.0999166666666667</v>
      </c>
      <c r="AB62" s="14" t="s">
        <v>22</v>
      </c>
      <c r="AC62" s="12">
        <v>6.3E-2</v>
      </c>
      <c r="AD62" s="12">
        <v>1.9018999999999999</v>
      </c>
      <c r="AE62" s="12">
        <v>1.8556999999999999</v>
      </c>
      <c r="AF62" s="12" t="s">
        <v>51</v>
      </c>
      <c r="AG62" s="12" t="s">
        <v>51</v>
      </c>
      <c r="AH62" s="12" t="s">
        <v>51</v>
      </c>
      <c r="AI62" s="12" t="s">
        <v>51</v>
      </c>
      <c r="AJ62" s="12" t="s">
        <v>51</v>
      </c>
      <c r="AK62" s="12" t="s">
        <v>51</v>
      </c>
      <c r="AL62" s="12" t="s">
        <v>51</v>
      </c>
      <c r="AM62" s="12">
        <v>0.68520000000000003</v>
      </c>
      <c r="AN62" s="12" t="s">
        <v>51</v>
      </c>
      <c r="AP62">
        <f t="shared" si="22"/>
        <v>1.8393499999999998</v>
      </c>
      <c r="AQ62">
        <f t="shared" si="21"/>
        <v>1.7931499999999998</v>
      </c>
      <c r="AY62">
        <f t="shared" si="21"/>
        <v>0.62265000000000004</v>
      </c>
    </row>
    <row r="63" spans="2:51" x14ac:dyDescent="0.25">
      <c r="B63" s="14" t="s">
        <v>11</v>
      </c>
      <c r="C63" s="12">
        <v>5.9499999999999997E-2</v>
      </c>
      <c r="D63" s="12">
        <v>1.9025000000000001</v>
      </c>
      <c r="E63" s="12">
        <v>2</v>
      </c>
      <c r="F63" s="12">
        <v>1.9611000000000001</v>
      </c>
      <c r="G63" s="12">
        <v>1.9222999999999999</v>
      </c>
      <c r="H63" s="12">
        <v>1.9515</v>
      </c>
      <c r="I63" s="12">
        <v>1.9138999999999999</v>
      </c>
      <c r="J63" s="12">
        <v>1.8664000000000001</v>
      </c>
      <c r="K63" s="12">
        <v>1.9928999999999999</v>
      </c>
      <c r="L63" s="12">
        <v>1.9674</v>
      </c>
      <c r="M63" s="12">
        <v>2.0082</v>
      </c>
      <c r="N63" s="12" t="s">
        <v>51</v>
      </c>
      <c r="P63">
        <f t="shared" ref="P63:P67" si="24">D63-$C$61</f>
        <v>1.8405166666666668</v>
      </c>
      <c r="Q63">
        <f t="shared" si="23"/>
        <v>1.9380166666666667</v>
      </c>
      <c r="R63">
        <f t="shared" si="23"/>
        <v>1.8991166666666668</v>
      </c>
      <c r="S63">
        <f t="shared" si="23"/>
        <v>1.8603166666666666</v>
      </c>
      <c r="T63">
        <f t="shared" si="23"/>
        <v>1.8895166666666667</v>
      </c>
      <c r="U63">
        <f t="shared" si="23"/>
        <v>1.8519166666666667</v>
      </c>
      <c r="V63">
        <f t="shared" si="23"/>
        <v>1.8044166666666668</v>
      </c>
      <c r="W63">
        <f t="shared" si="23"/>
        <v>1.9309166666666666</v>
      </c>
      <c r="X63">
        <f t="shared" si="23"/>
        <v>1.9054166666666668</v>
      </c>
      <c r="Y63">
        <f t="shared" si="23"/>
        <v>1.9462166666666667</v>
      </c>
      <c r="AB63" s="14" t="s">
        <v>23</v>
      </c>
      <c r="AC63" s="12">
        <v>6.3399999999999998E-2</v>
      </c>
      <c r="AD63" s="12">
        <v>1.9348000000000001</v>
      </c>
      <c r="AE63" s="12">
        <v>1.8815999999999999</v>
      </c>
      <c r="AF63" s="12" t="s">
        <v>51</v>
      </c>
      <c r="AG63" s="12" t="s">
        <v>51</v>
      </c>
      <c r="AH63" s="12" t="s">
        <v>51</v>
      </c>
      <c r="AI63" s="12" t="s">
        <v>51</v>
      </c>
      <c r="AJ63" s="12" t="s">
        <v>51</v>
      </c>
      <c r="AK63" s="12" t="s">
        <v>51</v>
      </c>
      <c r="AL63" s="12" t="s">
        <v>51</v>
      </c>
      <c r="AM63" s="12">
        <v>0.89680000000000004</v>
      </c>
      <c r="AN63" s="12" t="s">
        <v>51</v>
      </c>
      <c r="AP63">
        <f t="shared" si="22"/>
        <v>1.87225</v>
      </c>
      <c r="AQ63">
        <f t="shared" si="21"/>
        <v>1.8190499999999998</v>
      </c>
      <c r="AY63">
        <f t="shared" si="21"/>
        <v>0.83425000000000005</v>
      </c>
    </row>
    <row r="64" spans="2:51" x14ac:dyDescent="0.25">
      <c r="B64" s="14" t="s">
        <v>12</v>
      </c>
      <c r="C64" s="12">
        <v>6.1499999999999999E-2</v>
      </c>
      <c r="D64" s="12">
        <v>1.9572000000000001</v>
      </c>
      <c r="E64" s="12">
        <v>1.8916999999999999</v>
      </c>
      <c r="F64" s="12">
        <v>1.9191</v>
      </c>
      <c r="G64" s="12">
        <v>1.9414</v>
      </c>
      <c r="H64" s="12">
        <v>1.9631000000000001</v>
      </c>
      <c r="I64" s="12">
        <v>1.9149</v>
      </c>
      <c r="J64" s="12">
        <v>1.8683000000000001</v>
      </c>
      <c r="K64" s="12">
        <v>1.8532</v>
      </c>
      <c r="L64" s="12">
        <v>1.9786999999999999</v>
      </c>
      <c r="M64" s="12">
        <v>1.9577</v>
      </c>
      <c r="N64" s="12" t="s">
        <v>51</v>
      </c>
      <c r="P64">
        <f t="shared" si="24"/>
        <v>1.8952166666666668</v>
      </c>
      <c r="Q64">
        <f t="shared" si="23"/>
        <v>1.8297166666666667</v>
      </c>
      <c r="R64">
        <f t="shared" si="23"/>
        <v>1.8571166666666667</v>
      </c>
      <c r="S64">
        <f t="shared" si="23"/>
        <v>1.8794166666666667</v>
      </c>
      <c r="T64">
        <f t="shared" si="23"/>
        <v>1.9011166666666668</v>
      </c>
      <c r="U64">
        <f t="shared" si="23"/>
        <v>1.8529166666666668</v>
      </c>
      <c r="V64">
        <f t="shared" si="23"/>
        <v>1.8063166666666668</v>
      </c>
      <c r="W64">
        <f t="shared" si="23"/>
        <v>1.7912166666666667</v>
      </c>
      <c r="X64">
        <f t="shared" si="23"/>
        <v>1.9167166666666666</v>
      </c>
      <c r="Y64">
        <f t="shared" si="23"/>
        <v>1.8957166666666667</v>
      </c>
      <c r="AB64" s="14" t="s">
        <v>24</v>
      </c>
      <c r="AC64" s="12" t="s">
        <v>51</v>
      </c>
      <c r="AD64" s="12" t="s">
        <v>51</v>
      </c>
      <c r="AE64" s="12" t="s">
        <v>51</v>
      </c>
      <c r="AF64" s="12" t="s">
        <v>51</v>
      </c>
      <c r="AG64" s="12" t="s">
        <v>51</v>
      </c>
      <c r="AH64" s="12" t="s">
        <v>51</v>
      </c>
      <c r="AI64" s="12" t="s">
        <v>51</v>
      </c>
      <c r="AJ64" s="12" t="s">
        <v>51</v>
      </c>
      <c r="AK64" s="12" t="s">
        <v>51</v>
      </c>
      <c r="AL64" s="12" t="s">
        <v>51</v>
      </c>
      <c r="AM64" s="12" t="s">
        <v>51</v>
      </c>
      <c r="AN64" s="12" t="s">
        <v>51</v>
      </c>
    </row>
    <row r="65" spans="2:52" x14ac:dyDescent="0.25">
      <c r="B65" s="14" t="s">
        <v>13</v>
      </c>
      <c r="C65" s="12">
        <v>6.2399999999999997E-2</v>
      </c>
      <c r="D65" s="12">
        <v>1.891</v>
      </c>
      <c r="E65" s="12">
        <v>1.9079999999999999</v>
      </c>
      <c r="F65" s="12">
        <v>1.8491</v>
      </c>
      <c r="G65" s="12">
        <v>1.8688</v>
      </c>
      <c r="H65" s="12">
        <v>1.9245000000000001</v>
      </c>
      <c r="I65" s="12">
        <v>1.9214</v>
      </c>
      <c r="J65" s="12">
        <v>1.9635</v>
      </c>
      <c r="K65" s="12">
        <v>1.9312</v>
      </c>
      <c r="L65" s="12">
        <v>1.8189</v>
      </c>
      <c r="M65" s="12">
        <v>0.2306</v>
      </c>
      <c r="N65" s="12" t="s">
        <v>51</v>
      </c>
      <c r="P65">
        <f t="shared" si="24"/>
        <v>1.8290166666666667</v>
      </c>
      <c r="Q65">
        <f t="shared" si="23"/>
        <v>1.8460166666666666</v>
      </c>
      <c r="R65">
        <f t="shared" si="23"/>
        <v>1.7871166666666667</v>
      </c>
      <c r="S65">
        <f t="shared" si="23"/>
        <v>1.8068166666666667</v>
      </c>
      <c r="T65">
        <f t="shared" si="23"/>
        <v>1.8625166666666668</v>
      </c>
      <c r="U65">
        <f t="shared" si="23"/>
        <v>1.8594166666666667</v>
      </c>
      <c r="V65">
        <f t="shared" si="23"/>
        <v>1.9015166666666667</v>
      </c>
      <c r="W65">
        <f t="shared" si="23"/>
        <v>1.8692166666666667</v>
      </c>
      <c r="X65">
        <f t="shared" si="23"/>
        <v>1.7569166666666667</v>
      </c>
      <c r="Y65">
        <f t="shared" si="23"/>
        <v>0.16861666666666666</v>
      </c>
    </row>
    <row r="66" spans="2:52" x14ac:dyDescent="0.25">
      <c r="B66" s="14" t="s">
        <v>22</v>
      </c>
      <c r="C66" s="12">
        <v>6.3899999999999998E-2</v>
      </c>
      <c r="D66" s="12">
        <v>1.9303999999999999</v>
      </c>
      <c r="E66" s="12">
        <v>1.9480999999999999</v>
      </c>
      <c r="F66" s="12">
        <v>1.8221000000000001</v>
      </c>
      <c r="G66" s="12">
        <v>1.9048</v>
      </c>
      <c r="H66" s="12">
        <v>1.867</v>
      </c>
      <c r="I66" s="12">
        <v>1.8484</v>
      </c>
      <c r="J66" s="12">
        <v>1.9009</v>
      </c>
      <c r="K66" s="12">
        <v>1.901</v>
      </c>
      <c r="L66" s="12">
        <v>1.9339</v>
      </c>
      <c r="M66" s="12">
        <v>0.2147</v>
      </c>
      <c r="N66" s="12" t="s">
        <v>51</v>
      </c>
      <c r="P66">
        <f t="shared" si="24"/>
        <v>1.8684166666666666</v>
      </c>
      <c r="Q66">
        <f t="shared" si="23"/>
        <v>1.8861166666666667</v>
      </c>
      <c r="R66">
        <f t="shared" si="23"/>
        <v>1.7601166666666668</v>
      </c>
      <c r="S66">
        <f t="shared" si="23"/>
        <v>1.8428166666666668</v>
      </c>
      <c r="T66">
        <f t="shared" si="23"/>
        <v>1.8050166666666667</v>
      </c>
      <c r="U66">
        <f t="shared" si="23"/>
        <v>1.7864166666666668</v>
      </c>
      <c r="V66">
        <f t="shared" si="23"/>
        <v>1.8389166666666668</v>
      </c>
      <c r="W66">
        <f t="shared" si="23"/>
        <v>1.8390166666666667</v>
      </c>
      <c r="X66">
        <f t="shared" si="23"/>
        <v>1.8719166666666667</v>
      </c>
      <c r="Y66">
        <f t="shared" si="23"/>
        <v>0.15271666666666667</v>
      </c>
      <c r="AP66">
        <f>AP58/$AO$57</f>
        <v>0.96414150600218251</v>
      </c>
      <c r="AQ66">
        <f>AQ58/$AO$57</f>
        <v>0.97369043288468526</v>
      </c>
      <c r="AR66">
        <f t="shared" ref="AR66:AY71" si="25">AR58/$AO$57</f>
        <v>0.98634958166606035</v>
      </c>
      <c r="AS66">
        <f t="shared" si="25"/>
        <v>1.0117224445252819</v>
      </c>
      <c r="AT66">
        <f t="shared" si="25"/>
        <v>0.95666606038559476</v>
      </c>
      <c r="AU66">
        <f t="shared" si="25"/>
        <v>1.0093215714805384</v>
      </c>
      <c r="AV66">
        <f t="shared" si="25"/>
        <v>0.99131502364496171</v>
      </c>
      <c r="AW66">
        <f t="shared" si="25"/>
        <v>1.030056384139687</v>
      </c>
      <c r="AX66">
        <f t="shared" si="25"/>
        <v>1.0259639869043289</v>
      </c>
      <c r="AY66">
        <f t="shared" si="25"/>
        <v>0.98815023644961797</v>
      </c>
    </row>
    <row r="67" spans="2:52" x14ac:dyDescent="0.25">
      <c r="B67" s="14" t="s">
        <v>23</v>
      </c>
      <c r="C67" s="12">
        <v>6.4000000000000001E-2</v>
      </c>
      <c r="D67" s="12">
        <v>1.8725000000000001</v>
      </c>
      <c r="E67" s="12">
        <v>1.9268000000000001</v>
      </c>
      <c r="F67" s="12">
        <v>1.7675000000000001</v>
      </c>
      <c r="G67" s="12">
        <v>1.8968</v>
      </c>
      <c r="H67" s="12">
        <v>1.9272</v>
      </c>
      <c r="I67" s="12">
        <v>1.931</v>
      </c>
      <c r="J67" s="12">
        <v>1.8117000000000001</v>
      </c>
      <c r="K67" s="12">
        <v>1.9109</v>
      </c>
      <c r="L67" s="12">
        <v>1.9539</v>
      </c>
      <c r="M67" s="12">
        <v>0.20069999999999999</v>
      </c>
      <c r="N67" s="12" t="s">
        <v>51</v>
      </c>
      <c r="P67">
        <f t="shared" si="24"/>
        <v>1.8105166666666668</v>
      </c>
      <c r="Q67">
        <f t="shared" si="23"/>
        <v>1.8648166666666668</v>
      </c>
      <c r="R67">
        <f t="shared" si="23"/>
        <v>1.7055166666666668</v>
      </c>
      <c r="S67">
        <f t="shared" si="23"/>
        <v>1.8348166666666668</v>
      </c>
      <c r="T67">
        <f t="shared" si="23"/>
        <v>1.8652166666666667</v>
      </c>
      <c r="U67">
        <f t="shared" si="23"/>
        <v>1.8690166666666668</v>
      </c>
      <c r="V67">
        <f t="shared" si="23"/>
        <v>1.7497166666666668</v>
      </c>
      <c r="W67">
        <f t="shared" si="23"/>
        <v>1.8489166666666668</v>
      </c>
      <c r="X67">
        <f t="shared" si="23"/>
        <v>1.8919166666666667</v>
      </c>
      <c r="Y67">
        <f t="shared" si="23"/>
        <v>0.13871666666666665</v>
      </c>
      <c r="AP67">
        <f t="shared" ref="AP67:AQ71" si="26">AP59/$AO$57</f>
        <v>1.0001000363768642</v>
      </c>
      <c r="AQ67">
        <f t="shared" si="26"/>
        <v>1.025745725718443</v>
      </c>
      <c r="AR67">
        <f t="shared" si="25"/>
        <v>1.0304929065114588</v>
      </c>
      <c r="AS67">
        <f t="shared" si="25"/>
        <v>1.0562477264459802</v>
      </c>
      <c r="AT67">
        <f t="shared" si="25"/>
        <v>1.060503819570753</v>
      </c>
      <c r="AU67">
        <f t="shared" si="25"/>
        <v>1.053628592215351</v>
      </c>
      <c r="AV67">
        <f t="shared" si="25"/>
        <v>1.037422699163332</v>
      </c>
      <c r="AW67">
        <f t="shared" si="25"/>
        <v>1.0705983994179702</v>
      </c>
      <c r="AX67">
        <f t="shared" si="25"/>
        <v>1.0442433612222626</v>
      </c>
      <c r="AY67">
        <f t="shared" si="25"/>
        <v>1.0258002910149144</v>
      </c>
    </row>
    <row r="68" spans="2:52" x14ac:dyDescent="0.25">
      <c r="B68" s="14" t="s">
        <v>24</v>
      </c>
      <c r="C68" s="12" t="s">
        <v>51</v>
      </c>
      <c r="D68" s="12" t="s">
        <v>51</v>
      </c>
      <c r="E68" s="12" t="s">
        <v>51</v>
      </c>
      <c r="F68" s="12" t="s">
        <v>51</v>
      </c>
      <c r="G68" s="12" t="s">
        <v>51</v>
      </c>
      <c r="H68" s="12" t="s">
        <v>51</v>
      </c>
      <c r="I68" s="12" t="s">
        <v>51</v>
      </c>
      <c r="J68" s="12" t="s">
        <v>51</v>
      </c>
      <c r="K68" s="12" t="s">
        <v>51</v>
      </c>
      <c r="L68" s="12" t="s">
        <v>51</v>
      </c>
      <c r="M68" s="12" t="s">
        <v>51</v>
      </c>
      <c r="N68" s="12" t="s">
        <v>51</v>
      </c>
      <c r="AP68">
        <f t="shared" si="26"/>
        <v>1.0226900691160421</v>
      </c>
      <c r="AQ68">
        <f t="shared" si="26"/>
        <v>0.97914696253182965</v>
      </c>
      <c r="AR68">
        <f t="shared" si="25"/>
        <v>1.0375863950527464</v>
      </c>
      <c r="AS68">
        <f t="shared" si="25"/>
        <v>1.0506275009094215</v>
      </c>
      <c r="AT68">
        <f t="shared" si="25"/>
        <v>1.0220352855583847</v>
      </c>
      <c r="AU68">
        <f t="shared" si="25"/>
        <v>1.0469170607493634</v>
      </c>
      <c r="AV68">
        <f t="shared" si="25"/>
        <v>1.0362768279374317</v>
      </c>
      <c r="AW68">
        <f t="shared" si="25"/>
        <v>1.0701618770461985</v>
      </c>
      <c r="AX68">
        <f t="shared" si="25"/>
        <v>1.0434794470716624</v>
      </c>
      <c r="AY68">
        <f t="shared" si="25"/>
        <v>1.0164696253182974</v>
      </c>
    </row>
    <row r="69" spans="2:52" x14ac:dyDescent="0.25">
      <c r="AP69">
        <f t="shared" si="26"/>
        <v>1.0262913786831576</v>
      </c>
      <c r="AQ69">
        <f t="shared" si="26"/>
        <v>1.0119407057111676</v>
      </c>
      <c r="AY69">
        <f t="shared" si="25"/>
        <v>0.36299563477628227</v>
      </c>
    </row>
    <row r="70" spans="2:52" x14ac:dyDescent="0.25">
      <c r="P70">
        <f>P62/$P$60</f>
        <v>0.97949937399230791</v>
      </c>
      <c r="Q70">
        <f t="shared" ref="Q70:Y70" si="27">Q62/$P$60</f>
        <v>0.96382666342403689</v>
      </c>
      <c r="R70">
        <f t="shared" si="27"/>
        <v>1.0010088181515209</v>
      </c>
      <c r="S70">
        <f t="shared" si="27"/>
        <v>1.0123580223561308</v>
      </c>
      <c r="T70">
        <f t="shared" si="27"/>
        <v>0.98090451356049757</v>
      </c>
      <c r="U70">
        <f t="shared" si="27"/>
        <v>1.0336512911971609</v>
      </c>
      <c r="V70">
        <f t="shared" si="27"/>
        <v>0.9650156276740437</v>
      </c>
      <c r="W70">
        <f t="shared" si="27"/>
        <v>0.93469703929887149</v>
      </c>
      <c r="X70">
        <f t="shared" si="27"/>
        <v>1.0853712360724548</v>
      </c>
      <c r="Y70">
        <f t="shared" si="27"/>
        <v>1.1348753839363723</v>
      </c>
      <c r="AP70">
        <f t="shared" si="26"/>
        <v>1.003646780647508</v>
      </c>
      <c r="AQ70">
        <f t="shared" si="26"/>
        <v>0.97843761367770088</v>
      </c>
      <c r="AY70">
        <f t="shared" si="25"/>
        <v>0.3397508184794471</v>
      </c>
    </row>
    <row r="71" spans="2:52" x14ac:dyDescent="0.25">
      <c r="P71">
        <f t="shared" ref="P71:Y75" si="28">P63/$P$60</f>
        <v>0.9946856900946669</v>
      </c>
      <c r="Q71">
        <f t="shared" si="28"/>
        <v>1.0473784239017845</v>
      </c>
      <c r="R71">
        <f t="shared" si="28"/>
        <v>1.0263553742084832</v>
      </c>
      <c r="S71">
        <f t="shared" si="28"/>
        <v>1.0053863683447275</v>
      </c>
      <c r="T71">
        <f t="shared" si="28"/>
        <v>1.0211671665720901</v>
      </c>
      <c r="U71">
        <f t="shared" si="28"/>
        <v>1.0008466866628836</v>
      </c>
      <c r="V71">
        <f t="shared" si="28"/>
        <v>0.97517586762864694</v>
      </c>
      <c r="W71">
        <f t="shared" si="28"/>
        <v>1.0435413120040353</v>
      </c>
      <c r="X71">
        <f t="shared" si="28"/>
        <v>1.0297601354698662</v>
      </c>
      <c r="Y71">
        <f t="shared" si="28"/>
        <v>1.0518100179245369</v>
      </c>
      <c r="AP71">
        <f t="shared" si="26"/>
        <v>1.0215987631866132</v>
      </c>
      <c r="AQ71">
        <f t="shared" si="26"/>
        <v>0.99257002546380491</v>
      </c>
      <c r="AY71">
        <f t="shared" si="25"/>
        <v>0.45521098581302294</v>
      </c>
    </row>
    <row r="72" spans="2:52" x14ac:dyDescent="0.25">
      <c r="P72">
        <f t="shared" si="28"/>
        <v>1.0242476648561984</v>
      </c>
      <c r="Q72">
        <f t="shared" si="28"/>
        <v>0.98884895650372451</v>
      </c>
      <c r="R72">
        <f t="shared" si="28"/>
        <v>1.0036569657992633</v>
      </c>
      <c r="S72">
        <f t="shared" si="28"/>
        <v>1.0157087397879681</v>
      </c>
      <c r="T72">
        <f t="shared" si="28"/>
        <v>1.0274362507993984</v>
      </c>
      <c r="U72">
        <f t="shared" si="28"/>
        <v>1.0013871249583413</v>
      </c>
      <c r="V72">
        <f t="shared" si="28"/>
        <v>0.97620270039001644</v>
      </c>
      <c r="W72">
        <f t="shared" si="28"/>
        <v>0.96804208212860632</v>
      </c>
      <c r="X72">
        <f t="shared" si="28"/>
        <v>1.0358670882085372</v>
      </c>
      <c r="Y72">
        <f t="shared" si="28"/>
        <v>1.0245178840039273</v>
      </c>
    </row>
    <row r="73" spans="2:52" x14ac:dyDescent="0.25">
      <c r="P73">
        <f t="shared" si="28"/>
        <v>0.98847064969690424</v>
      </c>
      <c r="Q73">
        <f t="shared" si="28"/>
        <v>0.99765810071968364</v>
      </c>
      <c r="R73">
        <f t="shared" si="28"/>
        <v>0.96582628511723012</v>
      </c>
      <c r="S73">
        <f t="shared" si="28"/>
        <v>0.97647291953774518</v>
      </c>
      <c r="T73">
        <f t="shared" si="28"/>
        <v>1.0065753325947344</v>
      </c>
      <c r="U73">
        <f t="shared" si="28"/>
        <v>1.0048999738788158</v>
      </c>
      <c r="V73">
        <f t="shared" si="28"/>
        <v>1.0276524261175815</v>
      </c>
      <c r="W73">
        <f t="shared" si="28"/>
        <v>1.0101962691743005</v>
      </c>
      <c r="X73">
        <f t="shared" si="28"/>
        <v>0.94950504859441009</v>
      </c>
      <c r="Y73">
        <f t="shared" si="28"/>
        <v>9.1126903919078378E-2</v>
      </c>
      <c r="AQ73">
        <f>AVERAGE(AP66:AQ71)</f>
        <v>0.99999999999999967</v>
      </c>
      <c r="AR73">
        <f t="shared" ref="AR73:AY73" si="29">AVERAGE(AR66:AR68)</f>
        <v>1.0181429610767552</v>
      </c>
      <c r="AS73">
        <f t="shared" si="29"/>
        <v>1.0395325572935612</v>
      </c>
      <c r="AT73">
        <f t="shared" si="29"/>
        <v>1.0130683885049108</v>
      </c>
      <c r="AU73">
        <f t="shared" si="29"/>
        <v>1.0366224081484177</v>
      </c>
      <c r="AV73">
        <f t="shared" si="29"/>
        <v>1.0216715169152417</v>
      </c>
      <c r="AW73">
        <f t="shared" si="29"/>
        <v>1.0569388868679519</v>
      </c>
      <c r="AX73">
        <f t="shared" si="29"/>
        <v>1.037895598399418</v>
      </c>
      <c r="AY73">
        <f t="shared" si="29"/>
        <v>1.0101400509276099</v>
      </c>
      <c r="AZ73">
        <f>AVERAGE(AY69:AY71)</f>
        <v>0.38598581302291746</v>
      </c>
    </row>
    <row r="74" spans="2:52" x14ac:dyDescent="0.25">
      <c r="P74">
        <f t="shared" si="28"/>
        <v>1.0097639185379343</v>
      </c>
      <c r="Q74">
        <f t="shared" si="28"/>
        <v>1.0193296763675341</v>
      </c>
      <c r="R74">
        <f t="shared" si="28"/>
        <v>0.95123445113987448</v>
      </c>
      <c r="S74">
        <f t="shared" si="28"/>
        <v>0.99592869817421936</v>
      </c>
      <c r="T74">
        <f t="shared" si="28"/>
        <v>0.97550013060592144</v>
      </c>
      <c r="U74">
        <f t="shared" si="28"/>
        <v>0.96544797831040985</v>
      </c>
      <c r="V74">
        <f t="shared" si="28"/>
        <v>0.9938209888219347</v>
      </c>
      <c r="W74">
        <f t="shared" si="28"/>
        <v>0.99387503265148047</v>
      </c>
      <c r="X74">
        <f t="shared" si="28"/>
        <v>1.011655452572036</v>
      </c>
      <c r="Y74">
        <f t="shared" si="28"/>
        <v>8.2533935021302282E-2</v>
      </c>
      <c r="AQ74">
        <f>_xlfn.STDEV.P(AP66:AQ71)</f>
        <v>2.1260937133464122E-2</v>
      </c>
      <c r="AR74">
        <f t="shared" ref="AR74:AY74" si="30">_xlfn.STDEV.P(AR66:AR68)</f>
        <v>2.2667063119360946E-2</v>
      </c>
      <c r="AS74">
        <f t="shared" si="30"/>
        <v>1.9798123023976356E-2</v>
      </c>
      <c r="AT74">
        <f t="shared" si="30"/>
        <v>4.2863146487586344E-2</v>
      </c>
      <c r="AU74">
        <f t="shared" si="30"/>
        <v>1.949808410638337E-2</v>
      </c>
      <c r="AV74">
        <f t="shared" si="30"/>
        <v>2.1470379098780197E-2</v>
      </c>
      <c r="AW74">
        <f t="shared" si="30"/>
        <v>1.9009635322587339E-2</v>
      </c>
      <c r="AX74">
        <f t="shared" si="30"/>
        <v>8.4426854282144952E-3</v>
      </c>
      <c r="AY74">
        <f t="shared" si="30"/>
        <v>1.6008940963679958E-2</v>
      </c>
      <c r="AZ74">
        <f>_xlfn.STDEV.P(AY69:AY71)</f>
        <v>4.986096524024447E-2</v>
      </c>
    </row>
    <row r="75" spans="2:52" x14ac:dyDescent="0.25">
      <c r="P75">
        <f t="shared" si="28"/>
        <v>0.97847254123093841</v>
      </c>
      <c r="Q75">
        <f t="shared" si="28"/>
        <v>1.0078183406742869</v>
      </c>
      <c r="R75">
        <f t="shared" si="28"/>
        <v>0.9217265202078887</v>
      </c>
      <c r="S75">
        <f t="shared" si="28"/>
        <v>0.9916051918105584</v>
      </c>
      <c r="T75">
        <f t="shared" si="28"/>
        <v>1.00803451599247</v>
      </c>
      <c r="U75">
        <f t="shared" si="28"/>
        <v>1.010088181515209</v>
      </c>
      <c r="V75">
        <f t="shared" si="28"/>
        <v>0.94561389286711539</v>
      </c>
      <c r="W75">
        <f t="shared" si="28"/>
        <v>0.99922537177651083</v>
      </c>
      <c r="X75">
        <f t="shared" si="28"/>
        <v>1.0224642184811883</v>
      </c>
      <c r="Y75">
        <f t="shared" si="28"/>
        <v>7.4967798884895645E-2</v>
      </c>
      <c r="AQ75" s="2" t="s">
        <v>3</v>
      </c>
      <c r="AR75" s="2" t="s">
        <v>126</v>
      </c>
      <c r="AS75" s="2" t="s">
        <v>125</v>
      </c>
      <c r="AT75" s="2" t="s">
        <v>124</v>
      </c>
      <c r="AU75" s="2" t="s">
        <v>123</v>
      </c>
      <c r="AV75" s="2" t="s">
        <v>122</v>
      </c>
      <c r="AW75" s="2" t="s">
        <v>121</v>
      </c>
      <c r="AX75" s="2" t="s">
        <v>120</v>
      </c>
      <c r="AY75" s="3" t="s">
        <v>69</v>
      </c>
      <c r="AZ75" s="3" t="s">
        <v>2</v>
      </c>
    </row>
    <row r="77" spans="2:52" x14ac:dyDescent="0.25">
      <c r="Q77">
        <f>AVERAGE(P70:Q75)</f>
        <v>1.0000000000000002</v>
      </c>
      <c r="R77">
        <f>AVERAGE(R70:R72)</f>
        <v>1.0103403860530891</v>
      </c>
      <c r="S77">
        <f t="shared" ref="S77:Y77" si="31">AVERAGE(S70:S72)</f>
        <v>1.0111510434962756</v>
      </c>
      <c r="T77">
        <f t="shared" si="31"/>
        <v>1.0098359769773286</v>
      </c>
      <c r="U77">
        <f t="shared" si="31"/>
        <v>1.0119617009394619</v>
      </c>
      <c r="V77">
        <f t="shared" si="31"/>
        <v>0.97213139856423558</v>
      </c>
      <c r="W77">
        <f t="shared" si="31"/>
        <v>0.98209347781050438</v>
      </c>
      <c r="X77">
        <f t="shared" si="31"/>
        <v>1.0503328199169528</v>
      </c>
      <c r="Y77">
        <f t="shared" si="31"/>
        <v>1.0704010952882788</v>
      </c>
    </row>
    <row r="78" spans="2:52" x14ac:dyDescent="0.25">
      <c r="Q78">
        <f>_xlfn.STDEV.P(P70:Q75)</f>
        <v>2.2071808461736786E-2</v>
      </c>
      <c r="R78">
        <f>_xlfn.STDEV.P(R70:R72)</f>
        <v>1.1375794644891711E-2</v>
      </c>
      <c r="S78">
        <f t="shared" ref="S78:Y78" si="32">_xlfn.STDEV.P(S70:S72)</f>
        <v>4.2996462280177053E-3</v>
      </c>
      <c r="T78">
        <f t="shared" si="32"/>
        <v>2.0617105128862435E-2</v>
      </c>
      <c r="U78">
        <f t="shared" si="32"/>
        <v>1.5338443261903582E-2</v>
      </c>
      <c r="V78">
        <f t="shared" si="32"/>
        <v>5.0490423449226669E-3</v>
      </c>
      <c r="W78">
        <f t="shared" si="32"/>
        <v>4.5532773659097948E-2</v>
      </c>
      <c r="X78">
        <f t="shared" si="32"/>
        <v>2.4901026390528561E-2</v>
      </c>
      <c r="Y78">
        <f t="shared" si="32"/>
        <v>4.6931976064607812E-2</v>
      </c>
    </row>
    <row r="79" spans="2:52" x14ac:dyDescent="0.25">
      <c r="Q79" s="2" t="s">
        <v>3</v>
      </c>
      <c r="R79" s="2" t="s">
        <v>106</v>
      </c>
      <c r="S79" s="2" t="s">
        <v>107</v>
      </c>
      <c r="T79" s="2" t="s">
        <v>108</v>
      </c>
      <c r="U79" s="2" t="s">
        <v>109</v>
      </c>
      <c r="V79" s="2" t="s">
        <v>110</v>
      </c>
      <c r="W79" s="2" t="s">
        <v>111</v>
      </c>
      <c r="X79" s="2" t="s">
        <v>112</v>
      </c>
      <c r="Y79" s="2" t="s">
        <v>69</v>
      </c>
    </row>
    <row r="80" spans="2:52" x14ac:dyDescent="0.25">
      <c r="Q80">
        <v>1</v>
      </c>
      <c r="R80">
        <f>AVERAGE(R73:R75)</f>
        <v>0.9462624188216644</v>
      </c>
      <c r="S80">
        <f t="shared" ref="S80:Y80" si="33">AVERAGE(S73:S75)</f>
        <v>0.98800226984084105</v>
      </c>
      <c r="T80">
        <f t="shared" si="33"/>
        <v>0.99670332639770864</v>
      </c>
      <c r="U80">
        <f t="shared" si="33"/>
        <v>0.99347871123481146</v>
      </c>
      <c r="V80">
        <f t="shared" si="33"/>
        <v>0.98902910260221033</v>
      </c>
      <c r="W80">
        <f t="shared" si="33"/>
        <v>1.0010988912007639</v>
      </c>
      <c r="X80">
        <f t="shared" si="33"/>
        <v>0.99454157321587822</v>
      </c>
      <c r="Y80">
        <f t="shared" si="33"/>
        <v>8.2876212608425426E-2</v>
      </c>
    </row>
    <row r="81" spans="17:25" x14ac:dyDescent="0.25">
      <c r="R81">
        <f>_xlfn.STDEV.P(R73:R75)</f>
        <v>1.8343720911069072E-2</v>
      </c>
      <c r="S81">
        <f t="shared" ref="S81:Y81" si="34">_xlfn.STDEV.P(S73:S75)</f>
        <v>8.3413674189857564E-3</v>
      </c>
      <c r="T81">
        <f t="shared" si="34"/>
        <v>1.5004753422070451E-2</v>
      </c>
      <c r="U81">
        <f t="shared" si="34"/>
        <v>1.9933570776104227E-2</v>
      </c>
      <c r="V81">
        <f t="shared" si="34"/>
        <v>3.3663054571533298E-2</v>
      </c>
      <c r="W81">
        <f t="shared" si="34"/>
        <v>6.7935384340930341E-3</v>
      </c>
      <c r="X81">
        <f t="shared" si="34"/>
        <v>3.2149896501697445E-2</v>
      </c>
      <c r="Y81">
        <f t="shared" si="34"/>
        <v>6.6013652293255504E-3</v>
      </c>
    </row>
    <row r="82" spans="17:25" x14ac:dyDescent="0.25">
      <c r="Q82" s="2" t="s">
        <v>3</v>
      </c>
      <c r="R82" s="2" t="s">
        <v>113</v>
      </c>
      <c r="S82" s="2" t="s">
        <v>114</v>
      </c>
      <c r="T82" s="2" t="s">
        <v>115</v>
      </c>
      <c r="U82" s="2" t="s">
        <v>116</v>
      </c>
      <c r="V82" s="2" t="s">
        <v>117</v>
      </c>
      <c r="W82" s="2" t="s">
        <v>118</v>
      </c>
      <c r="X82" s="2" t="s">
        <v>119</v>
      </c>
      <c r="Y82" s="3" t="s">
        <v>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FC58-86E3-4538-A603-EBBF5CCE10B1}">
  <dimension ref="A1:V55"/>
  <sheetViews>
    <sheetView workbookViewId="0"/>
  </sheetViews>
  <sheetFormatPr defaultRowHeight="15" x14ac:dyDescent="0.25"/>
  <sheetData>
    <row r="1" spans="1:14" ht="21" x14ac:dyDescent="0.35">
      <c r="A1" s="23" t="s">
        <v>214</v>
      </c>
    </row>
    <row r="2" spans="1:14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4" x14ac:dyDescent="0.25">
      <c r="B3" t="s">
        <v>0</v>
      </c>
      <c r="C3" s="1" t="s">
        <v>71</v>
      </c>
      <c r="D3" s="1" t="s">
        <v>71</v>
      </c>
      <c r="E3" s="1" t="s">
        <v>71</v>
      </c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B4" t="s">
        <v>1</v>
      </c>
      <c r="C4" s="1"/>
      <c r="D4" s="2" t="s">
        <v>80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/>
      <c r="N4" s="2"/>
    </row>
    <row r="5" spans="1:14" x14ac:dyDescent="0.25">
      <c r="B5" t="s">
        <v>11</v>
      </c>
      <c r="C5" s="1"/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/>
      <c r="N5" s="2"/>
    </row>
    <row r="6" spans="1:14" x14ac:dyDescent="0.25">
      <c r="B6" t="s">
        <v>12</v>
      </c>
      <c r="C6" s="1"/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/>
      <c r="N6" s="2"/>
    </row>
    <row r="7" spans="1:14" x14ac:dyDescent="0.25">
      <c r="B7" t="s">
        <v>13</v>
      </c>
      <c r="C7" s="1"/>
      <c r="D7" s="2" t="s">
        <v>80</v>
      </c>
      <c r="E7" s="2" t="s">
        <v>3</v>
      </c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B8" t="s">
        <v>22</v>
      </c>
      <c r="C8" s="1"/>
      <c r="D8" s="2" t="s">
        <v>80</v>
      </c>
      <c r="E8" s="2" t="s">
        <v>3</v>
      </c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B9" t="s">
        <v>23</v>
      </c>
      <c r="C9" s="1"/>
      <c r="D9" s="2" t="s">
        <v>80</v>
      </c>
      <c r="E9" s="2" t="s">
        <v>3</v>
      </c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B10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4" spans="1:14" x14ac:dyDescent="0.25">
      <c r="C14" t="s">
        <v>79</v>
      </c>
      <c r="K14" s="13"/>
      <c r="L14" s="5"/>
      <c r="M14" s="5"/>
    </row>
    <row r="15" spans="1:14" x14ac:dyDescent="0.25">
      <c r="B15" s="12" t="s">
        <v>78</v>
      </c>
      <c r="C15" s="12" t="s">
        <v>77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4" x14ac:dyDescent="0.25">
      <c r="B16" s="14" t="s">
        <v>38</v>
      </c>
      <c r="C16" s="14" t="s">
        <v>39</v>
      </c>
      <c r="D16" s="14" t="s">
        <v>40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45</v>
      </c>
      <c r="J16" s="14" t="s">
        <v>46</v>
      </c>
      <c r="K16" s="14" t="s">
        <v>47</v>
      </c>
      <c r="L16" s="14" t="s">
        <v>48</v>
      </c>
      <c r="M16" s="14" t="s">
        <v>49</v>
      </c>
    </row>
    <row r="17" spans="2:22" x14ac:dyDescent="0.25">
      <c r="B17" s="14" t="s">
        <v>0</v>
      </c>
      <c r="C17" s="15">
        <v>500</v>
      </c>
      <c r="D17" s="12" t="s">
        <v>51</v>
      </c>
      <c r="E17" s="12" t="s">
        <v>51</v>
      </c>
      <c r="F17" s="12" t="s">
        <v>51</v>
      </c>
      <c r="G17" s="12" t="s">
        <v>51</v>
      </c>
      <c r="H17" s="12" t="s">
        <v>51</v>
      </c>
      <c r="I17" s="12" t="s">
        <v>51</v>
      </c>
      <c r="J17" s="12" t="s">
        <v>51</v>
      </c>
      <c r="K17" s="12" t="s">
        <v>51</v>
      </c>
      <c r="L17" s="12" t="s">
        <v>51</v>
      </c>
      <c r="M17" s="12" t="s">
        <v>51</v>
      </c>
    </row>
    <row r="18" spans="2:22" x14ac:dyDescent="0.25">
      <c r="B18" s="14" t="s">
        <v>1</v>
      </c>
      <c r="C18" s="12" t="s">
        <v>51</v>
      </c>
      <c r="D18" s="12">
        <v>402721</v>
      </c>
      <c r="E18" s="12">
        <v>465193</v>
      </c>
      <c r="F18" s="12">
        <v>679320</v>
      </c>
      <c r="G18" s="12">
        <v>1023447</v>
      </c>
      <c r="H18" s="12">
        <v>1409482</v>
      </c>
      <c r="I18" s="12">
        <v>566148</v>
      </c>
      <c r="J18" s="12">
        <v>440845</v>
      </c>
      <c r="K18" s="12">
        <v>411606</v>
      </c>
      <c r="L18" s="12">
        <v>403089</v>
      </c>
      <c r="M18" s="12" t="s">
        <v>51</v>
      </c>
      <c r="N18">
        <f t="shared" ref="N18:V20" si="0">D18-$C$17</f>
        <v>402221</v>
      </c>
      <c r="O18">
        <f t="shared" si="0"/>
        <v>464693</v>
      </c>
      <c r="P18">
        <f t="shared" si="0"/>
        <v>678820</v>
      </c>
      <c r="Q18">
        <f t="shared" si="0"/>
        <v>1022947</v>
      </c>
      <c r="R18">
        <f t="shared" si="0"/>
        <v>1408982</v>
      </c>
      <c r="S18">
        <f t="shared" si="0"/>
        <v>565648</v>
      </c>
      <c r="T18">
        <f t="shared" si="0"/>
        <v>440345</v>
      </c>
      <c r="U18">
        <f t="shared" si="0"/>
        <v>411106</v>
      </c>
      <c r="V18">
        <f t="shared" si="0"/>
        <v>402589</v>
      </c>
    </row>
    <row r="19" spans="2:22" x14ac:dyDescent="0.25">
      <c r="B19" s="14" t="s">
        <v>11</v>
      </c>
      <c r="C19" s="12" t="s">
        <v>51</v>
      </c>
      <c r="D19" s="12">
        <v>441824</v>
      </c>
      <c r="E19" s="12">
        <v>438990</v>
      </c>
      <c r="F19" s="12">
        <v>597476</v>
      </c>
      <c r="G19" s="12">
        <v>1183848</v>
      </c>
      <c r="H19" s="12">
        <v>1259070</v>
      </c>
      <c r="I19" s="12">
        <v>624284</v>
      </c>
      <c r="J19" s="12">
        <v>474534</v>
      </c>
      <c r="K19" s="12">
        <v>538374</v>
      </c>
      <c r="L19" s="12">
        <v>484900</v>
      </c>
      <c r="M19" s="12" t="s">
        <v>51</v>
      </c>
      <c r="N19">
        <f t="shared" si="0"/>
        <v>441324</v>
      </c>
      <c r="O19">
        <f t="shared" si="0"/>
        <v>438490</v>
      </c>
      <c r="P19">
        <f t="shared" si="0"/>
        <v>596976</v>
      </c>
      <c r="Q19">
        <f t="shared" si="0"/>
        <v>1183348</v>
      </c>
      <c r="R19">
        <f t="shared" si="0"/>
        <v>1258570</v>
      </c>
      <c r="S19">
        <f t="shared" si="0"/>
        <v>623784</v>
      </c>
      <c r="T19">
        <f t="shared" si="0"/>
        <v>474034</v>
      </c>
      <c r="U19">
        <f t="shared" si="0"/>
        <v>537874</v>
      </c>
      <c r="V19">
        <f t="shared" si="0"/>
        <v>484400</v>
      </c>
    </row>
    <row r="20" spans="2:22" x14ac:dyDescent="0.25">
      <c r="B20" s="14" t="s">
        <v>12</v>
      </c>
      <c r="C20" s="12" t="s">
        <v>51</v>
      </c>
      <c r="D20" s="12">
        <v>360069</v>
      </c>
      <c r="E20" s="12">
        <v>600957</v>
      </c>
      <c r="F20" s="12">
        <v>524968</v>
      </c>
      <c r="G20" s="12">
        <v>930809</v>
      </c>
      <c r="H20" s="12">
        <v>1166702</v>
      </c>
      <c r="I20" s="12">
        <v>564807</v>
      </c>
      <c r="J20" s="12">
        <v>512367</v>
      </c>
      <c r="K20" s="12">
        <v>403915</v>
      </c>
      <c r="L20" s="12">
        <v>431554</v>
      </c>
      <c r="M20" s="12" t="s">
        <v>51</v>
      </c>
      <c r="N20">
        <f t="shared" si="0"/>
        <v>359569</v>
      </c>
      <c r="O20">
        <f t="shared" si="0"/>
        <v>600457</v>
      </c>
      <c r="P20">
        <f t="shared" si="0"/>
        <v>524468</v>
      </c>
      <c r="Q20">
        <f t="shared" si="0"/>
        <v>930309</v>
      </c>
      <c r="R20">
        <f t="shared" si="0"/>
        <v>1166202</v>
      </c>
      <c r="S20">
        <f t="shared" si="0"/>
        <v>564307</v>
      </c>
      <c r="T20">
        <f t="shared" si="0"/>
        <v>511867</v>
      </c>
      <c r="U20">
        <f t="shared" si="0"/>
        <v>403415</v>
      </c>
      <c r="V20">
        <f t="shared" si="0"/>
        <v>431054</v>
      </c>
    </row>
    <row r="21" spans="2:22" x14ac:dyDescent="0.25">
      <c r="B21" s="14" t="s">
        <v>13</v>
      </c>
      <c r="C21" s="12" t="s">
        <v>51</v>
      </c>
      <c r="D21" s="12">
        <v>405528</v>
      </c>
      <c r="E21" s="12">
        <v>358221</v>
      </c>
      <c r="F21" s="12" t="s">
        <v>51</v>
      </c>
      <c r="G21" s="12" t="s">
        <v>51</v>
      </c>
      <c r="H21" s="12" t="s">
        <v>51</v>
      </c>
      <c r="I21" s="12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>
        <f t="shared" ref="N21:O23" si="1">D21-$C$17</f>
        <v>405028</v>
      </c>
      <c r="O21">
        <f t="shared" si="1"/>
        <v>357721</v>
      </c>
    </row>
    <row r="22" spans="2:22" x14ac:dyDescent="0.25">
      <c r="B22" s="14" t="s">
        <v>22</v>
      </c>
      <c r="C22" s="12" t="s">
        <v>51</v>
      </c>
      <c r="D22" s="12">
        <v>391960</v>
      </c>
      <c r="E22" s="12">
        <v>363900</v>
      </c>
      <c r="F22" s="12" t="s">
        <v>51</v>
      </c>
      <c r="G22" s="12" t="s">
        <v>51</v>
      </c>
      <c r="H22" s="12" t="s">
        <v>51</v>
      </c>
      <c r="I22" s="12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>
        <f t="shared" si="1"/>
        <v>391460</v>
      </c>
      <c r="O22">
        <f t="shared" si="1"/>
        <v>363400</v>
      </c>
    </row>
    <row r="23" spans="2:22" x14ac:dyDescent="0.25">
      <c r="B23" s="14" t="s">
        <v>23</v>
      </c>
      <c r="C23" s="12" t="s">
        <v>51</v>
      </c>
      <c r="D23" s="12">
        <v>475496</v>
      </c>
      <c r="E23" s="12">
        <v>293617</v>
      </c>
      <c r="F23" s="12" t="s">
        <v>51</v>
      </c>
      <c r="G23" s="12" t="s">
        <v>51</v>
      </c>
      <c r="H23" s="12" t="s">
        <v>51</v>
      </c>
      <c r="I23" s="12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>
        <f t="shared" si="1"/>
        <v>474996</v>
      </c>
      <c r="O23">
        <f t="shared" si="1"/>
        <v>293117</v>
      </c>
    </row>
    <row r="24" spans="2:22" x14ac:dyDescent="0.25">
      <c r="B24" s="14" t="s">
        <v>24</v>
      </c>
      <c r="C24" s="12" t="s">
        <v>51</v>
      </c>
      <c r="D24" s="12" t="s">
        <v>51</v>
      </c>
      <c r="E24" s="12" t="s">
        <v>51</v>
      </c>
      <c r="F24" s="12" t="s">
        <v>51</v>
      </c>
      <c r="G24" s="12" t="s">
        <v>51</v>
      </c>
      <c r="H24" s="12" t="s">
        <v>51</v>
      </c>
      <c r="I24" s="12" t="s">
        <v>51</v>
      </c>
      <c r="J24" s="12" t="s">
        <v>51</v>
      </c>
      <c r="K24" s="12" t="s">
        <v>51</v>
      </c>
      <c r="L24" s="12" t="s">
        <v>51</v>
      </c>
      <c r="M24" s="12" t="s">
        <v>51</v>
      </c>
    </row>
    <row r="25" spans="2:22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22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22" x14ac:dyDescent="0.25"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22" x14ac:dyDescent="0.25">
      <c r="B28" s="14" t="s">
        <v>38</v>
      </c>
      <c r="C28" s="14" t="s">
        <v>39</v>
      </c>
      <c r="D28" s="14" t="s">
        <v>40</v>
      </c>
      <c r="E28" s="14" t="s">
        <v>41</v>
      </c>
      <c r="F28" s="14" t="s">
        <v>42</v>
      </c>
      <c r="G28" s="14" t="s">
        <v>43</v>
      </c>
      <c r="H28" s="14" t="s">
        <v>44</v>
      </c>
      <c r="I28" s="14" t="s">
        <v>45</v>
      </c>
      <c r="J28" s="14" t="s">
        <v>46</v>
      </c>
      <c r="K28" s="14" t="s">
        <v>47</v>
      </c>
      <c r="L28" s="14" t="s">
        <v>48</v>
      </c>
      <c r="M28" s="14" t="s">
        <v>49</v>
      </c>
    </row>
    <row r="29" spans="2:22" x14ac:dyDescent="0.25">
      <c r="B29" s="14" t="s">
        <v>0</v>
      </c>
      <c r="C29" s="15">
        <v>500</v>
      </c>
      <c r="D29" s="12" t="s">
        <v>51</v>
      </c>
      <c r="E29" s="12" t="s">
        <v>51</v>
      </c>
      <c r="F29" s="12" t="s">
        <v>51</v>
      </c>
      <c r="G29" s="12" t="s">
        <v>51</v>
      </c>
      <c r="H29" s="12" t="s">
        <v>51</v>
      </c>
      <c r="I29" s="12" t="s">
        <v>51</v>
      </c>
      <c r="J29" s="12" t="s">
        <v>51</v>
      </c>
      <c r="K29" s="12" t="s">
        <v>51</v>
      </c>
      <c r="L29" s="12" t="s">
        <v>51</v>
      </c>
      <c r="M29" s="12" t="s">
        <v>51</v>
      </c>
    </row>
    <row r="30" spans="2:22" x14ac:dyDescent="0.25">
      <c r="B30" s="14" t="s">
        <v>1</v>
      </c>
      <c r="C30" s="12" t="s">
        <v>51</v>
      </c>
      <c r="D30" s="12">
        <v>25055</v>
      </c>
      <c r="E30" s="12">
        <v>28009</v>
      </c>
      <c r="F30" s="12">
        <v>17861</v>
      </c>
      <c r="G30" s="12">
        <v>25848</v>
      </c>
      <c r="H30" s="12">
        <v>29515</v>
      </c>
      <c r="I30" s="12">
        <v>26262</v>
      </c>
      <c r="J30" s="12">
        <v>27888</v>
      </c>
      <c r="K30" s="12">
        <v>33071</v>
      </c>
      <c r="L30" s="12">
        <v>33074</v>
      </c>
      <c r="M30" s="12" t="s">
        <v>51</v>
      </c>
      <c r="N30">
        <f t="shared" ref="N30:V32" si="2">D30-$C$29</f>
        <v>24555</v>
      </c>
      <c r="O30">
        <f t="shared" si="2"/>
        <v>27509</v>
      </c>
      <c r="P30">
        <f t="shared" si="2"/>
        <v>17361</v>
      </c>
      <c r="Q30">
        <f t="shared" si="2"/>
        <v>25348</v>
      </c>
      <c r="R30">
        <f t="shared" si="2"/>
        <v>29015</v>
      </c>
      <c r="S30">
        <f t="shared" si="2"/>
        <v>25762</v>
      </c>
      <c r="T30">
        <f t="shared" si="2"/>
        <v>27388</v>
      </c>
      <c r="U30">
        <f t="shared" si="2"/>
        <v>32571</v>
      </c>
      <c r="V30">
        <f t="shared" si="2"/>
        <v>32574</v>
      </c>
    </row>
    <row r="31" spans="2:22" x14ac:dyDescent="0.25">
      <c r="B31" s="14" t="s">
        <v>11</v>
      </c>
      <c r="C31" s="12" t="s">
        <v>51</v>
      </c>
      <c r="D31" s="12">
        <v>31463</v>
      </c>
      <c r="E31" s="12">
        <v>33160</v>
      </c>
      <c r="F31" s="12">
        <v>16724</v>
      </c>
      <c r="G31" s="12">
        <v>26618</v>
      </c>
      <c r="H31" s="12">
        <v>28085</v>
      </c>
      <c r="I31" s="12">
        <v>29668</v>
      </c>
      <c r="J31" s="12">
        <v>31566</v>
      </c>
      <c r="K31" s="12">
        <v>35602</v>
      </c>
      <c r="L31" s="12">
        <v>35569</v>
      </c>
      <c r="M31" s="12" t="s">
        <v>51</v>
      </c>
      <c r="N31">
        <f t="shared" si="2"/>
        <v>30963</v>
      </c>
      <c r="O31">
        <f t="shared" si="2"/>
        <v>32660</v>
      </c>
      <c r="P31">
        <f t="shared" si="2"/>
        <v>16224</v>
      </c>
      <c r="Q31">
        <f t="shared" si="2"/>
        <v>26118</v>
      </c>
      <c r="R31">
        <f t="shared" si="2"/>
        <v>27585</v>
      </c>
      <c r="S31">
        <f t="shared" si="2"/>
        <v>29168</v>
      </c>
      <c r="T31">
        <f t="shared" si="2"/>
        <v>31066</v>
      </c>
      <c r="U31">
        <f t="shared" si="2"/>
        <v>35102</v>
      </c>
      <c r="V31">
        <f t="shared" si="2"/>
        <v>35069</v>
      </c>
    </row>
    <row r="32" spans="2:22" x14ac:dyDescent="0.25">
      <c r="B32" s="14" t="s">
        <v>12</v>
      </c>
      <c r="C32" s="12" t="s">
        <v>51</v>
      </c>
      <c r="D32" s="12">
        <v>31784</v>
      </c>
      <c r="E32" s="12">
        <v>29621</v>
      </c>
      <c r="F32" s="12">
        <v>18860</v>
      </c>
      <c r="G32" s="12">
        <v>24016</v>
      </c>
      <c r="H32" s="12">
        <v>30770</v>
      </c>
      <c r="I32" s="12">
        <v>33218</v>
      </c>
      <c r="J32" s="12">
        <v>31160</v>
      </c>
      <c r="K32" s="12">
        <v>30567</v>
      </c>
      <c r="L32" s="12">
        <v>27143</v>
      </c>
      <c r="M32" s="12" t="s">
        <v>51</v>
      </c>
      <c r="N32">
        <f t="shared" si="2"/>
        <v>31284</v>
      </c>
      <c r="O32">
        <f t="shared" si="2"/>
        <v>29121</v>
      </c>
      <c r="P32">
        <f t="shared" si="2"/>
        <v>18360</v>
      </c>
      <c r="Q32">
        <f t="shared" si="2"/>
        <v>23516</v>
      </c>
      <c r="R32">
        <f t="shared" si="2"/>
        <v>30270</v>
      </c>
      <c r="S32">
        <f t="shared" si="2"/>
        <v>32718</v>
      </c>
      <c r="T32">
        <f t="shared" si="2"/>
        <v>30660</v>
      </c>
      <c r="U32">
        <f t="shared" si="2"/>
        <v>30067</v>
      </c>
      <c r="V32">
        <f t="shared" si="2"/>
        <v>26643</v>
      </c>
    </row>
    <row r="33" spans="2:22" x14ac:dyDescent="0.25">
      <c r="B33" s="14" t="s">
        <v>13</v>
      </c>
      <c r="C33" s="12" t="s">
        <v>51</v>
      </c>
      <c r="D33" s="12">
        <v>30564</v>
      </c>
      <c r="E33" s="12">
        <v>36927</v>
      </c>
      <c r="F33" s="12" t="s">
        <v>51</v>
      </c>
      <c r="G33" s="12" t="s">
        <v>51</v>
      </c>
      <c r="H33" s="12" t="s">
        <v>51</v>
      </c>
      <c r="I33" s="12" t="s">
        <v>51</v>
      </c>
      <c r="J33" s="12" t="s">
        <v>51</v>
      </c>
      <c r="K33" s="12" t="s">
        <v>51</v>
      </c>
      <c r="L33" s="12" t="s">
        <v>51</v>
      </c>
      <c r="M33" s="12" t="s">
        <v>51</v>
      </c>
      <c r="N33">
        <f t="shared" ref="N33:O35" si="3">D33-$C$29</f>
        <v>30064</v>
      </c>
      <c r="O33">
        <f t="shared" si="3"/>
        <v>36427</v>
      </c>
    </row>
    <row r="34" spans="2:22" x14ac:dyDescent="0.25">
      <c r="B34" s="14" t="s">
        <v>22</v>
      </c>
      <c r="C34" s="12" t="s">
        <v>51</v>
      </c>
      <c r="D34" s="12">
        <v>32100</v>
      </c>
      <c r="E34" s="12">
        <v>31870</v>
      </c>
      <c r="F34" s="12" t="s">
        <v>51</v>
      </c>
      <c r="G34" s="12" t="s">
        <v>51</v>
      </c>
      <c r="H34" s="12" t="s">
        <v>51</v>
      </c>
      <c r="I34" s="12" t="s">
        <v>51</v>
      </c>
      <c r="J34" s="12" t="s">
        <v>51</v>
      </c>
      <c r="K34" s="12" t="s">
        <v>51</v>
      </c>
      <c r="L34" s="12" t="s">
        <v>51</v>
      </c>
      <c r="M34" s="12" t="s">
        <v>51</v>
      </c>
      <c r="N34">
        <f t="shared" si="3"/>
        <v>31600</v>
      </c>
      <c r="O34">
        <f t="shared" si="3"/>
        <v>31370</v>
      </c>
    </row>
    <row r="35" spans="2:22" x14ac:dyDescent="0.25">
      <c r="B35" s="14" t="s">
        <v>23</v>
      </c>
      <c r="C35" s="12" t="s">
        <v>51</v>
      </c>
      <c r="D35" s="12">
        <v>36615</v>
      </c>
      <c r="E35" s="12">
        <v>31470</v>
      </c>
      <c r="F35" s="12" t="s">
        <v>51</v>
      </c>
      <c r="G35" s="12" t="s">
        <v>51</v>
      </c>
      <c r="H35" s="12" t="s">
        <v>51</v>
      </c>
      <c r="I35" s="12" t="s">
        <v>51</v>
      </c>
      <c r="J35" s="12" t="s">
        <v>51</v>
      </c>
      <c r="K35" s="12" t="s">
        <v>51</v>
      </c>
      <c r="L35" s="12" t="s">
        <v>51</v>
      </c>
      <c r="M35" s="12" t="s">
        <v>51</v>
      </c>
      <c r="N35">
        <f t="shared" si="3"/>
        <v>36115</v>
      </c>
      <c r="O35">
        <f t="shared" si="3"/>
        <v>30970</v>
      </c>
    </row>
    <row r="36" spans="2:22" x14ac:dyDescent="0.25">
      <c r="B36" s="14" t="s">
        <v>24</v>
      </c>
      <c r="C36" s="12" t="s">
        <v>51</v>
      </c>
      <c r="D36" s="12" t="s">
        <v>51</v>
      </c>
      <c r="E36" s="12" t="s">
        <v>51</v>
      </c>
      <c r="F36" s="12" t="s">
        <v>51</v>
      </c>
      <c r="G36" s="12" t="s">
        <v>51</v>
      </c>
      <c r="H36" s="12" t="s">
        <v>51</v>
      </c>
      <c r="I36" s="12" t="s">
        <v>51</v>
      </c>
      <c r="J36" s="12" t="s">
        <v>51</v>
      </c>
      <c r="K36" s="12" t="s">
        <v>51</v>
      </c>
      <c r="L36" s="12" t="s">
        <v>51</v>
      </c>
      <c r="M36" s="12" t="s">
        <v>51</v>
      </c>
    </row>
    <row r="38" spans="2:22" x14ac:dyDescent="0.25">
      <c r="L38" s="4">
        <f>AVERAGE(N38:O43)</f>
        <v>13.578886013276971</v>
      </c>
      <c r="N38">
        <f t="shared" ref="N38:V38" si="4">N18/N30</f>
        <v>16.380411321523113</v>
      </c>
      <c r="O38">
        <f t="shared" si="4"/>
        <v>16.892398851285034</v>
      </c>
      <c r="P38">
        <f t="shared" si="4"/>
        <v>39.100282241806347</v>
      </c>
      <c r="Q38">
        <f t="shared" si="4"/>
        <v>40.356122771027302</v>
      </c>
      <c r="R38">
        <f t="shared" si="4"/>
        <v>48.560468723074273</v>
      </c>
      <c r="S38">
        <f t="shared" si="4"/>
        <v>21.956680381957923</v>
      </c>
      <c r="T38">
        <f t="shared" si="4"/>
        <v>16.0780268730831</v>
      </c>
      <c r="U38">
        <f t="shared" si="4"/>
        <v>12.621841515458536</v>
      </c>
      <c r="V38">
        <f t="shared" si="4"/>
        <v>12.359212869159453</v>
      </c>
    </row>
    <row r="39" spans="2:22" x14ac:dyDescent="0.25">
      <c r="N39">
        <f t="shared" ref="N39:V39" si="5">N19/N31</f>
        <v>14.253270031973646</v>
      </c>
      <c r="O39">
        <f t="shared" si="5"/>
        <v>13.425903245560319</v>
      </c>
      <c r="P39">
        <f t="shared" si="5"/>
        <v>36.795857988165679</v>
      </c>
      <c r="Q39">
        <f t="shared" si="5"/>
        <v>45.307757102381501</v>
      </c>
      <c r="R39">
        <f t="shared" si="5"/>
        <v>45.625158600688778</v>
      </c>
      <c r="S39">
        <f t="shared" si="5"/>
        <v>21.385902358749313</v>
      </c>
      <c r="T39">
        <f t="shared" si="5"/>
        <v>15.258932595120067</v>
      </c>
      <c r="U39">
        <f t="shared" si="5"/>
        <v>15.323172468805197</v>
      </c>
      <c r="V39">
        <f t="shared" si="5"/>
        <v>13.812769112321423</v>
      </c>
    </row>
    <row r="40" spans="2:22" x14ac:dyDescent="0.25">
      <c r="N40">
        <f t="shared" ref="N40:V40" si="6">N20/N32</f>
        <v>11.493702851297789</v>
      </c>
      <c r="O40">
        <f t="shared" si="6"/>
        <v>20.619381202568594</v>
      </c>
      <c r="P40">
        <f t="shared" si="6"/>
        <v>28.565795206971679</v>
      </c>
      <c r="Q40">
        <f t="shared" si="6"/>
        <v>39.560682088790614</v>
      </c>
      <c r="R40">
        <f t="shared" si="6"/>
        <v>38.526660059464817</v>
      </c>
      <c r="S40">
        <f t="shared" si="6"/>
        <v>17.247600709089799</v>
      </c>
      <c r="T40">
        <f t="shared" si="6"/>
        <v>16.694944553163729</v>
      </c>
      <c r="U40">
        <f t="shared" si="6"/>
        <v>13.417201583131007</v>
      </c>
      <c r="V40">
        <f t="shared" si="6"/>
        <v>16.178883759336411</v>
      </c>
    </row>
    <row r="41" spans="2:22" x14ac:dyDescent="0.25">
      <c r="N41">
        <f t="shared" ref="N41:O43" si="7">N21/N33</f>
        <v>13.472192655667909</v>
      </c>
      <c r="O41">
        <f t="shared" si="7"/>
        <v>9.8202157740137803</v>
      </c>
    </row>
    <row r="42" spans="2:22" x14ac:dyDescent="0.25">
      <c r="N42">
        <f t="shared" si="7"/>
        <v>12.387974683544304</v>
      </c>
      <c r="O42">
        <f t="shared" si="7"/>
        <v>11.584316225693337</v>
      </c>
    </row>
    <row r="43" spans="2:22" x14ac:dyDescent="0.25">
      <c r="N43">
        <f t="shared" si="7"/>
        <v>13.152318981032812</v>
      </c>
      <c r="O43">
        <f t="shared" si="7"/>
        <v>9.4645463351630603</v>
      </c>
    </row>
    <row r="46" spans="2:22" x14ac:dyDescent="0.25">
      <c r="N46">
        <f t="shared" ref="N46:V46" si="8">N38/$L$38</f>
        <v>1.2063148115027187</v>
      </c>
      <c r="O46">
        <f t="shared" si="8"/>
        <v>1.2440194898733388</v>
      </c>
      <c r="P46">
        <f t="shared" si="8"/>
        <v>2.8794911602892479</v>
      </c>
      <c r="Q46">
        <f t="shared" si="8"/>
        <v>2.9719759582316594</v>
      </c>
      <c r="R46">
        <f t="shared" si="8"/>
        <v>3.5761747079689381</v>
      </c>
      <c r="S46">
        <f t="shared" si="8"/>
        <v>1.6169721404605231</v>
      </c>
      <c r="T46">
        <f t="shared" si="8"/>
        <v>1.1840460887117363</v>
      </c>
      <c r="U46">
        <f t="shared" si="8"/>
        <v>0.92951966038431511</v>
      </c>
      <c r="V46">
        <f t="shared" si="8"/>
        <v>0.9101787036930008</v>
      </c>
    </row>
    <row r="47" spans="2:22" x14ac:dyDescent="0.25">
      <c r="N47">
        <f t="shared" ref="N47:V47" si="9">N39/$L$38</f>
        <v>1.049664163764044</v>
      </c>
      <c r="O47">
        <f t="shared" si="9"/>
        <v>0.98873377627832859</v>
      </c>
      <c r="P47">
        <f t="shared" si="9"/>
        <v>2.7097847313975496</v>
      </c>
      <c r="Q47">
        <f t="shared" si="9"/>
        <v>3.3366328473544238</v>
      </c>
      <c r="R47">
        <f t="shared" si="9"/>
        <v>3.360007481915531</v>
      </c>
      <c r="S47">
        <f t="shared" si="9"/>
        <v>1.5749379100641177</v>
      </c>
      <c r="T47">
        <f t="shared" si="9"/>
        <v>1.1237249197173025</v>
      </c>
      <c r="U47">
        <f t="shared" si="9"/>
        <v>1.1284557845041723</v>
      </c>
      <c r="V47">
        <f t="shared" si="9"/>
        <v>1.0172240269795156</v>
      </c>
    </row>
    <row r="48" spans="2:22" x14ac:dyDescent="0.25">
      <c r="N48">
        <f t="shared" ref="N48:V48" si="10">N40/$L$38</f>
        <v>0.84643930585024707</v>
      </c>
      <c r="O48">
        <f t="shared" si="10"/>
        <v>1.5184884225707225</v>
      </c>
      <c r="P48">
        <f t="shared" si="10"/>
        <v>2.1036920980882394</v>
      </c>
      <c r="Q48">
        <f t="shared" si="10"/>
        <v>2.913396728576227</v>
      </c>
      <c r="R48">
        <f t="shared" si="10"/>
        <v>2.8372474753668868</v>
      </c>
      <c r="S48">
        <f t="shared" si="10"/>
        <v>1.2701778844174465</v>
      </c>
      <c r="T48">
        <f t="shared" si="10"/>
        <v>1.2294782161688362</v>
      </c>
      <c r="U48">
        <f t="shared" si="10"/>
        <v>0.98809295328144919</v>
      </c>
      <c r="V48">
        <f t="shared" si="10"/>
        <v>1.1914735673837493</v>
      </c>
    </row>
    <row r="49" spans="14:22" x14ac:dyDescent="0.25">
      <c r="N49">
        <f t="shared" ref="N49:O51" si="11">N41/$L$38</f>
        <v>0.99214270172790753</v>
      </c>
      <c r="O49">
        <f t="shared" si="11"/>
        <v>0.72319745260486823</v>
      </c>
    </row>
    <row r="50" spans="14:22" x14ac:dyDescent="0.25">
      <c r="N50">
        <f t="shared" si="11"/>
        <v>0.91229683137716633</v>
      </c>
      <c r="O50">
        <f t="shared" si="11"/>
        <v>0.85311241396139481</v>
      </c>
    </row>
    <row r="51" spans="14:22" x14ac:dyDescent="0.25">
      <c r="N51">
        <f t="shared" si="11"/>
        <v>0.96858600684716867</v>
      </c>
      <c r="O51">
        <f t="shared" si="11"/>
        <v>0.6970046236420977</v>
      </c>
    </row>
    <row r="53" spans="14:22" x14ac:dyDescent="0.25">
      <c r="O53">
        <f>AVERAGE(N46:O51)</f>
        <v>1.0000000000000002</v>
      </c>
      <c r="P53">
        <f t="shared" ref="P53:V53" si="12">AVERAGE(P46:P48)</f>
        <v>2.5643226632583458</v>
      </c>
      <c r="Q53">
        <f t="shared" si="12"/>
        <v>3.0740018447207702</v>
      </c>
      <c r="R53">
        <f t="shared" si="12"/>
        <v>3.2578098884171189</v>
      </c>
      <c r="S53">
        <f t="shared" si="12"/>
        <v>1.4873626449806956</v>
      </c>
      <c r="T53">
        <f t="shared" si="12"/>
        <v>1.1790830748659582</v>
      </c>
      <c r="U53">
        <f t="shared" si="12"/>
        <v>1.0153561327233123</v>
      </c>
      <c r="V53">
        <f t="shared" si="12"/>
        <v>1.039625432685422</v>
      </c>
    </row>
    <row r="54" spans="14:22" x14ac:dyDescent="0.25">
      <c r="O54">
        <f>_xlfn.STDEV.P(N46:O51)</f>
        <v>0.22283367005642429</v>
      </c>
      <c r="P54">
        <f t="shared" ref="P54:V54" si="13">_xlfn.STDEV.P(P46:P48)</f>
        <v>0.33300195813087013</v>
      </c>
      <c r="Q54">
        <f t="shared" si="13"/>
        <v>0.18724166949876062</v>
      </c>
      <c r="R54">
        <f t="shared" si="13"/>
        <v>0.31020060698187074</v>
      </c>
      <c r="S54">
        <f t="shared" si="13"/>
        <v>0.15452860424948664</v>
      </c>
      <c r="T54">
        <f t="shared" si="13"/>
        <v>4.331599825635276E-2</v>
      </c>
      <c r="U54">
        <f t="shared" si="13"/>
        <v>8.3471975676140245E-2</v>
      </c>
      <c r="V54">
        <f t="shared" si="13"/>
        <v>0.11592545684734781</v>
      </c>
    </row>
    <row r="55" spans="14:22" x14ac:dyDescent="0.25">
      <c r="O55" s="2" t="s">
        <v>3</v>
      </c>
      <c r="P55" s="2" t="s">
        <v>106</v>
      </c>
      <c r="Q55" s="2" t="s">
        <v>107</v>
      </c>
      <c r="R55" s="2" t="s">
        <v>108</v>
      </c>
      <c r="S55" s="2" t="s">
        <v>109</v>
      </c>
      <c r="T55" s="2" t="s">
        <v>110</v>
      </c>
      <c r="U55" s="2" t="s">
        <v>111</v>
      </c>
      <c r="V55" s="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E34D-F62F-49F9-B8A6-53FEF643D8B0}">
  <dimension ref="A1:BF48"/>
  <sheetViews>
    <sheetView workbookViewId="0"/>
  </sheetViews>
  <sheetFormatPr defaultRowHeight="15" x14ac:dyDescent="0.25"/>
  <cols>
    <col min="6" max="6" width="12.42578125" customWidth="1"/>
    <col min="7" max="7" width="12.28515625" customWidth="1"/>
    <col min="8" max="8" width="11.5703125" customWidth="1"/>
    <col min="9" max="9" width="11.85546875" customWidth="1"/>
    <col min="10" max="10" width="11" customWidth="1"/>
    <col min="11" max="11" width="12" customWidth="1"/>
    <col min="12" max="12" width="11.85546875" customWidth="1"/>
  </cols>
  <sheetData>
    <row r="1" spans="1:57" ht="21" x14ac:dyDescent="0.35">
      <c r="A1" s="23" t="s">
        <v>215</v>
      </c>
    </row>
    <row r="3" spans="1:57" x14ac:dyDescent="0.25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AF3">
        <v>1</v>
      </c>
      <c r="AG3">
        <v>2</v>
      </c>
      <c r="AH3">
        <v>3</v>
      </c>
      <c r="AI3">
        <v>4</v>
      </c>
      <c r="AJ3">
        <v>5</v>
      </c>
      <c r="AK3">
        <v>6</v>
      </c>
      <c r="AL3">
        <v>7</v>
      </c>
      <c r="AM3">
        <v>8</v>
      </c>
      <c r="AN3">
        <v>9</v>
      </c>
      <c r="AO3">
        <v>10</v>
      </c>
      <c r="AP3">
        <v>11</v>
      </c>
      <c r="AQ3">
        <v>12</v>
      </c>
    </row>
    <row r="4" spans="1:57" x14ac:dyDescent="0.25">
      <c r="B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AE4" t="s">
        <v>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57" x14ac:dyDescent="0.25">
      <c r="B5" t="s">
        <v>1</v>
      </c>
      <c r="C5" s="1"/>
      <c r="D5" s="2" t="s">
        <v>71</v>
      </c>
      <c r="E5" s="2" t="s">
        <v>80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3" t="s">
        <v>69</v>
      </c>
      <c r="AE5" t="s">
        <v>1</v>
      </c>
      <c r="AF5" s="1"/>
      <c r="AG5" s="2" t="s">
        <v>71</v>
      </c>
      <c r="AH5" s="2" t="s">
        <v>80</v>
      </c>
      <c r="AI5" s="2" t="s">
        <v>3</v>
      </c>
      <c r="AJ5" s="2" t="s">
        <v>25</v>
      </c>
      <c r="AK5" s="2" t="s">
        <v>26</v>
      </c>
      <c r="AL5" s="2" t="s">
        <v>27</v>
      </c>
      <c r="AM5" s="2" t="s">
        <v>28</v>
      </c>
      <c r="AN5" s="2" t="s">
        <v>29</v>
      </c>
      <c r="AO5" s="2" t="s">
        <v>30</v>
      </c>
      <c r="AP5" s="2" t="s">
        <v>31</v>
      </c>
      <c r="AQ5" s="3" t="s">
        <v>69</v>
      </c>
    </row>
    <row r="6" spans="1:57" x14ac:dyDescent="0.25">
      <c r="B6" t="s">
        <v>11</v>
      </c>
      <c r="C6" s="1"/>
      <c r="D6" s="2" t="s">
        <v>71</v>
      </c>
      <c r="E6" s="2" t="s">
        <v>80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3" t="s">
        <v>69</v>
      </c>
      <c r="AE6" t="s">
        <v>11</v>
      </c>
      <c r="AF6" s="1"/>
      <c r="AG6" s="2" t="s">
        <v>71</v>
      </c>
      <c r="AH6" s="2" t="s">
        <v>80</v>
      </c>
      <c r="AI6" s="2" t="s">
        <v>3</v>
      </c>
      <c r="AJ6" s="2" t="s">
        <v>25</v>
      </c>
      <c r="AK6" s="2" t="s">
        <v>26</v>
      </c>
      <c r="AL6" s="2" t="s">
        <v>27</v>
      </c>
      <c r="AM6" s="2" t="s">
        <v>28</v>
      </c>
      <c r="AN6" s="2" t="s">
        <v>29</v>
      </c>
      <c r="AO6" s="2" t="s">
        <v>30</v>
      </c>
      <c r="AP6" s="2" t="s">
        <v>31</v>
      </c>
      <c r="AQ6" s="3" t="s">
        <v>69</v>
      </c>
    </row>
    <row r="7" spans="1:57" x14ac:dyDescent="0.25">
      <c r="B7" t="s">
        <v>12</v>
      </c>
      <c r="C7" s="1"/>
      <c r="D7" s="2" t="s">
        <v>71</v>
      </c>
      <c r="E7" s="2" t="s">
        <v>80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3" t="s">
        <v>69</v>
      </c>
      <c r="AE7" t="s">
        <v>12</v>
      </c>
      <c r="AF7" s="1"/>
      <c r="AG7" s="2" t="s">
        <v>71</v>
      </c>
      <c r="AH7" s="2" t="s">
        <v>80</v>
      </c>
      <c r="AI7" s="2" t="s">
        <v>3</v>
      </c>
      <c r="AJ7" s="2" t="s">
        <v>25</v>
      </c>
      <c r="AK7" s="2" t="s">
        <v>26</v>
      </c>
      <c r="AL7" s="2" t="s">
        <v>27</v>
      </c>
      <c r="AM7" s="2" t="s">
        <v>28</v>
      </c>
      <c r="AN7" s="2" t="s">
        <v>29</v>
      </c>
      <c r="AO7" s="2" t="s">
        <v>30</v>
      </c>
      <c r="AP7" s="2" t="s">
        <v>31</v>
      </c>
      <c r="AQ7" s="3" t="s">
        <v>69</v>
      </c>
    </row>
    <row r="8" spans="1:57" x14ac:dyDescent="0.25">
      <c r="B8" t="s">
        <v>13</v>
      </c>
      <c r="C8" s="1"/>
      <c r="D8" s="2" t="s">
        <v>71</v>
      </c>
      <c r="E8" s="2" t="s">
        <v>80</v>
      </c>
      <c r="F8" s="2" t="s">
        <v>3</v>
      </c>
      <c r="G8" s="2" t="s">
        <v>14</v>
      </c>
      <c r="H8" s="2" t="s">
        <v>15</v>
      </c>
      <c r="I8" s="2" t="s">
        <v>16</v>
      </c>
      <c r="J8" s="2" t="s">
        <v>17</v>
      </c>
      <c r="K8" s="2" t="s">
        <v>18</v>
      </c>
      <c r="L8" s="2" t="s">
        <v>19</v>
      </c>
      <c r="M8" s="2" t="s">
        <v>20</v>
      </c>
      <c r="N8" s="2" t="s">
        <v>21</v>
      </c>
      <c r="AE8" t="s">
        <v>13</v>
      </c>
      <c r="AF8" s="1"/>
      <c r="AG8" s="2" t="s">
        <v>71</v>
      </c>
      <c r="AH8" s="2" t="s">
        <v>80</v>
      </c>
      <c r="AI8" s="2" t="s">
        <v>3</v>
      </c>
      <c r="AJ8" s="2"/>
      <c r="AK8" s="2"/>
      <c r="AL8" s="2"/>
      <c r="AM8" s="2"/>
      <c r="AN8" s="2"/>
      <c r="AO8" s="2"/>
      <c r="AQ8" s="2" t="s">
        <v>21</v>
      </c>
    </row>
    <row r="9" spans="1:57" x14ac:dyDescent="0.25">
      <c r="B9" t="s">
        <v>22</v>
      </c>
      <c r="C9" s="1"/>
      <c r="D9" s="2" t="s">
        <v>71</v>
      </c>
      <c r="E9" s="2" t="s">
        <v>80</v>
      </c>
      <c r="F9" s="2" t="s">
        <v>3</v>
      </c>
      <c r="G9" s="2" t="s">
        <v>14</v>
      </c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21</v>
      </c>
      <c r="AE9" t="s">
        <v>22</v>
      </c>
      <c r="AF9" s="1"/>
      <c r="AG9" s="2" t="s">
        <v>71</v>
      </c>
      <c r="AH9" s="2" t="s">
        <v>80</v>
      </c>
      <c r="AI9" s="2" t="s">
        <v>3</v>
      </c>
      <c r="AJ9" s="2"/>
      <c r="AK9" s="2"/>
      <c r="AL9" s="2"/>
      <c r="AM9" s="2"/>
      <c r="AN9" s="2"/>
      <c r="AO9" s="2"/>
      <c r="AQ9" s="2" t="s">
        <v>21</v>
      </c>
    </row>
    <row r="10" spans="1:57" x14ac:dyDescent="0.25">
      <c r="B10" t="s">
        <v>23</v>
      </c>
      <c r="C10" s="1"/>
      <c r="D10" s="2" t="s">
        <v>71</v>
      </c>
      <c r="E10" s="2" t="s">
        <v>80</v>
      </c>
      <c r="F10" s="2" t="s">
        <v>3</v>
      </c>
      <c r="G10" s="2" t="s">
        <v>14</v>
      </c>
      <c r="H10" s="2" t="s">
        <v>15</v>
      </c>
      <c r="I10" s="2" t="s">
        <v>16</v>
      </c>
      <c r="J10" s="2" t="s">
        <v>17</v>
      </c>
      <c r="K10" s="2" t="s">
        <v>18</v>
      </c>
      <c r="L10" s="2" t="s">
        <v>19</v>
      </c>
      <c r="M10" s="2" t="s">
        <v>20</v>
      </c>
      <c r="N10" s="2" t="s">
        <v>21</v>
      </c>
      <c r="AE10" t="s">
        <v>23</v>
      </c>
      <c r="AF10" s="1"/>
      <c r="AG10" s="2" t="s">
        <v>71</v>
      </c>
      <c r="AH10" s="2" t="s">
        <v>80</v>
      </c>
      <c r="AI10" s="2" t="s">
        <v>3</v>
      </c>
      <c r="AJ10" s="2"/>
      <c r="AK10" s="2"/>
      <c r="AL10" s="2"/>
      <c r="AM10" s="2"/>
      <c r="AN10" s="2"/>
      <c r="AO10" s="2"/>
      <c r="AQ10" s="2" t="s">
        <v>21</v>
      </c>
    </row>
    <row r="11" spans="1:57" x14ac:dyDescent="0.25">
      <c r="B1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AE11" t="s">
        <v>24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5" spans="1:57" x14ac:dyDescent="0.25">
      <c r="B15" s="12" t="s">
        <v>70</v>
      </c>
      <c r="C15" t="s">
        <v>73</v>
      </c>
      <c r="G15" s="12"/>
      <c r="H15" s="12"/>
      <c r="I15" s="12"/>
      <c r="J15" s="12"/>
      <c r="K15" s="12"/>
      <c r="L15" s="12"/>
      <c r="P15" s="12" t="s">
        <v>32</v>
      </c>
      <c r="Q15" t="s">
        <v>74</v>
      </c>
      <c r="U15" s="12"/>
      <c r="V15" s="12"/>
      <c r="W15" s="12"/>
      <c r="X15" s="12"/>
      <c r="Y15" s="12"/>
      <c r="Z15" s="12"/>
      <c r="AF15" t="s">
        <v>73</v>
      </c>
      <c r="AN15" s="13"/>
      <c r="AO15" s="5"/>
      <c r="AP15" s="5"/>
      <c r="AQ15" s="5"/>
      <c r="AR15" s="5"/>
      <c r="AT15" t="s">
        <v>74</v>
      </c>
      <c r="BB15" s="13"/>
      <c r="BC15" s="5"/>
      <c r="BD15" s="5"/>
      <c r="BE15" s="5"/>
    </row>
    <row r="16" spans="1:57" x14ac:dyDescent="0.25">
      <c r="B16" s="14" t="s">
        <v>38</v>
      </c>
      <c r="C16" s="14" t="s">
        <v>39</v>
      </c>
      <c r="D16" s="14" t="s">
        <v>40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45</v>
      </c>
      <c r="J16" s="14" t="s">
        <v>46</v>
      </c>
      <c r="K16" s="14" t="s">
        <v>47</v>
      </c>
      <c r="L16" s="14" t="s">
        <v>48</v>
      </c>
      <c r="M16" s="14" t="s">
        <v>49</v>
      </c>
      <c r="N16" s="14" t="s">
        <v>50</v>
      </c>
      <c r="P16" s="14" t="s">
        <v>38</v>
      </c>
      <c r="Q16" s="14" t="s">
        <v>39</v>
      </c>
      <c r="R16" s="14" t="s">
        <v>40</v>
      </c>
      <c r="S16" s="14" t="s">
        <v>41</v>
      </c>
      <c r="T16" s="14" t="s">
        <v>42</v>
      </c>
      <c r="U16" s="14" t="s">
        <v>43</v>
      </c>
      <c r="V16" s="14" t="s">
        <v>44</v>
      </c>
      <c r="W16" s="14" t="s">
        <v>45</v>
      </c>
      <c r="X16" s="14" t="s">
        <v>46</v>
      </c>
      <c r="Y16" s="14" t="s">
        <v>47</v>
      </c>
      <c r="Z16" s="14" t="s">
        <v>48</v>
      </c>
      <c r="AA16" s="14" t="s">
        <v>49</v>
      </c>
      <c r="AB16" s="14" t="s">
        <v>50</v>
      </c>
      <c r="AE16" s="14" t="s">
        <v>38</v>
      </c>
      <c r="AF16" s="14" t="s">
        <v>39</v>
      </c>
      <c r="AG16" s="14" t="s">
        <v>40</v>
      </c>
      <c r="AH16" s="14" t="s">
        <v>41</v>
      </c>
      <c r="AI16" s="14" t="s">
        <v>42</v>
      </c>
      <c r="AJ16" s="14" t="s">
        <v>43</v>
      </c>
      <c r="AK16" s="14" t="s">
        <v>44</v>
      </c>
      <c r="AL16" s="14" t="s">
        <v>45</v>
      </c>
      <c r="AM16" s="14" t="s">
        <v>46</v>
      </c>
      <c r="AN16" s="14" t="s">
        <v>47</v>
      </c>
      <c r="AO16" s="14" t="s">
        <v>48</v>
      </c>
      <c r="AP16" s="14" t="s">
        <v>49</v>
      </c>
      <c r="AQ16" s="14" t="s">
        <v>50</v>
      </c>
      <c r="AR16" s="5"/>
      <c r="AS16" s="14" t="s">
        <v>38</v>
      </c>
      <c r="AT16" s="14" t="s">
        <v>39</v>
      </c>
      <c r="AU16" s="14" t="s">
        <v>40</v>
      </c>
      <c r="AV16" s="14" t="s">
        <v>41</v>
      </c>
      <c r="AW16" s="14" t="s">
        <v>42</v>
      </c>
      <c r="AX16" s="14" t="s">
        <v>43</v>
      </c>
      <c r="AY16" s="14" t="s">
        <v>44</v>
      </c>
      <c r="AZ16" s="14" t="s">
        <v>45</v>
      </c>
      <c r="BA16" s="14" t="s">
        <v>46</v>
      </c>
      <c r="BB16" s="14" t="s">
        <v>47</v>
      </c>
      <c r="BC16" s="14" t="s">
        <v>48</v>
      </c>
      <c r="BD16" s="14" t="s">
        <v>49</v>
      </c>
      <c r="BE16" s="14" t="s">
        <v>50</v>
      </c>
    </row>
    <row r="17" spans="2:57" x14ac:dyDescent="0.25">
      <c r="B17" s="14" t="s">
        <v>0</v>
      </c>
      <c r="C17" s="15">
        <f>AVERAGE(D18:D23)</f>
        <v>1329.5</v>
      </c>
      <c r="D17" s="12" t="s">
        <v>71</v>
      </c>
      <c r="E17" s="12" t="s">
        <v>81</v>
      </c>
      <c r="F17" s="12" t="s">
        <v>3</v>
      </c>
      <c r="G17" s="12" t="s">
        <v>4</v>
      </c>
      <c r="H17" s="12" t="s">
        <v>5</v>
      </c>
      <c r="I17" s="12" t="s">
        <v>6</v>
      </c>
      <c r="J17" s="12" t="s">
        <v>7</v>
      </c>
      <c r="K17" s="12" t="s">
        <v>8</v>
      </c>
      <c r="L17" s="12" t="s">
        <v>9</v>
      </c>
      <c r="M17" s="12" t="s">
        <v>10</v>
      </c>
      <c r="N17" s="12" t="s">
        <v>69</v>
      </c>
      <c r="P17" s="14" t="s">
        <v>0</v>
      </c>
      <c r="Q17" s="15">
        <f>AVERAGE(R18:R23)</f>
        <v>7.4716666666666667E-2</v>
      </c>
      <c r="R17" s="12" t="s">
        <v>71</v>
      </c>
      <c r="S17" s="12" t="s">
        <v>81</v>
      </c>
      <c r="T17" s="12" t="s">
        <v>3</v>
      </c>
      <c r="U17" s="12" t="s">
        <v>4</v>
      </c>
      <c r="V17" s="12" t="s">
        <v>5</v>
      </c>
      <c r="W17" s="12" t="s">
        <v>6</v>
      </c>
      <c r="X17" s="12" t="s">
        <v>7</v>
      </c>
      <c r="Y17" s="12" t="s">
        <v>8</v>
      </c>
      <c r="Z17" s="12" t="s">
        <v>9</v>
      </c>
      <c r="AA17" s="12" t="s">
        <v>10</v>
      </c>
      <c r="AB17" s="12" t="s">
        <v>69</v>
      </c>
      <c r="AE17" s="14" t="s">
        <v>0</v>
      </c>
      <c r="AF17" s="15">
        <f>AVERAGE(AG18:AG20)</f>
        <v>3130.6666666666665</v>
      </c>
      <c r="AG17" s="12" t="s">
        <v>71</v>
      </c>
      <c r="AH17" s="12" t="s">
        <v>81</v>
      </c>
      <c r="AI17" s="12" t="s">
        <v>3</v>
      </c>
      <c r="AJ17" s="12" t="s">
        <v>25</v>
      </c>
      <c r="AK17" s="12" t="s">
        <v>26</v>
      </c>
      <c r="AL17" s="12" t="s">
        <v>27</v>
      </c>
      <c r="AM17" s="12" t="s">
        <v>28</v>
      </c>
      <c r="AN17" s="12" t="s">
        <v>29</v>
      </c>
      <c r="AO17" s="12" t="s">
        <v>30</v>
      </c>
      <c r="AP17" s="12" t="s">
        <v>31</v>
      </c>
      <c r="AQ17" s="12" t="s">
        <v>72</v>
      </c>
      <c r="AR17" s="5"/>
      <c r="AS17" s="14" t="s">
        <v>0</v>
      </c>
      <c r="AT17" s="15">
        <f>AVERAGE(AU18:AU23)</f>
        <v>7.2166666666666671E-2</v>
      </c>
      <c r="AU17" s="12" t="s">
        <v>71</v>
      </c>
      <c r="AV17" s="12" t="s">
        <v>81</v>
      </c>
      <c r="AW17" s="12" t="s">
        <v>3</v>
      </c>
      <c r="AX17" s="12" t="s">
        <v>25</v>
      </c>
      <c r="AY17" s="12" t="s">
        <v>26</v>
      </c>
      <c r="AZ17" s="12" t="s">
        <v>27</v>
      </c>
      <c r="BA17" s="12" t="s">
        <v>28</v>
      </c>
      <c r="BB17" s="12" t="s">
        <v>29</v>
      </c>
      <c r="BC17" s="12" t="s">
        <v>30</v>
      </c>
      <c r="BD17" s="12" t="s">
        <v>31</v>
      </c>
      <c r="BE17" s="12" t="s">
        <v>72</v>
      </c>
    </row>
    <row r="18" spans="2:57" x14ac:dyDescent="0.25">
      <c r="B18" s="14" t="s">
        <v>1</v>
      </c>
      <c r="C18" s="12" t="s">
        <v>51</v>
      </c>
      <c r="D18" s="12">
        <v>57</v>
      </c>
      <c r="E18" s="12">
        <v>413803</v>
      </c>
      <c r="F18" s="12">
        <v>327122</v>
      </c>
      <c r="G18" s="12">
        <v>732501</v>
      </c>
      <c r="H18" s="12">
        <v>1182240</v>
      </c>
      <c r="I18" s="12">
        <v>999932</v>
      </c>
      <c r="J18" s="12">
        <v>730929</v>
      </c>
      <c r="K18" s="12">
        <v>488119</v>
      </c>
      <c r="L18" s="12">
        <v>326719</v>
      </c>
      <c r="M18" s="17">
        <v>259384</v>
      </c>
      <c r="N18" s="12">
        <v>1257207</v>
      </c>
      <c r="P18" s="14" t="s">
        <v>1</v>
      </c>
      <c r="Q18" s="12" t="s">
        <v>51</v>
      </c>
      <c r="R18" s="12">
        <v>7.7100000000000002E-2</v>
      </c>
      <c r="S18" s="12">
        <v>0.23549999999999999</v>
      </c>
      <c r="T18" s="12">
        <v>0.2437</v>
      </c>
      <c r="U18" s="12">
        <v>0.24859999999999999</v>
      </c>
      <c r="V18" s="12">
        <v>0.24149999999999999</v>
      </c>
      <c r="W18" s="12">
        <v>0.23930000000000001</v>
      </c>
      <c r="X18" s="12">
        <v>0.23400000000000001</v>
      </c>
      <c r="Y18" s="12">
        <v>0.2306</v>
      </c>
      <c r="Z18" s="12">
        <v>0.2339</v>
      </c>
      <c r="AA18" s="12">
        <v>0.24260000000000001</v>
      </c>
      <c r="AB18" s="12">
        <v>0.26250000000000001</v>
      </c>
      <c r="AE18" s="14" t="s">
        <v>1</v>
      </c>
      <c r="AF18" s="12" t="s">
        <v>51</v>
      </c>
      <c r="AG18" s="12">
        <v>63</v>
      </c>
      <c r="AH18" s="12">
        <v>384249</v>
      </c>
      <c r="AI18" s="12">
        <v>362951</v>
      </c>
      <c r="AJ18" s="12">
        <v>973973</v>
      </c>
      <c r="AK18" s="12">
        <v>1777616</v>
      </c>
      <c r="AL18" s="12">
        <v>1409531</v>
      </c>
      <c r="AM18" s="12">
        <v>1177498</v>
      </c>
      <c r="AN18" s="12">
        <v>798902</v>
      </c>
      <c r="AO18" s="12">
        <v>711874</v>
      </c>
      <c r="AP18" s="12">
        <v>654581</v>
      </c>
      <c r="AQ18" s="12">
        <v>2578292</v>
      </c>
      <c r="AR18" s="5"/>
      <c r="AS18" s="14" t="s">
        <v>1</v>
      </c>
      <c r="AT18" s="12" t="s">
        <v>51</v>
      </c>
      <c r="AU18" s="12">
        <v>7.4499999999999997E-2</v>
      </c>
      <c r="AV18" s="12">
        <v>0.23200000000000001</v>
      </c>
      <c r="AW18" s="12">
        <v>0.215</v>
      </c>
      <c r="AX18" s="12">
        <v>0.2424</v>
      </c>
      <c r="AY18" s="12">
        <v>0.22459999999999999</v>
      </c>
      <c r="AZ18" s="12">
        <v>0.23250000000000001</v>
      </c>
      <c r="BA18" s="12">
        <v>0.22639999999999999</v>
      </c>
      <c r="BB18" s="12">
        <v>0.24329999999999999</v>
      </c>
      <c r="BC18" s="12">
        <v>0.25559999999999999</v>
      </c>
      <c r="BD18" s="12">
        <v>0.23930000000000001</v>
      </c>
      <c r="BE18" s="12">
        <v>0.24779999999999999</v>
      </c>
    </row>
    <row r="19" spans="2:57" x14ac:dyDescent="0.25">
      <c r="B19" s="14" t="s">
        <v>11</v>
      </c>
      <c r="C19" s="12" t="s">
        <v>51</v>
      </c>
      <c r="D19" s="12">
        <v>1424</v>
      </c>
      <c r="E19" s="12">
        <v>338111</v>
      </c>
      <c r="F19" s="12">
        <v>331718</v>
      </c>
      <c r="G19" s="12">
        <v>749652</v>
      </c>
      <c r="H19" s="12">
        <v>1070464</v>
      </c>
      <c r="I19" s="12">
        <v>1007854</v>
      </c>
      <c r="J19" s="12">
        <v>655051</v>
      </c>
      <c r="K19" s="12">
        <v>403373</v>
      </c>
      <c r="L19" s="12">
        <v>313024</v>
      </c>
      <c r="M19" s="17">
        <v>235267</v>
      </c>
      <c r="N19" s="12">
        <v>1074665</v>
      </c>
      <c r="P19" s="14" t="s">
        <v>11</v>
      </c>
      <c r="Q19" s="12" t="s">
        <v>51</v>
      </c>
      <c r="R19" s="12">
        <v>7.7100000000000002E-2</v>
      </c>
      <c r="S19" s="12">
        <v>0.2424</v>
      </c>
      <c r="T19" s="12">
        <v>0.2417</v>
      </c>
      <c r="U19" s="12">
        <v>0.24160000000000001</v>
      </c>
      <c r="V19" s="12">
        <v>0.22700000000000001</v>
      </c>
      <c r="W19" s="12">
        <v>0.224</v>
      </c>
      <c r="X19" s="12">
        <v>0.20669999999999999</v>
      </c>
      <c r="Y19" s="12">
        <v>0.22309999999999999</v>
      </c>
      <c r="Z19" s="12">
        <v>0.22839999999999999</v>
      </c>
      <c r="AA19" s="12">
        <v>0.23680000000000001</v>
      </c>
      <c r="AB19" s="12">
        <v>0.25359999999999999</v>
      </c>
      <c r="AE19" s="14" t="s">
        <v>11</v>
      </c>
      <c r="AF19" s="12" t="s">
        <v>51</v>
      </c>
      <c r="AG19" s="12">
        <v>6881</v>
      </c>
      <c r="AH19" s="12">
        <v>335019</v>
      </c>
      <c r="AI19" s="12">
        <v>343246</v>
      </c>
      <c r="AJ19" s="12">
        <v>806971</v>
      </c>
      <c r="AK19" s="12">
        <v>1518066</v>
      </c>
      <c r="AL19" s="12">
        <v>1298436</v>
      </c>
      <c r="AM19" s="12">
        <v>1223317</v>
      </c>
      <c r="AN19" s="12">
        <v>834128</v>
      </c>
      <c r="AO19" s="12">
        <v>660145</v>
      </c>
      <c r="AP19" s="17">
        <v>613063</v>
      </c>
      <c r="AQ19" s="12">
        <v>2112839</v>
      </c>
      <c r="AR19" s="13"/>
      <c r="AS19" s="14" t="s">
        <v>11</v>
      </c>
      <c r="AT19" s="12" t="s">
        <v>51</v>
      </c>
      <c r="AU19" s="12">
        <v>7.1900000000000006E-2</v>
      </c>
      <c r="AV19" s="12">
        <v>0.26860000000000001</v>
      </c>
      <c r="AW19" s="12">
        <v>0.2344</v>
      </c>
      <c r="AX19" s="12">
        <v>0.25140000000000001</v>
      </c>
      <c r="AY19" s="12">
        <v>0.24390000000000001</v>
      </c>
      <c r="AZ19" s="12">
        <v>0.25009999999999999</v>
      </c>
      <c r="BA19" s="12">
        <v>0.23089999999999999</v>
      </c>
      <c r="BB19" s="12">
        <v>0.2492</v>
      </c>
      <c r="BC19" s="12">
        <v>0.25269999999999998</v>
      </c>
      <c r="BD19" s="12">
        <v>0.26219999999999999</v>
      </c>
      <c r="BE19" s="12">
        <v>0.2727</v>
      </c>
    </row>
    <row r="20" spans="2:57" x14ac:dyDescent="0.25">
      <c r="B20" s="14" t="s">
        <v>12</v>
      </c>
      <c r="C20" s="12" t="s">
        <v>51</v>
      </c>
      <c r="D20" s="12">
        <v>1016</v>
      </c>
      <c r="E20" s="12">
        <v>506243</v>
      </c>
      <c r="F20" s="12">
        <v>317469</v>
      </c>
      <c r="G20" s="12">
        <v>861554</v>
      </c>
      <c r="H20" s="12">
        <v>1070963</v>
      </c>
      <c r="I20" s="12">
        <v>1072844</v>
      </c>
      <c r="J20" s="12">
        <v>716799</v>
      </c>
      <c r="K20" s="12">
        <v>479738</v>
      </c>
      <c r="L20" s="12">
        <v>295759</v>
      </c>
      <c r="M20" s="17">
        <v>249562</v>
      </c>
      <c r="N20" s="12">
        <v>1072276</v>
      </c>
      <c r="P20" s="14" t="s">
        <v>12</v>
      </c>
      <c r="Q20" s="12" t="s">
        <v>51</v>
      </c>
      <c r="R20" s="12">
        <v>7.5200000000000003E-2</v>
      </c>
      <c r="S20" s="12">
        <v>0.25650000000000001</v>
      </c>
      <c r="T20" s="12">
        <v>0.25750000000000001</v>
      </c>
      <c r="U20" s="12">
        <v>0.25990000000000002</v>
      </c>
      <c r="V20" s="12">
        <v>0.23880000000000001</v>
      </c>
      <c r="W20" s="12">
        <v>0.24110000000000001</v>
      </c>
      <c r="X20" s="12">
        <v>0.23219999999999999</v>
      </c>
      <c r="Y20" s="12">
        <v>0.23089999999999999</v>
      </c>
      <c r="Z20" s="12">
        <v>0.24390000000000001</v>
      </c>
      <c r="AA20" s="12">
        <v>0.25530000000000003</v>
      </c>
      <c r="AB20" s="12">
        <v>0.26069999999999999</v>
      </c>
      <c r="AE20" s="14" t="s">
        <v>12</v>
      </c>
      <c r="AF20" s="12" t="s">
        <v>51</v>
      </c>
      <c r="AG20" s="12">
        <v>2448</v>
      </c>
      <c r="AH20" s="12">
        <v>307649</v>
      </c>
      <c r="AI20" s="12">
        <v>270994</v>
      </c>
      <c r="AJ20" s="12">
        <v>902071</v>
      </c>
      <c r="AK20" s="12">
        <v>1285960</v>
      </c>
      <c r="AL20" s="12">
        <v>1324863</v>
      </c>
      <c r="AM20" s="12">
        <v>1231674</v>
      </c>
      <c r="AN20" s="12">
        <v>947365</v>
      </c>
      <c r="AO20" s="12">
        <v>773959</v>
      </c>
      <c r="AP20" s="12">
        <v>640109</v>
      </c>
      <c r="AQ20" s="12">
        <v>2551756</v>
      </c>
      <c r="AR20" s="5"/>
      <c r="AS20" s="14" t="s">
        <v>12</v>
      </c>
      <c r="AT20" s="12" t="s">
        <v>51</v>
      </c>
      <c r="AU20" s="12">
        <v>7.0400000000000004E-2</v>
      </c>
      <c r="AV20" s="12">
        <v>0.27539999999999998</v>
      </c>
      <c r="AW20" s="12">
        <v>0.23769999999999999</v>
      </c>
      <c r="AX20" s="12">
        <v>0.26079999999999998</v>
      </c>
      <c r="AY20" s="12">
        <v>0.25069999999999998</v>
      </c>
      <c r="AZ20" s="12">
        <v>0.25890000000000002</v>
      </c>
      <c r="BA20" s="12">
        <v>0.25190000000000001</v>
      </c>
      <c r="BB20" s="12">
        <v>0.247</v>
      </c>
      <c r="BC20" s="12">
        <v>0.247</v>
      </c>
      <c r="BD20" s="12">
        <v>0.27289999999999998</v>
      </c>
      <c r="BE20" s="12">
        <v>0.28310000000000002</v>
      </c>
    </row>
    <row r="21" spans="2:57" x14ac:dyDescent="0.25">
      <c r="B21" s="14" t="s">
        <v>13</v>
      </c>
      <c r="C21" s="12" t="s">
        <v>51</v>
      </c>
      <c r="D21" s="12">
        <v>2045</v>
      </c>
      <c r="E21" s="12">
        <v>367255</v>
      </c>
      <c r="F21" s="12">
        <v>326100</v>
      </c>
      <c r="G21" s="12">
        <v>438335</v>
      </c>
      <c r="H21" s="12">
        <v>779633</v>
      </c>
      <c r="I21" s="12">
        <v>671162</v>
      </c>
      <c r="J21" s="12">
        <v>587663</v>
      </c>
      <c r="K21" s="12">
        <v>470159</v>
      </c>
      <c r="L21" s="12">
        <v>359570</v>
      </c>
      <c r="M21" s="12">
        <v>307154</v>
      </c>
      <c r="N21" s="12">
        <v>121005</v>
      </c>
      <c r="P21" s="14" t="s">
        <v>13</v>
      </c>
      <c r="Q21" s="12" t="s">
        <v>51</v>
      </c>
      <c r="R21" s="12">
        <v>7.2800000000000004E-2</v>
      </c>
      <c r="S21" s="12">
        <v>0.2656</v>
      </c>
      <c r="T21" s="12">
        <v>0.28670000000000001</v>
      </c>
      <c r="U21" s="12">
        <v>0.27910000000000001</v>
      </c>
      <c r="V21" s="12">
        <v>0.24929999999999999</v>
      </c>
      <c r="W21" s="12">
        <v>0.24679999999999999</v>
      </c>
      <c r="X21" s="12">
        <v>0.24529999999999999</v>
      </c>
      <c r="Y21" s="12">
        <v>0.22770000000000001</v>
      </c>
      <c r="Z21" s="12">
        <v>0.23760000000000001</v>
      </c>
      <c r="AA21" s="12">
        <v>0.2437</v>
      </c>
      <c r="AB21" s="12">
        <v>0.1231</v>
      </c>
      <c r="AE21" s="14" t="s">
        <v>13</v>
      </c>
      <c r="AF21" s="12" t="s">
        <v>51</v>
      </c>
      <c r="AG21" s="20"/>
      <c r="AH21" s="20"/>
      <c r="AI21" s="20"/>
      <c r="AJ21" s="12" t="s">
        <v>51</v>
      </c>
      <c r="AK21" s="12" t="s">
        <v>51</v>
      </c>
      <c r="AL21" s="12" t="s">
        <v>51</v>
      </c>
      <c r="AM21" s="12" t="s">
        <v>51</v>
      </c>
      <c r="AN21" s="12" t="s">
        <v>51</v>
      </c>
      <c r="AO21" s="12" t="s">
        <v>51</v>
      </c>
      <c r="AP21" s="12" t="s">
        <v>51</v>
      </c>
      <c r="AQ21" s="12">
        <v>206101</v>
      </c>
      <c r="AR21" s="5"/>
      <c r="AS21" s="14" t="s">
        <v>13</v>
      </c>
      <c r="AT21" s="12" t="s">
        <v>51</v>
      </c>
      <c r="AU21" s="12">
        <v>7.0499999999999993E-2</v>
      </c>
      <c r="AV21" s="12">
        <v>0.2671</v>
      </c>
      <c r="AW21" s="12">
        <v>0.26469999999999999</v>
      </c>
      <c r="AX21" s="12" t="s">
        <v>51</v>
      </c>
      <c r="AY21" s="12" t="s">
        <v>51</v>
      </c>
      <c r="AZ21" s="12" t="s">
        <v>51</v>
      </c>
      <c r="BA21" s="12" t="s">
        <v>51</v>
      </c>
      <c r="BB21" s="12" t="s">
        <v>51</v>
      </c>
      <c r="BC21" s="12" t="s">
        <v>51</v>
      </c>
      <c r="BD21" s="12" t="s">
        <v>51</v>
      </c>
      <c r="BE21" s="12">
        <v>0.10630000000000001</v>
      </c>
    </row>
    <row r="22" spans="2:57" x14ac:dyDescent="0.25">
      <c r="B22" s="14" t="s">
        <v>22</v>
      </c>
      <c r="C22" s="12" t="s">
        <v>51</v>
      </c>
      <c r="D22" s="12">
        <v>1418</v>
      </c>
      <c r="E22" s="12">
        <v>363783</v>
      </c>
      <c r="F22" s="12">
        <v>324934</v>
      </c>
      <c r="G22" s="12">
        <v>464704</v>
      </c>
      <c r="H22" s="12">
        <v>733292</v>
      </c>
      <c r="I22" s="12">
        <v>729881</v>
      </c>
      <c r="J22" s="12">
        <v>586734</v>
      </c>
      <c r="K22" s="12">
        <v>457535</v>
      </c>
      <c r="L22" s="12">
        <v>305586</v>
      </c>
      <c r="M22" s="12">
        <v>243287</v>
      </c>
      <c r="N22" s="12">
        <v>99734</v>
      </c>
      <c r="P22" s="14" t="s">
        <v>22</v>
      </c>
      <c r="Q22" s="12" t="s">
        <v>51</v>
      </c>
      <c r="R22" s="12">
        <v>7.2599999999999998E-2</v>
      </c>
      <c r="S22" s="12">
        <v>0.2702</v>
      </c>
      <c r="T22" s="12">
        <v>0.2475</v>
      </c>
      <c r="U22" s="12">
        <v>0.24959999999999999</v>
      </c>
      <c r="V22" s="12">
        <v>0.23319999999999999</v>
      </c>
      <c r="W22" s="12">
        <v>0.24590000000000001</v>
      </c>
      <c r="X22" s="12">
        <v>0.25030000000000002</v>
      </c>
      <c r="Y22" s="12">
        <v>0.26729999999999998</v>
      </c>
      <c r="Z22" s="12">
        <v>0.26960000000000001</v>
      </c>
      <c r="AA22" s="12">
        <v>0.26319999999999999</v>
      </c>
      <c r="AB22" s="12">
        <v>0.1268</v>
      </c>
      <c r="AE22" s="14" t="s">
        <v>22</v>
      </c>
      <c r="AF22" s="12" t="s">
        <v>51</v>
      </c>
      <c r="AG22" s="20"/>
      <c r="AH22" s="20"/>
      <c r="AI22" s="20"/>
      <c r="AJ22" s="12" t="s">
        <v>51</v>
      </c>
      <c r="AK22" s="12" t="s">
        <v>51</v>
      </c>
      <c r="AL22" s="12" t="s">
        <v>51</v>
      </c>
      <c r="AM22" s="12" t="s">
        <v>51</v>
      </c>
      <c r="AN22" s="12" t="s">
        <v>51</v>
      </c>
      <c r="AO22" s="12" t="s">
        <v>51</v>
      </c>
      <c r="AP22" s="12" t="s">
        <v>51</v>
      </c>
      <c r="AQ22" s="12">
        <v>127102</v>
      </c>
      <c r="AR22" s="5"/>
      <c r="AS22" s="14" t="s">
        <v>22</v>
      </c>
      <c r="AT22" s="12" t="s">
        <v>51</v>
      </c>
      <c r="AU22" s="12">
        <v>7.1400000000000005E-2</v>
      </c>
      <c r="AV22" s="12">
        <v>0.27650000000000002</v>
      </c>
      <c r="AW22" s="12">
        <v>0.28999999999999998</v>
      </c>
      <c r="AX22" s="12" t="s">
        <v>51</v>
      </c>
      <c r="AY22" s="12" t="s">
        <v>51</v>
      </c>
      <c r="AZ22" s="12" t="s">
        <v>51</v>
      </c>
      <c r="BA22" s="12" t="s">
        <v>51</v>
      </c>
      <c r="BB22" s="12" t="s">
        <v>51</v>
      </c>
      <c r="BC22" s="12" t="s">
        <v>51</v>
      </c>
      <c r="BD22" s="12" t="s">
        <v>51</v>
      </c>
      <c r="BE22" s="12">
        <v>0.1087</v>
      </c>
    </row>
    <row r="23" spans="2:57" x14ac:dyDescent="0.25">
      <c r="B23" s="14" t="s">
        <v>23</v>
      </c>
      <c r="C23" s="12" t="s">
        <v>51</v>
      </c>
      <c r="D23" s="12">
        <v>2017</v>
      </c>
      <c r="E23" s="12">
        <v>342174</v>
      </c>
      <c r="F23" s="12">
        <v>343338</v>
      </c>
      <c r="G23" s="12">
        <v>467049</v>
      </c>
      <c r="H23" s="12">
        <v>697439</v>
      </c>
      <c r="I23" s="12">
        <v>737107</v>
      </c>
      <c r="J23" s="12">
        <v>617502</v>
      </c>
      <c r="K23" s="12">
        <v>472203</v>
      </c>
      <c r="L23" s="12">
        <v>350849</v>
      </c>
      <c r="M23" s="12">
        <v>247632</v>
      </c>
      <c r="N23" s="12">
        <v>103288</v>
      </c>
      <c r="P23" s="14" t="s">
        <v>23</v>
      </c>
      <c r="Q23" s="12" t="s">
        <v>51</v>
      </c>
      <c r="R23" s="12">
        <v>7.3499999999999996E-2</v>
      </c>
      <c r="S23" s="12">
        <v>0.2853</v>
      </c>
      <c r="T23" s="12">
        <v>0.29160000000000003</v>
      </c>
      <c r="U23" s="12">
        <v>0.28399999999999997</v>
      </c>
      <c r="V23" s="12">
        <v>0.24809999999999999</v>
      </c>
      <c r="W23" s="12">
        <v>0.2535</v>
      </c>
      <c r="X23" s="12">
        <v>0.2455</v>
      </c>
      <c r="Y23" s="12">
        <v>0.2505</v>
      </c>
      <c r="Z23" s="12">
        <v>0.2351</v>
      </c>
      <c r="AA23" s="12">
        <v>0.25209999999999999</v>
      </c>
      <c r="AB23" s="12">
        <v>0.1221</v>
      </c>
      <c r="AE23" s="14" t="s">
        <v>23</v>
      </c>
      <c r="AF23" s="12" t="s">
        <v>51</v>
      </c>
      <c r="AG23" s="20"/>
      <c r="AH23" s="20"/>
      <c r="AI23" s="20"/>
      <c r="AJ23" s="12" t="s">
        <v>51</v>
      </c>
      <c r="AK23" s="12" t="s">
        <v>51</v>
      </c>
      <c r="AL23" s="12" t="s">
        <v>51</v>
      </c>
      <c r="AM23" s="12" t="s">
        <v>51</v>
      </c>
      <c r="AN23" s="12" t="s">
        <v>51</v>
      </c>
      <c r="AO23" s="12" t="s">
        <v>51</v>
      </c>
      <c r="AP23" s="12" t="s">
        <v>51</v>
      </c>
      <c r="AQ23" s="12">
        <v>124963</v>
      </c>
      <c r="AR23" s="5"/>
      <c r="AS23" s="14" t="s">
        <v>23</v>
      </c>
      <c r="AT23" s="12" t="s">
        <v>51</v>
      </c>
      <c r="AU23" s="12">
        <v>7.4300000000000005E-2</v>
      </c>
      <c r="AV23" s="12">
        <v>0.28089999999999998</v>
      </c>
      <c r="AW23" s="12">
        <v>0.28610000000000002</v>
      </c>
      <c r="AX23" s="12" t="s">
        <v>51</v>
      </c>
      <c r="AY23" s="12" t="s">
        <v>51</v>
      </c>
      <c r="AZ23" s="12"/>
      <c r="BA23" s="12" t="s">
        <v>51</v>
      </c>
      <c r="BB23" s="12" t="s">
        <v>51</v>
      </c>
      <c r="BC23" s="12" t="s">
        <v>51</v>
      </c>
      <c r="BD23" s="12" t="s">
        <v>51</v>
      </c>
      <c r="BE23" s="12">
        <v>0.11940000000000001</v>
      </c>
    </row>
    <row r="24" spans="2:57" x14ac:dyDescent="0.25">
      <c r="B24" s="14" t="s">
        <v>24</v>
      </c>
      <c r="C24" s="12" t="s">
        <v>51</v>
      </c>
      <c r="D24" s="12" t="s">
        <v>51</v>
      </c>
      <c r="E24" s="12" t="s">
        <v>51</v>
      </c>
      <c r="F24" s="12" t="s">
        <v>51</v>
      </c>
      <c r="G24" s="12" t="s">
        <v>14</v>
      </c>
      <c r="H24" s="12" t="s">
        <v>15</v>
      </c>
      <c r="I24" s="12" t="s">
        <v>16</v>
      </c>
      <c r="J24" s="12" t="s">
        <v>17</v>
      </c>
      <c r="K24" s="12" t="s">
        <v>18</v>
      </c>
      <c r="L24" s="12" t="s">
        <v>19</v>
      </c>
      <c r="M24" s="12" t="s">
        <v>20</v>
      </c>
      <c r="N24" s="12" t="s">
        <v>2</v>
      </c>
      <c r="P24" s="14" t="s">
        <v>24</v>
      </c>
      <c r="Q24" s="12" t="s">
        <v>51</v>
      </c>
      <c r="R24" s="12" t="s">
        <v>51</v>
      </c>
      <c r="S24" s="12" t="s">
        <v>51</v>
      </c>
      <c r="T24" s="12" t="s">
        <v>51</v>
      </c>
      <c r="U24" s="12" t="s">
        <v>14</v>
      </c>
      <c r="V24" s="12" t="s">
        <v>15</v>
      </c>
      <c r="W24" s="12" t="s">
        <v>16</v>
      </c>
      <c r="X24" s="12" t="s">
        <v>17</v>
      </c>
      <c r="Y24" s="12" t="s">
        <v>18</v>
      </c>
      <c r="Z24" s="12" t="s">
        <v>19</v>
      </c>
      <c r="AA24" s="12" t="s">
        <v>20</v>
      </c>
      <c r="AB24" s="12" t="s">
        <v>2</v>
      </c>
      <c r="AE24" s="14" t="s">
        <v>24</v>
      </c>
      <c r="AF24" s="12" t="s">
        <v>51</v>
      </c>
      <c r="AG24" s="12" t="s">
        <v>51</v>
      </c>
      <c r="AH24" s="12" t="s">
        <v>51</v>
      </c>
      <c r="AI24" s="12" t="s">
        <v>51</v>
      </c>
      <c r="AJ24" s="12" t="s">
        <v>51</v>
      </c>
      <c r="AK24" s="12" t="s">
        <v>51</v>
      </c>
      <c r="AL24" s="12" t="s">
        <v>51</v>
      </c>
      <c r="AM24" s="12" t="s">
        <v>51</v>
      </c>
      <c r="AN24" s="12" t="s">
        <v>51</v>
      </c>
      <c r="AO24" s="12" t="s">
        <v>51</v>
      </c>
      <c r="AP24" s="12" t="s">
        <v>51</v>
      </c>
      <c r="AQ24" s="12" t="s">
        <v>2</v>
      </c>
      <c r="AR24" s="5"/>
      <c r="AS24" s="14" t="s">
        <v>24</v>
      </c>
      <c r="AT24" s="12" t="s">
        <v>51</v>
      </c>
      <c r="AU24" s="12" t="s">
        <v>51</v>
      </c>
      <c r="AV24" s="12" t="s">
        <v>51</v>
      </c>
      <c r="AW24" s="12" t="s">
        <v>51</v>
      </c>
      <c r="AX24" s="12" t="s">
        <v>51</v>
      </c>
      <c r="AY24" s="12" t="s">
        <v>51</v>
      </c>
      <c r="AZ24" s="12" t="s">
        <v>51</v>
      </c>
      <c r="BA24" s="12" t="s">
        <v>51</v>
      </c>
      <c r="BB24" s="12" t="s">
        <v>51</v>
      </c>
      <c r="BC24" s="12" t="s">
        <v>51</v>
      </c>
      <c r="BD24" s="12" t="s">
        <v>51</v>
      </c>
      <c r="BE24" s="12" t="s">
        <v>2</v>
      </c>
    </row>
    <row r="25" spans="2:57" x14ac:dyDescent="0.25">
      <c r="B25" s="1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7" spans="2:57" x14ac:dyDescent="0.25">
      <c r="E27">
        <f t="shared" ref="E27:N32" si="0">E18-$C$17</f>
        <v>412473.5</v>
      </c>
      <c r="F27">
        <f t="shared" si="0"/>
        <v>325792.5</v>
      </c>
      <c r="G27">
        <f t="shared" si="0"/>
        <v>731171.5</v>
      </c>
      <c r="H27">
        <f t="shared" si="0"/>
        <v>1180910.5</v>
      </c>
      <c r="I27">
        <f t="shared" si="0"/>
        <v>998602.5</v>
      </c>
      <c r="J27">
        <f t="shared" si="0"/>
        <v>729599.5</v>
      </c>
      <c r="K27">
        <f t="shared" si="0"/>
        <v>486789.5</v>
      </c>
      <c r="L27">
        <f t="shared" si="0"/>
        <v>325389.5</v>
      </c>
      <c r="M27">
        <f t="shared" si="0"/>
        <v>258054.5</v>
      </c>
      <c r="N27">
        <f t="shared" si="0"/>
        <v>1255877.5</v>
      </c>
      <c r="S27">
        <f>S18-$Q$17</f>
        <v>0.16078333333333333</v>
      </c>
      <c r="T27">
        <f t="shared" ref="T27:AB32" si="1">T18-$Q$17</f>
        <v>0.16898333333333332</v>
      </c>
      <c r="U27">
        <f t="shared" si="1"/>
        <v>0.17388333333333333</v>
      </c>
      <c r="V27">
        <f t="shared" si="1"/>
        <v>0.16678333333333334</v>
      </c>
      <c r="W27">
        <f t="shared" si="1"/>
        <v>0.16458333333333336</v>
      </c>
      <c r="X27">
        <f t="shared" si="1"/>
        <v>0.15928333333333333</v>
      </c>
      <c r="Y27">
        <f t="shared" si="1"/>
        <v>0.15588333333333332</v>
      </c>
      <c r="Z27">
        <f t="shared" si="1"/>
        <v>0.15918333333333334</v>
      </c>
      <c r="AA27">
        <f t="shared" si="1"/>
        <v>0.16788333333333333</v>
      </c>
      <c r="AB27">
        <f t="shared" si="1"/>
        <v>0.18778333333333336</v>
      </c>
      <c r="AH27">
        <f t="shared" ref="AH27:AQ32" si="2">AH18-$AF$17</f>
        <v>381118.33333333331</v>
      </c>
      <c r="AI27">
        <f t="shared" si="2"/>
        <v>359820.33333333331</v>
      </c>
      <c r="AJ27">
        <f t="shared" si="2"/>
        <v>970842.33333333337</v>
      </c>
      <c r="AK27">
        <f t="shared" si="2"/>
        <v>1774485.3333333333</v>
      </c>
      <c r="AL27">
        <f t="shared" si="2"/>
        <v>1406400.3333333333</v>
      </c>
      <c r="AM27">
        <f t="shared" si="2"/>
        <v>1174367.3333333333</v>
      </c>
      <c r="AN27">
        <f t="shared" si="2"/>
        <v>795771.33333333337</v>
      </c>
      <c r="AO27">
        <f t="shared" si="2"/>
        <v>708743.33333333337</v>
      </c>
      <c r="AP27">
        <f t="shared" si="2"/>
        <v>651450.33333333337</v>
      </c>
      <c r="AQ27">
        <f t="shared" si="2"/>
        <v>2575161.3333333335</v>
      </c>
      <c r="AV27">
        <f t="shared" ref="AV27:BE32" si="3">AV18-$AT$17</f>
        <v>0.15983333333333333</v>
      </c>
      <c r="AW27">
        <f t="shared" si="3"/>
        <v>0.14283333333333331</v>
      </c>
      <c r="AX27">
        <f t="shared" si="3"/>
        <v>0.17023333333333335</v>
      </c>
      <c r="AY27">
        <f t="shared" si="3"/>
        <v>0.15243333333333331</v>
      </c>
      <c r="AZ27">
        <f t="shared" si="3"/>
        <v>0.16033333333333333</v>
      </c>
      <c r="BA27">
        <f t="shared" si="3"/>
        <v>0.15423333333333333</v>
      </c>
      <c r="BB27">
        <f t="shared" si="3"/>
        <v>0.1711333333333333</v>
      </c>
      <c r="BC27">
        <f t="shared" si="3"/>
        <v>0.18343333333333334</v>
      </c>
      <c r="BD27">
        <f t="shared" si="3"/>
        <v>0.16713333333333336</v>
      </c>
      <c r="BE27">
        <f t="shared" si="3"/>
        <v>0.17563333333333331</v>
      </c>
    </row>
    <row r="28" spans="2:57" x14ac:dyDescent="0.25">
      <c r="E28">
        <f t="shared" si="0"/>
        <v>336781.5</v>
      </c>
      <c r="F28">
        <f t="shared" si="0"/>
        <v>330388.5</v>
      </c>
      <c r="G28">
        <f t="shared" si="0"/>
        <v>748322.5</v>
      </c>
      <c r="H28">
        <f t="shared" si="0"/>
        <v>1069134.5</v>
      </c>
      <c r="I28">
        <f t="shared" si="0"/>
        <v>1006524.5</v>
      </c>
      <c r="J28">
        <f t="shared" si="0"/>
        <v>653721.5</v>
      </c>
      <c r="K28">
        <f t="shared" si="0"/>
        <v>402043.5</v>
      </c>
      <c r="L28">
        <f t="shared" si="0"/>
        <v>311694.5</v>
      </c>
      <c r="M28">
        <f t="shared" si="0"/>
        <v>233937.5</v>
      </c>
      <c r="N28">
        <f t="shared" si="0"/>
        <v>1073335.5</v>
      </c>
      <c r="S28">
        <f t="shared" ref="S28:AB32" si="4">S19-$Q$17</f>
        <v>0.16768333333333335</v>
      </c>
      <c r="T28">
        <f t="shared" si="4"/>
        <v>0.16698333333333332</v>
      </c>
      <c r="U28">
        <f t="shared" si="4"/>
        <v>0.16688333333333333</v>
      </c>
      <c r="V28">
        <f t="shared" si="4"/>
        <v>0.15228333333333333</v>
      </c>
      <c r="W28">
        <f t="shared" si="4"/>
        <v>0.14928333333333332</v>
      </c>
      <c r="X28">
        <f t="shared" si="4"/>
        <v>0.13198333333333334</v>
      </c>
      <c r="Y28">
        <f t="shared" si="4"/>
        <v>0.14838333333333331</v>
      </c>
      <c r="Z28">
        <f t="shared" si="4"/>
        <v>0.15368333333333334</v>
      </c>
      <c r="AA28">
        <f t="shared" si="1"/>
        <v>0.16208333333333336</v>
      </c>
      <c r="AB28">
        <f t="shared" si="4"/>
        <v>0.17888333333333334</v>
      </c>
      <c r="AH28">
        <f t="shared" si="2"/>
        <v>331888.33333333331</v>
      </c>
      <c r="AI28">
        <f t="shared" si="2"/>
        <v>340115.33333333331</v>
      </c>
      <c r="AJ28">
        <f t="shared" si="2"/>
        <v>803840.33333333337</v>
      </c>
      <c r="AK28">
        <f t="shared" si="2"/>
        <v>1514935.3333333333</v>
      </c>
      <c r="AL28">
        <f t="shared" si="2"/>
        <v>1295305.3333333333</v>
      </c>
      <c r="AM28">
        <f t="shared" si="2"/>
        <v>1220186.3333333333</v>
      </c>
      <c r="AN28">
        <f t="shared" si="2"/>
        <v>830997.33333333337</v>
      </c>
      <c r="AO28">
        <f t="shared" si="2"/>
        <v>657014.33333333337</v>
      </c>
      <c r="AP28">
        <f t="shared" si="2"/>
        <v>609932.33333333337</v>
      </c>
      <c r="AQ28">
        <f t="shared" si="2"/>
        <v>2109708.3333333335</v>
      </c>
      <c r="AV28">
        <f t="shared" si="3"/>
        <v>0.19643333333333335</v>
      </c>
      <c r="AW28">
        <f t="shared" si="3"/>
        <v>0.16223333333333334</v>
      </c>
      <c r="AX28">
        <f t="shared" si="3"/>
        <v>0.17923333333333336</v>
      </c>
      <c r="AY28">
        <f t="shared" si="3"/>
        <v>0.17173333333333335</v>
      </c>
      <c r="AZ28">
        <f t="shared" si="3"/>
        <v>0.17793333333333333</v>
      </c>
      <c r="BA28">
        <f t="shared" si="3"/>
        <v>0.15873333333333334</v>
      </c>
      <c r="BB28">
        <f t="shared" si="3"/>
        <v>0.17703333333333332</v>
      </c>
      <c r="BC28">
        <f t="shared" si="3"/>
        <v>0.18053333333333332</v>
      </c>
      <c r="BD28">
        <f t="shared" si="3"/>
        <v>0.19003333333333333</v>
      </c>
      <c r="BE28">
        <f t="shared" si="3"/>
        <v>0.20053333333333334</v>
      </c>
    </row>
    <row r="29" spans="2:57" x14ac:dyDescent="0.25">
      <c r="E29">
        <f t="shared" si="0"/>
        <v>504913.5</v>
      </c>
      <c r="F29">
        <f t="shared" si="0"/>
        <v>316139.5</v>
      </c>
      <c r="G29">
        <f t="shared" si="0"/>
        <v>860224.5</v>
      </c>
      <c r="H29">
        <f t="shared" si="0"/>
        <v>1069633.5</v>
      </c>
      <c r="I29">
        <f t="shared" si="0"/>
        <v>1071514.5</v>
      </c>
      <c r="J29">
        <f t="shared" si="0"/>
        <v>715469.5</v>
      </c>
      <c r="K29">
        <f t="shared" si="0"/>
        <v>478408.5</v>
      </c>
      <c r="L29">
        <f t="shared" si="0"/>
        <v>294429.5</v>
      </c>
      <c r="M29">
        <f t="shared" si="0"/>
        <v>248232.5</v>
      </c>
      <c r="N29">
        <f t="shared" si="0"/>
        <v>1070946.5</v>
      </c>
      <c r="S29">
        <f t="shared" si="4"/>
        <v>0.18178333333333335</v>
      </c>
      <c r="T29">
        <f t="shared" si="4"/>
        <v>0.18278333333333335</v>
      </c>
      <c r="U29">
        <f t="shared" si="4"/>
        <v>0.18518333333333337</v>
      </c>
      <c r="V29">
        <f t="shared" si="4"/>
        <v>0.16408333333333336</v>
      </c>
      <c r="W29">
        <f t="shared" si="4"/>
        <v>0.16638333333333333</v>
      </c>
      <c r="X29">
        <f t="shared" si="4"/>
        <v>0.15748333333333331</v>
      </c>
      <c r="Y29">
        <f t="shared" si="4"/>
        <v>0.15618333333333334</v>
      </c>
      <c r="Z29">
        <f t="shared" si="4"/>
        <v>0.16918333333333335</v>
      </c>
      <c r="AA29">
        <f t="shared" si="1"/>
        <v>0.18058333333333337</v>
      </c>
      <c r="AB29">
        <f t="shared" si="4"/>
        <v>0.18598333333333333</v>
      </c>
      <c r="AH29">
        <f t="shared" si="2"/>
        <v>304518.33333333331</v>
      </c>
      <c r="AI29">
        <f t="shared" si="2"/>
        <v>267863.33333333331</v>
      </c>
      <c r="AJ29">
        <f t="shared" si="2"/>
        <v>898940.33333333337</v>
      </c>
      <c r="AK29">
        <f t="shared" si="2"/>
        <v>1282829.3333333333</v>
      </c>
      <c r="AL29">
        <f t="shared" si="2"/>
        <v>1321732.3333333333</v>
      </c>
      <c r="AM29">
        <f t="shared" si="2"/>
        <v>1228543.3333333333</v>
      </c>
      <c r="AN29">
        <f t="shared" si="2"/>
        <v>944234.33333333337</v>
      </c>
      <c r="AO29">
        <f t="shared" si="2"/>
        <v>770828.33333333337</v>
      </c>
      <c r="AP29">
        <f t="shared" si="2"/>
        <v>636978.33333333337</v>
      </c>
      <c r="AQ29">
        <f t="shared" si="2"/>
        <v>2548625.3333333335</v>
      </c>
      <c r="AV29">
        <f t="shared" si="3"/>
        <v>0.20323333333333332</v>
      </c>
      <c r="AW29">
        <f t="shared" si="3"/>
        <v>0.16553333333333331</v>
      </c>
      <c r="AX29">
        <f t="shared" si="3"/>
        <v>0.18863333333333332</v>
      </c>
      <c r="AY29">
        <f t="shared" si="3"/>
        <v>0.17853333333333332</v>
      </c>
      <c r="AZ29">
        <f t="shared" si="3"/>
        <v>0.18673333333333336</v>
      </c>
      <c r="BA29">
        <f t="shared" si="3"/>
        <v>0.17973333333333336</v>
      </c>
      <c r="BB29">
        <f t="shared" si="3"/>
        <v>0.17483333333333334</v>
      </c>
      <c r="BC29">
        <f t="shared" si="3"/>
        <v>0.17483333333333334</v>
      </c>
      <c r="BD29">
        <f t="shared" si="3"/>
        <v>0.20073333333333332</v>
      </c>
      <c r="BE29">
        <f t="shared" si="3"/>
        <v>0.21093333333333336</v>
      </c>
    </row>
    <row r="30" spans="2:57" x14ac:dyDescent="0.25">
      <c r="E30">
        <f t="shared" si="0"/>
        <v>365925.5</v>
      </c>
      <c r="F30">
        <f t="shared" si="0"/>
        <v>324770.5</v>
      </c>
      <c r="G30">
        <f t="shared" si="0"/>
        <v>437005.5</v>
      </c>
      <c r="H30">
        <f t="shared" si="0"/>
        <v>778303.5</v>
      </c>
      <c r="I30">
        <f t="shared" si="0"/>
        <v>669832.5</v>
      </c>
      <c r="J30">
        <f t="shared" si="0"/>
        <v>586333.5</v>
      </c>
      <c r="K30">
        <f t="shared" si="0"/>
        <v>468829.5</v>
      </c>
      <c r="L30">
        <f t="shared" si="0"/>
        <v>358240.5</v>
      </c>
      <c r="M30">
        <f t="shared" si="0"/>
        <v>305824.5</v>
      </c>
      <c r="S30">
        <f t="shared" si="4"/>
        <v>0.19088333333333335</v>
      </c>
      <c r="T30">
        <f t="shared" si="4"/>
        <v>0.21198333333333336</v>
      </c>
      <c r="U30">
        <f t="shared" si="4"/>
        <v>0.20438333333333336</v>
      </c>
      <c r="V30">
        <f t="shared" si="4"/>
        <v>0.17458333333333331</v>
      </c>
      <c r="W30">
        <f t="shared" si="4"/>
        <v>0.17208333333333331</v>
      </c>
      <c r="X30">
        <f t="shared" si="4"/>
        <v>0.17058333333333331</v>
      </c>
      <c r="Y30">
        <f t="shared" si="4"/>
        <v>0.15298333333333336</v>
      </c>
      <c r="Z30">
        <f t="shared" si="4"/>
        <v>0.16288333333333332</v>
      </c>
      <c r="AA30">
        <f t="shared" si="1"/>
        <v>0.16898333333333332</v>
      </c>
      <c r="AB30">
        <f t="shared" si="1"/>
        <v>4.8383333333333334E-2</v>
      </c>
      <c r="AQ30">
        <f t="shared" si="2"/>
        <v>202970.33333333334</v>
      </c>
      <c r="AV30">
        <f t="shared" si="3"/>
        <v>0.19493333333333335</v>
      </c>
      <c r="AW30">
        <f t="shared" si="3"/>
        <v>0.19253333333333333</v>
      </c>
      <c r="BE30">
        <f t="shared" si="3"/>
        <v>3.4133333333333335E-2</v>
      </c>
    </row>
    <row r="31" spans="2:57" x14ac:dyDescent="0.25">
      <c r="E31">
        <f t="shared" si="0"/>
        <v>362453.5</v>
      </c>
      <c r="F31">
        <f t="shared" si="0"/>
        <v>323604.5</v>
      </c>
      <c r="G31">
        <f t="shared" si="0"/>
        <v>463374.5</v>
      </c>
      <c r="H31">
        <f t="shared" si="0"/>
        <v>731962.5</v>
      </c>
      <c r="I31">
        <f t="shared" si="0"/>
        <v>728551.5</v>
      </c>
      <c r="J31">
        <f t="shared" si="0"/>
        <v>585404.5</v>
      </c>
      <c r="K31">
        <f t="shared" si="0"/>
        <v>456205.5</v>
      </c>
      <c r="L31">
        <f t="shared" si="0"/>
        <v>304256.5</v>
      </c>
      <c r="M31">
        <f t="shared" si="0"/>
        <v>241957.5</v>
      </c>
      <c r="S31">
        <f t="shared" si="4"/>
        <v>0.19548333333333334</v>
      </c>
      <c r="T31">
        <f t="shared" si="4"/>
        <v>0.17278333333333334</v>
      </c>
      <c r="U31">
        <f t="shared" si="4"/>
        <v>0.17488333333333334</v>
      </c>
      <c r="V31">
        <f t="shared" si="4"/>
        <v>0.15848333333333331</v>
      </c>
      <c r="W31">
        <f t="shared" si="4"/>
        <v>0.17118333333333335</v>
      </c>
      <c r="X31">
        <f t="shared" si="4"/>
        <v>0.17558333333333337</v>
      </c>
      <c r="Y31">
        <f t="shared" si="4"/>
        <v>0.19258333333333333</v>
      </c>
      <c r="Z31">
        <f t="shared" si="4"/>
        <v>0.19488333333333335</v>
      </c>
      <c r="AA31">
        <f t="shared" si="1"/>
        <v>0.18848333333333334</v>
      </c>
      <c r="AB31">
        <f t="shared" si="1"/>
        <v>5.2083333333333329E-2</v>
      </c>
      <c r="AQ31">
        <f t="shared" si="2"/>
        <v>123971.33333333333</v>
      </c>
      <c r="AV31">
        <f t="shared" si="3"/>
        <v>0.20433333333333337</v>
      </c>
      <c r="AW31">
        <f t="shared" si="3"/>
        <v>0.21783333333333332</v>
      </c>
      <c r="BE31">
        <f t="shared" si="3"/>
        <v>3.6533333333333334E-2</v>
      </c>
    </row>
    <row r="32" spans="2:57" x14ac:dyDescent="0.25">
      <c r="B32" s="4">
        <f>AVERAGE(E27:F32)</f>
        <v>357174.66666666669</v>
      </c>
      <c r="E32">
        <f>E23-$C$17</f>
        <v>340844.5</v>
      </c>
      <c r="F32">
        <f t="shared" si="0"/>
        <v>342008.5</v>
      </c>
      <c r="G32">
        <f t="shared" si="0"/>
        <v>465719.5</v>
      </c>
      <c r="H32">
        <f t="shared" si="0"/>
        <v>696109.5</v>
      </c>
      <c r="I32">
        <f t="shared" si="0"/>
        <v>735777.5</v>
      </c>
      <c r="J32">
        <f t="shared" si="0"/>
        <v>616172.5</v>
      </c>
      <c r="K32">
        <f t="shared" si="0"/>
        <v>470873.5</v>
      </c>
      <c r="L32">
        <f t="shared" si="0"/>
        <v>349519.5</v>
      </c>
      <c r="M32">
        <f t="shared" si="0"/>
        <v>246302.5</v>
      </c>
      <c r="P32" s="4">
        <f>AVERAGE(S27:T32)</f>
        <v>0.18563333333333332</v>
      </c>
      <c r="S32">
        <f t="shared" si="4"/>
        <v>0.21058333333333334</v>
      </c>
      <c r="T32">
        <f t="shared" si="4"/>
        <v>0.21688333333333337</v>
      </c>
      <c r="U32">
        <f t="shared" si="4"/>
        <v>0.20928333333333332</v>
      </c>
      <c r="V32">
        <f t="shared" si="4"/>
        <v>0.17338333333333333</v>
      </c>
      <c r="W32">
        <f t="shared" si="4"/>
        <v>0.17878333333333335</v>
      </c>
      <c r="X32">
        <f t="shared" si="4"/>
        <v>0.17078333333333334</v>
      </c>
      <c r="Y32">
        <f t="shared" si="4"/>
        <v>0.17578333333333335</v>
      </c>
      <c r="Z32">
        <f t="shared" si="4"/>
        <v>0.16038333333333332</v>
      </c>
      <c r="AA32">
        <f t="shared" si="1"/>
        <v>0.17738333333333334</v>
      </c>
      <c r="AB32">
        <f t="shared" si="1"/>
        <v>4.7383333333333333E-2</v>
      </c>
      <c r="AE32" s="4">
        <f>AVERAGE(AH27:AI29)</f>
        <v>330887.33333333331</v>
      </c>
      <c r="AQ32">
        <f t="shared" si="2"/>
        <v>121832.33333333333</v>
      </c>
      <c r="AS32" s="4">
        <f>AVERAGE(AV27:AW32)</f>
        <v>0.18853333333333333</v>
      </c>
      <c r="AV32">
        <f t="shared" si="3"/>
        <v>0.20873333333333333</v>
      </c>
      <c r="AW32">
        <f t="shared" si="3"/>
        <v>0.21393333333333336</v>
      </c>
      <c r="BE32">
        <f t="shared" si="3"/>
        <v>4.7233333333333336E-2</v>
      </c>
    </row>
    <row r="35" spans="5:58" x14ac:dyDescent="0.25">
      <c r="E35">
        <f>E27/$B$32</f>
        <v>1.1548229437698081</v>
      </c>
      <c r="F35">
        <f t="shared" ref="F35:N40" si="5">F27/$B$32</f>
        <v>0.91213775893027127</v>
      </c>
      <c r="G35">
        <f t="shared" si="5"/>
        <v>2.0470978718162169</v>
      </c>
      <c r="H35">
        <f t="shared" si="5"/>
        <v>3.3062549228948672</v>
      </c>
      <c r="I35">
        <f t="shared" si="5"/>
        <v>2.7958379840302223</v>
      </c>
      <c r="J35">
        <f t="shared" si="5"/>
        <v>2.0426966638171424</v>
      </c>
      <c r="K35">
        <f t="shared" si="5"/>
        <v>1.3628892120008511</v>
      </c>
      <c r="L35">
        <f t="shared" si="5"/>
        <v>0.91100945942414724</v>
      </c>
      <c r="M35">
        <f t="shared" si="5"/>
        <v>0.72248825037983277</v>
      </c>
      <c r="N35">
        <f t="shared" si="5"/>
        <v>3.5161438287896489</v>
      </c>
      <c r="S35">
        <f>S27/$P$32</f>
        <v>0.866133955826899</v>
      </c>
      <c r="T35">
        <f t="shared" ref="T35:AB40" si="6">T27/$P$32</f>
        <v>0.91030705692224811</v>
      </c>
      <c r="U35">
        <f t="shared" si="6"/>
        <v>0.93670317830849348</v>
      </c>
      <c r="V35">
        <f t="shared" si="6"/>
        <v>0.89845573711617899</v>
      </c>
      <c r="W35">
        <f t="shared" si="6"/>
        <v>0.88660441731010975</v>
      </c>
      <c r="X35">
        <f t="shared" si="6"/>
        <v>0.85805351050457901</v>
      </c>
      <c r="Y35">
        <f t="shared" si="6"/>
        <v>0.83973783444065364</v>
      </c>
      <c r="Z35">
        <f t="shared" si="6"/>
        <v>0.85751481414975772</v>
      </c>
      <c r="AA35">
        <f t="shared" si="6"/>
        <v>0.90438139701921361</v>
      </c>
      <c r="AB35">
        <f t="shared" si="6"/>
        <v>1.0115819716286589</v>
      </c>
      <c r="AH35">
        <f t="shared" ref="AH35:AQ37" si="7">AH27/$AE$32</f>
        <v>1.1518069594685805</v>
      </c>
      <c r="AI35">
        <f t="shared" si="7"/>
        <v>1.0874406394120053</v>
      </c>
      <c r="AJ35">
        <f t="shared" si="7"/>
        <v>2.9340571110811133</v>
      </c>
      <c r="AK35">
        <f t="shared" si="7"/>
        <v>5.3628082872115588</v>
      </c>
      <c r="AL35">
        <f t="shared" si="7"/>
        <v>4.2503903644946615</v>
      </c>
      <c r="AM35">
        <f t="shared" si="7"/>
        <v>3.5491456306376188</v>
      </c>
      <c r="AN35">
        <f t="shared" si="7"/>
        <v>2.4049616082815706</v>
      </c>
      <c r="AO35">
        <f t="shared" si="7"/>
        <v>2.1419476115737281</v>
      </c>
      <c r="AP35">
        <f t="shared" si="7"/>
        <v>1.9687980400176497</v>
      </c>
      <c r="AQ35">
        <f t="shared" si="7"/>
        <v>7.7825926649755921</v>
      </c>
      <c r="AV35">
        <f t="shared" ref="AV35:BE40" si="8">AV27/$AS$32</f>
        <v>0.84777227722772275</v>
      </c>
      <c r="AW35">
        <f t="shared" si="8"/>
        <v>0.75760254596888255</v>
      </c>
      <c r="AX35">
        <f t="shared" si="8"/>
        <v>0.90293493635077804</v>
      </c>
      <c r="AY35">
        <f t="shared" si="8"/>
        <v>0.80852192362093345</v>
      </c>
      <c r="AZ35">
        <f t="shared" si="8"/>
        <v>0.85042432814710045</v>
      </c>
      <c r="BA35">
        <f t="shared" si="8"/>
        <v>0.81806930693069313</v>
      </c>
      <c r="BB35">
        <f t="shared" si="8"/>
        <v>0.90770862800565755</v>
      </c>
      <c r="BC35">
        <f t="shared" si="8"/>
        <v>0.97294908062234797</v>
      </c>
      <c r="BD35">
        <f t="shared" si="8"/>
        <v>0.8864922206506366</v>
      </c>
      <c r="BE35">
        <f t="shared" si="8"/>
        <v>0.93157708628005642</v>
      </c>
    </row>
    <row r="36" spans="5:58" x14ac:dyDescent="0.25">
      <c r="E36">
        <f t="shared" ref="E36:E40" si="9">E28/$B$32</f>
        <v>0.94290421866425755</v>
      </c>
      <c r="F36">
        <f t="shared" si="5"/>
        <v>0.92500541285122861</v>
      </c>
      <c r="G36">
        <f t="shared" si="5"/>
        <v>2.0951163949664213</v>
      </c>
      <c r="H36">
        <f t="shared" si="5"/>
        <v>2.9933099958563689</v>
      </c>
      <c r="I36">
        <f t="shared" si="5"/>
        <v>2.8180176085649968</v>
      </c>
      <c r="J36">
        <f t="shared" si="5"/>
        <v>1.8302571850933809</v>
      </c>
      <c r="K36">
        <f t="shared" si="5"/>
        <v>1.1256215446410907</v>
      </c>
      <c r="L36">
        <f t="shared" si="5"/>
        <v>0.87266687447038049</v>
      </c>
      <c r="M36">
        <f t="shared" si="5"/>
        <v>0.65496666430243278</v>
      </c>
      <c r="N36">
        <f t="shared" si="5"/>
        <v>3.0050717482762868</v>
      </c>
      <c r="S36">
        <f t="shared" ref="S36:Z40" si="10">S28/$P$32</f>
        <v>0.90330400430957103</v>
      </c>
      <c r="T36">
        <f t="shared" si="10"/>
        <v>0.89953312982582145</v>
      </c>
      <c r="U36">
        <f t="shared" si="10"/>
        <v>0.89899443347100028</v>
      </c>
      <c r="V36">
        <f t="shared" si="10"/>
        <v>0.8203447656670857</v>
      </c>
      <c r="W36">
        <f t="shared" si="10"/>
        <v>0.8041838750224457</v>
      </c>
      <c r="X36">
        <f t="shared" si="10"/>
        <v>0.71098940563835533</v>
      </c>
      <c r="Y36">
        <f t="shared" si="10"/>
        <v>0.79933560782905366</v>
      </c>
      <c r="Z36">
        <f t="shared" si="10"/>
        <v>0.8278865146345844</v>
      </c>
      <c r="AA36">
        <f t="shared" si="6"/>
        <v>0.87313700843957642</v>
      </c>
      <c r="AB36">
        <f t="shared" si="6"/>
        <v>0.96363799604956013</v>
      </c>
      <c r="AH36">
        <f t="shared" si="7"/>
        <v>1.0030251989095986</v>
      </c>
      <c r="AI36">
        <f t="shared" si="7"/>
        <v>1.0278886468908852</v>
      </c>
      <c r="AJ36">
        <f t="shared" si="7"/>
        <v>2.4293475523390642</v>
      </c>
      <c r="AK36">
        <f t="shared" si="7"/>
        <v>4.5784023161962484</v>
      </c>
      <c r="AL36">
        <f t="shared" si="7"/>
        <v>3.9146416403569391</v>
      </c>
      <c r="AM36">
        <f t="shared" si="7"/>
        <v>3.6876187463607955</v>
      </c>
      <c r="AN36">
        <f t="shared" si="7"/>
        <v>2.5114208058735001</v>
      </c>
      <c r="AO36">
        <f t="shared" si="7"/>
        <v>1.9856134313593148</v>
      </c>
      <c r="AP36">
        <f t="shared" si="7"/>
        <v>1.8433233064225287</v>
      </c>
      <c r="AQ36">
        <f t="shared" si="7"/>
        <v>6.3759114381330209</v>
      </c>
      <c r="AV36">
        <f t="shared" si="8"/>
        <v>1.0419024045261669</v>
      </c>
      <c r="AW36">
        <f t="shared" si="8"/>
        <v>0.86050212164073558</v>
      </c>
      <c r="AX36">
        <f t="shared" si="8"/>
        <v>0.95067185289957579</v>
      </c>
      <c r="AY36">
        <f t="shared" si="8"/>
        <v>0.91089108910891103</v>
      </c>
      <c r="AZ36">
        <f t="shared" si="8"/>
        <v>0.94377652050919381</v>
      </c>
      <c r="BA36">
        <f t="shared" si="8"/>
        <v>0.841937765205092</v>
      </c>
      <c r="BB36">
        <f t="shared" si="8"/>
        <v>0.93900282885431396</v>
      </c>
      <c r="BC36">
        <f t="shared" si="8"/>
        <v>0.95756718528995755</v>
      </c>
      <c r="BD36">
        <f t="shared" si="8"/>
        <v>1.0079561527581329</v>
      </c>
      <c r="BE36">
        <f t="shared" si="8"/>
        <v>1.0636492220650637</v>
      </c>
    </row>
    <row r="37" spans="5:58" x14ac:dyDescent="0.25">
      <c r="E37">
        <f t="shared" si="9"/>
        <v>1.4136318925194395</v>
      </c>
      <c r="F37">
        <f t="shared" si="5"/>
        <v>0.8851117660453709</v>
      </c>
      <c r="G37">
        <f t="shared" si="5"/>
        <v>2.4084140905849982</v>
      </c>
      <c r="H37">
        <f t="shared" si="5"/>
        <v>2.9947070714235049</v>
      </c>
      <c r="I37">
        <f t="shared" si="5"/>
        <v>2.9999734023689624</v>
      </c>
      <c r="J37">
        <f t="shared" si="5"/>
        <v>2.0031361873369145</v>
      </c>
      <c r="K37">
        <f t="shared" si="5"/>
        <v>1.3394245019243618</v>
      </c>
      <c r="L37">
        <f t="shared" si="5"/>
        <v>0.82432917974772379</v>
      </c>
      <c r="M37">
        <f t="shared" si="5"/>
        <v>0.69498909963752553</v>
      </c>
      <c r="N37">
        <f t="shared" si="5"/>
        <v>2.9983831440079736</v>
      </c>
      <c r="S37">
        <f t="shared" si="10"/>
        <v>0.97926019033937894</v>
      </c>
      <c r="T37">
        <f t="shared" si="10"/>
        <v>0.98464715388759227</v>
      </c>
      <c r="U37">
        <f t="shared" si="10"/>
        <v>0.99757586640330431</v>
      </c>
      <c r="V37">
        <f t="shared" si="10"/>
        <v>0.88391093553600308</v>
      </c>
      <c r="W37">
        <f t="shared" si="10"/>
        <v>0.89630095169689361</v>
      </c>
      <c r="X37">
        <f t="shared" si="10"/>
        <v>0.84835697611779493</v>
      </c>
      <c r="Y37">
        <f t="shared" si="10"/>
        <v>0.84135392350511773</v>
      </c>
      <c r="Z37">
        <f t="shared" si="10"/>
        <v>0.91138444963189102</v>
      </c>
      <c r="AA37">
        <f t="shared" si="6"/>
        <v>0.97279583408152304</v>
      </c>
      <c r="AB37">
        <f t="shared" si="6"/>
        <v>1.0018854372418748</v>
      </c>
      <c r="AH37">
        <f t="shared" si="7"/>
        <v>0.92030822173106253</v>
      </c>
      <c r="AI37">
        <f t="shared" si="7"/>
        <v>0.80953033358786775</v>
      </c>
      <c r="AJ37">
        <f t="shared" si="7"/>
        <v>2.7167565596345988</v>
      </c>
      <c r="AK37">
        <f t="shared" si="7"/>
        <v>3.8769369634377058</v>
      </c>
      <c r="AL37">
        <f t="shared" si="7"/>
        <v>3.9945087048763828</v>
      </c>
      <c r="AM37">
        <f t="shared" si="7"/>
        <v>3.7128750773173547</v>
      </c>
      <c r="AN37">
        <f t="shared" si="7"/>
        <v>2.8536430325730211</v>
      </c>
      <c r="AO37">
        <f t="shared" si="7"/>
        <v>2.3295794540336994</v>
      </c>
      <c r="AP37">
        <f t="shared" si="7"/>
        <v>1.9250610983396164</v>
      </c>
      <c r="AQ37">
        <f t="shared" si="7"/>
        <v>7.702396183192266</v>
      </c>
      <c r="AV37">
        <f t="shared" si="8"/>
        <v>1.0779702970297029</v>
      </c>
      <c r="AW37">
        <f t="shared" si="8"/>
        <v>0.87800565770862793</v>
      </c>
      <c r="AX37">
        <f t="shared" si="8"/>
        <v>1.0005304101838755</v>
      </c>
      <c r="AY37">
        <f t="shared" si="8"/>
        <v>0.94695898161244696</v>
      </c>
      <c r="AZ37">
        <f t="shared" si="8"/>
        <v>0.99045261669024065</v>
      </c>
      <c r="BA37">
        <f t="shared" si="8"/>
        <v>0.95332390381895349</v>
      </c>
      <c r="BB37">
        <f t="shared" si="8"/>
        <v>0.92733380480905236</v>
      </c>
      <c r="BC37">
        <f t="shared" si="8"/>
        <v>0.92733380480905236</v>
      </c>
      <c r="BD37">
        <f t="shared" si="8"/>
        <v>1.0647100424328146</v>
      </c>
      <c r="BE37">
        <f>BE29/$AS$32</f>
        <v>1.1188118811881189</v>
      </c>
    </row>
    <row r="38" spans="5:58" x14ac:dyDescent="0.25">
      <c r="E38">
        <f t="shared" si="9"/>
        <v>1.0245001511865344</v>
      </c>
      <c r="F38">
        <f t="shared" si="5"/>
        <v>0.90927641378074586</v>
      </c>
      <c r="G38">
        <f t="shared" si="5"/>
        <v>1.2235064263609587</v>
      </c>
      <c r="H38">
        <f t="shared" si="5"/>
        <v>2.1790557187706479</v>
      </c>
      <c r="I38">
        <f t="shared" si="5"/>
        <v>1.8753639675826206</v>
      </c>
      <c r="J38">
        <f t="shared" si="5"/>
        <v>1.6415875892653826</v>
      </c>
      <c r="K38">
        <f t="shared" si="5"/>
        <v>1.3126056905864918</v>
      </c>
      <c r="L38">
        <f t="shared" si="5"/>
        <v>1.0029840675523833</v>
      </c>
      <c r="M38">
        <f t="shared" si="5"/>
        <v>0.85623233823974076</v>
      </c>
      <c r="S38">
        <f t="shared" si="10"/>
        <v>1.0282815586281202</v>
      </c>
      <c r="T38">
        <f t="shared" si="10"/>
        <v>1.1419464894954212</v>
      </c>
      <c r="U38">
        <f t="shared" si="10"/>
        <v>1.1010055665290002</v>
      </c>
      <c r="V38">
        <f t="shared" si="10"/>
        <v>0.94047405279224272</v>
      </c>
      <c r="W38">
        <f t="shared" si="10"/>
        <v>0.92700664392170939</v>
      </c>
      <c r="X38">
        <f t="shared" si="10"/>
        <v>0.9189261985993894</v>
      </c>
      <c r="Y38">
        <f t="shared" si="10"/>
        <v>0.82411564015083516</v>
      </c>
      <c r="Z38">
        <f t="shared" si="10"/>
        <v>0.87744657927814695</v>
      </c>
      <c r="AA38">
        <f t="shared" si="6"/>
        <v>0.91030705692224811</v>
      </c>
      <c r="AB38">
        <f t="shared" si="6"/>
        <v>0.26063925300772134</v>
      </c>
      <c r="AV38">
        <f t="shared" si="8"/>
        <v>1.033946251768034</v>
      </c>
      <c r="AW38">
        <f t="shared" si="8"/>
        <v>1.0212164073550212</v>
      </c>
      <c r="BE38">
        <f t="shared" ref="BE38:BE40" si="11">BE30/$AS$32</f>
        <v>0.18104667609618105</v>
      </c>
    </row>
    <row r="39" spans="5:58" x14ac:dyDescent="0.25">
      <c r="E39">
        <f t="shared" si="9"/>
        <v>1.0147794169799276</v>
      </c>
      <c r="F39">
        <f t="shared" si="5"/>
        <v>0.90601190453970226</v>
      </c>
      <c r="G39">
        <f t="shared" si="5"/>
        <v>1.2973330508696024</v>
      </c>
      <c r="H39">
        <f t="shared" si="5"/>
        <v>2.0493124745689317</v>
      </c>
      <c r="I39">
        <f t="shared" si="5"/>
        <v>2.0397625251510929</v>
      </c>
      <c r="J39">
        <f t="shared" si="5"/>
        <v>1.6389866209249628</v>
      </c>
      <c r="K39">
        <f t="shared" si="5"/>
        <v>1.2772616385633919</v>
      </c>
      <c r="L39">
        <f t="shared" si="5"/>
        <v>0.85184232924320868</v>
      </c>
      <c r="M39">
        <f t="shared" si="5"/>
        <v>0.67742066439949078</v>
      </c>
      <c r="S39">
        <f t="shared" si="10"/>
        <v>1.0530615909499015</v>
      </c>
      <c r="T39">
        <f t="shared" si="10"/>
        <v>0.93077751840545897</v>
      </c>
      <c r="U39">
        <f t="shared" si="10"/>
        <v>0.94209014185670681</v>
      </c>
      <c r="V39">
        <f t="shared" si="10"/>
        <v>0.85374393966600826</v>
      </c>
      <c r="W39">
        <f t="shared" si="10"/>
        <v>0.92215837672831769</v>
      </c>
      <c r="X39">
        <f t="shared" si="10"/>
        <v>0.94586101634045638</v>
      </c>
      <c r="Y39">
        <f t="shared" si="10"/>
        <v>1.0374393966600826</v>
      </c>
      <c r="Z39">
        <f t="shared" si="10"/>
        <v>1.0498294128209735</v>
      </c>
      <c r="AA39">
        <f t="shared" si="6"/>
        <v>1.0153528461124082</v>
      </c>
      <c r="AB39">
        <f t="shared" si="6"/>
        <v>0.28057101813611063</v>
      </c>
      <c r="AV39">
        <f t="shared" si="8"/>
        <v>1.083804809052334</v>
      </c>
      <c r="AW39">
        <f t="shared" si="8"/>
        <v>1.1554101838755304</v>
      </c>
      <c r="BE39">
        <f t="shared" si="11"/>
        <v>0.19377652050919378</v>
      </c>
    </row>
    <row r="40" spans="5:58" x14ac:dyDescent="0.25">
      <c r="E40">
        <f t="shared" si="9"/>
        <v>0.9542796054964704</v>
      </c>
      <c r="F40">
        <f t="shared" si="5"/>
        <v>0.95753851523624289</v>
      </c>
      <c r="G40">
        <f t="shared" si="5"/>
        <v>1.3038984661099517</v>
      </c>
      <c r="H40">
        <f t="shared" si="5"/>
        <v>1.9489330150327944</v>
      </c>
      <c r="I40">
        <f t="shared" si="5"/>
        <v>2.0599935232435298</v>
      </c>
      <c r="J40">
        <f t="shared" si="5"/>
        <v>1.7251293484793619</v>
      </c>
      <c r="K40">
        <f t="shared" si="5"/>
        <v>1.3183283808855424</v>
      </c>
      <c r="L40">
        <f t="shared" si="5"/>
        <v>0.97856744225980929</v>
      </c>
      <c r="M40">
        <f t="shared" si="5"/>
        <v>0.68958558091092681</v>
      </c>
      <c r="S40">
        <f t="shared" si="10"/>
        <v>1.1344047405279225</v>
      </c>
      <c r="T40">
        <f t="shared" si="10"/>
        <v>1.1683426108816666</v>
      </c>
      <c r="U40">
        <f t="shared" si="10"/>
        <v>1.1274016879152451</v>
      </c>
      <c r="V40">
        <f t="shared" si="10"/>
        <v>0.93400969653438692</v>
      </c>
      <c r="W40">
        <f t="shared" si="10"/>
        <v>0.96309929969473895</v>
      </c>
      <c r="X40">
        <f t="shared" si="10"/>
        <v>0.92000359130903231</v>
      </c>
      <c r="Y40">
        <f t="shared" si="10"/>
        <v>0.94693840905009896</v>
      </c>
      <c r="Z40">
        <f t="shared" si="10"/>
        <v>0.86397917040761363</v>
      </c>
      <c r="AA40">
        <f t="shared" si="6"/>
        <v>0.95555755072724013</v>
      </c>
      <c r="AB40">
        <f t="shared" si="6"/>
        <v>0.25525228945950801</v>
      </c>
      <c r="AV40">
        <f t="shared" si="8"/>
        <v>1.1071428571428572</v>
      </c>
      <c r="AW40">
        <f t="shared" si="8"/>
        <v>1.1347241867043849</v>
      </c>
      <c r="BE40">
        <f t="shared" si="11"/>
        <v>0.25053041018387556</v>
      </c>
    </row>
    <row r="42" spans="5:58" x14ac:dyDescent="0.25">
      <c r="F42">
        <f>AVERAGE(E35:F40)</f>
        <v>0.99999999999999989</v>
      </c>
      <c r="G42">
        <f t="shared" ref="G42:K42" si="12">AVERAGE(G35:G37)</f>
        <v>2.183542785789212</v>
      </c>
      <c r="H42">
        <f t="shared" si="12"/>
        <v>3.0980906633915803</v>
      </c>
      <c r="I42">
        <f t="shared" si="12"/>
        <v>2.8712763316547272</v>
      </c>
      <c r="J42">
        <f t="shared" si="12"/>
        <v>1.9586966787491458</v>
      </c>
      <c r="K42">
        <f t="shared" si="12"/>
        <v>1.2759784195221011</v>
      </c>
      <c r="L42">
        <f>AVERAGE(L35:L37)</f>
        <v>0.86933517121408388</v>
      </c>
      <c r="M42">
        <f t="shared" ref="M42:N42" si="13">AVERAGE(M35:M37)</f>
        <v>0.69081467143993036</v>
      </c>
      <c r="N42">
        <f t="shared" si="13"/>
        <v>3.1731995736913032</v>
      </c>
      <c r="T42">
        <f>AVERAGE(S35:T40)</f>
        <v>1.0000000000000002</v>
      </c>
      <c r="U42">
        <f>AVERAGE(U35:U37)</f>
        <v>0.94442449272759943</v>
      </c>
      <c r="V42">
        <f>AVERAGE(V35:V37)</f>
        <v>0.86757047943975596</v>
      </c>
      <c r="W42">
        <f t="shared" ref="W42:Y42" si="14">AVERAGE(W35:W37)</f>
        <v>0.86236308134314965</v>
      </c>
      <c r="X42">
        <f t="shared" si="14"/>
        <v>0.80579996408690979</v>
      </c>
      <c r="Y42">
        <f t="shared" si="14"/>
        <v>0.82680912192494171</v>
      </c>
      <c r="Z42">
        <f>AVERAGE(Z35:Z37)</f>
        <v>0.86559525947207783</v>
      </c>
      <c r="AA42">
        <f t="shared" ref="AA42:AB42" si="15">AVERAGE(AA35:AA37)</f>
        <v>0.91677141318010447</v>
      </c>
      <c r="AB42">
        <f t="shared" si="15"/>
        <v>0.99236846830669789</v>
      </c>
      <c r="AH42">
        <f>AVERAGE(AH35:AI37)</f>
        <v>1</v>
      </c>
      <c r="AI42">
        <v>0.99999999999999989</v>
      </c>
      <c r="AJ42">
        <f>AVERAGE(AJ35:AJ37)</f>
        <v>2.6933870743515924</v>
      </c>
      <c r="AK42">
        <f t="shared" ref="AK42:AN42" si="16">AVERAGE(AK35:AK37)</f>
        <v>4.6060491889485045</v>
      </c>
      <c r="AL42">
        <f t="shared" si="16"/>
        <v>4.0531802365759946</v>
      </c>
      <c r="AM42">
        <f t="shared" si="16"/>
        <v>3.6498798181052563</v>
      </c>
      <c r="AN42">
        <f t="shared" si="16"/>
        <v>2.590008482242697</v>
      </c>
      <c r="AO42">
        <f>AVERAGE(AO35:AO37)</f>
        <v>2.1523801656555808</v>
      </c>
      <c r="AP42">
        <f>AVERAGE(AP35:AP37)</f>
        <v>1.9123941482599314</v>
      </c>
      <c r="AQ42">
        <f>AVERAGE(AQ35:AQ37)</f>
        <v>7.2869667621002927</v>
      </c>
      <c r="AV42">
        <f>AVERAGE(AV35:AW40)</f>
        <v>1</v>
      </c>
      <c r="AW42">
        <v>1</v>
      </c>
      <c r="AX42">
        <f>AVERAGE(AX35:AX37)</f>
        <v>0.95137906647807646</v>
      </c>
      <c r="AY42">
        <f>AVERAGE(AY35:AY37)</f>
        <v>0.88879066478076385</v>
      </c>
      <c r="AZ42">
        <f t="shared" ref="AZ42:BE42" si="17">AVERAGE(AZ35:AZ37)</f>
        <v>0.92821782178217827</v>
      </c>
      <c r="BA42">
        <f t="shared" si="17"/>
        <v>0.87111032531824628</v>
      </c>
      <c r="BB42">
        <f t="shared" si="17"/>
        <v>0.92468175388967466</v>
      </c>
      <c r="BC42">
        <f t="shared" si="17"/>
        <v>0.95261669024045259</v>
      </c>
      <c r="BD42">
        <f t="shared" si="17"/>
        <v>0.98638613861386126</v>
      </c>
      <c r="BE42">
        <f t="shared" si="17"/>
        <v>1.0380127298444131</v>
      </c>
      <c r="BF42">
        <f>AVERAGE(BE38:BE40)</f>
        <v>0.20845120226308347</v>
      </c>
    </row>
    <row r="43" spans="5:58" x14ac:dyDescent="0.25">
      <c r="F43">
        <f>_xlfn.STDEV.P(F35:F37)</f>
        <v>1.6624893865374621E-2</v>
      </c>
      <c r="G43">
        <f t="shared" ref="G43:N43" si="18">_xlfn.STDEV.P(G35:G37)</f>
        <v>0.16021188560112337</v>
      </c>
      <c r="H43">
        <f t="shared" si="18"/>
        <v>0.14719546450428625</v>
      </c>
      <c r="I43">
        <f t="shared" si="18"/>
        <v>9.145193981520032E-2</v>
      </c>
      <c r="J43">
        <f t="shared" si="18"/>
        <v>9.2245272589792371E-2</v>
      </c>
      <c r="K43">
        <f t="shared" si="18"/>
        <v>0.10674905315030923</v>
      </c>
      <c r="L43">
        <f t="shared" si="18"/>
        <v>3.5465409496548042E-2</v>
      </c>
      <c r="M43">
        <f t="shared" si="18"/>
        <v>2.7723161612444716E-2</v>
      </c>
      <c r="N43">
        <f t="shared" si="18"/>
        <v>0.24251358166156936</v>
      </c>
      <c r="T43">
        <f>_xlfn.STDEV.P(T35:T37)</f>
        <v>3.7840197048294194E-2</v>
      </c>
      <c r="U43">
        <f t="shared" ref="U43:AB43" si="19">_xlfn.STDEV.P(U35:U37)</f>
        <v>4.0614355032144396E-2</v>
      </c>
      <c r="V43">
        <f t="shared" si="19"/>
        <v>3.3917437445020349E-2</v>
      </c>
      <c r="W43">
        <f t="shared" si="19"/>
        <v>4.1328930390698494E-2</v>
      </c>
      <c r="X43">
        <f t="shared" si="19"/>
        <v>6.7157959020871516E-2</v>
      </c>
      <c r="Y43">
        <f t="shared" si="19"/>
        <v>1.9437908298799163E-2</v>
      </c>
      <c r="Z43">
        <f t="shared" si="19"/>
        <v>3.4563434287879662E-2</v>
      </c>
      <c r="AA43">
        <f t="shared" si="19"/>
        <v>4.1618143138406428E-2</v>
      </c>
      <c r="AB43">
        <f t="shared" si="19"/>
        <v>2.0697596025740873E-2</v>
      </c>
      <c r="AH43">
        <f>_xlfn.STDEV.P(AH35:AI37)</f>
        <v>0.11113626783108616</v>
      </c>
      <c r="AI43">
        <v>0.28150392134645164</v>
      </c>
      <c r="AJ43">
        <f t="shared" ref="AJ43:AQ43" si="20">_xlfn.STDEV.P(AJ35:AJ37)</f>
        <v>0.20670838445048295</v>
      </c>
      <c r="AK43">
        <f t="shared" si="20"/>
        <v>0.60691935756633519</v>
      </c>
      <c r="AL43">
        <f t="shared" si="20"/>
        <v>0.14320978298522069</v>
      </c>
      <c r="AM43">
        <f t="shared" si="20"/>
        <v>7.1972230556517039E-2</v>
      </c>
      <c r="AN43">
        <f t="shared" si="20"/>
        <v>0.19141712268217353</v>
      </c>
      <c r="AO43">
        <f t="shared" si="20"/>
        <v>0.14061717492803383</v>
      </c>
      <c r="AP43">
        <f t="shared" si="20"/>
        <v>5.2002025030650254E-2</v>
      </c>
      <c r="AQ43">
        <f t="shared" si="20"/>
        <v>0.64504481571409145</v>
      </c>
      <c r="AV43">
        <f>_xlfn.STDEV.P(AV35:AW40)</f>
        <v>0.12467140650044414</v>
      </c>
      <c r="AW43">
        <v>0.12467140650044414</v>
      </c>
      <c r="AX43">
        <f>_xlfn.STDEV.P(AX35:AX37)</f>
        <v>3.9846323472903677E-2</v>
      </c>
      <c r="AY43">
        <f t="shared" ref="AY43:BE43" si="21">_xlfn.STDEV.P(AY35:AY37)</f>
        <v>5.8637452894599366E-2</v>
      </c>
      <c r="AZ43">
        <f t="shared" si="21"/>
        <v>5.821532002052815E-2</v>
      </c>
      <c r="BA43">
        <f t="shared" si="21"/>
        <v>5.8944777504136014E-2</v>
      </c>
      <c r="BB43">
        <f t="shared" si="21"/>
        <v>1.2912701298805019E-2</v>
      </c>
      <c r="BC43">
        <f t="shared" si="21"/>
        <v>1.894850737845662E-2</v>
      </c>
      <c r="BD43">
        <f t="shared" si="21"/>
        <v>7.4338626715116277E-2</v>
      </c>
      <c r="BE43">
        <f t="shared" si="21"/>
        <v>7.8558425841750296E-2</v>
      </c>
      <c r="BF43">
        <f>_xlfn.STDEV.P(BE38:BE40)</f>
        <v>3.0204933803666411E-2</v>
      </c>
    </row>
    <row r="44" spans="5:58" x14ac:dyDescent="0.25">
      <c r="F44" s="2" t="s">
        <v>3</v>
      </c>
      <c r="G44" s="2" t="s">
        <v>106</v>
      </c>
      <c r="H44" s="2" t="s">
        <v>107</v>
      </c>
      <c r="I44" s="2" t="s">
        <v>108</v>
      </c>
      <c r="J44" s="2" t="s">
        <v>109</v>
      </c>
      <c r="K44" s="2" t="s">
        <v>110</v>
      </c>
      <c r="L44" s="2" t="s">
        <v>111</v>
      </c>
      <c r="M44" s="2" t="s">
        <v>112</v>
      </c>
      <c r="N44" s="3" t="s">
        <v>69</v>
      </c>
      <c r="T44" s="2" t="s">
        <v>3</v>
      </c>
      <c r="U44" s="2" t="s">
        <v>106</v>
      </c>
      <c r="V44" s="2" t="s">
        <v>107</v>
      </c>
      <c r="W44" s="2" t="s">
        <v>108</v>
      </c>
      <c r="X44" s="2" t="s">
        <v>109</v>
      </c>
      <c r="Y44" s="2" t="s">
        <v>110</v>
      </c>
      <c r="Z44" s="2" t="s">
        <v>111</v>
      </c>
      <c r="AA44" s="2" t="s">
        <v>112</v>
      </c>
      <c r="AB44" s="2" t="s">
        <v>72</v>
      </c>
      <c r="AH44" s="2" t="s">
        <v>3</v>
      </c>
      <c r="AI44" s="2" t="s">
        <v>3</v>
      </c>
      <c r="AJ44" s="2" t="s">
        <v>120</v>
      </c>
      <c r="AK44" s="2" t="s">
        <v>121</v>
      </c>
      <c r="AL44" s="2" t="s">
        <v>122</v>
      </c>
      <c r="AM44" s="2" t="s">
        <v>123</v>
      </c>
      <c r="AN44" s="2" t="s">
        <v>124</v>
      </c>
      <c r="AO44" s="2" t="s">
        <v>125</v>
      </c>
      <c r="AP44" s="2" t="s">
        <v>126</v>
      </c>
      <c r="AQ44" s="2" t="s">
        <v>72</v>
      </c>
      <c r="AV44" s="2" t="s">
        <v>3</v>
      </c>
      <c r="AW44" t="s">
        <v>3</v>
      </c>
      <c r="AX44" s="2" t="s">
        <v>120</v>
      </c>
      <c r="AY44" s="2" t="s">
        <v>121</v>
      </c>
      <c r="AZ44" s="2" t="s">
        <v>122</v>
      </c>
      <c r="BA44" s="2" t="s">
        <v>123</v>
      </c>
      <c r="BB44" s="2" t="s">
        <v>124</v>
      </c>
      <c r="BC44" s="2" t="s">
        <v>125</v>
      </c>
      <c r="BD44" s="2" t="s">
        <v>126</v>
      </c>
      <c r="BE44" s="3" t="s">
        <v>72</v>
      </c>
      <c r="BF44" s="2" t="s">
        <v>2</v>
      </c>
    </row>
    <row r="46" spans="5:58" x14ac:dyDescent="0.25">
      <c r="F46">
        <v>1</v>
      </c>
      <c r="G46">
        <f>AVERAGE(G38:G40)</f>
        <v>1.2749126477801711</v>
      </c>
      <c r="H46">
        <f t="shared" ref="H46:M46" si="22">AVERAGE(H38:H40)</f>
        <v>2.0591004027907913</v>
      </c>
      <c r="I46">
        <f t="shared" si="22"/>
        <v>1.9917066719924144</v>
      </c>
      <c r="J46">
        <f t="shared" si="22"/>
        <v>1.6685678528899024</v>
      </c>
      <c r="K46">
        <f t="shared" si="22"/>
        <v>1.3027319033451421</v>
      </c>
      <c r="L46">
        <f t="shared" si="22"/>
        <v>0.94446461301846707</v>
      </c>
      <c r="M46">
        <f t="shared" si="22"/>
        <v>0.74107952785005293</v>
      </c>
      <c r="T46">
        <f>AVERAGE(S35:T40)</f>
        <v>1.0000000000000002</v>
      </c>
      <c r="U46">
        <f t="shared" ref="U46:AA46" si="23">AVERAGE(U38:U40)</f>
        <v>1.0568324654336507</v>
      </c>
      <c r="V46">
        <f t="shared" si="23"/>
        <v>0.90940922966421256</v>
      </c>
      <c r="W46">
        <f t="shared" si="23"/>
        <v>0.93742144011492201</v>
      </c>
      <c r="X46">
        <f t="shared" si="23"/>
        <v>0.92826360208295933</v>
      </c>
      <c r="Y46">
        <f t="shared" si="23"/>
        <v>0.9361644819536723</v>
      </c>
      <c r="Z46">
        <f t="shared" si="23"/>
        <v>0.93041838750224459</v>
      </c>
      <c r="AA46">
        <f t="shared" si="23"/>
        <v>0.96040581792063218</v>
      </c>
      <c r="AB46">
        <f>AVERAGE(AB38:AB40)</f>
        <v>0.26548752020111333</v>
      </c>
    </row>
    <row r="47" spans="5:58" x14ac:dyDescent="0.25">
      <c r="G47">
        <f t="shared" ref="G47:M47" si="24">_xlfn.STDEV.P(G38:G40)</f>
        <v>3.644837325835322E-2</v>
      </c>
      <c r="H47">
        <f t="shared" si="24"/>
        <v>9.4201795269737043E-2</v>
      </c>
      <c r="I47">
        <f t="shared" si="24"/>
        <v>8.2680275652630891E-2</v>
      </c>
      <c r="J47">
        <f t="shared" si="24"/>
        <v>4.0009110183926028E-2</v>
      </c>
      <c r="K47">
        <f t="shared" si="24"/>
        <v>1.8161095545222612E-2</v>
      </c>
      <c r="L47">
        <f t="shared" si="24"/>
        <v>6.6248061538824746E-2</v>
      </c>
      <c r="M47">
        <f t="shared" si="24"/>
        <v>8.1576645366652545E-2</v>
      </c>
      <c r="T47">
        <f>_xlfn.STDEV.P(T38:T40)</f>
        <v>0.10631518274486157</v>
      </c>
      <c r="U47">
        <f t="shared" ref="U47:AB47" si="25">_xlfn.STDEV.P(U38:U40)</f>
        <v>8.1847579564848921E-2</v>
      </c>
      <c r="V47">
        <f t="shared" si="25"/>
        <v>3.9449675608258718E-2</v>
      </c>
      <c r="W47">
        <f t="shared" si="25"/>
        <v>1.826455179019781E-2</v>
      </c>
      <c r="X47">
        <f t="shared" si="25"/>
        <v>1.2451022318807601E-2</v>
      </c>
      <c r="Y47">
        <f t="shared" si="25"/>
        <v>8.7421638822484923E-2</v>
      </c>
      <c r="Z47">
        <f t="shared" si="25"/>
        <v>8.4615158221105602E-2</v>
      </c>
      <c r="AA47">
        <f t="shared" si="25"/>
        <v>4.3021573872727141E-2</v>
      </c>
      <c r="AB47">
        <f t="shared" si="25"/>
        <v>1.0890019177630671E-2</v>
      </c>
    </row>
    <row r="48" spans="5:58" x14ac:dyDescent="0.25">
      <c r="F48" s="2" t="s">
        <v>3</v>
      </c>
      <c r="G48" s="2" t="s">
        <v>113</v>
      </c>
      <c r="H48" s="2" t="s">
        <v>114</v>
      </c>
      <c r="I48" s="2" t="s">
        <v>115</v>
      </c>
      <c r="J48" s="2" t="s">
        <v>116</v>
      </c>
      <c r="K48" s="2" t="s">
        <v>117</v>
      </c>
      <c r="L48" s="2" t="s">
        <v>118</v>
      </c>
      <c r="M48" s="2" t="s">
        <v>119</v>
      </c>
      <c r="T48" s="2" t="s">
        <v>3</v>
      </c>
      <c r="U48" s="2" t="s">
        <v>113</v>
      </c>
      <c r="V48" s="2" t="s">
        <v>114</v>
      </c>
      <c r="W48" s="2" t="s">
        <v>115</v>
      </c>
      <c r="X48" s="2" t="s">
        <v>116</v>
      </c>
      <c r="Y48" s="2" t="s">
        <v>117</v>
      </c>
      <c r="Z48" s="2" t="s">
        <v>118</v>
      </c>
      <c r="AA48" s="2" t="s">
        <v>119</v>
      </c>
      <c r="AB48" s="2" t="s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BB9D-D220-458E-A40B-9E0DAEFD12AC}">
  <dimension ref="A1:BG44"/>
  <sheetViews>
    <sheetView workbookViewId="0"/>
  </sheetViews>
  <sheetFormatPr defaultRowHeight="15" x14ac:dyDescent="0.25"/>
  <cols>
    <col min="6" max="6" width="13.42578125" customWidth="1"/>
    <col min="7" max="7" width="13.28515625" customWidth="1"/>
    <col min="8" max="8" width="14.7109375" customWidth="1"/>
    <col min="9" max="9" width="13" customWidth="1"/>
    <col min="10" max="10" width="12" customWidth="1"/>
    <col min="11" max="11" width="13.140625" customWidth="1"/>
    <col min="12" max="12" width="12.42578125" customWidth="1"/>
  </cols>
  <sheetData>
    <row r="1" spans="1:59" ht="21" x14ac:dyDescent="0.35">
      <c r="A1" s="23" t="s">
        <v>216</v>
      </c>
    </row>
    <row r="2" spans="1:59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AG2">
        <v>1</v>
      </c>
      <c r="AH2">
        <v>2</v>
      </c>
      <c r="AI2">
        <v>3</v>
      </c>
      <c r="AJ2">
        <v>4</v>
      </c>
      <c r="AK2">
        <v>5</v>
      </c>
      <c r="AL2">
        <v>6</v>
      </c>
      <c r="AM2">
        <v>7</v>
      </c>
      <c r="AN2">
        <v>8</v>
      </c>
      <c r="AO2">
        <v>9</v>
      </c>
      <c r="AP2">
        <v>10</v>
      </c>
      <c r="AQ2">
        <v>11</v>
      </c>
      <c r="AR2">
        <v>12</v>
      </c>
    </row>
    <row r="3" spans="1:59" x14ac:dyDescent="0.25">
      <c r="B3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AF3" t="s">
        <v>0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59" x14ac:dyDescent="0.25">
      <c r="B4" t="s">
        <v>1</v>
      </c>
      <c r="C4" s="2" t="s">
        <v>71</v>
      </c>
      <c r="D4" s="2" t="s">
        <v>80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3" t="s">
        <v>69</v>
      </c>
      <c r="M4" s="3" t="s">
        <v>69</v>
      </c>
      <c r="AF4" t="s">
        <v>1</v>
      </c>
      <c r="AG4" s="2" t="s">
        <v>71</v>
      </c>
      <c r="AH4" s="2" t="s">
        <v>80</v>
      </c>
      <c r="AI4" s="2" t="s">
        <v>3</v>
      </c>
      <c r="AJ4" s="2" t="s">
        <v>25</v>
      </c>
      <c r="AK4" s="2" t="s">
        <v>26</v>
      </c>
      <c r="AL4" s="2" t="s">
        <v>27</v>
      </c>
      <c r="AM4" s="2" t="s">
        <v>28</v>
      </c>
      <c r="AN4" s="2" t="s">
        <v>29</v>
      </c>
      <c r="AO4" s="2" t="s">
        <v>30</v>
      </c>
      <c r="AP4" s="2" t="s">
        <v>31</v>
      </c>
      <c r="AQ4" s="3" t="s">
        <v>69</v>
      </c>
      <c r="AR4" s="2"/>
    </row>
    <row r="5" spans="1:59" x14ac:dyDescent="0.25">
      <c r="B5" t="s">
        <v>11</v>
      </c>
      <c r="C5" s="2" t="s">
        <v>71</v>
      </c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3" t="s">
        <v>69</v>
      </c>
      <c r="AF5" t="s">
        <v>11</v>
      </c>
      <c r="AG5" s="2" t="s">
        <v>71</v>
      </c>
      <c r="AH5" s="2" t="s">
        <v>80</v>
      </c>
      <c r="AI5" s="2" t="s">
        <v>3</v>
      </c>
      <c r="AJ5" s="2" t="s">
        <v>25</v>
      </c>
      <c r="AK5" s="2" t="s">
        <v>26</v>
      </c>
      <c r="AL5" s="2" t="s">
        <v>27</v>
      </c>
      <c r="AM5" s="2" t="s">
        <v>28</v>
      </c>
      <c r="AN5" s="2" t="s">
        <v>29</v>
      </c>
      <c r="AO5" s="2" t="s">
        <v>30</v>
      </c>
      <c r="AP5" s="2" t="s">
        <v>31</v>
      </c>
      <c r="AQ5" s="3" t="s">
        <v>69</v>
      </c>
      <c r="AR5" s="2"/>
    </row>
    <row r="6" spans="1:59" x14ac:dyDescent="0.25">
      <c r="B6" t="s">
        <v>12</v>
      </c>
      <c r="C6" s="2" t="s">
        <v>71</v>
      </c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3" t="s">
        <v>69</v>
      </c>
      <c r="AF6" t="s">
        <v>12</v>
      </c>
      <c r="AG6" s="2" t="s">
        <v>71</v>
      </c>
      <c r="AH6" s="2" t="s">
        <v>80</v>
      </c>
      <c r="AI6" s="2" t="s">
        <v>3</v>
      </c>
      <c r="AJ6" s="2" t="s">
        <v>25</v>
      </c>
      <c r="AK6" s="2" t="s">
        <v>26</v>
      </c>
      <c r="AL6" s="2" t="s">
        <v>27</v>
      </c>
      <c r="AM6" s="2" t="s">
        <v>28</v>
      </c>
      <c r="AN6" s="2" t="s">
        <v>29</v>
      </c>
      <c r="AO6" s="2" t="s">
        <v>30</v>
      </c>
      <c r="AP6" s="2" t="s">
        <v>31</v>
      </c>
      <c r="AQ6" s="3" t="s">
        <v>69</v>
      </c>
      <c r="AR6" s="2"/>
    </row>
    <row r="7" spans="1:59" x14ac:dyDescent="0.25">
      <c r="B7" t="s">
        <v>13</v>
      </c>
      <c r="C7" s="2" t="s">
        <v>71</v>
      </c>
      <c r="D7" s="2" t="s">
        <v>80</v>
      </c>
      <c r="E7" s="2" t="s">
        <v>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AF7" t="s">
        <v>13</v>
      </c>
      <c r="AG7" s="2" t="s">
        <v>71</v>
      </c>
      <c r="AH7" s="2" t="s">
        <v>80</v>
      </c>
      <c r="AI7" s="2" t="s">
        <v>3</v>
      </c>
      <c r="AJ7" s="2"/>
      <c r="AK7" s="2"/>
      <c r="AL7" s="2"/>
      <c r="AM7" s="2"/>
      <c r="AN7" s="2"/>
      <c r="AO7" s="2"/>
      <c r="AP7" s="2"/>
      <c r="AQ7" s="2" t="s">
        <v>21</v>
      </c>
      <c r="AR7" s="2"/>
    </row>
    <row r="8" spans="1:59" x14ac:dyDescent="0.25">
      <c r="B8" t="s">
        <v>22</v>
      </c>
      <c r="C8" s="2" t="s">
        <v>71</v>
      </c>
      <c r="D8" s="2" t="s">
        <v>80</v>
      </c>
      <c r="E8" s="2" t="s">
        <v>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 t="s">
        <v>21</v>
      </c>
      <c r="AF8" t="s">
        <v>22</v>
      </c>
      <c r="AG8" s="2" t="s">
        <v>71</v>
      </c>
      <c r="AH8" s="2" t="s">
        <v>80</v>
      </c>
      <c r="AI8" s="2" t="s">
        <v>3</v>
      </c>
      <c r="AJ8" s="2"/>
      <c r="AK8" s="2"/>
      <c r="AL8" s="2"/>
      <c r="AM8" s="2"/>
      <c r="AN8" s="2"/>
      <c r="AO8" s="2"/>
      <c r="AP8" s="2"/>
      <c r="AQ8" s="2" t="s">
        <v>21</v>
      </c>
      <c r="AR8" s="2"/>
    </row>
    <row r="9" spans="1:59" x14ac:dyDescent="0.25">
      <c r="B9" t="s">
        <v>23</v>
      </c>
      <c r="C9" s="2" t="s">
        <v>71</v>
      </c>
      <c r="D9" s="2" t="s">
        <v>80</v>
      </c>
      <c r="E9" s="2" t="s">
        <v>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 t="s">
        <v>19</v>
      </c>
      <c r="L9" s="2" t="s">
        <v>20</v>
      </c>
      <c r="M9" s="2" t="s">
        <v>21</v>
      </c>
      <c r="AF9" t="s">
        <v>23</v>
      </c>
      <c r="AG9" s="2" t="s">
        <v>71</v>
      </c>
      <c r="AH9" s="2" t="s">
        <v>80</v>
      </c>
      <c r="AI9" s="2" t="s">
        <v>3</v>
      </c>
      <c r="AJ9" s="2"/>
      <c r="AK9" s="2"/>
      <c r="AL9" s="2"/>
      <c r="AM9" s="2"/>
      <c r="AN9" s="2"/>
      <c r="AO9" s="2"/>
      <c r="AP9" s="2"/>
      <c r="AQ9" s="2" t="s">
        <v>21</v>
      </c>
      <c r="AR9" s="2"/>
    </row>
    <row r="10" spans="1:59" x14ac:dyDescent="0.25">
      <c r="B10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AF10" t="s">
        <v>24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2" spans="1:59" x14ac:dyDescent="0.25">
      <c r="R12" t="s">
        <v>74</v>
      </c>
      <c r="AG12" t="s">
        <v>73</v>
      </c>
      <c r="AO12" s="13"/>
      <c r="AP12" s="5"/>
      <c r="AQ12" s="5"/>
      <c r="AR12" s="5"/>
      <c r="AV12" t="s">
        <v>74</v>
      </c>
      <c r="BD12" s="13"/>
      <c r="BE12" s="5"/>
      <c r="BF12" s="5"/>
      <c r="BG12" s="5"/>
    </row>
    <row r="13" spans="1:59" x14ac:dyDescent="0.25">
      <c r="B13" s="12" t="s">
        <v>75</v>
      </c>
      <c r="C13" s="12"/>
      <c r="D13" s="12"/>
      <c r="E13" s="12"/>
      <c r="F13" s="2"/>
      <c r="G13" s="2"/>
      <c r="H13" s="2"/>
      <c r="I13" s="2"/>
      <c r="J13" s="2"/>
      <c r="K13" s="2"/>
      <c r="L13" s="3"/>
      <c r="M13" s="3"/>
      <c r="Q13" s="12" t="s">
        <v>32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F13" s="14" t="s">
        <v>38</v>
      </c>
      <c r="AG13" s="14" t="s">
        <v>39</v>
      </c>
      <c r="AH13" s="14" t="s">
        <v>40</v>
      </c>
      <c r="AI13" s="14" t="s">
        <v>41</v>
      </c>
      <c r="AJ13" s="14" t="s">
        <v>42</v>
      </c>
      <c r="AK13" s="14" t="s">
        <v>43</v>
      </c>
      <c r="AL13" s="14" t="s">
        <v>44</v>
      </c>
      <c r="AM13" s="14" t="s">
        <v>45</v>
      </c>
      <c r="AN13" s="14" t="s">
        <v>46</v>
      </c>
      <c r="AO13" s="14" t="s">
        <v>47</v>
      </c>
      <c r="AP13" s="14" t="s">
        <v>48</v>
      </c>
      <c r="AQ13" s="14" t="s">
        <v>49</v>
      </c>
      <c r="AR13" s="14" t="s">
        <v>50</v>
      </c>
      <c r="AU13" s="14" t="s">
        <v>38</v>
      </c>
      <c r="AV13" s="14" t="s">
        <v>39</v>
      </c>
      <c r="AW13" s="14" t="s">
        <v>40</v>
      </c>
      <c r="AX13" s="14" t="s">
        <v>41</v>
      </c>
      <c r="AY13" s="14" t="s">
        <v>42</v>
      </c>
      <c r="AZ13" s="14" t="s">
        <v>43</v>
      </c>
      <c r="BA13" s="14" t="s">
        <v>44</v>
      </c>
      <c r="BB13" s="14" t="s">
        <v>45</v>
      </c>
      <c r="BC13" s="14" t="s">
        <v>46</v>
      </c>
      <c r="BD13" s="14" t="s">
        <v>47</v>
      </c>
      <c r="BE13" s="14" t="s">
        <v>48</v>
      </c>
      <c r="BF13" s="14" t="s">
        <v>49</v>
      </c>
      <c r="BG13" s="14" t="s">
        <v>50</v>
      </c>
    </row>
    <row r="14" spans="1:59" x14ac:dyDescent="0.25">
      <c r="B14" s="14" t="s">
        <v>38</v>
      </c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 t="s">
        <v>44</v>
      </c>
      <c r="I14" s="14" t="s">
        <v>45</v>
      </c>
      <c r="J14" s="14" t="s">
        <v>46</v>
      </c>
      <c r="K14" s="14" t="s">
        <v>47</v>
      </c>
      <c r="L14" s="14" t="s">
        <v>48</v>
      </c>
      <c r="M14" s="14" t="s">
        <v>49</v>
      </c>
      <c r="N14" s="14" t="s">
        <v>50</v>
      </c>
      <c r="Q14" s="14" t="s">
        <v>38</v>
      </c>
      <c r="R14" s="14" t="s">
        <v>39</v>
      </c>
      <c r="S14" s="14" t="s">
        <v>40</v>
      </c>
      <c r="T14" s="14" t="s">
        <v>41</v>
      </c>
      <c r="U14" s="14" t="s">
        <v>42</v>
      </c>
      <c r="V14" s="14" t="s">
        <v>43</v>
      </c>
      <c r="W14" s="14" t="s">
        <v>44</v>
      </c>
      <c r="X14" s="14" t="s">
        <v>45</v>
      </c>
      <c r="Y14" s="14" t="s">
        <v>46</v>
      </c>
      <c r="Z14" s="14" t="s">
        <v>47</v>
      </c>
      <c r="AA14" s="14" t="s">
        <v>48</v>
      </c>
      <c r="AB14" s="14" t="s">
        <v>49</v>
      </c>
      <c r="AC14" s="14" t="s">
        <v>50</v>
      </c>
      <c r="AF14" s="14" t="s">
        <v>0</v>
      </c>
      <c r="AG14" s="15">
        <f>AVERAGE(AG15:AG20)</f>
        <v>48927.5</v>
      </c>
      <c r="AH14" s="12" t="s">
        <v>51</v>
      </c>
      <c r="AI14" s="12" t="s">
        <v>51</v>
      </c>
      <c r="AJ14" s="12" t="s">
        <v>51</v>
      </c>
      <c r="AK14" s="12" t="s">
        <v>51</v>
      </c>
      <c r="AL14" s="12" t="s">
        <v>51</v>
      </c>
      <c r="AM14" s="12" t="s">
        <v>51</v>
      </c>
      <c r="AN14" s="12" t="s">
        <v>51</v>
      </c>
      <c r="AO14" s="12" t="s">
        <v>51</v>
      </c>
      <c r="AP14" s="12" t="s">
        <v>51</v>
      </c>
      <c r="AQ14" s="12" t="s">
        <v>51</v>
      </c>
      <c r="AR14" s="12" t="s">
        <v>51</v>
      </c>
      <c r="AU14" s="14" t="s">
        <v>0</v>
      </c>
      <c r="AV14" s="15">
        <f>AVERAGE(AV15:AV20)</f>
        <v>6.4433333333333342E-2</v>
      </c>
      <c r="AW14" s="12" t="s">
        <v>51</v>
      </c>
      <c r="AX14" s="12" t="s">
        <v>51</v>
      </c>
      <c r="AY14" s="12" t="s">
        <v>51</v>
      </c>
      <c r="AZ14" s="12" t="s">
        <v>51</v>
      </c>
      <c r="BA14" s="12" t="s">
        <v>51</v>
      </c>
      <c r="BB14" s="12" t="s">
        <v>51</v>
      </c>
      <c r="BC14" s="12" t="s">
        <v>51</v>
      </c>
      <c r="BD14" s="12" t="s">
        <v>51</v>
      </c>
      <c r="BE14" s="12" t="s">
        <v>51</v>
      </c>
      <c r="BF14" s="12" t="s">
        <v>51</v>
      </c>
      <c r="BG14" s="12" t="s">
        <v>51</v>
      </c>
    </row>
    <row r="15" spans="1:59" x14ac:dyDescent="0.25">
      <c r="B15" s="14" t="s">
        <v>0</v>
      </c>
      <c r="C15" s="15">
        <f>AVERAGE(C16:C21)</f>
        <v>83256.833333333328</v>
      </c>
      <c r="D15" s="12" t="s">
        <v>51</v>
      </c>
      <c r="E15" s="12" t="s">
        <v>51</v>
      </c>
      <c r="F15" s="12" t="s">
        <v>51</v>
      </c>
      <c r="G15" s="12" t="s">
        <v>51</v>
      </c>
      <c r="H15" s="12" t="s">
        <v>51</v>
      </c>
      <c r="I15" s="12" t="s">
        <v>51</v>
      </c>
      <c r="J15" s="12" t="s">
        <v>51</v>
      </c>
      <c r="K15" s="12" t="s">
        <v>51</v>
      </c>
      <c r="L15" s="12" t="s">
        <v>51</v>
      </c>
      <c r="M15" s="12" t="s">
        <v>51</v>
      </c>
      <c r="N15" s="12" t="s">
        <v>51</v>
      </c>
      <c r="Q15" s="14" t="s">
        <v>0</v>
      </c>
      <c r="R15" s="15">
        <f>AVERAGE(R16:R21)</f>
        <v>6.4149999999999999E-2</v>
      </c>
      <c r="S15" s="12" t="s">
        <v>51</v>
      </c>
      <c r="T15" s="12" t="s">
        <v>51</v>
      </c>
      <c r="U15" s="12" t="s">
        <v>51</v>
      </c>
      <c r="V15" s="12" t="s">
        <v>51</v>
      </c>
      <c r="W15" s="12" t="s">
        <v>51</v>
      </c>
      <c r="X15" s="12" t="s">
        <v>51</v>
      </c>
      <c r="Y15" s="12" t="s">
        <v>51</v>
      </c>
      <c r="Z15" s="12" t="s">
        <v>51</v>
      </c>
      <c r="AA15" s="12" t="s">
        <v>51</v>
      </c>
      <c r="AB15" s="12" t="s">
        <v>51</v>
      </c>
      <c r="AC15" s="12" t="s">
        <v>51</v>
      </c>
      <c r="AF15" s="14" t="s">
        <v>1</v>
      </c>
      <c r="AG15" s="12">
        <v>114</v>
      </c>
      <c r="AH15" s="12">
        <v>2106031</v>
      </c>
      <c r="AI15" s="12">
        <v>1899925</v>
      </c>
      <c r="AJ15" s="12">
        <v>3537716</v>
      </c>
      <c r="AK15" s="12">
        <v>4549543</v>
      </c>
      <c r="AL15" s="12">
        <v>4598063</v>
      </c>
      <c r="AM15" s="12">
        <v>3821149</v>
      </c>
      <c r="AN15" s="12">
        <v>2630472</v>
      </c>
      <c r="AO15" s="12">
        <v>2122063</v>
      </c>
      <c r="AP15" s="12">
        <v>1868913</v>
      </c>
      <c r="AQ15" s="12">
        <v>8718012</v>
      </c>
      <c r="AR15" s="12" t="s">
        <v>51</v>
      </c>
      <c r="AU15" s="14" t="s">
        <v>1</v>
      </c>
      <c r="AV15" s="12">
        <v>6.5100000000000005E-2</v>
      </c>
      <c r="AW15" s="12">
        <v>0.41710000000000003</v>
      </c>
      <c r="AX15" s="12">
        <v>0.39879999999999999</v>
      </c>
      <c r="AY15" s="12">
        <v>0.36959999999999998</v>
      </c>
      <c r="AZ15" s="12">
        <v>0.40939999999999999</v>
      </c>
      <c r="BA15" s="12">
        <v>0.4224</v>
      </c>
      <c r="BB15" s="12">
        <v>0.432</v>
      </c>
      <c r="BC15" s="12">
        <v>0.42849999999999999</v>
      </c>
      <c r="BD15" s="12">
        <v>0.43280000000000002</v>
      </c>
      <c r="BE15" s="12">
        <v>0.42799999999999999</v>
      </c>
      <c r="BF15" s="12">
        <v>0.44490000000000002</v>
      </c>
      <c r="BG15" s="12" t="s">
        <v>51</v>
      </c>
    </row>
    <row r="16" spans="1:59" x14ac:dyDescent="0.25">
      <c r="B16" s="14" t="s">
        <v>1</v>
      </c>
      <c r="C16" s="12">
        <v>81</v>
      </c>
      <c r="D16" s="12">
        <v>2642868</v>
      </c>
      <c r="E16" s="12">
        <v>2243674</v>
      </c>
      <c r="F16" s="12">
        <v>6464304</v>
      </c>
      <c r="G16" s="12">
        <v>7403234</v>
      </c>
      <c r="H16" s="12">
        <v>6669712</v>
      </c>
      <c r="I16" s="12">
        <v>5032093</v>
      </c>
      <c r="J16" s="12">
        <v>3226886</v>
      </c>
      <c r="K16" s="12">
        <v>2321194</v>
      </c>
      <c r="L16" s="12">
        <v>2070818</v>
      </c>
      <c r="M16" s="12">
        <v>10112066</v>
      </c>
      <c r="N16" s="12" t="s">
        <v>51</v>
      </c>
      <c r="Q16" s="14" t="s">
        <v>1</v>
      </c>
      <c r="R16" s="12">
        <v>6.5699999999999995E-2</v>
      </c>
      <c r="S16" s="12">
        <v>0.46300000000000002</v>
      </c>
      <c r="T16" s="12">
        <v>0.45379999999999998</v>
      </c>
      <c r="U16" s="12">
        <v>0.41549999999999998</v>
      </c>
      <c r="V16" s="12">
        <v>0.45019999999999999</v>
      </c>
      <c r="W16" s="12">
        <v>0.43930000000000002</v>
      </c>
      <c r="X16" s="12">
        <v>0.44109999999999999</v>
      </c>
      <c r="Y16" s="12">
        <v>0.44040000000000001</v>
      </c>
      <c r="Z16" s="12">
        <v>0.44840000000000002</v>
      </c>
      <c r="AA16" s="12">
        <v>0.45729999999999998</v>
      </c>
      <c r="AB16" s="12">
        <v>0.48049999999999998</v>
      </c>
      <c r="AC16" s="12" t="s">
        <v>51</v>
      </c>
      <c r="AF16" s="14" t="s">
        <v>11</v>
      </c>
      <c r="AG16" s="12">
        <v>25689</v>
      </c>
      <c r="AH16" s="12">
        <v>2267174</v>
      </c>
      <c r="AI16" s="12">
        <v>2013083</v>
      </c>
      <c r="AJ16" s="12">
        <v>4147221</v>
      </c>
      <c r="AK16" s="12">
        <v>4882974</v>
      </c>
      <c r="AL16" s="12">
        <v>4648097</v>
      </c>
      <c r="AM16" s="12">
        <v>4126535</v>
      </c>
      <c r="AN16" s="12">
        <v>2519912</v>
      </c>
      <c r="AO16" s="12">
        <v>2118632</v>
      </c>
      <c r="AP16" s="12">
        <v>1914695</v>
      </c>
      <c r="AQ16" s="12">
        <v>9289999</v>
      </c>
      <c r="AR16" s="12" t="s">
        <v>51</v>
      </c>
      <c r="AU16" s="14" t="s">
        <v>11</v>
      </c>
      <c r="AV16" s="12">
        <v>6.3799999999999996E-2</v>
      </c>
      <c r="AW16" s="12">
        <v>0.44350000000000001</v>
      </c>
      <c r="AX16" s="12">
        <v>0.42080000000000001</v>
      </c>
      <c r="AY16" s="12">
        <v>0.38450000000000001</v>
      </c>
      <c r="AZ16" s="12">
        <v>0.40649999999999997</v>
      </c>
      <c r="BA16" s="12">
        <v>0.41270000000000001</v>
      </c>
      <c r="BB16" s="12">
        <v>0.41849999999999998</v>
      </c>
      <c r="BC16" s="12">
        <v>0.42399999999999999</v>
      </c>
      <c r="BD16" s="12">
        <v>0.44669999999999999</v>
      </c>
      <c r="BE16" s="12">
        <v>0.45729999999999998</v>
      </c>
      <c r="BF16" s="12">
        <v>0.46700000000000003</v>
      </c>
      <c r="BG16" s="12" t="s">
        <v>51</v>
      </c>
    </row>
    <row r="17" spans="2:59" x14ac:dyDescent="0.25">
      <c r="B17" s="14" t="s">
        <v>11</v>
      </c>
      <c r="C17" s="12">
        <v>32517</v>
      </c>
      <c r="D17" s="12">
        <v>2533254</v>
      </c>
      <c r="E17" s="12">
        <v>2348534</v>
      </c>
      <c r="F17" s="12">
        <v>6150315</v>
      </c>
      <c r="G17" s="12">
        <v>7549641</v>
      </c>
      <c r="H17" s="12">
        <v>7042600</v>
      </c>
      <c r="I17" s="12">
        <v>4295283</v>
      </c>
      <c r="J17" s="12">
        <v>3077488</v>
      </c>
      <c r="K17" s="12">
        <v>2324501</v>
      </c>
      <c r="L17" s="12">
        <v>2042402</v>
      </c>
      <c r="M17" s="12">
        <v>9923115</v>
      </c>
      <c r="N17" s="12" t="s">
        <v>51</v>
      </c>
      <c r="Q17" s="14" t="s">
        <v>11</v>
      </c>
      <c r="R17" s="12">
        <v>6.3299999999999995E-2</v>
      </c>
      <c r="S17" s="12">
        <v>0.48089999999999999</v>
      </c>
      <c r="T17" s="12">
        <v>0.46189999999999998</v>
      </c>
      <c r="U17" s="12">
        <v>0.43120000000000003</v>
      </c>
      <c r="V17" s="12">
        <v>0.45610000000000001</v>
      </c>
      <c r="W17" s="12">
        <v>0.4627</v>
      </c>
      <c r="X17" s="12">
        <v>0.45860000000000001</v>
      </c>
      <c r="Y17" s="12">
        <v>0.46350000000000002</v>
      </c>
      <c r="Z17" s="12">
        <v>0.47720000000000001</v>
      </c>
      <c r="AA17" s="12">
        <v>0.46650000000000003</v>
      </c>
      <c r="AB17" s="12">
        <v>0.47589999999999999</v>
      </c>
      <c r="AC17" s="12" t="s">
        <v>51</v>
      </c>
      <c r="AF17" s="14" t="s">
        <v>12</v>
      </c>
      <c r="AG17" s="12">
        <v>9111</v>
      </c>
      <c r="AH17" s="12">
        <v>2225834</v>
      </c>
      <c r="AI17" s="12">
        <v>1853982</v>
      </c>
      <c r="AJ17" s="12">
        <v>3996063</v>
      </c>
      <c r="AK17" s="12">
        <v>4504025</v>
      </c>
      <c r="AL17" s="12">
        <v>4855396</v>
      </c>
      <c r="AM17" s="12">
        <v>3990214</v>
      </c>
      <c r="AN17" s="12">
        <v>2675841</v>
      </c>
      <c r="AO17" s="12">
        <v>1988957</v>
      </c>
      <c r="AP17" s="12">
        <v>1638236</v>
      </c>
      <c r="AQ17" s="12">
        <v>8417996</v>
      </c>
      <c r="AR17" s="12" t="s">
        <v>51</v>
      </c>
      <c r="AU17" s="14" t="s">
        <v>12</v>
      </c>
      <c r="AV17" s="12">
        <v>6.3200000000000006E-2</v>
      </c>
      <c r="AW17" s="12">
        <v>0.45329999999999998</v>
      </c>
      <c r="AX17" s="12">
        <v>0.44840000000000002</v>
      </c>
      <c r="AY17" s="12">
        <v>0.39579999999999999</v>
      </c>
      <c r="AZ17" s="12">
        <v>0.42280000000000001</v>
      </c>
      <c r="BA17" s="12">
        <v>0.42320000000000002</v>
      </c>
      <c r="BB17" s="12">
        <v>0.4536</v>
      </c>
      <c r="BC17" s="12">
        <v>0.4456</v>
      </c>
      <c r="BD17" s="12">
        <v>0.45019999999999999</v>
      </c>
      <c r="BE17" s="12">
        <v>0.47139999999999999</v>
      </c>
      <c r="BF17" s="12">
        <v>0.46560000000000001</v>
      </c>
      <c r="BG17" s="12" t="s">
        <v>51</v>
      </c>
    </row>
    <row r="18" spans="2:59" x14ac:dyDescent="0.25">
      <c r="B18" s="14" t="s">
        <v>12</v>
      </c>
      <c r="C18" s="12">
        <v>11162</v>
      </c>
      <c r="D18" s="12">
        <v>2490154</v>
      </c>
      <c r="E18" s="12">
        <v>2147576</v>
      </c>
      <c r="F18" s="12">
        <v>6384755</v>
      </c>
      <c r="G18" s="12">
        <v>7569066</v>
      </c>
      <c r="H18" s="12">
        <v>7069085</v>
      </c>
      <c r="I18" s="12">
        <v>4520582</v>
      </c>
      <c r="J18" s="12">
        <v>3129968</v>
      </c>
      <c r="K18" s="12">
        <v>2125546</v>
      </c>
      <c r="L18" s="12">
        <v>1982343</v>
      </c>
      <c r="M18" s="12">
        <v>9521328</v>
      </c>
      <c r="N18" s="12" t="s">
        <v>51</v>
      </c>
      <c r="Q18" s="14" t="s">
        <v>12</v>
      </c>
      <c r="R18" s="12">
        <v>6.3E-2</v>
      </c>
      <c r="S18" s="12">
        <v>0.47770000000000001</v>
      </c>
      <c r="T18" s="12">
        <v>0.45889999999999997</v>
      </c>
      <c r="U18" s="12">
        <v>0.57299999999999995</v>
      </c>
      <c r="V18" s="12">
        <v>0.4667</v>
      </c>
      <c r="W18" s="12">
        <v>0.46929999999999999</v>
      </c>
      <c r="X18" s="12">
        <v>0.47039999999999998</v>
      </c>
      <c r="Y18" s="12">
        <v>0.45939999999999998</v>
      </c>
      <c r="Z18" s="12">
        <v>0.47939999999999999</v>
      </c>
      <c r="AA18" s="12">
        <v>0.47760000000000002</v>
      </c>
      <c r="AB18" s="12">
        <v>0.47520000000000001</v>
      </c>
      <c r="AC18" s="12" t="s">
        <v>51</v>
      </c>
      <c r="AF18" s="14" t="s">
        <v>13</v>
      </c>
      <c r="AG18" s="12">
        <v>77370</v>
      </c>
      <c r="AH18" s="12">
        <v>1663179</v>
      </c>
      <c r="AI18" s="12">
        <v>1385540</v>
      </c>
      <c r="AJ18" s="12" t="s">
        <v>51</v>
      </c>
      <c r="AK18" s="12" t="s">
        <v>51</v>
      </c>
      <c r="AL18" s="12" t="s">
        <v>51</v>
      </c>
      <c r="AM18" s="12" t="s">
        <v>51</v>
      </c>
      <c r="AN18" s="12" t="s">
        <v>51</v>
      </c>
      <c r="AO18" s="12" t="s">
        <v>51</v>
      </c>
      <c r="AP18" s="12" t="s">
        <v>51</v>
      </c>
      <c r="AQ18" s="12">
        <v>458159</v>
      </c>
      <c r="AR18" s="12" t="s">
        <v>51</v>
      </c>
      <c r="AU18" s="14" t="s">
        <v>13</v>
      </c>
      <c r="AV18" s="12">
        <v>6.3799999999999996E-2</v>
      </c>
      <c r="AW18" s="12">
        <v>0.47799999999999998</v>
      </c>
      <c r="AX18" s="12">
        <v>0.4819</v>
      </c>
      <c r="AY18" s="12" t="s">
        <v>51</v>
      </c>
      <c r="AZ18" s="12" t="s">
        <v>51</v>
      </c>
      <c r="BA18" s="12" t="s">
        <v>51</v>
      </c>
      <c r="BB18" s="12" t="s">
        <v>51</v>
      </c>
      <c r="BC18" s="12" t="s">
        <v>51</v>
      </c>
      <c r="BD18" s="12" t="s">
        <v>51</v>
      </c>
      <c r="BE18" s="12" t="s">
        <v>51</v>
      </c>
      <c r="BF18" s="12">
        <v>9.1200000000000003E-2</v>
      </c>
      <c r="BG18" s="12" t="s">
        <v>51</v>
      </c>
    </row>
    <row r="19" spans="2:59" x14ac:dyDescent="0.25">
      <c r="B19" s="14" t="s">
        <v>13</v>
      </c>
      <c r="C19" s="12">
        <v>114465</v>
      </c>
      <c r="D19" s="12">
        <v>1797835</v>
      </c>
      <c r="E19" s="12">
        <v>1487822</v>
      </c>
      <c r="F19" s="12">
        <v>2770949</v>
      </c>
      <c r="G19" s="12">
        <v>4714990</v>
      </c>
      <c r="H19" s="12">
        <v>5141459</v>
      </c>
      <c r="I19" s="12">
        <v>3566469</v>
      </c>
      <c r="J19" s="12">
        <v>2236061</v>
      </c>
      <c r="K19" s="12">
        <v>1810237</v>
      </c>
      <c r="L19" s="12">
        <v>1512308</v>
      </c>
      <c r="M19" s="12">
        <v>605301</v>
      </c>
      <c r="N19" s="12" t="s">
        <v>51</v>
      </c>
      <c r="Q19" s="14" t="s">
        <v>13</v>
      </c>
      <c r="R19" s="12">
        <v>6.3200000000000006E-2</v>
      </c>
      <c r="S19" s="12">
        <v>0.49020000000000002</v>
      </c>
      <c r="T19" s="12">
        <v>0.4536</v>
      </c>
      <c r="U19" s="12">
        <v>0.37769999999999998</v>
      </c>
      <c r="V19" s="12">
        <v>0.441</v>
      </c>
      <c r="W19" s="12">
        <v>0.4491</v>
      </c>
      <c r="X19" s="12">
        <v>0.47070000000000001</v>
      </c>
      <c r="Y19" s="12">
        <v>0.46860000000000002</v>
      </c>
      <c r="Z19" s="12">
        <v>0.46110000000000001</v>
      </c>
      <c r="AA19" s="12">
        <v>0.4627</v>
      </c>
      <c r="AB19" s="12">
        <v>0.1014</v>
      </c>
      <c r="AC19" s="12" t="s">
        <v>51</v>
      </c>
      <c r="AF19" s="14" t="s">
        <v>22</v>
      </c>
      <c r="AG19" s="12">
        <v>44139</v>
      </c>
      <c r="AH19" s="12">
        <v>1291062</v>
      </c>
      <c r="AI19" s="12">
        <v>1199309</v>
      </c>
      <c r="AJ19" s="12" t="s">
        <v>51</v>
      </c>
      <c r="AK19" s="12" t="s">
        <v>51</v>
      </c>
      <c r="AL19" s="12" t="s">
        <v>51</v>
      </c>
      <c r="AM19" s="12" t="s">
        <v>51</v>
      </c>
      <c r="AN19" s="12" t="s">
        <v>51</v>
      </c>
      <c r="AO19" s="12" t="s">
        <v>51</v>
      </c>
      <c r="AP19" s="12" t="s">
        <v>51</v>
      </c>
      <c r="AQ19" s="12">
        <v>299472</v>
      </c>
      <c r="AR19" s="12" t="s">
        <v>51</v>
      </c>
      <c r="AU19" s="14" t="s">
        <v>22</v>
      </c>
      <c r="AV19" s="12">
        <v>6.4399999999999999E-2</v>
      </c>
      <c r="AW19" s="12">
        <v>0.48259999999999997</v>
      </c>
      <c r="AX19" s="12">
        <v>0.48170000000000002</v>
      </c>
      <c r="AY19" s="12" t="s">
        <v>51</v>
      </c>
      <c r="AZ19" s="12" t="s">
        <v>51</v>
      </c>
      <c r="BA19" s="12" t="s">
        <v>51</v>
      </c>
      <c r="BB19" s="12" t="s">
        <v>51</v>
      </c>
      <c r="BC19" s="12" t="s">
        <v>51</v>
      </c>
      <c r="BD19" s="12" t="s">
        <v>51</v>
      </c>
      <c r="BE19" s="12" t="s">
        <v>51</v>
      </c>
      <c r="BF19" s="12">
        <v>0.1004</v>
      </c>
      <c r="BG19" s="12" t="s">
        <v>51</v>
      </c>
    </row>
    <row r="20" spans="2:59" x14ac:dyDescent="0.25">
      <c r="B20" s="14" t="s">
        <v>22</v>
      </c>
      <c r="C20" s="12">
        <v>81915</v>
      </c>
      <c r="D20" s="12">
        <v>1510712</v>
      </c>
      <c r="E20" s="12">
        <v>1337716</v>
      </c>
      <c r="F20" s="12">
        <v>2167825</v>
      </c>
      <c r="G20" s="12">
        <v>3749933</v>
      </c>
      <c r="H20" s="12">
        <v>4288199</v>
      </c>
      <c r="I20" s="12">
        <v>3026825</v>
      </c>
      <c r="J20" s="12">
        <v>2053433</v>
      </c>
      <c r="K20" s="12">
        <v>1502835</v>
      </c>
      <c r="L20" s="12">
        <v>1426518</v>
      </c>
      <c r="M20" s="12">
        <v>509079</v>
      </c>
      <c r="N20" s="12" t="s">
        <v>51</v>
      </c>
      <c r="Q20" s="14" t="s">
        <v>22</v>
      </c>
      <c r="R20" s="12">
        <v>6.4500000000000002E-2</v>
      </c>
      <c r="S20" s="12">
        <v>0.50490000000000002</v>
      </c>
      <c r="T20" s="12">
        <v>0.47010000000000002</v>
      </c>
      <c r="U20" s="12">
        <v>0.40589999999999998</v>
      </c>
      <c r="V20" s="12">
        <v>0.44979999999999998</v>
      </c>
      <c r="W20" s="12">
        <v>0.47070000000000001</v>
      </c>
      <c r="X20" s="12">
        <v>0.44890000000000002</v>
      </c>
      <c r="Y20" s="12">
        <v>0.4617</v>
      </c>
      <c r="Z20" s="12">
        <v>0.4698</v>
      </c>
      <c r="AA20" s="12">
        <v>0.47149999999999997</v>
      </c>
      <c r="AB20" s="12">
        <v>0.105</v>
      </c>
      <c r="AC20" s="12" t="s">
        <v>51</v>
      </c>
      <c r="AF20" s="14" t="s">
        <v>23</v>
      </c>
      <c r="AG20" s="12">
        <v>137142</v>
      </c>
      <c r="AH20" s="12">
        <v>1303909</v>
      </c>
      <c r="AI20" s="12">
        <v>1101326</v>
      </c>
      <c r="AJ20" s="12" t="s">
        <v>51</v>
      </c>
      <c r="AK20" s="12" t="s">
        <v>51</v>
      </c>
      <c r="AL20" s="12" t="s">
        <v>51</v>
      </c>
      <c r="AM20" s="12" t="s">
        <v>51</v>
      </c>
      <c r="AN20" s="12" t="s">
        <v>51</v>
      </c>
      <c r="AO20" s="12" t="s">
        <v>51</v>
      </c>
      <c r="AP20" s="12" t="s">
        <v>51</v>
      </c>
      <c r="AQ20" s="12">
        <v>327990</v>
      </c>
      <c r="AR20" s="12" t="s">
        <v>51</v>
      </c>
      <c r="AU20" s="14" t="s">
        <v>23</v>
      </c>
      <c r="AV20" s="12">
        <v>6.6299999999999998E-2</v>
      </c>
      <c r="AW20" s="12">
        <v>0.48320000000000002</v>
      </c>
      <c r="AX20" s="12">
        <v>0.46960000000000002</v>
      </c>
      <c r="AY20" s="12" t="s">
        <v>51</v>
      </c>
      <c r="AZ20" s="12" t="s">
        <v>51</v>
      </c>
      <c r="BA20" s="12" t="s">
        <v>51</v>
      </c>
      <c r="BB20" s="12" t="s">
        <v>51</v>
      </c>
      <c r="BC20" s="12" t="s">
        <v>51</v>
      </c>
      <c r="BD20" s="12" t="s">
        <v>51</v>
      </c>
      <c r="BE20" s="12" t="s">
        <v>51</v>
      </c>
      <c r="BF20" s="12">
        <v>9.3200000000000005E-2</v>
      </c>
      <c r="BG20" s="12" t="s">
        <v>51</v>
      </c>
    </row>
    <row r="21" spans="2:59" x14ac:dyDescent="0.25">
      <c r="B21" s="14" t="s">
        <v>23</v>
      </c>
      <c r="C21" s="12">
        <v>259401</v>
      </c>
      <c r="D21" s="12">
        <v>1630271</v>
      </c>
      <c r="E21" s="12">
        <v>1500403</v>
      </c>
      <c r="F21" s="12">
        <v>2271139</v>
      </c>
      <c r="G21" s="12">
        <v>4009390</v>
      </c>
      <c r="H21" s="12">
        <v>4186516</v>
      </c>
      <c r="I21" s="12">
        <v>2927830</v>
      </c>
      <c r="J21" s="12">
        <v>1916289</v>
      </c>
      <c r="K21" s="12">
        <v>1492388</v>
      </c>
      <c r="L21" s="12">
        <v>1218257</v>
      </c>
      <c r="M21" s="12">
        <v>461618</v>
      </c>
      <c r="N21" s="12" t="s">
        <v>51</v>
      </c>
      <c r="Q21" s="14" t="s">
        <v>23</v>
      </c>
      <c r="R21" s="12">
        <v>6.5199999999999994E-2</v>
      </c>
      <c r="S21" s="12">
        <v>0.48520000000000002</v>
      </c>
      <c r="T21" s="12">
        <v>0.45810000000000001</v>
      </c>
      <c r="U21" s="12">
        <v>0.42649999999999999</v>
      </c>
      <c r="V21" s="12">
        <v>0.46350000000000002</v>
      </c>
      <c r="W21" s="12">
        <v>0.46789999999999998</v>
      </c>
      <c r="X21" s="12">
        <v>0.46960000000000002</v>
      </c>
      <c r="Y21" s="12">
        <v>0.47249999999999998</v>
      </c>
      <c r="Z21" s="12">
        <v>0.4793</v>
      </c>
      <c r="AA21" s="12">
        <v>0.48070000000000002</v>
      </c>
      <c r="AB21" s="12">
        <v>0.11169999999999999</v>
      </c>
      <c r="AC21" s="12" t="s">
        <v>51</v>
      </c>
      <c r="AF21" s="14" t="s">
        <v>24</v>
      </c>
      <c r="AG21" s="12" t="s">
        <v>51</v>
      </c>
      <c r="AH21" s="12" t="s">
        <v>51</v>
      </c>
      <c r="AI21" s="12" t="s">
        <v>51</v>
      </c>
      <c r="AJ21" s="12" t="s">
        <v>51</v>
      </c>
      <c r="AK21" s="12" t="s">
        <v>51</v>
      </c>
      <c r="AL21" s="12" t="s">
        <v>51</v>
      </c>
      <c r="AM21" s="12" t="s">
        <v>51</v>
      </c>
      <c r="AN21" s="12" t="s">
        <v>51</v>
      </c>
      <c r="AO21" s="12" t="s">
        <v>51</v>
      </c>
      <c r="AP21" s="12" t="s">
        <v>51</v>
      </c>
      <c r="AQ21" s="12" t="s">
        <v>51</v>
      </c>
      <c r="AR21" s="12" t="s">
        <v>51</v>
      </c>
      <c r="AU21" s="14" t="s">
        <v>24</v>
      </c>
      <c r="AV21" s="12" t="s">
        <v>51</v>
      </c>
      <c r="AW21" s="12" t="s">
        <v>51</v>
      </c>
      <c r="AX21" s="12" t="s">
        <v>51</v>
      </c>
      <c r="AY21" s="12" t="s">
        <v>51</v>
      </c>
      <c r="AZ21" s="12" t="s">
        <v>51</v>
      </c>
      <c r="BA21" s="12" t="s">
        <v>51</v>
      </c>
      <c r="BB21" s="12" t="s">
        <v>51</v>
      </c>
      <c r="BC21" s="12" t="s">
        <v>51</v>
      </c>
      <c r="BD21" s="12" t="s">
        <v>51</v>
      </c>
      <c r="BE21" s="12" t="s">
        <v>51</v>
      </c>
      <c r="BF21" s="12" t="s">
        <v>51</v>
      </c>
      <c r="BG21" s="12" t="s">
        <v>51</v>
      </c>
    </row>
    <row r="22" spans="2:59" x14ac:dyDescent="0.25">
      <c r="B22" s="14" t="s">
        <v>24</v>
      </c>
      <c r="C22" s="12" t="s">
        <v>51</v>
      </c>
      <c r="D22" s="12" t="s">
        <v>51</v>
      </c>
      <c r="E22" s="12" t="s">
        <v>51</v>
      </c>
      <c r="F22" s="12" t="s">
        <v>51</v>
      </c>
      <c r="G22" s="12" t="s">
        <v>51</v>
      </c>
      <c r="H22" s="12" t="s">
        <v>51</v>
      </c>
      <c r="I22" s="12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 s="12" t="s">
        <v>51</v>
      </c>
      <c r="Q22" s="14" t="s">
        <v>24</v>
      </c>
      <c r="R22" s="12" t="s">
        <v>51</v>
      </c>
      <c r="S22" s="12" t="s">
        <v>51</v>
      </c>
      <c r="T22" s="12" t="s">
        <v>51</v>
      </c>
      <c r="U22" s="12" t="s">
        <v>51</v>
      </c>
      <c r="V22" s="12" t="s">
        <v>51</v>
      </c>
      <c r="W22" s="12" t="s">
        <v>51</v>
      </c>
      <c r="X22" s="12" t="s">
        <v>51</v>
      </c>
      <c r="Y22" s="12" t="s">
        <v>51</v>
      </c>
      <c r="Z22" s="12" t="s">
        <v>51</v>
      </c>
      <c r="AA22" s="12" t="s">
        <v>51</v>
      </c>
      <c r="AB22" s="12" t="s">
        <v>51</v>
      </c>
      <c r="AC22" s="12" t="s">
        <v>51</v>
      </c>
      <c r="AO22" s="13"/>
      <c r="AP22" s="5"/>
      <c r="AQ22" s="5"/>
      <c r="AR22" s="5"/>
    </row>
    <row r="23" spans="2:59" x14ac:dyDescent="0.25">
      <c r="B23" s="1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Q23" s="14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</row>
    <row r="24" spans="2:59" x14ac:dyDescent="0.25">
      <c r="D24">
        <f t="shared" ref="D24:M24" si="0">D16-$C$15</f>
        <v>2559611.1666666665</v>
      </c>
      <c r="E24">
        <f t="shared" si="0"/>
        <v>2160417.1666666665</v>
      </c>
      <c r="F24">
        <f t="shared" si="0"/>
        <v>6381047.166666667</v>
      </c>
      <c r="G24">
        <f t="shared" si="0"/>
        <v>7319977.166666667</v>
      </c>
      <c r="H24">
        <f t="shared" si="0"/>
        <v>6586455.166666667</v>
      </c>
      <c r="I24">
        <f t="shared" si="0"/>
        <v>4948836.166666667</v>
      </c>
      <c r="J24">
        <f t="shared" si="0"/>
        <v>3143629.1666666665</v>
      </c>
      <c r="K24">
        <f t="shared" si="0"/>
        <v>2237937.1666666665</v>
      </c>
      <c r="L24">
        <f t="shared" si="0"/>
        <v>1987561.1666666667</v>
      </c>
      <c r="M24">
        <f t="shared" si="0"/>
        <v>10028809.166666666</v>
      </c>
      <c r="S24">
        <f t="shared" ref="S24:AB24" si="1">S16-$R$15</f>
        <v>0.39885000000000004</v>
      </c>
      <c r="T24">
        <f t="shared" si="1"/>
        <v>0.38965</v>
      </c>
      <c r="U24">
        <f t="shared" si="1"/>
        <v>0.35135</v>
      </c>
      <c r="V24">
        <f t="shared" si="1"/>
        <v>0.38605</v>
      </c>
      <c r="W24">
        <f t="shared" si="1"/>
        <v>0.37515000000000004</v>
      </c>
      <c r="X24">
        <f t="shared" si="1"/>
        <v>0.37695000000000001</v>
      </c>
      <c r="Y24">
        <f t="shared" si="1"/>
        <v>0.37625000000000003</v>
      </c>
      <c r="Z24">
        <f t="shared" si="1"/>
        <v>0.38425000000000004</v>
      </c>
      <c r="AA24">
        <f t="shared" si="1"/>
        <v>0.39315</v>
      </c>
      <c r="AB24">
        <f t="shared" si="1"/>
        <v>0.41635</v>
      </c>
      <c r="AF24" s="4">
        <f>AVERAGE(AH24:AI29)</f>
        <v>1643602</v>
      </c>
      <c r="AH24">
        <f t="shared" ref="AH24:AQ24" si="2">AH15-$AG$14</f>
        <v>2057103.5</v>
      </c>
      <c r="AI24">
        <f t="shared" si="2"/>
        <v>1850997.5</v>
      </c>
      <c r="AJ24">
        <f t="shared" si="2"/>
        <v>3488788.5</v>
      </c>
      <c r="AK24">
        <f t="shared" si="2"/>
        <v>4500615.5</v>
      </c>
      <c r="AL24">
        <f t="shared" si="2"/>
        <v>4549135.5</v>
      </c>
      <c r="AM24">
        <f t="shared" si="2"/>
        <v>3772221.5</v>
      </c>
      <c r="AN24">
        <f t="shared" si="2"/>
        <v>2581544.5</v>
      </c>
      <c r="AO24">
        <f t="shared" si="2"/>
        <v>2073135.5</v>
      </c>
      <c r="AP24">
        <f t="shared" si="2"/>
        <v>1819985.5</v>
      </c>
      <c r="AQ24">
        <f t="shared" si="2"/>
        <v>8669084.5</v>
      </c>
      <c r="AU24" s="4">
        <f>AVERAGE(AW24:AX29)</f>
        <v>0.39047500000000007</v>
      </c>
      <c r="AW24">
        <f t="shared" ref="AW24:BF24" si="3">AW15-$AV$14</f>
        <v>0.35266666666666668</v>
      </c>
      <c r="AX24">
        <f t="shared" si="3"/>
        <v>0.33436666666666665</v>
      </c>
      <c r="AY24">
        <f t="shared" si="3"/>
        <v>0.30516666666666664</v>
      </c>
      <c r="AZ24">
        <f t="shared" si="3"/>
        <v>0.34496666666666664</v>
      </c>
      <c r="BA24">
        <f t="shared" si="3"/>
        <v>0.35796666666666666</v>
      </c>
      <c r="BB24">
        <f t="shared" si="3"/>
        <v>0.36756666666666665</v>
      </c>
      <c r="BC24">
        <f t="shared" si="3"/>
        <v>0.36406666666666665</v>
      </c>
      <c r="BD24">
        <f t="shared" si="3"/>
        <v>0.36836666666666668</v>
      </c>
      <c r="BE24">
        <f t="shared" si="3"/>
        <v>0.36356666666666665</v>
      </c>
      <c r="BF24">
        <f t="shared" si="3"/>
        <v>0.38046666666666668</v>
      </c>
    </row>
    <row r="25" spans="2:59" x14ac:dyDescent="0.25">
      <c r="B25" s="4">
        <f>AVERAGE(D24:E29)</f>
        <v>1889311.416666667</v>
      </c>
      <c r="D25">
        <f t="shared" ref="D25:M25" si="4">D17-$C$15</f>
        <v>2449997.1666666665</v>
      </c>
      <c r="E25">
        <f t="shared" si="4"/>
        <v>2265277.1666666665</v>
      </c>
      <c r="F25">
        <f t="shared" si="4"/>
        <v>6067058.166666667</v>
      </c>
      <c r="G25">
        <f t="shared" si="4"/>
        <v>7466384.166666667</v>
      </c>
      <c r="H25">
        <f t="shared" si="4"/>
        <v>6959343.166666667</v>
      </c>
      <c r="I25">
        <f t="shared" si="4"/>
        <v>4212026.166666667</v>
      </c>
      <c r="J25">
        <f t="shared" si="4"/>
        <v>2994231.1666666665</v>
      </c>
      <c r="K25">
        <f t="shared" si="4"/>
        <v>2241244.1666666665</v>
      </c>
      <c r="L25">
        <f t="shared" si="4"/>
        <v>1959145.1666666667</v>
      </c>
      <c r="M25">
        <f t="shared" si="4"/>
        <v>9839858.166666666</v>
      </c>
      <c r="Q25" s="4">
        <f>AVERAGE(S24:T29)</f>
        <v>0.40737500000000004</v>
      </c>
      <c r="S25">
        <f t="shared" ref="S25:AB25" si="5">S17-$R$15</f>
        <v>0.41675000000000001</v>
      </c>
      <c r="T25">
        <f t="shared" si="5"/>
        <v>0.39774999999999999</v>
      </c>
      <c r="U25">
        <f t="shared" si="5"/>
        <v>0.36705000000000004</v>
      </c>
      <c r="V25">
        <f t="shared" si="5"/>
        <v>0.39195000000000002</v>
      </c>
      <c r="W25">
        <f t="shared" si="5"/>
        <v>0.39855000000000002</v>
      </c>
      <c r="X25">
        <f t="shared" si="5"/>
        <v>0.39445000000000002</v>
      </c>
      <c r="Y25">
        <f t="shared" si="5"/>
        <v>0.39935000000000004</v>
      </c>
      <c r="Z25">
        <f t="shared" si="5"/>
        <v>0.41305000000000003</v>
      </c>
      <c r="AA25">
        <f t="shared" si="5"/>
        <v>0.40235000000000004</v>
      </c>
      <c r="AB25">
        <f t="shared" si="5"/>
        <v>0.41175</v>
      </c>
      <c r="AH25">
        <f t="shared" ref="AH25:AQ25" si="6">AH16-$AG$14</f>
        <v>2218246.5</v>
      </c>
      <c r="AI25">
        <f t="shared" si="6"/>
        <v>1964155.5</v>
      </c>
      <c r="AJ25">
        <f t="shared" si="6"/>
        <v>4098293.5</v>
      </c>
      <c r="AK25">
        <f t="shared" si="6"/>
        <v>4834046.5</v>
      </c>
      <c r="AL25">
        <f t="shared" si="6"/>
        <v>4599169.5</v>
      </c>
      <c r="AM25">
        <f t="shared" si="6"/>
        <v>4077607.5</v>
      </c>
      <c r="AN25">
        <f t="shared" si="6"/>
        <v>2470984.5</v>
      </c>
      <c r="AO25">
        <f t="shared" si="6"/>
        <v>2069704.5</v>
      </c>
      <c r="AP25">
        <f t="shared" si="6"/>
        <v>1865767.5</v>
      </c>
      <c r="AQ25">
        <f t="shared" si="6"/>
        <v>9241071.5</v>
      </c>
      <c r="AW25">
        <f t="shared" ref="AW25:BF25" si="7">AW16-$AV$14</f>
        <v>0.37906666666666666</v>
      </c>
      <c r="AX25">
        <f t="shared" si="7"/>
        <v>0.35636666666666666</v>
      </c>
      <c r="AY25">
        <f t="shared" si="7"/>
        <v>0.32006666666666667</v>
      </c>
      <c r="AZ25">
        <f t="shared" si="7"/>
        <v>0.34206666666666663</v>
      </c>
      <c r="BA25">
        <f t="shared" si="7"/>
        <v>0.34826666666666667</v>
      </c>
      <c r="BB25">
        <f t="shared" si="7"/>
        <v>0.35406666666666664</v>
      </c>
      <c r="BC25">
        <f t="shared" si="7"/>
        <v>0.35956666666666665</v>
      </c>
      <c r="BD25">
        <f t="shared" si="7"/>
        <v>0.38226666666666664</v>
      </c>
      <c r="BE25">
        <f t="shared" si="7"/>
        <v>0.39286666666666664</v>
      </c>
      <c r="BF25">
        <f t="shared" si="7"/>
        <v>0.40256666666666668</v>
      </c>
    </row>
    <row r="26" spans="2:59" x14ac:dyDescent="0.25">
      <c r="D26">
        <f t="shared" ref="D26:M26" si="8">D18-$C$15</f>
        <v>2406897.1666666665</v>
      </c>
      <c r="E26">
        <f t="shared" si="8"/>
        <v>2064319.1666666667</v>
      </c>
      <c r="F26">
        <f t="shared" si="8"/>
        <v>6301498.166666667</v>
      </c>
      <c r="G26">
        <f t="shared" si="8"/>
        <v>7485809.166666667</v>
      </c>
      <c r="H26">
        <f t="shared" si="8"/>
        <v>6985828.166666667</v>
      </c>
      <c r="I26">
        <f t="shared" si="8"/>
        <v>4437325.166666667</v>
      </c>
      <c r="J26">
        <f t="shared" si="8"/>
        <v>3046711.1666666665</v>
      </c>
      <c r="K26">
        <f t="shared" si="8"/>
        <v>2042289.1666666667</v>
      </c>
      <c r="L26">
        <f t="shared" si="8"/>
        <v>1899086.1666666667</v>
      </c>
      <c r="M26">
        <f t="shared" si="8"/>
        <v>9438071.166666666</v>
      </c>
      <c r="S26">
        <f t="shared" ref="S26:AB26" si="9">S18-$R$15</f>
        <v>0.41355000000000003</v>
      </c>
      <c r="T26">
        <f t="shared" si="9"/>
        <v>0.39474999999999999</v>
      </c>
      <c r="U26">
        <f t="shared" si="9"/>
        <v>0.50884999999999991</v>
      </c>
      <c r="V26">
        <f t="shared" si="9"/>
        <v>0.40255000000000002</v>
      </c>
      <c r="W26">
        <f t="shared" si="9"/>
        <v>0.40515000000000001</v>
      </c>
      <c r="X26">
        <f t="shared" si="9"/>
        <v>0.40625</v>
      </c>
      <c r="Y26">
        <f t="shared" si="9"/>
        <v>0.39524999999999999</v>
      </c>
      <c r="Z26">
        <f t="shared" si="9"/>
        <v>0.41525000000000001</v>
      </c>
      <c r="AA26">
        <f t="shared" si="9"/>
        <v>0.41345000000000004</v>
      </c>
      <c r="AB26">
        <f t="shared" si="9"/>
        <v>0.41105000000000003</v>
      </c>
      <c r="AH26">
        <f t="shared" ref="AH26:AQ26" si="10">AH17-$AG$14</f>
        <v>2176906.5</v>
      </c>
      <c r="AI26">
        <f t="shared" si="10"/>
        <v>1805054.5</v>
      </c>
      <c r="AJ26">
        <f t="shared" si="10"/>
        <v>3947135.5</v>
      </c>
      <c r="AK26">
        <f t="shared" si="10"/>
        <v>4455097.5</v>
      </c>
      <c r="AL26">
        <f t="shared" si="10"/>
        <v>4806468.5</v>
      </c>
      <c r="AM26">
        <f t="shared" si="10"/>
        <v>3941286.5</v>
      </c>
      <c r="AN26">
        <f t="shared" si="10"/>
        <v>2626913.5</v>
      </c>
      <c r="AO26">
        <f t="shared" si="10"/>
        <v>1940029.5</v>
      </c>
      <c r="AP26">
        <f t="shared" si="10"/>
        <v>1589308.5</v>
      </c>
      <c r="AQ26">
        <f t="shared" si="10"/>
        <v>8369068.5</v>
      </c>
      <c r="AW26">
        <f t="shared" ref="AW26:BF26" si="11">AW17-$AV$14</f>
        <v>0.38886666666666664</v>
      </c>
      <c r="AX26">
        <f t="shared" si="11"/>
        <v>0.38396666666666668</v>
      </c>
      <c r="AY26">
        <f t="shared" si="11"/>
        <v>0.33136666666666664</v>
      </c>
      <c r="AZ26">
        <f t="shared" si="11"/>
        <v>0.35836666666666667</v>
      </c>
      <c r="BA26">
        <f t="shared" si="11"/>
        <v>0.35876666666666668</v>
      </c>
      <c r="BB26">
        <f t="shared" si="11"/>
        <v>0.38916666666666666</v>
      </c>
      <c r="BC26">
        <f t="shared" si="11"/>
        <v>0.38116666666666665</v>
      </c>
      <c r="BD26">
        <f t="shared" si="11"/>
        <v>0.38576666666666665</v>
      </c>
      <c r="BE26">
        <f t="shared" si="11"/>
        <v>0.40696666666666664</v>
      </c>
      <c r="BF26">
        <f t="shared" si="11"/>
        <v>0.40116666666666667</v>
      </c>
    </row>
    <row r="27" spans="2:59" x14ac:dyDescent="0.25">
      <c r="D27">
        <f t="shared" ref="D27:L27" si="12">D19-$C$15</f>
        <v>1714578.1666666667</v>
      </c>
      <c r="E27">
        <f t="shared" si="12"/>
        <v>1404565.1666666667</v>
      </c>
      <c r="F27">
        <f t="shared" si="12"/>
        <v>2687692.1666666665</v>
      </c>
      <c r="G27">
        <f t="shared" si="12"/>
        <v>4631733.166666667</v>
      </c>
      <c r="H27">
        <f t="shared" si="12"/>
        <v>5058202.166666667</v>
      </c>
      <c r="I27">
        <f t="shared" si="12"/>
        <v>3483212.1666666665</v>
      </c>
      <c r="J27">
        <f t="shared" si="12"/>
        <v>2152804.1666666665</v>
      </c>
      <c r="K27">
        <f t="shared" si="12"/>
        <v>1726980.1666666667</v>
      </c>
      <c r="L27">
        <f t="shared" si="12"/>
        <v>1429051.1666666667</v>
      </c>
      <c r="S27">
        <f t="shared" ref="S27:AB27" si="13">S19-$R$15</f>
        <v>0.42605000000000004</v>
      </c>
      <c r="T27">
        <f t="shared" si="13"/>
        <v>0.38945000000000002</v>
      </c>
      <c r="U27">
        <f t="shared" si="13"/>
        <v>0.31355</v>
      </c>
      <c r="V27">
        <f t="shared" si="13"/>
        <v>0.37685000000000002</v>
      </c>
      <c r="W27">
        <f t="shared" si="13"/>
        <v>0.38495000000000001</v>
      </c>
      <c r="X27">
        <f t="shared" si="13"/>
        <v>0.40655000000000002</v>
      </c>
      <c r="Y27">
        <f t="shared" si="13"/>
        <v>0.40445000000000003</v>
      </c>
      <c r="Z27">
        <f t="shared" si="13"/>
        <v>0.39695000000000003</v>
      </c>
      <c r="AA27">
        <f t="shared" si="13"/>
        <v>0.39855000000000002</v>
      </c>
      <c r="AB27">
        <f t="shared" si="13"/>
        <v>3.7250000000000005E-2</v>
      </c>
      <c r="AH27">
        <f t="shared" ref="AH27:AI29" si="14">AH18-$AG$14</f>
        <v>1614251.5</v>
      </c>
      <c r="AI27">
        <f t="shared" si="14"/>
        <v>1336612.5</v>
      </c>
      <c r="AW27">
        <f t="shared" ref="AW27:AX29" si="15">AW18-$AV$14</f>
        <v>0.41356666666666664</v>
      </c>
      <c r="AX27">
        <f t="shared" si="15"/>
        <v>0.41746666666666665</v>
      </c>
      <c r="BF27">
        <f>BF18-$AV$14</f>
        <v>2.6766666666666661E-2</v>
      </c>
    </row>
    <row r="28" spans="2:59" x14ac:dyDescent="0.25">
      <c r="D28">
        <f t="shared" ref="D28:L28" si="16">D20-$C$15</f>
        <v>1427455.1666666667</v>
      </c>
      <c r="E28">
        <f t="shared" si="16"/>
        <v>1254459.1666666667</v>
      </c>
      <c r="F28">
        <f t="shared" si="16"/>
        <v>2084568.1666666667</v>
      </c>
      <c r="G28">
        <f t="shared" si="16"/>
        <v>3666676.1666666665</v>
      </c>
      <c r="H28">
        <f t="shared" si="16"/>
        <v>4204942.166666667</v>
      </c>
      <c r="I28">
        <f t="shared" si="16"/>
        <v>2943568.1666666665</v>
      </c>
      <c r="J28">
        <f t="shared" si="16"/>
        <v>1970176.1666666667</v>
      </c>
      <c r="K28">
        <f t="shared" si="16"/>
        <v>1419578.1666666667</v>
      </c>
      <c r="L28">
        <f t="shared" si="16"/>
        <v>1343261.1666666667</v>
      </c>
      <c r="S28">
        <f t="shared" ref="S28:AB28" si="17">S20-$R$15</f>
        <v>0.44075000000000003</v>
      </c>
      <c r="T28">
        <f t="shared" si="17"/>
        <v>0.40595000000000003</v>
      </c>
      <c r="U28">
        <f t="shared" si="17"/>
        <v>0.34175</v>
      </c>
      <c r="V28">
        <f t="shared" si="17"/>
        <v>0.38564999999999999</v>
      </c>
      <c r="W28">
        <f t="shared" si="17"/>
        <v>0.40655000000000002</v>
      </c>
      <c r="X28">
        <f t="shared" si="17"/>
        <v>0.38475000000000004</v>
      </c>
      <c r="Y28">
        <f t="shared" si="17"/>
        <v>0.39755000000000001</v>
      </c>
      <c r="Z28">
        <f t="shared" si="17"/>
        <v>0.40565000000000001</v>
      </c>
      <c r="AA28">
        <f t="shared" si="17"/>
        <v>0.40734999999999999</v>
      </c>
      <c r="AB28">
        <f t="shared" si="17"/>
        <v>4.0849999999999997E-2</v>
      </c>
      <c r="AH28">
        <f t="shared" si="14"/>
        <v>1242134.5</v>
      </c>
      <c r="AI28">
        <f t="shared" si="14"/>
        <v>1150381.5</v>
      </c>
      <c r="AW28">
        <f t="shared" si="15"/>
        <v>0.41816666666666663</v>
      </c>
      <c r="AX28">
        <f t="shared" si="15"/>
        <v>0.41726666666666667</v>
      </c>
      <c r="BF28">
        <f>BF19-$AV$14</f>
        <v>3.5966666666666661E-2</v>
      </c>
    </row>
    <row r="29" spans="2:59" x14ac:dyDescent="0.25">
      <c r="D29">
        <f t="shared" ref="D29:L29" si="18">D21-$C$15</f>
        <v>1547014.1666666667</v>
      </c>
      <c r="E29">
        <f t="shared" si="18"/>
        <v>1417146.1666666667</v>
      </c>
      <c r="F29">
        <f t="shared" si="18"/>
        <v>2187882.1666666665</v>
      </c>
      <c r="G29">
        <f t="shared" si="18"/>
        <v>3926133.1666666665</v>
      </c>
      <c r="H29">
        <f t="shared" si="18"/>
        <v>4103259.1666666665</v>
      </c>
      <c r="I29">
        <f t="shared" si="18"/>
        <v>2844573.1666666665</v>
      </c>
      <c r="J29">
        <f t="shared" si="18"/>
        <v>1833032.1666666667</v>
      </c>
      <c r="K29">
        <f t="shared" si="18"/>
        <v>1409131.1666666667</v>
      </c>
      <c r="L29">
        <f t="shared" si="18"/>
        <v>1135000.1666666667</v>
      </c>
      <c r="S29">
        <f t="shared" ref="S29:AB29" si="19">S21-$R$15</f>
        <v>0.42105000000000004</v>
      </c>
      <c r="T29">
        <f t="shared" si="19"/>
        <v>0.39395000000000002</v>
      </c>
      <c r="U29">
        <f t="shared" si="19"/>
        <v>0.36235000000000001</v>
      </c>
      <c r="V29">
        <f t="shared" si="19"/>
        <v>0.39935000000000004</v>
      </c>
      <c r="W29">
        <f t="shared" si="19"/>
        <v>0.40375</v>
      </c>
      <c r="X29">
        <f t="shared" si="19"/>
        <v>0.40545000000000003</v>
      </c>
      <c r="Y29">
        <f t="shared" si="19"/>
        <v>0.40834999999999999</v>
      </c>
      <c r="Z29">
        <f t="shared" si="19"/>
        <v>0.41515000000000002</v>
      </c>
      <c r="AA29">
        <f t="shared" si="19"/>
        <v>0.41655000000000003</v>
      </c>
      <c r="AB29">
        <f t="shared" si="19"/>
        <v>4.7549999999999995E-2</v>
      </c>
      <c r="AH29">
        <f t="shared" si="14"/>
        <v>1254981.5</v>
      </c>
      <c r="AI29">
        <f t="shared" si="14"/>
        <v>1052398.5</v>
      </c>
      <c r="AW29">
        <f t="shared" si="15"/>
        <v>0.41876666666666668</v>
      </c>
      <c r="AX29">
        <f t="shared" si="15"/>
        <v>0.40516666666666667</v>
      </c>
      <c r="BF29">
        <f>BF20-$AV$14</f>
        <v>2.8766666666666663E-2</v>
      </c>
    </row>
    <row r="32" spans="2:59" x14ac:dyDescent="0.25">
      <c r="D32">
        <f t="shared" ref="D32:M32" si="20">D24/$B$25</f>
        <v>1.354785211208122</v>
      </c>
      <c r="E32">
        <f t="shared" si="20"/>
        <v>1.1434944750814635</v>
      </c>
      <c r="F32">
        <f t="shared" si="20"/>
        <v>3.3774459363215086</v>
      </c>
      <c r="G32">
        <f t="shared" si="20"/>
        <v>3.8744153568824475</v>
      </c>
      <c r="H32">
        <f t="shared" si="20"/>
        <v>3.4861670281372792</v>
      </c>
      <c r="I32">
        <f t="shared" si="20"/>
        <v>2.6193861546647259</v>
      </c>
      <c r="J32">
        <f t="shared" si="20"/>
        <v>1.6639020644955431</v>
      </c>
      <c r="K32">
        <f t="shared" si="20"/>
        <v>1.1845252968486708</v>
      </c>
      <c r="L32">
        <f t="shared" si="20"/>
        <v>1.0520029409303751</v>
      </c>
      <c r="M32">
        <f t="shared" si="20"/>
        <v>5.3081821653100496</v>
      </c>
      <c r="S32">
        <f t="shared" ref="S32:AB32" si="21">S24/$Q$25</f>
        <v>0.97907333537895058</v>
      </c>
      <c r="T32">
        <f t="shared" si="21"/>
        <v>0.95648972077324323</v>
      </c>
      <c r="U32">
        <f t="shared" si="21"/>
        <v>0.86247315127339663</v>
      </c>
      <c r="V32">
        <f t="shared" si="21"/>
        <v>0.94765265418840128</v>
      </c>
      <c r="W32">
        <f t="shared" si="21"/>
        <v>0.92089598036207421</v>
      </c>
      <c r="X32">
        <f t="shared" si="21"/>
        <v>0.92531451365449513</v>
      </c>
      <c r="Y32">
        <f t="shared" si="21"/>
        <v>0.92359619515188707</v>
      </c>
      <c r="Z32">
        <f t="shared" si="21"/>
        <v>0.94323412089598035</v>
      </c>
      <c r="AA32">
        <f t="shared" si="21"/>
        <v>0.96508131328628399</v>
      </c>
      <c r="AB32">
        <f t="shared" si="21"/>
        <v>1.0220312979441546</v>
      </c>
      <c r="AH32">
        <f t="shared" ref="AH32:AQ32" si="22">AH24/$AF$24</f>
        <v>1.2515824998996108</v>
      </c>
      <c r="AI32">
        <f t="shared" si="22"/>
        <v>1.1261835286158084</v>
      </c>
      <c r="AJ32">
        <f t="shared" si="22"/>
        <v>2.1226480011584314</v>
      </c>
      <c r="AK32">
        <f t="shared" si="22"/>
        <v>2.7382635820594037</v>
      </c>
      <c r="AL32">
        <f t="shared" si="22"/>
        <v>2.7677841107518728</v>
      </c>
      <c r="AM32">
        <f t="shared" si="22"/>
        <v>2.2950942503112066</v>
      </c>
      <c r="AN32">
        <f t="shared" si="22"/>
        <v>1.5706627881932487</v>
      </c>
      <c r="AO32">
        <f t="shared" si="22"/>
        <v>1.2613366861320441</v>
      </c>
      <c r="AP32">
        <f t="shared" si="22"/>
        <v>1.1073152137804652</v>
      </c>
      <c r="AQ32">
        <f t="shared" si="22"/>
        <v>5.2744426570422762</v>
      </c>
      <c r="AW32">
        <f t="shared" ref="AW32:BF32" si="23">AW24/$AU$24</f>
        <v>0.90317348528501595</v>
      </c>
      <c r="AX32">
        <f t="shared" si="23"/>
        <v>0.85630748874234353</v>
      </c>
      <c r="AY32">
        <f t="shared" si="23"/>
        <v>0.7815267729474783</v>
      </c>
      <c r="AZ32">
        <f t="shared" si="23"/>
        <v>0.88345391296924669</v>
      </c>
      <c r="BA32">
        <f t="shared" si="23"/>
        <v>0.91674669739846748</v>
      </c>
      <c r="BB32">
        <f t="shared" si="23"/>
        <v>0.9413321382077382</v>
      </c>
      <c r="BC32">
        <f t="shared" si="23"/>
        <v>0.93236869624602492</v>
      </c>
      <c r="BD32">
        <f t="shared" si="23"/>
        <v>0.94338092494184422</v>
      </c>
      <c r="BE32">
        <f t="shared" si="23"/>
        <v>0.93108820453720875</v>
      </c>
      <c r="BF32">
        <f t="shared" si="23"/>
        <v>0.97436882429519589</v>
      </c>
    </row>
    <row r="33" spans="4:59" x14ac:dyDescent="0.25">
      <c r="D33">
        <f t="shared" ref="D33:M33" si="24">D25/$B$25</f>
        <v>1.296767248138067</v>
      </c>
      <c r="E33">
        <f t="shared" si="24"/>
        <v>1.1989961774874149</v>
      </c>
      <c r="F33">
        <f t="shared" si="24"/>
        <v>3.2112536414832262</v>
      </c>
      <c r="G33">
        <f t="shared" si="24"/>
        <v>3.951907610784299</v>
      </c>
      <c r="H33">
        <f t="shared" si="24"/>
        <v>3.6835341729661026</v>
      </c>
      <c r="I33">
        <f t="shared" si="24"/>
        <v>2.2293975093306702</v>
      </c>
      <c r="J33">
        <f t="shared" si="24"/>
        <v>1.5848266941346396</v>
      </c>
      <c r="K33">
        <f t="shared" si="24"/>
        <v>1.1862756700115211</v>
      </c>
      <c r="L33">
        <f t="shared" si="24"/>
        <v>1.0369625406293306</v>
      </c>
      <c r="M33">
        <f t="shared" si="24"/>
        <v>5.2081716544259473</v>
      </c>
      <c r="S33">
        <f t="shared" ref="S33:AB33" si="25">S25/$Q$25</f>
        <v>1.0230131942313592</v>
      </c>
      <c r="T33">
        <f t="shared" si="25"/>
        <v>0.97637312058913761</v>
      </c>
      <c r="U33">
        <f t="shared" si="25"/>
        <v>0.90101258054617983</v>
      </c>
      <c r="V33">
        <f t="shared" si="25"/>
        <v>0.96213562442467004</v>
      </c>
      <c r="W33">
        <f t="shared" si="25"/>
        <v>0.97833691316354698</v>
      </c>
      <c r="X33">
        <f t="shared" si="25"/>
        <v>0.96827247621969925</v>
      </c>
      <c r="Y33">
        <f t="shared" si="25"/>
        <v>0.98030070573795647</v>
      </c>
      <c r="Z33">
        <f t="shared" si="25"/>
        <v>1.0139306535747161</v>
      </c>
      <c r="AA33">
        <f t="shared" si="25"/>
        <v>0.98766492789199145</v>
      </c>
      <c r="AB33">
        <f t="shared" si="25"/>
        <v>1.010739490641301</v>
      </c>
      <c r="AH33">
        <f t="shared" ref="AH33:AQ33" si="26">AH25/$AF$24</f>
        <v>1.3496250917192849</v>
      </c>
      <c r="AI33">
        <f t="shared" si="26"/>
        <v>1.1950310963359743</v>
      </c>
      <c r="AJ33">
        <f t="shared" si="26"/>
        <v>2.4934829113130794</v>
      </c>
      <c r="AK33">
        <f t="shared" si="26"/>
        <v>2.9411296043689408</v>
      </c>
      <c r="AL33">
        <f t="shared" si="26"/>
        <v>2.798225787021432</v>
      </c>
      <c r="AM33">
        <f t="shared" si="26"/>
        <v>2.4808971393317849</v>
      </c>
      <c r="AN33">
        <f t="shared" si="26"/>
        <v>1.5033958951132937</v>
      </c>
      <c r="AO33">
        <f t="shared" si="26"/>
        <v>1.2592491977984939</v>
      </c>
      <c r="AP33">
        <f t="shared" si="26"/>
        <v>1.1351698890607336</v>
      </c>
      <c r="AQ33">
        <f t="shared" si="26"/>
        <v>5.6224508731432552</v>
      </c>
      <c r="AW33">
        <f t="shared" ref="AW33:BF33" si="27">AW25/$AU$24</f>
        <v>0.97078344751051049</v>
      </c>
      <c r="AX33">
        <f t="shared" si="27"/>
        <v>0.91264912393025566</v>
      </c>
      <c r="AY33">
        <f t="shared" si="27"/>
        <v>0.81968542587020066</v>
      </c>
      <c r="AZ33">
        <f t="shared" si="27"/>
        <v>0.87602706105811268</v>
      </c>
      <c r="BA33">
        <f t="shared" si="27"/>
        <v>0.89190515824743355</v>
      </c>
      <c r="BB33">
        <f t="shared" si="27"/>
        <v>0.90675886206970124</v>
      </c>
      <c r="BC33">
        <f t="shared" si="27"/>
        <v>0.92084427086667919</v>
      </c>
      <c r="BD33">
        <f t="shared" si="27"/>
        <v>0.97897859444693403</v>
      </c>
      <c r="BE33">
        <f t="shared" si="27"/>
        <v>1.0061250186738371</v>
      </c>
      <c r="BF33">
        <f t="shared" si="27"/>
        <v>1.0309665578248712</v>
      </c>
    </row>
    <row r="34" spans="4:59" x14ac:dyDescent="0.25">
      <c r="D34">
        <f t="shared" ref="D34:M34" si="28">D26/$B$25</f>
        <v>1.2739547040440702</v>
      </c>
      <c r="E34">
        <f t="shared" si="28"/>
        <v>1.0926304411523473</v>
      </c>
      <c r="F34">
        <f t="shared" si="28"/>
        <v>3.3353411783137741</v>
      </c>
      <c r="G34">
        <f t="shared" si="28"/>
        <v>3.9621891344275908</v>
      </c>
      <c r="H34">
        <f t="shared" si="28"/>
        <v>3.6975525077765319</v>
      </c>
      <c r="I34">
        <f t="shared" si="28"/>
        <v>2.3486467754984983</v>
      </c>
      <c r="J34">
        <f t="shared" si="28"/>
        <v>1.6126040100059378</v>
      </c>
      <c r="K34">
        <f t="shared" si="28"/>
        <v>1.0809701082894529</v>
      </c>
      <c r="L34">
        <f t="shared" si="28"/>
        <v>1.0051737103337075</v>
      </c>
      <c r="M34">
        <f t="shared" si="28"/>
        <v>4.9955084606000844</v>
      </c>
      <c r="S34">
        <f t="shared" ref="S34:AB34" si="29">S26/$Q$25</f>
        <v>1.0151580239337219</v>
      </c>
      <c r="T34">
        <f t="shared" si="29"/>
        <v>0.96900889843510263</v>
      </c>
      <c r="U34">
        <f t="shared" si="29"/>
        <v>1.249094814360233</v>
      </c>
      <c r="V34">
        <f t="shared" si="29"/>
        <v>0.98815587603559374</v>
      </c>
      <c r="W34">
        <f t="shared" si="29"/>
        <v>0.99453820190242392</v>
      </c>
      <c r="X34">
        <f t="shared" si="29"/>
        <v>0.99723841669223678</v>
      </c>
      <c r="Y34">
        <f t="shared" si="29"/>
        <v>0.97023626879410851</v>
      </c>
      <c r="Z34">
        <f t="shared" si="29"/>
        <v>1.0193310831543418</v>
      </c>
      <c r="AA34">
        <f t="shared" si="29"/>
        <v>1.0149125498619209</v>
      </c>
      <c r="AB34">
        <f t="shared" si="29"/>
        <v>1.0090211721386928</v>
      </c>
      <c r="AH34">
        <f t="shared" ref="AH34:AQ34" si="30">AH26/$AF$24</f>
        <v>1.324473017190293</v>
      </c>
      <c r="AI34">
        <f t="shared" si="30"/>
        <v>1.0982308977477515</v>
      </c>
      <c r="AJ34">
        <f t="shared" si="30"/>
        <v>2.4015153911956788</v>
      </c>
      <c r="AK34">
        <f t="shared" si="30"/>
        <v>2.7105695296063157</v>
      </c>
      <c r="AL34">
        <f t="shared" si="30"/>
        <v>2.9243506031265478</v>
      </c>
      <c r="AM34">
        <f t="shared" si="30"/>
        <v>2.3979567437859042</v>
      </c>
      <c r="AN34">
        <f t="shared" si="30"/>
        <v>1.5982661860961473</v>
      </c>
      <c r="AO34">
        <f t="shared" si="30"/>
        <v>1.1803523602429298</v>
      </c>
      <c r="AP34">
        <f t="shared" si="30"/>
        <v>0.96696675959265077</v>
      </c>
      <c r="AQ34">
        <f t="shared" si="30"/>
        <v>5.0919069823473082</v>
      </c>
      <c r="AW34">
        <f t="shared" ref="AW34:BF34" si="31">AW26/$AU$24</f>
        <v>0.99588108500330763</v>
      </c>
      <c r="AX34">
        <f t="shared" si="31"/>
        <v>0.98333226625690917</v>
      </c>
      <c r="AY34">
        <f t="shared" si="31"/>
        <v>0.84862453848944641</v>
      </c>
      <c r="AZ34">
        <f t="shared" si="31"/>
        <v>0.91777109076552044</v>
      </c>
      <c r="BA34">
        <f t="shared" si="31"/>
        <v>0.91879548413257339</v>
      </c>
      <c r="BB34">
        <f t="shared" si="31"/>
        <v>0.99664938002859749</v>
      </c>
      <c r="BC34">
        <f t="shared" si="31"/>
        <v>0.97616151268753848</v>
      </c>
      <c r="BD34">
        <f t="shared" si="31"/>
        <v>0.98794203640864731</v>
      </c>
      <c r="BE34">
        <f t="shared" si="31"/>
        <v>1.0422348848624536</v>
      </c>
      <c r="BF34">
        <f t="shared" si="31"/>
        <v>1.0273811810401858</v>
      </c>
    </row>
    <row r="35" spans="4:59" x14ac:dyDescent="0.25">
      <c r="D35">
        <f t="shared" ref="D35:L35" si="32">D27/$B$25</f>
        <v>0.90751484987674291</v>
      </c>
      <c r="E35">
        <f t="shared" si="32"/>
        <v>0.74342702546346573</v>
      </c>
      <c r="F35">
        <f t="shared" si="32"/>
        <v>1.4225776348764099</v>
      </c>
      <c r="G35">
        <f t="shared" si="32"/>
        <v>2.4515456402833182</v>
      </c>
      <c r="H35">
        <f t="shared" si="32"/>
        <v>2.6772728529799017</v>
      </c>
      <c r="I35">
        <f t="shared" si="32"/>
        <v>1.8436410937547481</v>
      </c>
      <c r="J35">
        <f t="shared" si="32"/>
        <v>1.1394649646826793</v>
      </c>
      <c r="K35">
        <f t="shared" si="32"/>
        <v>0.91407914620745634</v>
      </c>
      <c r="L35">
        <f t="shared" si="32"/>
        <v>0.75638730283436151</v>
      </c>
      <c r="S35">
        <f t="shared" ref="S35:AB35" si="33">S27/$Q$25</f>
        <v>1.0458422829088678</v>
      </c>
      <c r="T35">
        <f t="shared" si="33"/>
        <v>0.95599877262964095</v>
      </c>
      <c r="U35">
        <f t="shared" si="33"/>
        <v>0.76968395213255592</v>
      </c>
      <c r="V35">
        <f t="shared" si="33"/>
        <v>0.92506903958269404</v>
      </c>
      <c r="W35">
        <f t="shared" si="33"/>
        <v>0.94495243939858842</v>
      </c>
      <c r="X35">
        <f t="shared" si="33"/>
        <v>0.99797483890764038</v>
      </c>
      <c r="Y35">
        <f t="shared" si="33"/>
        <v>0.99281988339981586</v>
      </c>
      <c r="Z35">
        <f t="shared" si="33"/>
        <v>0.97440932801472835</v>
      </c>
      <c r="AA35">
        <f t="shared" si="33"/>
        <v>0.97833691316354698</v>
      </c>
      <c r="AB35">
        <f t="shared" si="33"/>
        <v>9.1439091745934342E-2</v>
      </c>
      <c r="AH35">
        <f t="shared" ref="AH35:AI37" si="34">AH27/$AF$24</f>
        <v>0.98214257466223576</v>
      </c>
      <c r="AI35">
        <f t="shared" si="34"/>
        <v>0.81322150983023866</v>
      </c>
      <c r="AW35">
        <f t="shared" ref="AW35:AX37" si="35">AW27/$AU$24</f>
        <v>1.0591373754188271</v>
      </c>
      <c r="AX35">
        <f t="shared" si="35"/>
        <v>1.0691252107475935</v>
      </c>
      <c r="BF35">
        <f>BF27/$AU$24</f>
        <v>6.8548989478626435E-2</v>
      </c>
    </row>
    <row r="36" spans="4:59" x14ac:dyDescent="0.25">
      <c r="D36">
        <f t="shared" ref="D36:L36" si="36">D28/$B$25</f>
        <v>0.75554255062150721</v>
      </c>
      <c r="E36">
        <f t="shared" si="36"/>
        <v>0.66397691539911563</v>
      </c>
      <c r="F36">
        <f t="shared" si="36"/>
        <v>1.1033481025295944</v>
      </c>
      <c r="G36">
        <f t="shared" si="36"/>
        <v>1.9407473719371389</v>
      </c>
      <c r="H36">
        <f t="shared" si="36"/>
        <v>2.2256479951227379</v>
      </c>
      <c r="I36">
        <f t="shared" si="36"/>
        <v>1.5580111043101812</v>
      </c>
      <c r="J36">
        <f t="shared" si="36"/>
        <v>1.0428011757546409</v>
      </c>
      <c r="K36">
        <f t="shared" si="36"/>
        <v>0.75137330677398018</v>
      </c>
      <c r="L36">
        <f t="shared" si="36"/>
        <v>0.71097922492661225</v>
      </c>
      <c r="S36">
        <f t="shared" ref="S36:AB36" si="37">S28/$Q$25</f>
        <v>1.081926971463639</v>
      </c>
      <c r="T36">
        <f t="shared" si="37"/>
        <v>0.99650199447683341</v>
      </c>
      <c r="U36">
        <f t="shared" si="37"/>
        <v>0.83890764038048471</v>
      </c>
      <c r="V36">
        <f t="shared" si="37"/>
        <v>0.94667075790119659</v>
      </c>
      <c r="W36">
        <f t="shared" si="37"/>
        <v>0.99797483890764038</v>
      </c>
      <c r="X36">
        <f t="shared" si="37"/>
        <v>0.94446149125498613</v>
      </c>
      <c r="Y36">
        <f t="shared" si="37"/>
        <v>0.97588217244553532</v>
      </c>
      <c r="Z36">
        <f t="shared" si="37"/>
        <v>0.99576557226142981</v>
      </c>
      <c r="AA36">
        <f t="shared" si="37"/>
        <v>0.99993863148204953</v>
      </c>
      <c r="AB36">
        <f t="shared" si="37"/>
        <v>0.1002761583307763</v>
      </c>
      <c r="AH36">
        <f t="shared" si="34"/>
        <v>0.75573922397271354</v>
      </c>
      <c r="AI36">
        <f t="shared" si="34"/>
        <v>0.6999148820699902</v>
      </c>
      <c r="AW36">
        <f t="shared" si="35"/>
        <v>1.0709178991399362</v>
      </c>
      <c r="AX36">
        <f t="shared" si="35"/>
        <v>1.0686130140640671</v>
      </c>
      <c r="BF36">
        <f>BF28/$AU$24</f>
        <v>9.211003692084424E-2</v>
      </c>
    </row>
    <row r="37" spans="4:59" x14ac:dyDescent="0.25">
      <c r="D37">
        <f t="shared" ref="D37:L37" si="38">D29/$B$25</f>
        <v>0.81882433622090789</v>
      </c>
      <c r="E37">
        <f t="shared" si="38"/>
        <v>0.75008606530677369</v>
      </c>
      <c r="F37">
        <f t="shared" si="38"/>
        <v>1.1580315173910138</v>
      </c>
      <c r="G37">
        <f t="shared" si="38"/>
        <v>2.0780762409161677</v>
      </c>
      <c r="H37">
        <f t="shared" si="38"/>
        <v>2.1718278577419978</v>
      </c>
      <c r="I37">
        <f t="shared" si="38"/>
        <v>1.505613707498459</v>
      </c>
      <c r="J37">
        <f t="shared" si="38"/>
        <v>0.97021176630621631</v>
      </c>
      <c r="K37">
        <f t="shared" si="38"/>
        <v>0.74584377897467657</v>
      </c>
      <c r="L37">
        <f t="shared" si="38"/>
        <v>0.60074805913635987</v>
      </c>
      <c r="S37">
        <f t="shared" ref="S37:AB37" si="39">S29/$Q$25</f>
        <v>1.0335685793188094</v>
      </c>
      <c r="T37">
        <f t="shared" si="39"/>
        <v>0.96704510586069337</v>
      </c>
      <c r="U37">
        <f t="shared" si="39"/>
        <v>0.8894752991715249</v>
      </c>
      <c r="V37">
        <f t="shared" si="39"/>
        <v>0.98030070573795647</v>
      </c>
      <c r="W37">
        <f t="shared" si="39"/>
        <v>0.99110156489720758</v>
      </c>
      <c r="X37">
        <f t="shared" si="39"/>
        <v>0.99527462411782752</v>
      </c>
      <c r="Y37">
        <f t="shared" si="39"/>
        <v>1.0023933722000613</v>
      </c>
      <c r="Z37">
        <f t="shared" si="39"/>
        <v>1.0190856090825406</v>
      </c>
      <c r="AA37">
        <f t="shared" si="39"/>
        <v>1.022522246087757</v>
      </c>
      <c r="AB37">
        <f t="shared" si="39"/>
        <v>0.11672292114145441</v>
      </c>
      <c r="AH37">
        <f t="shared" si="34"/>
        <v>0.76355559314237875</v>
      </c>
      <c r="AI37">
        <f t="shared" si="34"/>
        <v>0.64030008481372014</v>
      </c>
      <c r="AW37">
        <f t="shared" si="35"/>
        <v>1.0724544891905157</v>
      </c>
      <c r="AX37">
        <f t="shared" si="35"/>
        <v>1.0376251147107154</v>
      </c>
      <c r="BF37">
        <f>BF29/$AU$24</f>
        <v>7.3670956313891173E-2</v>
      </c>
    </row>
    <row r="39" spans="4:59" x14ac:dyDescent="0.25">
      <c r="E39">
        <f>AVERAGE(D32:E37)</f>
        <v>0.99999999999999989</v>
      </c>
      <c r="F39">
        <f t="shared" ref="F39:M39" si="40">AVERAGE(F32:F34)</f>
        <v>3.3080135853728359</v>
      </c>
      <c r="G39">
        <f t="shared" si="40"/>
        <v>3.9295040340314458</v>
      </c>
      <c r="H39">
        <f t="shared" si="40"/>
        <v>3.6224179029599717</v>
      </c>
      <c r="I39">
        <f t="shared" si="40"/>
        <v>2.3991434798312983</v>
      </c>
      <c r="J39">
        <f t="shared" si="40"/>
        <v>1.62044425621204</v>
      </c>
      <c r="K39">
        <f t="shared" si="40"/>
        <v>1.1505903583832149</v>
      </c>
      <c r="L39">
        <f t="shared" si="40"/>
        <v>1.0313797306311379</v>
      </c>
      <c r="M39">
        <f t="shared" si="40"/>
        <v>5.1706207601120271</v>
      </c>
      <c r="T39">
        <f>AVERAGE(S32:T37)</f>
        <v>1</v>
      </c>
      <c r="U39">
        <f t="shared" ref="U39:AB39" si="41">AVERAGE(U32:U34)</f>
        <v>1.00419351539327</v>
      </c>
      <c r="V39">
        <f t="shared" si="41"/>
        <v>0.96598138488288843</v>
      </c>
      <c r="W39">
        <f t="shared" si="41"/>
        <v>0.9645903651426817</v>
      </c>
      <c r="X39">
        <f t="shared" si="41"/>
        <v>0.96360846885547702</v>
      </c>
      <c r="Y39">
        <f t="shared" si="41"/>
        <v>0.95804438989465079</v>
      </c>
      <c r="Z39">
        <f t="shared" si="41"/>
        <v>0.99216528587501285</v>
      </c>
      <c r="AA39">
        <f t="shared" si="41"/>
        <v>0.98921959701339868</v>
      </c>
      <c r="AB39">
        <f t="shared" si="41"/>
        <v>1.0139306535747161</v>
      </c>
      <c r="AI39">
        <f>AVERAGE(AH32:AI37)</f>
        <v>1</v>
      </c>
      <c r="AJ39">
        <f t="shared" ref="AJ39:AQ39" si="42">AVERAGE(AJ32:AJ34)</f>
        <v>2.3392154345557299</v>
      </c>
      <c r="AK39">
        <f t="shared" si="42"/>
        <v>2.7966542386782201</v>
      </c>
      <c r="AL39">
        <f t="shared" si="42"/>
        <v>2.8301201669666174</v>
      </c>
      <c r="AM39">
        <f t="shared" si="42"/>
        <v>2.3913160444762984</v>
      </c>
      <c r="AN39">
        <f t="shared" si="42"/>
        <v>1.5574416231342301</v>
      </c>
      <c r="AO39">
        <f t="shared" si="42"/>
        <v>1.2336460813911561</v>
      </c>
      <c r="AP39">
        <f t="shared" si="42"/>
        <v>1.0698172874779499</v>
      </c>
      <c r="AQ39">
        <f t="shared" si="42"/>
        <v>5.3296001708442802</v>
      </c>
      <c r="AX39">
        <f>AVERAGE(AW32:AX37)</f>
        <v>0.99999999999999967</v>
      </c>
      <c r="AY39">
        <f t="shared" ref="AY39:BF39" si="43">AVERAGE(AY32:AY34)</f>
        <v>0.81661224576904179</v>
      </c>
      <c r="AZ39">
        <f t="shared" si="43"/>
        <v>0.89241735493095986</v>
      </c>
      <c r="BA39">
        <f t="shared" si="43"/>
        <v>0.90914911325949144</v>
      </c>
      <c r="BB39">
        <f t="shared" si="43"/>
        <v>0.94824679343534568</v>
      </c>
      <c r="BC39">
        <f t="shared" si="43"/>
        <v>0.9431248266000809</v>
      </c>
      <c r="BD39">
        <f t="shared" si="43"/>
        <v>0.97010051859914181</v>
      </c>
      <c r="BE39">
        <f t="shared" si="43"/>
        <v>0.99314936935783316</v>
      </c>
      <c r="BF39">
        <f t="shared" si="43"/>
        <v>1.0109055210534177</v>
      </c>
      <c r="BG39">
        <f>AVERAGE(BF35:BF37)</f>
        <v>7.8109994237787278E-2</v>
      </c>
    </row>
    <row r="40" spans="4:59" x14ac:dyDescent="0.25">
      <c r="E40">
        <f>_xlfn.STDEV.P(D32:E37)</f>
        <v>0.24154033743278397</v>
      </c>
      <c r="F40">
        <f t="shared" ref="F40:M40" si="44">_xlfn.STDEV.P(F32:F34)</f>
        <v>7.0545813567557347E-2</v>
      </c>
      <c r="G40">
        <f t="shared" si="44"/>
        <v>3.9179069196249951E-2</v>
      </c>
      <c r="H40">
        <f t="shared" si="44"/>
        <v>9.6513743736927601E-2</v>
      </c>
      <c r="I40">
        <f t="shared" si="44"/>
        <v>0.16316703861121098</v>
      </c>
      <c r="J40">
        <f t="shared" si="44"/>
        <v>3.2754955297967167E-2</v>
      </c>
      <c r="K40">
        <f t="shared" si="44"/>
        <v>4.9234136997891913E-2</v>
      </c>
      <c r="L40">
        <f t="shared" si="44"/>
        <v>1.952127105110231E-2</v>
      </c>
      <c r="M40">
        <f t="shared" si="44"/>
        <v>0.13038088728054953</v>
      </c>
      <c r="T40">
        <f>_xlfn.STDEV.P(S32:T37)</f>
        <v>3.8279544656397789E-2</v>
      </c>
      <c r="U40">
        <f t="shared" ref="U40:AB40" si="45">_xlfn.STDEV.P(U32:U34)</f>
        <v>0.17388464869743747</v>
      </c>
      <c r="V40">
        <f t="shared" si="45"/>
        <v>1.6757488875668271E-2</v>
      </c>
      <c r="W40">
        <f t="shared" si="45"/>
        <v>3.1596623081345823E-2</v>
      </c>
      <c r="X40">
        <f t="shared" si="45"/>
        <v>2.9547438474039844E-2</v>
      </c>
      <c r="Y40">
        <f t="shared" si="45"/>
        <v>2.4702655910187714E-2</v>
      </c>
      <c r="Z40">
        <f t="shared" si="45"/>
        <v>3.4669730693743885E-2</v>
      </c>
      <c r="AA40">
        <f t="shared" si="45"/>
        <v>2.0373197780778337E-2</v>
      </c>
      <c r="AB40">
        <f t="shared" si="45"/>
        <v>5.7708164655842697E-3</v>
      </c>
      <c r="AI40">
        <f>_xlfn.STDEV.P(AH32:AI37)</f>
        <v>0.24573569844141566</v>
      </c>
      <c r="AJ40">
        <f t="shared" ref="AJ40:AQ40" si="46">_xlfn.STDEV.P(AJ32:AJ34)</f>
        <v>0.15767180279588378</v>
      </c>
      <c r="AK40">
        <f t="shared" si="46"/>
        <v>0.10278323016238011</v>
      </c>
      <c r="AL40">
        <f t="shared" si="46"/>
        <v>6.7780062150523207E-2</v>
      </c>
      <c r="AM40">
        <f t="shared" si="46"/>
        <v>7.5998914718517663E-2</v>
      </c>
      <c r="AN40">
        <f t="shared" si="46"/>
        <v>3.9842962004442657E-2</v>
      </c>
      <c r="AO40">
        <f t="shared" si="46"/>
        <v>3.7693986587202834E-2</v>
      </c>
      <c r="AP40">
        <f t="shared" si="46"/>
        <v>7.360998142668701E-2</v>
      </c>
      <c r="AQ40">
        <f t="shared" si="46"/>
        <v>0.22007721146882231</v>
      </c>
      <c r="AX40">
        <f>_xlfn.STDEV.P(AW32:AX37)</f>
        <v>7.2732038648924524E-2</v>
      </c>
      <c r="AY40">
        <f t="shared" ref="AY40:BF40" si="47">_xlfn.STDEV.P(AY32:AY34)</f>
        <v>2.7478608190516125E-2</v>
      </c>
      <c r="AZ40">
        <f t="shared" si="47"/>
        <v>1.8182381085435184E-2</v>
      </c>
      <c r="BA40">
        <f t="shared" si="47"/>
        <v>1.2221971202548039E-2</v>
      </c>
      <c r="BB40">
        <f t="shared" si="47"/>
        <v>3.7021936266824033E-2</v>
      </c>
      <c r="BC40">
        <f t="shared" si="47"/>
        <v>2.3829534417216223E-2</v>
      </c>
      <c r="BD40">
        <f t="shared" si="47"/>
        <v>1.9244710734096528E-2</v>
      </c>
      <c r="BE40">
        <f t="shared" si="47"/>
        <v>4.6293784631125004E-2</v>
      </c>
      <c r="BF40">
        <f t="shared" si="47"/>
        <v>2.5876777094191741E-2</v>
      </c>
      <c r="BG40">
        <f>_xlfn.STDEV.P(BF35:BF37)</f>
        <v>1.0117955406469262E-2</v>
      </c>
    </row>
    <row r="41" spans="4:59" x14ac:dyDescent="0.25">
      <c r="E41" s="2" t="s">
        <v>3</v>
      </c>
      <c r="F41" s="2" t="s">
        <v>106</v>
      </c>
      <c r="G41" s="2" t="s">
        <v>107</v>
      </c>
      <c r="H41" s="2" t="s">
        <v>108</v>
      </c>
      <c r="I41" s="2" t="s">
        <v>109</v>
      </c>
      <c r="J41" s="2" t="s">
        <v>110</v>
      </c>
      <c r="K41" s="2" t="s">
        <v>111</v>
      </c>
      <c r="L41" s="2" t="s">
        <v>112</v>
      </c>
      <c r="M41" s="3" t="s">
        <v>69</v>
      </c>
      <c r="T41" s="2" t="s">
        <v>3</v>
      </c>
      <c r="U41" s="2" t="s">
        <v>106</v>
      </c>
      <c r="V41" s="2" t="s">
        <v>107</v>
      </c>
      <c r="W41" s="2" t="s">
        <v>108</v>
      </c>
      <c r="X41" s="2" t="s">
        <v>109</v>
      </c>
      <c r="Y41" s="2" t="s">
        <v>110</v>
      </c>
      <c r="Z41" s="2" t="s">
        <v>111</v>
      </c>
      <c r="AA41" s="2" t="s">
        <v>112</v>
      </c>
      <c r="AB41" s="3" t="s">
        <v>69</v>
      </c>
      <c r="AI41" s="2" t="s">
        <v>3</v>
      </c>
      <c r="AJ41" s="2" t="s">
        <v>120</v>
      </c>
      <c r="AK41" s="2" t="s">
        <v>121</v>
      </c>
      <c r="AL41" s="2" t="s">
        <v>122</v>
      </c>
      <c r="AM41" s="2" t="s">
        <v>123</v>
      </c>
      <c r="AN41" s="2" t="s">
        <v>124</v>
      </c>
      <c r="AO41" s="2" t="s">
        <v>125</v>
      </c>
      <c r="AP41" s="2" t="s">
        <v>126</v>
      </c>
      <c r="AQ41" s="2" t="s">
        <v>72</v>
      </c>
      <c r="AX41" s="2" t="s">
        <v>3</v>
      </c>
      <c r="AY41" s="2" t="s">
        <v>120</v>
      </c>
      <c r="AZ41" s="2" t="s">
        <v>121</v>
      </c>
      <c r="BA41" s="2" t="s">
        <v>122</v>
      </c>
      <c r="BB41" s="2" t="s">
        <v>123</v>
      </c>
      <c r="BC41" s="2" t="s">
        <v>124</v>
      </c>
      <c r="BD41" s="2" t="s">
        <v>125</v>
      </c>
      <c r="BE41" s="2" t="s">
        <v>126</v>
      </c>
      <c r="BF41" s="2" t="s">
        <v>72</v>
      </c>
      <c r="BG41" s="3" t="s">
        <v>2</v>
      </c>
    </row>
    <row r="42" spans="4:59" x14ac:dyDescent="0.25">
      <c r="E42">
        <v>0.99999999999999989</v>
      </c>
      <c r="F42">
        <f t="shared" ref="F42:L42" si="48">AVERAGE(F35:F37)</f>
        <v>1.227985751599006</v>
      </c>
      <c r="G42">
        <f t="shared" si="48"/>
        <v>2.1567897510455416</v>
      </c>
      <c r="H42">
        <f t="shared" si="48"/>
        <v>2.358249568614879</v>
      </c>
      <c r="I42">
        <f t="shared" si="48"/>
        <v>1.6357553018544628</v>
      </c>
      <c r="J42">
        <f t="shared" si="48"/>
        <v>1.0508259689145121</v>
      </c>
      <c r="K42">
        <f t="shared" si="48"/>
        <v>0.80376541065203766</v>
      </c>
      <c r="L42">
        <f t="shared" si="48"/>
        <v>0.68937152896577791</v>
      </c>
      <c r="T42">
        <f>AVERAGE(S32:T37)</f>
        <v>1</v>
      </c>
      <c r="U42">
        <f t="shared" ref="U42:AB42" si="49">AVERAGE(U35:U37)</f>
        <v>0.83268896389485514</v>
      </c>
      <c r="V42">
        <f t="shared" si="49"/>
        <v>0.9506801677406157</v>
      </c>
      <c r="W42">
        <f t="shared" si="49"/>
        <v>0.97800961440114553</v>
      </c>
      <c r="X42">
        <f t="shared" si="49"/>
        <v>0.97923698476015131</v>
      </c>
      <c r="Y42">
        <f t="shared" si="49"/>
        <v>0.9903651426818042</v>
      </c>
      <c r="Z42">
        <f t="shared" si="49"/>
        <v>0.99642016978623305</v>
      </c>
      <c r="AA42">
        <f t="shared" si="49"/>
        <v>1.0002659302444512</v>
      </c>
      <c r="AB42">
        <f t="shared" si="49"/>
        <v>0.10281272373938836</v>
      </c>
    </row>
    <row r="43" spans="4:59" x14ac:dyDescent="0.25">
      <c r="E43">
        <v>0.24154033743278397</v>
      </c>
      <c r="F43">
        <f t="shared" ref="F43:L43" si="50">_xlfn.STDEV.P(F35:F37)</f>
        <v>0.13939648427731094</v>
      </c>
      <c r="G43">
        <f t="shared" si="50"/>
        <v>0.21583262071032289</v>
      </c>
      <c r="H43">
        <f t="shared" si="50"/>
        <v>0.22665104422467733</v>
      </c>
      <c r="I43">
        <f t="shared" si="50"/>
        <v>0.14854572506732916</v>
      </c>
      <c r="J43">
        <f t="shared" si="50"/>
        <v>6.9329932300123798E-2</v>
      </c>
      <c r="K43">
        <f t="shared" si="50"/>
        <v>7.8036248451446993E-2</v>
      </c>
      <c r="L43">
        <f t="shared" si="50"/>
        <v>6.5350658952420565E-2</v>
      </c>
      <c r="T43">
        <f>_xlfn.STDEV.P(S32:T37)</f>
        <v>3.8279544656397789E-2</v>
      </c>
      <c r="U43">
        <f t="shared" ref="U43:AB43" si="51">_xlfn.STDEV.P(U35:U37)</f>
        <v>4.9101905321330568E-2</v>
      </c>
      <c r="V43">
        <f t="shared" si="51"/>
        <v>2.2725767490038164E-2</v>
      </c>
      <c r="W43">
        <f t="shared" si="51"/>
        <v>2.354277084043542E-2</v>
      </c>
      <c r="X43">
        <f t="shared" si="51"/>
        <v>2.4614683982988987E-2</v>
      </c>
      <c r="Y43">
        <f t="shared" si="51"/>
        <v>1.0961454955147547E-2</v>
      </c>
      <c r="Z43">
        <f t="shared" si="51"/>
        <v>1.8244887794523879E-2</v>
      </c>
      <c r="AA43">
        <f t="shared" si="51"/>
        <v>1.804007122612919E-2</v>
      </c>
      <c r="AB43">
        <f t="shared" si="51"/>
        <v>1.0476756186261916E-2</v>
      </c>
    </row>
    <row r="44" spans="4:59" x14ac:dyDescent="0.25">
      <c r="E44" s="2" t="s">
        <v>3</v>
      </c>
      <c r="F44" s="2" t="s">
        <v>113</v>
      </c>
      <c r="G44" s="2" t="s">
        <v>114</v>
      </c>
      <c r="H44" s="2" t="s">
        <v>115</v>
      </c>
      <c r="I44" s="2" t="s">
        <v>116</v>
      </c>
      <c r="J44" s="2" t="s">
        <v>117</v>
      </c>
      <c r="K44" s="2" t="s">
        <v>118</v>
      </c>
      <c r="L44" s="2" t="s">
        <v>119</v>
      </c>
      <c r="T44" s="2" t="s">
        <v>3</v>
      </c>
      <c r="U44" s="2" t="s">
        <v>113</v>
      </c>
      <c r="V44" s="2" t="s">
        <v>114</v>
      </c>
      <c r="W44" s="2" t="s">
        <v>115</v>
      </c>
      <c r="X44" s="2" t="s">
        <v>116</v>
      </c>
      <c r="Y44" s="2" t="s">
        <v>117</v>
      </c>
      <c r="Z44" s="2" t="s">
        <v>118</v>
      </c>
      <c r="AA44" s="2" t="s">
        <v>119</v>
      </c>
      <c r="AB44" s="3" t="s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EF26D-DA37-4080-AD85-CD0249BB0BE6}">
  <dimension ref="A1:BE48"/>
  <sheetViews>
    <sheetView workbookViewId="0"/>
  </sheetViews>
  <sheetFormatPr defaultRowHeight="15" x14ac:dyDescent="0.25"/>
  <cols>
    <col min="6" max="6" width="12.42578125" customWidth="1"/>
    <col min="7" max="7" width="12.28515625" customWidth="1"/>
    <col min="8" max="8" width="11.5703125" customWidth="1"/>
    <col min="9" max="9" width="11.85546875" customWidth="1"/>
    <col min="10" max="10" width="11" customWidth="1"/>
    <col min="11" max="11" width="12" customWidth="1"/>
    <col min="12" max="12" width="11.85546875" customWidth="1"/>
  </cols>
  <sheetData>
    <row r="1" spans="1:57" ht="21" x14ac:dyDescent="0.35">
      <c r="A1" s="23" t="s">
        <v>217</v>
      </c>
    </row>
    <row r="3" spans="1:57" x14ac:dyDescent="0.25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AF3">
        <v>1</v>
      </c>
      <c r="AG3">
        <v>2</v>
      </c>
      <c r="AH3">
        <v>3</v>
      </c>
      <c r="AI3">
        <v>4</v>
      </c>
      <c r="AJ3">
        <v>5</v>
      </c>
      <c r="AK3">
        <v>6</v>
      </c>
      <c r="AL3">
        <v>7</v>
      </c>
      <c r="AM3">
        <v>8</v>
      </c>
      <c r="AN3">
        <v>9</v>
      </c>
      <c r="AO3">
        <v>10</v>
      </c>
      <c r="AP3">
        <v>11</v>
      </c>
      <c r="AQ3">
        <v>12</v>
      </c>
    </row>
    <row r="4" spans="1:57" x14ac:dyDescent="0.25">
      <c r="B4" t="s">
        <v>0</v>
      </c>
      <c r="C4" s="1" t="s">
        <v>71</v>
      </c>
      <c r="D4" s="1" t="s">
        <v>71</v>
      </c>
      <c r="E4" s="1" t="s">
        <v>71</v>
      </c>
      <c r="F4" s="1"/>
      <c r="G4" s="1"/>
      <c r="H4" s="1"/>
      <c r="I4" s="1"/>
      <c r="J4" s="1"/>
      <c r="K4" s="1"/>
      <c r="L4" s="1"/>
      <c r="M4" s="1"/>
      <c r="N4" s="1"/>
      <c r="AE4" t="s">
        <v>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57" x14ac:dyDescent="0.25">
      <c r="B5" t="s">
        <v>1</v>
      </c>
      <c r="C5" s="1"/>
      <c r="D5" s="2" t="s">
        <v>80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3" t="s">
        <v>69</v>
      </c>
      <c r="N5" s="2" t="s">
        <v>2</v>
      </c>
      <c r="AE5" t="s">
        <v>1</v>
      </c>
      <c r="AF5" s="1"/>
      <c r="AG5" s="2" t="s">
        <v>80</v>
      </c>
      <c r="AH5" s="2" t="s">
        <v>3</v>
      </c>
      <c r="AI5" s="2" t="s">
        <v>25</v>
      </c>
      <c r="AJ5" s="2" t="s">
        <v>26</v>
      </c>
      <c r="AK5" s="2" t="s">
        <v>27</v>
      </c>
      <c r="AL5" s="2" t="s">
        <v>28</v>
      </c>
      <c r="AM5" s="2" t="s">
        <v>29</v>
      </c>
      <c r="AN5" s="2" t="s">
        <v>30</v>
      </c>
      <c r="AO5" s="2" t="s">
        <v>31</v>
      </c>
      <c r="AP5" s="3" t="s">
        <v>69</v>
      </c>
      <c r="AQ5" s="2" t="s">
        <v>2</v>
      </c>
    </row>
    <row r="6" spans="1:57" x14ac:dyDescent="0.25">
      <c r="B6" t="s">
        <v>11</v>
      </c>
      <c r="C6" s="1"/>
      <c r="D6" s="2" t="s">
        <v>80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3" t="s">
        <v>69</v>
      </c>
      <c r="N6" s="2" t="s">
        <v>2</v>
      </c>
      <c r="AE6" t="s">
        <v>11</v>
      </c>
      <c r="AF6" s="1"/>
      <c r="AG6" s="2" t="s">
        <v>80</v>
      </c>
      <c r="AH6" s="2" t="s">
        <v>3</v>
      </c>
      <c r="AI6" s="2" t="s">
        <v>25</v>
      </c>
      <c r="AJ6" s="2" t="s">
        <v>26</v>
      </c>
      <c r="AK6" s="2" t="s">
        <v>27</v>
      </c>
      <c r="AL6" s="2" t="s">
        <v>28</v>
      </c>
      <c r="AM6" s="2" t="s">
        <v>29</v>
      </c>
      <c r="AN6" s="2" t="s">
        <v>30</v>
      </c>
      <c r="AO6" s="2" t="s">
        <v>31</v>
      </c>
      <c r="AP6" s="3" t="s">
        <v>69</v>
      </c>
      <c r="AQ6" s="2" t="s">
        <v>2</v>
      </c>
    </row>
    <row r="7" spans="1:57" x14ac:dyDescent="0.25">
      <c r="B7" t="s">
        <v>12</v>
      </c>
      <c r="C7" s="1"/>
      <c r="D7" s="2" t="s">
        <v>80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10</v>
      </c>
      <c r="M7" s="3" t="s">
        <v>69</v>
      </c>
      <c r="N7" s="2" t="s">
        <v>2</v>
      </c>
      <c r="AE7" t="s">
        <v>12</v>
      </c>
      <c r="AF7" s="1"/>
      <c r="AG7" s="2" t="s">
        <v>80</v>
      </c>
      <c r="AH7" s="2" t="s">
        <v>3</v>
      </c>
      <c r="AI7" s="2" t="s">
        <v>25</v>
      </c>
      <c r="AJ7" s="2" t="s">
        <v>26</v>
      </c>
      <c r="AK7" s="2" t="s">
        <v>27</v>
      </c>
      <c r="AL7" s="2" t="s">
        <v>28</v>
      </c>
      <c r="AM7" s="2" t="s">
        <v>29</v>
      </c>
      <c r="AN7" s="2" t="s">
        <v>30</v>
      </c>
      <c r="AO7" s="2" t="s">
        <v>31</v>
      </c>
      <c r="AP7" s="3" t="s">
        <v>69</v>
      </c>
      <c r="AQ7" s="2" t="s">
        <v>2</v>
      </c>
    </row>
    <row r="8" spans="1:57" x14ac:dyDescent="0.25">
      <c r="B8" t="s">
        <v>13</v>
      </c>
      <c r="C8" s="1"/>
      <c r="D8" s="2" t="s">
        <v>80</v>
      </c>
      <c r="E8" s="2" t="s">
        <v>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/>
      <c r="N8" s="2" t="s">
        <v>2</v>
      </c>
      <c r="AE8" t="s">
        <v>13</v>
      </c>
      <c r="AF8" s="1"/>
      <c r="AG8" s="2" t="s">
        <v>80</v>
      </c>
      <c r="AH8" s="2" t="s">
        <v>3</v>
      </c>
      <c r="AI8" s="2"/>
      <c r="AJ8" s="2"/>
      <c r="AK8" s="2"/>
      <c r="AL8" s="2"/>
      <c r="AM8" s="2"/>
      <c r="AN8" s="2"/>
      <c r="AO8" s="2"/>
      <c r="AP8" s="2"/>
      <c r="AQ8" s="2" t="s">
        <v>2</v>
      </c>
    </row>
    <row r="9" spans="1:57" x14ac:dyDescent="0.25">
      <c r="B9" t="s">
        <v>22</v>
      </c>
      <c r="C9" s="1"/>
      <c r="D9" s="2" t="s">
        <v>80</v>
      </c>
      <c r="E9" s="2" t="s">
        <v>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 t="s">
        <v>19</v>
      </c>
      <c r="L9" s="2" t="s">
        <v>20</v>
      </c>
      <c r="M9" s="2"/>
      <c r="N9" s="2" t="s">
        <v>2</v>
      </c>
      <c r="AE9" t="s">
        <v>22</v>
      </c>
      <c r="AF9" s="1"/>
      <c r="AG9" s="2" t="s">
        <v>80</v>
      </c>
      <c r="AH9" s="2" t="s">
        <v>3</v>
      </c>
      <c r="AI9" s="2"/>
      <c r="AJ9" s="2"/>
      <c r="AK9" s="2"/>
      <c r="AL9" s="2"/>
      <c r="AM9" s="2"/>
      <c r="AN9" s="2"/>
      <c r="AO9" s="2"/>
      <c r="AP9" s="2"/>
      <c r="AQ9" s="2" t="s">
        <v>2</v>
      </c>
    </row>
    <row r="10" spans="1:57" x14ac:dyDescent="0.25">
      <c r="B10" t="s">
        <v>23</v>
      </c>
      <c r="C10" s="1"/>
      <c r="D10" s="2" t="s">
        <v>80</v>
      </c>
      <c r="E10" s="2" t="s">
        <v>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  <c r="K10" s="2" t="s">
        <v>19</v>
      </c>
      <c r="L10" s="2" t="s">
        <v>20</v>
      </c>
      <c r="M10" s="2"/>
      <c r="N10" s="2" t="s">
        <v>2</v>
      </c>
      <c r="AE10" t="s">
        <v>23</v>
      </c>
      <c r="AF10" s="1"/>
      <c r="AG10" s="2" t="s">
        <v>80</v>
      </c>
      <c r="AH10" s="2" t="s">
        <v>3</v>
      </c>
      <c r="AI10" s="2"/>
      <c r="AJ10" s="2"/>
      <c r="AK10" s="2"/>
      <c r="AL10" s="2"/>
      <c r="AM10" s="2"/>
      <c r="AN10" s="2"/>
      <c r="AO10" s="2"/>
      <c r="AP10" s="2"/>
      <c r="AQ10" s="2" t="s">
        <v>2</v>
      </c>
    </row>
    <row r="11" spans="1:57" x14ac:dyDescent="0.25">
      <c r="B11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AE11" t="s">
        <v>24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5" spans="1:57" x14ac:dyDescent="0.25">
      <c r="B15" s="12" t="s">
        <v>70</v>
      </c>
      <c r="C15" t="s">
        <v>73</v>
      </c>
      <c r="G15" s="12"/>
      <c r="H15" s="12"/>
      <c r="I15" s="12"/>
      <c r="J15" s="12"/>
      <c r="K15" s="12"/>
      <c r="L15" s="12"/>
      <c r="P15" s="12" t="s">
        <v>32</v>
      </c>
      <c r="Q15" t="s">
        <v>74</v>
      </c>
      <c r="U15" s="12"/>
      <c r="V15" s="12"/>
      <c r="W15" s="12"/>
      <c r="X15" s="12"/>
      <c r="Y15" s="12"/>
      <c r="Z15" s="12"/>
      <c r="AF15" t="s">
        <v>73</v>
      </c>
      <c r="AN15" s="13"/>
      <c r="AO15" s="5"/>
      <c r="AP15" s="5"/>
      <c r="AQ15" s="5"/>
      <c r="AR15" s="5"/>
      <c r="AT15" t="s">
        <v>74</v>
      </c>
      <c r="BB15" s="13"/>
      <c r="BC15" s="5"/>
      <c r="BD15" s="5"/>
      <c r="BE15" s="5"/>
    </row>
    <row r="16" spans="1:57" x14ac:dyDescent="0.25">
      <c r="B16" s="14" t="s">
        <v>38</v>
      </c>
      <c r="C16" s="14" t="s">
        <v>39</v>
      </c>
      <c r="D16" s="14" t="s">
        <v>40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45</v>
      </c>
      <c r="J16" s="14" t="s">
        <v>46</v>
      </c>
      <c r="K16" s="14" t="s">
        <v>47</v>
      </c>
      <c r="L16" s="14" t="s">
        <v>48</v>
      </c>
      <c r="M16" s="14" t="s">
        <v>49</v>
      </c>
      <c r="N16" s="14" t="s">
        <v>50</v>
      </c>
      <c r="P16" s="14" t="s">
        <v>38</v>
      </c>
      <c r="Q16" s="14" t="s">
        <v>39</v>
      </c>
      <c r="R16" s="14" t="s">
        <v>40</v>
      </c>
      <c r="S16" s="14" t="s">
        <v>41</v>
      </c>
      <c r="T16" s="14" t="s">
        <v>42</v>
      </c>
      <c r="U16" s="14" t="s">
        <v>43</v>
      </c>
      <c r="V16" s="14" t="s">
        <v>44</v>
      </c>
      <c r="W16" s="14" t="s">
        <v>45</v>
      </c>
      <c r="X16" s="14" t="s">
        <v>46</v>
      </c>
      <c r="Y16" s="14" t="s">
        <v>47</v>
      </c>
      <c r="Z16" s="14" t="s">
        <v>48</v>
      </c>
      <c r="AA16" s="14" t="s">
        <v>49</v>
      </c>
      <c r="AB16" s="14" t="s">
        <v>50</v>
      </c>
      <c r="AE16" s="14" t="s">
        <v>38</v>
      </c>
      <c r="AF16" s="14" t="s">
        <v>39</v>
      </c>
      <c r="AG16" s="14" t="s">
        <v>40</v>
      </c>
      <c r="AH16" s="14" t="s">
        <v>41</v>
      </c>
      <c r="AI16" s="14" t="s">
        <v>42</v>
      </c>
      <c r="AJ16" s="14" t="s">
        <v>43</v>
      </c>
      <c r="AK16" s="14" t="s">
        <v>44</v>
      </c>
      <c r="AL16" s="14" t="s">
        <v>45</v>
      </c>
      <c r="AM16" s="14" t="s">
        <v>46</v>
      </c>
      <c r="AN16" s="14" t="s">
        <v>47</v>
      </c>
      <c r="AO16" s="14" t="s">
        <v>48</v>
      </c>
      <c r="AP16" s="14" t="s">
        <v>49</v>
      </c>
      <c r="AQ16" s="14" t="s">
        <v>50</v>
      </c>
      <c r="AR16" s="5"/>
      <c r="AS16" s="14" t="s">
        <v>38</v>
      </c>
      <c r="AT16" s="14" t="s">
        <v>39</v>
      </c>
      <c r="AU16" s="14" t="s">
        <v>40</v>
      </c>
      <c r="AV16" s="14" t="s">
        <v>41</v>
      </c>
      <c r="AW16" s="14" t="s">
        <v>42</v>
      </c>
      <c r="AX16" s="14" t="s">
        <v>43</v>
      </c>
      <c r="AY16" s="14" t="s">
        <v>44</v>
      </c>
      <c r="AZ16" s="14" t="s">
        <v>45</v>
      </c>
      <c r="BA16" s="14" t="s">
        <v>46</v>
      </c>
      <c r="BB16" s="14" t="s">
        <v>47</v>
      </c>
      <c r="BC16" s="14" t="s">
        <v>48</v>
      </c>
      <c r="BD16" s="14" t="s">
        <v>49</v>
      </c>
      <c r="BE16" s="14" t="s">
        <v>50</v>
      </c>
    </row>
    <row r="17" spans="2:57" x14ac:dyDescent="0.25">
      <c r="B17" s="14" t="s">
        <v>0</v>
      </c>
      <c r="C17" s="15">
        <v>100</v>
      </c>
      <c r="D17" s="12" t="s">
        <v>51</v>
      </c>
      <c r="E17" s="12" t="s">
        <v>51</v>
      </c>
      <c r="F17" s="12" t="s">
        <v>51</v>
      </c>
      <c r="G17" s="12" t="s">
        <v>51</v>
      </c>
      <c r="H17" s="12" t="s">
        <v>51</v>
      </c>
      <c r="I17" s="12" t="s">
        <v>51</v>
      </c>
      <c r="J17" s="12" t="s">
        <v>51</v>
      </c>
      <c r="K17" s="12" t="s">
        <v>51</v>
      </c>
      <c r="L17" s="12" t="s">
        <v>51</v>
      </c>
      <c r="M17" s="12" t="s">
        <v>51</v>
      </c>
      <c r="N17" s="12" t="s">
        <v>51</v>
      </c>
      <c r="P17" s="14" t="s">
        <v>0</v>
      </c>
      <c r="Q17" s="15">
        <v>0.05</v>
      </c>
      <c r="R17" s="12" t="s">
        <v>51</v>
      </c>
      <c r="S17" s="12" t="s">
        <v>51</v>
      </c>
      <c r="T17" s="12" t="s">
        <v>51</v>
      </c>
      <c r="U17" s="12" t="s">
        <v>51</v>
      </c>
      <c r="V17" s="12" t="s">
        <v>51</v>
      </c>
      <c r="W17" s="12" t="s">
        <v>51</v>
      </c>
      <c r="X17" s="12" t="s">
        <v>51</v>
      </c>
      <c r="Y17" s="12" t="s">
        <v>51</v>
      </c>
      <c r="Z17" s="12" t="s">
        <v>51</v>
      </c>
      <c r="AA17" s="12" t="s">
        <v>51</v>
      </c>
      <c r="AB17" s="12" t="s">
        <v>51</v>
      </c>
      <c r="AE17" s="14" t="s">
        <v>0</v>
      </c>
      <c r="AF17" s="15">
        <v>100</v>
      </c>
      <c r="AG17" s="12" t="s">
        <v>51</v>
      </c>
      <c r="AH17" s="12" t="s">
        <v>51</v>
      </c>
      <c r="AI17" s="12" t="s">
        <v>51</v>
      </c>
      <c r="AJ17" s="12" t="s">
        <v>51</v>
      </c>
      <c r="AK17" s="12" t="s">
        <v>51</v>
      </c>
      <c r="AL17" s="12" t="s">
        <v>51</v>
      </c>
      <c r="AM17" s="12" t="s">
        <v>51</v>
      </c>
      <c r="AN17" s="12" t="s">
        <v>51</v>
      </c>
      <c r="AO17" s="12" t="s">
        <v>51</v>
      </c>
      <c r="AP17" s="12" t="s">
        <v>51</v>
      </c>
      <c r="AQ17" s="12" t="s">
        <v>51</v>
      </c>
      <c r="AR17" s="5"/>
      <c r="AS17" s="14" t="s">
        <v>0</v>
      </c>
      <c r="AT17" s="15">
        <v>0.05</v>
      </c>
      <c r="AU17" s="12" t="s">
        <v>51</v>
      </c>
      <c r="AV17" s="12" t="s">
        <v>51</v>
      </c>
      <c r="AW17" s="12" t="s">
        <v>51</v>
      </c>
      <c r="AX17" s="12" t="s">
        <v>51</v>
      </c>
      <c r="AY17" s="12" t="s">
        <v>51</v>
      </c>
      <c r="AZ17" s="12" t="s">
        <v>51</v>
      </c>
      <c r="BA17" s="12" t="s">
        <v>51</v>
      </c>
      <c r="BB17" s="12" t="s">
        <v>51</v>
      </c>
      <c r="BC17" s="12" t="s">
        <v>51</v>
      </c>
      <c r="BD17" s="12" t="s">
        <v>51</v>
      </c>
      <c r="BE17" s="12" t="s">
        <v>51</v>
      </c>
    </row>
    <row r="18" spans="2:57" x14ac:dyDescent="0.25">
      <c r="B18" s="14" t="s">
        <v>1</v>
      </c>
      <c r="C18" s="12" t="s">
        <v>51</v>
      </c>
      <c r="D18" s="12">
        <v>1311678</v>
      </c>
      <c r="E18" s="12">
        <v>1291201</v>
      </c>
      <c r="F18" s="12">
        <v>6900328</v>
      </c>
      <c r="G18" s="12">
        <v>6177925</v>
      </c>
      <c r="H18" s="12">
        <v>3643717</v>
      </c>
      <c r="I18" s="12">
        <v>3074073</v>
      </c>
      <c r="J18" s="12">
        <v>1725728</v>
      </c>
      <c r="K18" s="12">
        <v>1384579</v>
      </c>
      <c r="L18" s="12">
        <v>1315556</v>
      </c>
      <c r="M18" s="16"/>
      <c r="N18" s="12">
        <v>222809</v>
      </c>
      <c r="P18" s="14" t="s">
        <v>1</v>
      </c>
      <c r="Q18" s="12" t="s">
        <v>51</v>
      </c>
      <c r="R18" s="12">
        <v>0.63990000000000002</v>
      </c>
      <c r="S18" s="12">
        <v>0.63219999999999998</v>
      </c>
      <c r="T18" s="12">
        <v>0.59460000000000002</v>
      </c>
      <c r="U18" s="12">
        <v>0.59599999999999997</v>
      </c>
      <c r="V18" s="12">
        <v>0.57520000000000004</v>
      </c>
      <c r="W18" s="12">
        <v>0.57289999999999996</v>
      </c>
      <c r="X18" s="12">
        <v>0.59319999999999995</v>
      </c>
      <c r="Y18" s="12">
        <v>0.57769999999999999</v>
      </c>
      <c r="Z18" s="12">
        <v>0.59009999999999996</v>
      </c>
      <c r="AA18" s="12">
        <v>0.56140000000000001</v>
      </c>
      <c r="AB18" s="12">
        <v>6.8599999999999994E-2</v>
      </c>
      <c r="AE18" s="14" t="s">
        <v>1</v>
      </c>
      <c r="AF18" s="12" t="s">
        <v>51</v>
      </c>
      <c r="AG18" s="12">
        <v>1272226</v>
      </c>
      <c r="AH18" s="12">
        <v>1475512</v>
      </c>
      <c r="AI18" s="12">
        <v>5311389</v>
      </c>
      <c r="AJ18" s="12">
        <v>6699977</v>
      </c>
      <c r="AK18" s="12">
        <v>4726527</v>
      </c>
      <c r="AL18" s="12">
        <v>2480013</v>
      </c>
      <c r="AM18" s="12">
        <v>1931755</v>
      </c>
      <c r="AN18" s="12">
        <v>1297803</v>
      </c>
      <c r="AO18" s="12">
        <v>1270061</v>
      </c>
      <c r="AP18" s="12">
        <v>12425908</v>
      </c>
      <c r="AQ18" s="12">
        <v>118439</v>
      </c>
      <c r="AR18" s="5"/>
      <c r="AS18" s="14" t="s">
        <v>1</v>
      </c>
      <c r="AT18" s="12" t="s">
        <v>51</v>
      </c>
      <c r="AU18" s="12">
        <v>0.61319999999999997</v>
      </c>
      <c r="AV18" s="12">
        <v>0.61199999999999999</v>
      </c>
      <c r="AW18" s="12">
        <v>0.53900000000000003</v>
      </c>
      <c r="AX18" s="12">
        <v>0.54869999999999997</v>
      </c>
      <c r="AY18" s="12">
        <v>0.56489999999999996</v>
      </c>
      <c r="AZ18" s="12">
        <v>0.63500000000000001</v>
      </c>
      <c r="BA18" s="12">
        <v>0.61819999999999997</v>
      </c>
      <c r="BB18" s="12">
        <v>0.62109999999999999</v>
      </c>
      <c r="BC18" s="12">
        <v>0.61329999999999996</v>
      </c>
      <c r="BD18" s="12">
        <v>0.60240000000000005</v>
      </c>
      <c r="BE18" s="12">
        <v>6.9699999999999998E-2</v>
      </c>
    </row>
    <row r="19" spans="2:57" x14ac:dyDescent="0.25">
      <c r="B19" s="14" t="s">
        <v>11</v>
      </c>
      <c r="C19" s="12" t="s">
        <v>51</v>
      </c>
      <c r="D19" s="12">
        <v>1347265</v>
      </c>
      <c r="E19" s="12">
        <v>1306131</v>
      </c>
      <c r="F19" s="12">
        <v>6969493</v>
      </c>
      <c r="G19" s="12">
        <v>6886188</v>
      </c>
      <c r="H19" s="12">
        <v>3424643</v>
      </c>
      <c r="I19" s="12">
        <v>2910811</v>
      </c>
      <c r="J19" s="12">
        <v>1712067</v>
      </c>
      <c r="K19" s="12">
        <v>1421709</v>
      </c>
      <c r="L19" s="12">
        <v>1419340</v>
      </c>
      <c r="M19" s="16"/>
      <c r="N19" s="12">
        <v>56015</v>
      </c>
      <c r="P19" s="14" t="s">
        <v>11</v>
      </c>
      <c r="Q19" s="12" t="s">
        <v>51</v>
      </c>
      <c r="R19" s="12">
        <v>0.65300000000000002</v>
      </c>
      <c r="S19" s="12">
        <v>0.64180000000000004</v>
      </c>
      <c r="T19" s="12">
        <v>0.59919999999999995</v>
      </c>
      <c r="U19" s="12">
        <v>0.58919999999999995</v>
      </c>
      <c r="V19" s="12">
        <v>0.59560000000000002</v>
      </c>
      <c r="W19" s="12">
        <v>0.58540000000000003</v>
      </c>
      <c r="X19" s="12">
        <v>0.60609999999999997</v>
      </c>
      <c r="Y19" s="12">
        <v>0.60219999999999996</v>
      </c>
      <c r="Z19" s="12">
        <v>0.621</v>
      </c>
      <c r="AA19" s="12">
        <v>0.58879999999999999</v>
      </c>
      <c r="AB19" s="12">
        <v>6.9900000000000004E-2</v>
      </c>
      <c r="AE19" s="14" t="s">
        <v>11</v>
      </c>
      <c r="AF19" s="12" t="s">
        <v>51</v>
      </c>
      <c r="AG19" s="12">
        <v>1321010</v>
      </c>
      <c r="AH19" s="12">
        <v>1536380</v>
      </c>
      <c r="AI19" s="12">
        <v>7523891</v>
      </c>
      <c r="AJ19" s="12">
        <v>6639493</v>
      </c>
      <c r="AK19" s="12">
        <v>4790037</v>
      </c>
      <c r="AL19" s="12">
        <v>2327515</v>
      </c>
      <c r="AM19" s="12">
        <v>1850550</v>
      </c>
      <c r="AN19" s="12">
        <v>1518181</v>
      </c>
      <c r="AO19" s="12">
        <v>1340316</v>
      </c>
      <c r="AP19" s="16"/>
      <c r="AQ19" s="12">
        <v>31087</v>
      </c>
      <c r="AR19" s="13"/>
      <c r="AS19" s="14" t="s">
        <v>11</v>
      </c>
      <c r="AT19" s="12" t="s">
        <v>51</v>
      </c>
      <c r="AU19" s="12">
        <v>0.61260000000000003</v>
      </c>
      <c r="AV19" s="12">
        <v>0.59240000000000004</v>
      </c>
      <c r="AW19" s="12">
        <v>0.52790000000000004</v>
      </c>
      <c r="AX19" s="12">
        <v>0.63939999999999997</v>
      </c>
      <c r="AY19" s="12">
        <v>0.62539999999999996</v>
      </c>
      <c r="AZ19" s="12">
        <v>0.62450000000000006</v>
      </c>
      <c r="BA19" s="12">
        <v>0.63570000000000004</v>
      </c>
      <c r="BB19" s="12">
        <v>0.61599999999999999</v>
      </c>
      <c r="BC19" s="12">
        <v>0.62519999999999998</v>
      </c>
      <c r="BD19" s="12">
        <v>0.59950000000000003</v>
      </c>
      <c r="BE19" s="12">
        <v>7.0400000000000004E-2</v>
      </c>
    </row>
    <row r="20" spans="2:57" x14ac:dyDescent="0.25">
      <c r="B20" s="14" t="s">
        <v>12</v>
      </c>
      <c r="C20" s="12" t="s">
        <v>51</v>
      </c>
      <c r="D20" s="12">
        <v>1339471</v>
      </c>
      <c r="E20" s="12">
        <v>1399543</v>
      </c>
      <c r="F20" s="12">
        <v>6966239</v>
      </c>
      <c r="G20" s="12">
        <v>6993931</v>
      </c>
      <c r="H20" s="12">
        <v>3432110</v>
      </c>
      <c r="I20" s="12">
        <v>2751069</v>
      </c>
      <c r="J20" s="12">
        <v>1833007</v>
      </c>
      <c r="K20" s="12">
        <v>1330746</v>
      </c>
      <c r="L20" s="12">
        <v>1221697</v>
      </c>
      <c r="M20" s="16"/>
      <c r="N20" s="12">
        <v>129443</v>
      </c>
      <c r="P20" s="14" t="s">
        <v>12</v>
      </c>
      <c r="Q20" s="12" t="s">
        <v>51</v>
      </c>
      <c r="R20" s="12">
        <v>0.6603</v>
      </c>
      <c r="S20" s="12">
        <v>0.66459999999999997</v>
      </c>
      <c r="T20" s="12">
        <v>0.621</v>
      </c>
      <c r="U20" s="12">
        <v>0.59670000000000001</v>
      </c>
      <c r="V20" s="12">
        <v>0.5917</v>
      </c>
      <c r="W20" s="12">
        <v>0.57499999999999996</v>
      </c>
      <c r="X20" s="12">
        <v>0.59599999999999997</v>
      </c>
      <c r="Y20" s="12">
        <v>0.60109999999999997</v>
      </c>
      <c r="Z20" s="12">
        <v>0.63129999999999997</v>
      </c>
      <c r="AA20" s="12">
        <v>0.58530000000000004</v>
      </c>
      <c r="AB20" s="12">
        <v>6.7000000000000004E-2</v>
      </c>
      <c r="AE20" s="14" t="s">
        <v>12</v>
      </c>
      <c r="AF20" s="12" t="s">
        <v>51</v>
      </c>
      <c r="AG20" s="12">
        <v>1222751</v>
      </c>
      <c r="AH20" s="12">
        <v>1618878</v>
      </c>
      <c r="AI20" s="12">
        <v>6819842</v>
      </c>
      <c r="AJ20" s="12">
        <v>7142255</v>
      </c>
      <c r="AK20" s="12">
        <v>5088882</v>
      </c>
      <c r="AL20" s="12">
        <v>2520061</v>
      </c>
      <c r="AM20" s="12">
        <v>1971737</v>
      </c>
      <c r="AN20" s="12">
        <v>1496689</v>
      </c>
      <c r="AO20" s="12">
        <v>1281632</v>
      </c>
      <c r="AP20" s="12">
        <v>12808315</v>
      </c>
      <c r="AQ20" s="12">
        <v>105482</v>
      </c>
      <c r="AR20" s="5"/>
      <c r="AS20" s="14" t="s">
        <v>12</v>
      </c>
      <c r="AT20" s="12" t="s">
        <v>51</v>
      </c>
      <c r="AU20" s="12">
        <v>0.62839999999999996</v>
      </c>
      <c r="AV20" s="12">
        <v>0.61639999999999995</v>
      </c>
      <c r="AW20" s="12">
        <v>0.56340000000000001</v>
      </c>
      <c r="AX20" s="12">
        <v>0.62629999999999997</v>
      </c>
      <c r="AY20" s="12">
        <v>0.63590000000000002</v>
      </c>
      <c r="AZ20" s="12">
        <v>0.63929999999999998</v>
      </c>
      <c r="BA20" s="12">
        <v>0.65739999999999998</v>
      </c>
      <c r="BB20" s="12">
        <v>0.64080000000000004</v>
      </c>
      <c r="BC20" s="12">
        <v>0.64200000000000002</v>
      </c>
      <c r="BD20" s="12">
        <v>0.5998</v>
      </c>
      <c r="BE20" s="12">
        <v>7.1900000000000006E-2</v>
      </c>
    </row>
    <row r="21" spans="2:57" x14ac:dyDescent="0.25">
      <c r="B21" s="14" t="s">
        <v>13</v>
      </c>
      <c r="C21" s="12" t="s">
        <v>51</v>
      </c>
      <c r="D21" s="12">
        <v>1122675</v>
      </c>
      <c r="E21" s="12">
        <v>1094102</v>
      </c>
      <c r="F21" s="12">
        <v>1881758</v>
      </c>
      <c r="G21" s="12">
        <v>5283230</v>
      </c>
      <c r="H21" s="12">
        <v>5426300</v>
      </c>
      <c r="I21" s="12">
        <v>3227340</v>
      </c>
      <c r="J21" s="12">
        <v>1745770</v>
      </c>
      <c r="K21" s="12">
        <v>1321997</v>
      </c>
      <c r="L21" s="12">
        <v>1015228</v>
      </c>
      <c r="M21" s="12">
        <v>705905</v>
      </c>
      <c r="N21" s="12">
        <v>44946</v>
      </c>
      <c r="P21" s="14" t="s">
        <v>13</v>
      </c>
      <c r="Q21" s="12" t="s">
        <v>51</v>
      </c>
      <c r="R21" s="12">
        <v>0.65820000000000001</v>
      </c>
      <c r="S21" s="12">
        <v>0.65329999999999999</v>
      </c>
      <c r="T21" s="12">
        <v>0.51829999999999998</v>
      </c>
      <c r="U21" s="12">
        <v>0.56659999999999999</v>
      </c>
      <c r="V21" s="12">
        <v>0.58560000000000001</v>
      </c>
      <c r="W21" s="12">
        <v>0.624</v>
      </c>
      <c r="X21" s="12">
        <v>0.62690000000000001</v>
      </c>
      <c r="Y21" s="12">
        <v>0.63370000000000004</v>
      </c>
      <c r="Z21" s="12">
        <v>0.63380000000000003</v>
      </c>
      <c r="AA21" s="12">
        <v>0.24840000000000001</v>
      </c>
      <c r="AB21" s="12">
        <v>6.6000000000000003E-2</v>
      </c>
      <c r="AE21" s="14" t="s">
        <v>13</v>
      </c>
      <c r="AF21" s="12" t="s">
        <v>51</v>
      </c>
      <c r="AG21" s="12">
        <v>1007860</v>
      </c>
      <c r="AH21" s="12">
        <v>1137772</v>
      </c>
      <c r="AI21" s="12" t="s">
        <v>51</v>
      </c>
      <c r="AJ21" s="12" t="s">
        <v>51</v>
      </c>
      <c r="AK21" s="12" t="s">
        <v>51</v>
      </c>
      <c r="AL21" s="12" t="s">
        <v>51</v>
      </c>
      <c r="AM21" s="12" t="s">
        <v>51</v>
      </c>
      <c r="AN21" s="12" t="s">
        <v>51</v>
      </c>
      <c r="AO21" s="12" t="s">
        <v>51</v>
      </c>
      <c r="AP21" s="12">
        <v>579729</v>
      </c>
      <c r="AQ21" s="12">
        <v>37983</v>
      </c>
      <c r="AR21" s="5"/>
      <c r="AS21" s="14" t="s">
        <v>13</v>
      </c>
      <c r="AT21" s="12" t="s">
        <v>51</v>
      </c>
      <c r="AU21" s="12"/>
      <c r="AV21" s="12"/>
      <c r="AW21" s="12" t="s">
        <v>51</v>
      </c>
      <c r="AX21" s="12" t="s">
        <v>51</v>
      </c>
      <c r="AY21" s="12" t="s">
        <v>51</v>
      </c>
      <c r="AZ21" s="12" t="s">
        <v>51</v>
      </c>
      <c r="BA21" s="12" t="s">
        <v>51</v>
      </c>
      <c r="BB21" s="12" t="s">
        <v>51</v>
      </c>
      <c r="BC21" s="12" t="s">
        <v>51</v>
      </c>
      <c r="BD21" s="12">
        <v>0.16719999999999999</v>
      </c>
      <c r="BE21" s="12">
        <v>7.0099999999999996E-2</v>
      </c>
    </row>
    <row r="22" spans="2:57" x14ac:dyDescent="0.25">
      <c r="B22" s="14" t="s">
        <v>22</v>
      </c>
      <c r="C22" s="12" t="s">
        <v>51</v>
      </c>
      <c r="D22" s="12">
        <v>827754</v>
      </c>
      <c r="E22" s="12">
        <v>895139</v>
      </c>
      <c r="F22" s="12">
        <v>1504691</v>
      </c>
      <c r="G22" s="12">
        <v>4112993</v>
      </c>
      <c r="H22" s="12">
        <v>4431039</v>
      </c>
      <c r="I22" s="12">
        <v>2700942</v>
      </c>
      <c r="J22" s="12">
        <v>1623998</v>
      </c>
      <c r="K22" s="12">
        <v>1118823</v>
      </c>
      <c r="L22" s="12">
        <v>862808</v>
      </c>
      <c r="M22" s="12">
        <v>547473</v>
      </c>
      <c r="N22" s="12">
        <v>60952</v>
      </c>
      <c r="P22" s="14" t="s">
        <v>22</v>
      </c>
      <c r="Q22" s="12" t="s">
        <v>51</v>
      </c>
      <c r="R22" s="12">
        <v>0.66479999999999995</v>
      </c>
      <c r="S22" s="12">
        <v>0.6633</v>
      </c>
      <c r="T22" s="12">
        <v>0.54169999999999996</v>
      </c>
      <c r="U22" s="12">
        <v>0.58530000000000004</v>
      </c>
      <c r="V22" s="12">
        <v>0.61250000000000004</v>
      </c>
      <c r="W22" s="12">
        <v>0.61839999999999995</v>
      </c>
      <c r="X22" s="12">
        <v>0.63570000000000004</v>
      </c>
      <c r="Y22" s="12">
        <v>0.64349999999999996</v>
      </c>
      <c r="Z22" s="12">
        <v>0.64729999999999999</v>
      </c>
      <c r="AA22" s="12">
        <v>0.23799999999999999</v>
      </c>
      <c r="AB22" s="12">
        <v>6.59E-2</v>
      </c>
      <c r="AE22" s="14" t="s">
        <v>22</v>
      </c>
      <c r="AF22" s="12" t="s">
        <v>51</v>
      </c>
      <c r="AG22" s="12">
        <v>717649</v>
      </c>
      <c r="AH22" s="12">
        <v>1001013</v>
      </c>
      <c r="AI22" s="12" t="s">
        <v>51</v>
      </c>
      <c r="AJ22" s="12" t="s">
        <v>51</v>
      </c>
      <c r="AK22" s="12" t="s">
        <v>51</v>
      </c>
      <c r="AL22" s="12" t="s">
        <v>51</v>
      </c>
      <c r="AM22" s="12" t="s">
        <v>51</v>
      </c>
      <c r="AN22" s="12" t="s">
        <v>51</v>
      </c>
      <c r="AO22" s="12" t="s">
        <v>51</v>
      </c>
      <c r="AP22" s="12">
        <v>371238</v>
      </c>
      <c r="AQ22" s="12">
        <v>36674</v>
      </c>
      <c r="AR22" s="5"/>
      <c r="AS22" s="14" t="s">
        <v>22</v>
      </c>
      <c r="AT22" s="12" t="s">
        <v>51</v>
      </c>
      <c r="AU22" s="12"/>
      <c r="AV22" s="12"/>
      <c r="AW22" s="12" t="s">
        <v>51</v>
      </c>
      <c r="AX22" s="12" t="s">
        <v>51</v>
      </c>
      <c r="AY22" s="12" t="s">
        <v>51</v>
      </c>
      <c r="AZ22" s="12" t="s">
        <v>51</v>
      </c>
      <c r="BA22" s="12" t="s">
        <v>51</v>
      </c>
      <c r="BB22" s="12" t="s">
        <v>51</v>
      </c>
      <c r="BC22" s="12" t="s">
        <v>51</v>
      </c>
      <c r="BD22" s="12">
        <v>0.17249999999999999</v>
      </c>
      <c r="BE22" s="12">
        <v>7.3899999999999993E-2</v>
      </c>
    </row>
    <row r="23" spans="2:57" x14ac:dyDescent="0.25">
      <c r="B23" s="14" t="s">
        <v>23</v>
      </c>
      <c r="C23" s="12" t="s">
        <v>51</v>
      </c>
      <c r="D23" s="12">
        <v>927533</v>
      </c>
      <c r="E23" s="12">
        <v>991115</v>
      </c>
      <c r="F23" s="12">
        <v>1638679</v>
      </c>
      <c r="G23" s="12">
        <v>3935508</v>
      </c>
      <c r="H23" s="12">
        <v>4048883</v>
      </c>
      <c r="I23" s="12">
        <v>2521020</v>
      </c>
      <c r="J23" s="12">
        <v>1382792</v>
      </c>
      <c r="K23" s="12">
        <v>1014758</v>
      </c>
      <c r="L23" s="12">
        <v>764260</v>
      </c>
      <c r="M23" s="12">
        <v>430449</v>
      </c>
      <c r="N23" s="12">
        <v>38698</v>
      </c>
      <c r="P23" s="14" t="s">
        <v>23</v>
      </c>
      <c r="Q23" s="12" t="s">
        <v>51</v>
      </c>
      <c r="R23" s="12">
        <v>0.66710000000000003</v>
      </c>
      <c r="S23" s="12">
        <v>0.6875</v>
      </c>
      <c r="T23" s="12">
        <v>0.56379999999999997</v>
      </c>
      <c r="U23" s="12">
        <v>0.60129999999999995</v>
      </c>
      <c r="V23" s="12">
        <v>0.64249999999999996</v>
      </c>
      <c r="W23" s="12">
        <v>0.63119999999999998</v>
      </c>
      <c r="X23" s="12">
        <v>0.64670000000000005</v>
      </c>
      <c r="Y23" s="12">
        <v>0.64729999999999999</v>
      </c>
      <c r="Z23" s="12">
        <v>0.65210000000000001</v>
      </c>
      <c r="AA23" s="12">
        <v>0.24909999999999999</v>
      </c>
      <c r="AB23" s="12">
        <v>7.2300000000000003E-2</v>
      </c>
      <c r="AE23" s="14" t="s">
        <v>23</v>
      </c>
      <c r="AF23" s="12" t="s">
        <v>51</v>
      </c>
      <c r="AG23" s="12">
        <v>691414</v>
      </c>
      <c r="AH23" s="12">
        <v>831305</v>
      </c>
      <c r="AI23" s="12" t="s">
        <v>51</v>
      </c>
      <c r="AJ23" s="12" t="s">
        <v>51</v>
      </c>
      <c r="AK23" s="12" t="s">
        <v>51</v>
      </c>
      <c r="AL23" s="12" t="s">
        <v>51</v>
      </c>
      <c r="AM23" s="12" t="s">
        <v>51</v>
      </c>
      <c r="AN23" s="12" t="s">
        <v>51</v>
      </c>
      <c r="AO23" s="12" t="s">
        <v>51</v>
      </c>
      <c r="AP23" s="12">
        <v>357337</v>
      </c>
      <c r="AQ23" s="12">
        <v>16521</v>
      </c>
      <c r="AR23" s="5"/>
      <c r="AS23" s="14" t="s">
        <v>23</v>
      </c>
      <c r="AT23" s="12" t="s">
        <v>51</v>
      </c>
      <c r="AU23" s="12"/>
      <c r="AV23" s="12"/>
      <c r="AW23" s="12" t="s">
        <v>51</v>
      </c>
      <c r="AX23" s="12" t="s">
        <v>51</v>
      </c>
      <c r="AY23" s="12" t="s">
        <v>51</v>
      </c>
      <c r="AZ23" s="12" t="s">
        <v>51</v>
      </c>
      <c r="BA23" s="12" t="s">
        <v>51</v>
      </c>
      <c r="BB23" s="12" t="s">
        <v>51</v>
      </c>
      <c r="BC23" s="12" t="s">
        <v>51</v>
      </c>
      <c r="BD23" s="12">
        <v>0.16689999999999999</v>
      </c>
      <c r="BE23" s="12">
        <v>7.5300000000000006E-2</v>
      </c>
    </row>
    <row r="24" spans="2:57" x14ac:dyDescent="0.25">
      <c r="B24" s="14" t="s">
        <v>24</v>
      </c>
      <c r="C24" s="12" t="s">
        <v>51</v>
      </c>
      <c r="D24" s="12" t="s">
        <v>51</v>
      </c>
      <c r="E24" s="12" t="s">
        <v>51</v>
      </c>
      <c r="F24" s="12" t="s">
        <v>51</v>
      </c>
      <c r="G24" s="12" t="s">
        <v>51</v>
      </c>
      <c r="H24" s="12" t="s">
        <v>51</v>
      </c>
      <c r="I24" s="12" t="s">
        <v>51</v>
      </c>
      <c r="J24" s="12" t="s">
        <v>51</v>
      </c>
      <c r="K24" s="12" t="s">
        <v>51</v>
      </c>
      <c r="L24" s="12" t="s">
        <v>51</v>
      </c>
      <c r="M24" s="12" t="s">
        <v>51</v>
      </c>
      <c r="N24" s="12" t="s">
        <v>51</v>
      </c>
      <c r="P24" s="14" t="s">
        <v>24</v>
      </c>
      <c r="Q24" s="12" t="s">
        <v>51</v>
      </c>
      <c r="R24" s="12" t="s">
        <v>51</v>
      </c>
      <c r="S24" s="12" t="s">
        <v>51</v>
      </c>
      <c r="T24" s="12" t="s">
        <v>51</v>
      </c>
      <c r="U24" s="12" t="s">
        <v>51</v>
      </c>
      <c r="V24" s="12" t="s">
        <v>51</v>
      </c>
      <c r="W24" s="12" t="s">
        <v>51</v>
      </c>
      <c r="X24" s="12" t="s">
        <v>51</v>
      </c>
      <c r="Y24" s="12" t="s">
        <v>51</v>
      </c>
      <c r="Z24" s="12" t="s">
        <v>51</v>
      </c>
      <c r="AA24" s="12" t="s">
        <v>51</v>
      </c>
      <c r="AB24" s="12" t="s">
        <v>51</v>
      </c>
      <c r="AE24" s="14" t="s">
        <v>24</v>
      </c>
      <c r="AF24" s="12" t="s">
        <v>51</v>
      </c>
      <c r="AG24" s="12" t="s">
        <v>51</v>
      </c>
      <c r="AH24" s="12" t="s">
        <v>51</v>
      </c>
      <c r="AI24" s="12" t="s">
        <v>51</v>
      </c>
      <c r="AJ24" s="12" t="s">
        <v>51</v>
      </c>
      <c r="AK24" s="12" t="s">
        <v>51</v>
      </c>
      <c r="AL24" s="12" t="s">
        <v>51</v>
      </c>
      <c r="AM24" s="12" t="s">
        <v>51</v>
      </c>
      <c r="AN24" s="12" t="s">
        <v>51</v>
      </c>
      <c r="AO24" s="12" t="s">
        <v>51</v>
      </c>
      <c r="AP24" s="12" t="s">
        <v>51</v>
      </c>
      <c r="AQ24" s="12" t="s">
        <v>51</v>
      </c>
      <c r="AR24" s="5"/>
      <c r="AS24" s="14" t="s">
        <v>24</v>
      </c>
      <c r="AT24" s="12" t="s">
        <v>51</v>
      </c>
      <c r="AU24" s="12" t="s">
        <v>51</v>
      </c>
      <c r="AV24" s="12" t="s">
        <v>51</v>
      </c>
      <c r="AW24" s="12" t="s">
        <v>51</v>
      </c>
      <c r="AX24" s="12" t="s">
        <v>51</v>
      </c>
      <c r="AY24" s="12" t="s">
        <v>51</v>
      </c>
      <c r="AZ24" s="12" t="s">
        <v>51</v>
      </c>
      <c r="BA24" s="12" t="s">
        <v>51</v>
      </c>
      <c r="BB24" s="12" t="s">
        <v>51</v>
      </c>
      <c r="BC24" s="12" t="s">
        <v>51</v>
      </c>
      <c r="BD24" s="12" t="s">
        <v>51</v>
      </c>
      <c r="BE24" s="12" t="s">
        <v>51</v>
      </c>
    </row>
    <row r="25" spans="2:57" x14ac:dyDescent="0.25">
      <c r="B25" s="1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7" spans="2:57" x14ac:dyDescent="0.25">
      <c r="D27">
        <f>D18-$C$17</f>
        <v>1311578</v>
      </c>
      <c r="E27">
        <f t="shared" ref="E27:N27" si="0">E18-$C$17</f>
        <v>1291101</v>
      </c>
      <c r="F27">
        <f t="shared" si="0"/>
        <v>6900228</v>
      </c>
      <c r="G27">
        <f t="shared" si="0"/>
        <v>6177825</v>
      </c>
      <c r="H27">
        <f t="shared" si="0"/>
        <v>3643617</v>
      </c>
      <c r="I27">
        <f t="shared" si="0"/>
        <v>3073973</v>
      </c>
      <c r="J27">
        <f t="shared" si="0"/>
        <v>1725628</v>
      </c>
      <c r="K27">
        <f t="shared" si="0"/>
        <v>1384479</v>
      </c>
      <c r="L27">
        <f t="shared" si="0"/>
        <v>1315456</v>
      </c>
      <c r="N27">
        <f t="shared" si="0"/>
        <v>222709</v>
      </c>
      <c r="R27">
        <f>R18-$Q$17</f>
        <v>0.58989999999999998</v>
      </c>
      <c r="S27">
        <f t="shared" ref="S27:AB27" si="1">S18-$Q$17</f>
        <v>0.58219999999999994</v>
      </c>
      <c r="T27">
        <f t="shared" si="1"/>
        <v>0.54459999999999997</v>
      </c>
      <c r="U27">
        <f t="shared" si="1"/>
        <v>0.54599999999999993</v>
      </c>
      <c r="V27">
        <f t="shared" si="1"/>
        <v>0.5252</v>
      </c>
      <c r="W27">
        <f t="shared" si="1"/>
        <v>0.52289999999999992</v>
      </c>
      <c r="X27">
        <f t="shared" si="1"/>
        <v>0.54319999999999991</v>
      </c>
      <c r="Y27">
        <f t="shared" si="1"/>
        <v>0.52769999999999995</v>
      </c>
      <c r="Z27">
        <f t="shared" si="1"/>
        <v>0.54009999999999991</v>
      </c>
      <c r="AB27">
        <f t="shared" si="1"/>
        <v>1.8599999999999992E-2</v>
      </c>
      <c r="AG27">
        <f>AG18-$AF$17</f>
        <v>1272126</v>
      </c>
      <c r="AH27">
        <f t="shared" ref="AH27:AO27" si="2">AH18-$AF$17</f>
        <v>1475412</v>
      </c>
      <c r="AI27">
        <f t="shared" si="2"/>
        <v>5311289</v>
      </c>
      <c r="AJ27">
        <f t="shared" si="2"/>
        <v>6699877</v>
      </c>
      <c r="AK27">
        <f t="shared" si="2"/>
        <v>4726427</v>
      </c>
      <c r="AL27">
        <f t="shared" si="2"/>
        <v>2479913</v>
      </c>
      <c r="AM27">
        <f t="shared" si="2"/>
        <v>1931655</v>
      </c>
      <c r="AN27">
        <f t="shared" si="2"/>
        <v>1297703</v>
      </c>
      <c r="AO27">
        <f t="shared" si="2"/>
        <v>1269961</v>
      </c>
      <c r="AU27">
        <f>AU18-$AT$17</f>
        <v>0.56319999999999992</v>
      </c>
      <c r="AV27">
        <f t="shared" ref="AV27:BE27" si="3">AV18-$AT$17</f>
        <v>0.56199999999999994</v>
      </c>
      <c r="AW27">
        <f t="shared" si="3"/>
        <v>0.48900000000000005</v>
      </c>
      <c r="AX27">
        <f t="shared" si="3"/>
        <v>0.49869999999999998</v>
      </c>
      <c r="AY27">
        <f t="shared" si="3"/>
        <v>0.51489999999999991</v>
      </c>
      <c r="AZ27">
        <f t="shared" si="3"/>
        <v>0.58499999999999996</v>
      </c>
      <c r="BA27">
        <f t="shared" si="3"/>
        <v>0.56819999999999993</v>
      </c>
      <c r="BB27">
        <f t="shared" si="3"/>
        <v>0.57109999999999994</v>
      </c>
      <c r="BC27">
        <f t="shared" si="3"/>
        <v>0.56329999999999991</v>
      </c>
      <c r="BE27">
        <f t="shared" si="3"/>
        <v>1.9699999999999995E-2</v>
      </c>
    </row>
    <row r="28" spans="2:57" x14ac:dyDescent="0.25">
      <c r="D28">
        <f t="shared" ref="D28:N32" si="4">D19-$C$17</f>
        <v>1347165</v>
      </c>
      <c r="E28">
        <f t="shared" si="4"/>
        <v>1306031</v>
      </c>
      <c r="F28">
        <f t="shared" si="4"/>
        <v>6969393</v>
      </c>
      <c r="G28">
        <f t="shared" si="4"/>
        <v>6886088</v>
      </c>
      <c r="H28">
        <f t="shared" si="4"/>
        <v>3424543</v>
      </c>
      <c r="I28">
        <f t="shared" si="4"/>
        <v>2910711</v>
      </c>
      <c r="J28">
        <f t="shared" si="4"/>
        <v>1711967</v>
      </c>
      <c r="K28">
        <f t="shared" si="4"/>
        <v>1421609</v>
      </c>
      <c r="L28">
        <f t="shared" si="4"/>
        <v>1419240</v>
      </c>
      <c r="N28">
        <f t="shared" si="4"/>
        <v>55915</v>
      </c>
      <c r="R28">
        <f t="shared" ref="R28:AB32" si="5">R19-$Q$17</f>
        <v>0.60299999999999998</v>
      </c>
      <c r="S28">
        <f t="shared" si="5"/>
        <v>0.59179999999999999</v>
      </c>
      <c r="T28">
        <f t="shared" si="5"/>
        <v>0.54919999999999991</v>
      </c>
      <c r="U28">
        <f t="shared" si="5"/>
        <v>0.5391999999999999</v>
      </c>
      <c r="V28">
        <f t="shared" si="5"/>
        <v>0.54559999999999997</v>
      </c>
      <c r="W28">
        <f t="shared" si="5"/>
        <v>0.53539999999999999</v>
      </c>
      <c r="X28">
        <f t="shared" si="5"/>
        <v>0.55609999999999993</v>
      </c>
      <c r="Y28">
        <f t="shared" si="5"/>
        <v>0.55219999999999991</v>
      </c>
      <c r="Z28">
        <f t="shared" si="5"/>
        <v>0.57099999999999995</v>
      </c>
      <c r="AB28">
        <f t="shared" si="5"/>
        <v>1.9900000000000001E-2</v>
      </c>
      <c r="AG28">
        <f t="shared" ref="AG28:AO32" si="6">AG19-$AF$17</f>
        <v>1320910</v>
      </c>
      <c r="AH28">
        <f t="shared" si="6"/>
        <v>1536280</v>
      </c>
      <c r="AI28">
        <f t="shared" si="6"/>
        <v>7523791</v>
      </c>
      <c r="AJ28">
        <f t="shared" si="6"/>
        <v>6639393</v>
      </c>
      <c r="AK28">
        <f t="shared" si="6"/>
        <v>4789937</v>
      </c>
      <c r="AL28">
        <f t="shared" si="6"/>
        <v>2327415</v>
      </c>
      <c r="AM28">
        <f t="shared" si="6"/>
        <v>1850450</v>
      </c>
      <c r="AN28">
        <f t="shared" si="6"/>
        <v>1518081</v>
      </c>
      <c r="AO28">
        <f t="shared" si="6"/>
        <v>1340216</v>
      </c>
      <c r="AU28">
        <f t="shared" ref="AU28:BE32" si="7">AU19-$AT$17</f>
        <v>0.56259999999999999</v>
      </c>
      <c r="AV28">
        <f t="shared" si="7"/>
        <v>0.54239999999999999</v>
      </c>
      <c r="AW28">
        <f t="shared" si="7"/>
        <v>0.47790000000000005</v>
      </c>
      <c r="AX28">
        <f t="shared" si="7"/>
        <v>0.58939999999999992</v>
      </c>
      <c r="AY28">
        <f t="shared" si="7"/>
        <v>0.57539999999999991</v>
      </c>
      <c r="AZ28">
        <f t="shared" si="7"/>
        <v>0.57450000000000001</v>
      </c>
      <c r="BA28">
        <f t="shared" si="7"/>
        <v>0.5857</v>
      </c>
      <c r="BB28">
        <f t="shared" si="7"/>
        <v>0.56599999999999995</v>
      </c>
      <c r="BC28">
        <f t="shared" si="7"/>
        <v>0.57519999999999993</v>
      </c>
      <c r="BE28">
        <f t="shared" si="7"/>
        <v>2.0400000000000001E-2</v>
      </c>
    </row>
    <row r="29" spans="2:57" x14ac:dyDescent="0.25">
      <c r="D29">
        <f t="shared" si="4"/>
        <v>1339371</v>
      </c>
      <c r="E29">
        <f t="shared" si="4"/>
        <v>1399443</v>
      </c>
      <c r="F29">
        <f t="shared" si="4"/>
        <v>6966139</v>
      </c>
      <c r="G29">
        <f t="shared" si="4"/>
        <v>6993831</v>
      </c>
      <c r="H29">
        <f t="shared" si="4"/>
        <v>3432010</v>
      </c>
      <c r="I29">
        <f t="shared" si="4"/>
        <v>2750969</v>
      </c>
      <c r="J29">
        <f t="shared" si="4"/>
        <v>1832907</v>
      </c>
      <c r="K29">
        <f t="shared" si="4"/>
        <v>1330646</v>
      </c>
      <c r="L29">
        <f t="shared" si="4"/>
        <v>1221597</v>
      </c>
      <c r="N29">
        <f t="shared" si="4"/>
        <v>129343</v>
      </c>
      <c r="R29">
        <f t="shared" si="5"/>
        <v>0.61029999999999995</v>
      </c>
      <c r="S29">
        <f t="shared" si="5"/>
        <v>0.61459999999999992</v>
      </c>
      <c r="T29">
        <f t="shared" si="5"/>
        <v>0.57099999999999995</v>
      </c>
      <c r="U29">
        <f t="shared" si="5"/>
        <v>0.54669999999999996</v>
      </c>
      <c r="V29">
        <f t="shared" si="5"/>
        <v>0.54169999999999996</v>
      </c>
      <c r="W29">
        <f t="shared" si="5"/>
        <v>0.52499999999999991</v>
      </c>
      <c r="X29">
        <f t="shared" si="5"/>
        <v>0.54599999999999993</v>
      </c>
      <c r="Y29">
        <f t="shared" si="5"/>
        <v>0.55109999999999992</v>
      </c>
      <c r="Z29">
        <f t="shared" si="5"/>
        <v>0.58129999999999993</v>
      </c>
      <c r="AB29">
        <f t="shared" si="5"/>
        <v>1.7000000000000001E-2</v>
      </c>
      <c r="AG29">
        <f t="shared" si="6"/>
        <v>1222651</v>
      </c>
      <c r="AH29">
        <f t="shared" si="6"/>
        <v>1618778</v>
      </c>
      <c r="AI29">
        <f t="shared" si="6"/>
        <v>6819742</v>
      </c>
      <c r="AJ29">
        <f t="shared" si="6"/>
        <v>7142155</v>
      </c>
      <c r="AK29">
        <f t="shared" si="6"/>
        <v>5088782</v>
      </c>
      <c r="AL29">
        <f t="shared" si="6"/>
        <v>2519961</v>
      </c>
      <c r="AM29">
        <f t="shared" si="6"/>
        <v>1971637</v>
      </c>
      <c r="AN29">
        <f t="shared" si="6"/>
        <v>1496589</v>
      </c>
      <c r="AO29">
        <f t="shared" si="6"/>
        <v>1281532</v>
      </c>
      <c r="AU29">
        <f t="shared" si="7"/>
        <v>0.57839999999999991</v>
      </c>
      <c r="AV29">
        <f t="shared" si="7"/>
        <v>0.5663999999999999</v>
      </c>
      <c r="AW29">
        <f t="shared" si="7"/>
        <v>0.51339999999999997</v>
      </c>
      <c r="AX29">
        <f t="shared" si="7"/>
        <v>0.57629999999999992</v>
      </c>
      <c r="AY29">
        <f t="shared" si="7"/>
        <v>0.58589999999999998</v>
      </c>
      <c r="AZ29">
        <f t="shared" si="7"/>
        <v>0.58929999999999993</v>
      </c>
      <c r="BA29">
        <f t="shared" si="7"/>
        <v>0.60739999999999994</v>
      </c>
      <c r="BB29">
        <f t="shared" si="7"/>
        <v>0.59079999999999999</v>
      </c>
      <c r="BC29">
        <f t="shared" si="7"/>
        <v>0.59199999999999997</v>
      </c>
      <c r="BE29">
        <f t="shared" si="7"/>
        <v>2.1900000000000003E-2</v>
      </c>
    </row>
    <row r="30" spans="2:57" x14ac:dyDescent="0.25">
      <c r="D30">
        <f t="shared" si="4"/>
        <v>1122575</v>
      </c>
      <c r="E30">
        <f t="shared" si="4"/>
        <v>1094002</v>
      </c>
      <c r="F30">
        <f t="shared" si="4"/>
        <v>1881658</v>
      </c>
      <c r="G30">
        <f t="shared" si="4"/>
        <v>5283130</v>
      </c>
      <c r="H30">
        <f t="shared" si="4"/>
        <v>5426200</v>
      </c>
      <c r="I30">
        <f t="shared" si="4"/>
        <v>3227240</v>
      </c>
      <c r="J30">
        <f t="shared" si="4"/>
        <v>1745670</v>
      </c>
      <c r="K30">
        <f t="shared" si="4"/>
        <v>1321897</v>
      </c>
      <c r="L30">
        <f t="shared" si="4"/>
        <v>1015128</v>
      </c>
      <c r="M30">
        <f t="shared" si="4"/>
        <v>705805</v>
      </c>
      <c r="N30">
        <f t="shared" si="4"/>
        <v>44846</v>
      </c>
      <c r="R30">
        <f t="shared" si="5"/>
        <v>0.60819999999999996</v>
      </c>
      <c r="S30">
        <f t="shared" si="5"/>
        <v>0.60329999999999995</v>
      </c>
      <c r="T30">
        <f t="shared" si="5"/>
        <v>0.46829999999999999</v>
      </c>
      <c r="U30">
        <f t="shared" si="5"/>
        <v>0.51659999999999995</v>
      </c>
      <c r="V30">
        <f t="shared" si="5"/>
        <v>0.53559999999999997</v>
      </c>
      <c r="W30">
        <f t="shared" si="5"/>
        <v>0.57399999999999995</v>
      </c>
      <c r="X30">
        <f t="shared" si="5"/>
        <v>0.57689999999999997</v>
      </c>
      <c r="Y30">
        <f t="shared" si="5"/>
        <v>0.5837</v>
      </c>
      <c r="Z30">
        <f t="shared" si="5"/>
        <v>0.58379999999999999</v>
      </c>
      <c r="AB30">
        <f t="shared" si="5"/>
        <v>1.6E-2</v>
      </c>
      <c r="AG30">
        <f t="shared" si="6"/>
        <v>1007760</v>
      </c>
      <c r="AH30">
        <f t="shared" si="6"/>
        <v>1137672</v>
      </c>
      <c r="BE30">
        <f t="shared" si="7"/>
        <v>2.0099999999999993E-2</v>
      </c>
    </row>
    <row r="31" spans="2:57" x14ac:dyDescent="0.25">
      <c r="D31">
        <f t="shared" si="4"/>
        <v>827654</v>
      </c>
      <c r="E31">
        <f t="shared" si="4"/>
        <v>895039</v>
      </c>
      <c r="F31">
        <f t="shared" si="4"/>
        <v>1504591</v>
      </c>
      <c r="G31">
        <f t="shared" si="4"/>
        <v>4112893</v>
      </c>
      <c r="H31">
        <f t="shared" si="4"/>
        <v>4430939</v>
      </c>
      <c r="I31">
        <f t="shared" si="4"/>
        <v>2700842</v>
      </c>
      <c r="J31">
        <f t="shared" si="4"/>
        <v>1623898</v>
      </c>
      <c r="K31">
        <f t="shared" si="4"/>
        <v>1118723</v>
      </c>
      <c r="L31">
        <f t="shared" si="4"/>
        <v>862708</v>
      </c>
      <c r="M31">
        <f t="shared" si="4"/>
        <v>547373</v>
      </c>
      <c r="N31">
        <f t="shared" si="4"/>
        <v>60852</v>
      </c>
      <c r="R31">
        <f t="shared" si="5"/>
        <v>0.6147999999999999</v>
      </c>
      <c r="S31">
        <f t="shared" si="5"/>
        <v>0.61329999999999996</v>
      </c>
      <c r="T31">
        <f t="shared" si="5"/>
        <v>0.49169999999999997</v>
      </c>
      <c r="U31">
        <f t="shared" si="5"/>
        <v>0.5353</v>
      </c>
      <c r="V31">
        <f t="shared" si="5"/>
        <v>0.5625</v>
      </c>
      <c r="W31">
        <f t="shared" si="5"/>
        <v>0.56839999999999991</v>
      </c>
      <c r="X31">
        <f t="shared" si="5"/>
        <v>0.5857</v>
      </c>
      <c r="Y31">
        <f t="shared" si="5"/>
        <v>0.59349999999999992</v>
      </c>
      <c r="Z31">
        <f t="shared" si="5"/>
        <v>0.59729999999999994</v>
      </c>
      <c r="AB31">
        <f t="shared" si="5"/>
        <v>1.5899999999999997E-2</v>
      </c>
      <c r="AG31">
        <f t="shared" si="6"/>
        <v>717549</v>
      </c>
      <c r="AH31">
        <f t="shared" si="6"/>
        <v>1000913</v>
      </c>
      <c r="BE31">
        <f t="shared" si="7"/>
        <v>2.3899999999999991E-2</v>
      </c>
    </row>
    <row r="32" spans="2:57" x14ac:dyDescent="0.25">
      <c r="B32" s="4">
        <f>AVERAGE(D27:E32)</f>
        <v>1154367.25</v>
      </c>
      <c r="D32">
        <f t="shared" si="4"/>
        <v>927433</v>
      </c>
      <c r="E32">
        <f t="shared" si="4"/>
        <v>991015</v>
      </c>
      <c r="F32">
        <f t="shared" si="4"/>
        <v>1638579</v>
      </c>
      <c r="G32">
        <f t="shared" si="4"/>
        <v>3935408</v>
      </c>
      <c r="H32">
        <f t="shared" si="4"/>
        <v>4048783</v>
      </c>
      <c r="I32">
        <f t="shared" si="4"/>
        <v>2520920</v>
      </c>
      <c r="J32">
        <f t="shared" si="4"/>
        <v>1382692</v>
      </c>
      <c r="K32">
        <f t="shared" si="4"/>
        <v>1014658</v>
      </c>
      <c r="L32">
        <f t="shared" si="4"/>
        <v>764160</v>
      </c>
      <c r="M32">
        <f t="shared" si="4"/>
        <v>430349</v>
      </c>
      <c r="N32">
        <f t="shared" si="4"/>
        <v>38598</v>
      </c>
      <c r="P32" s="4">
        <f>AVERAGE(R27:S32)</f>
        <v>0.60716666666666652</v>
      </c>
      <c r="R32">
        <f t="shared" si="5"/>
        <v>0.61709999999999998</v>
      </c>
      <c r="S32">
        <f t="shared" si="5"/>
        <v>0.63749999999999996</v>
      </c>
      <c r="T32">
        <f t="shared" si="5"/>
        <v>0.51379999999999992</v>
      </c>
      <c r="U32">
        <f t="shared" si="5"/>
        <v>0.5512999999999999</v>
      </c>
      <c r="V32">
        <f t="shared" si="5"/>
        <v>0.59249999999999992</v>
      </c>
      <c r="W32">
        <f t="shared" si="5"/>
        <v>0.58119999999999994</v>
      </c>
      <c r="X32">
        <f t="shared" si="5"/>
        <v>0.59670000000000001</v>
      </c>
      <c r="Y32">
        <f t="shared" si="5"/>
        <v>0.59729999999999994</v>
      </c>
      <c r="Z32">
        <f t="shared" si="5"/>
        <v>0.60209999999999997</v>
      </c>
      <c r="AB32">
        <f t="shared" si="5"/>
        <v>2.23E-2</v>
      </c>
      <c r="AE32" s="4">
        <f>AVERAGE(AG27:AH32)</f>
        <v>1152714.1666666667</v>
      </c>
      <c r="AG32">
        <f t="shared" si="6"/>
        <v>691314</v>
      </c>
      <c r="AH32">
        <f t="shared" si="6"/>
        <v>831205</v>
      </c>
      <c r="AS32">
        <f>AVERAGE(AU27:AV29)</f>
        <v>0.56249999999999989</v>
      </c>
      <c r="BE32">
        <f t="shared" si="7"/>
        <v>2.5300000000000003E-2</v>
      </c>
    </row>
    <row r="35" spans="4:57" x14ac:dyDescent="0.25">
      <c r="D35">
        <f>D27/$B$32</f>
        <v>1.1361878119809792</v>
      </c>
      <c r="E35">
        <f>E27/$B$32</f>
        <v>1.1184490897502506</v>
      </c>
      <c r="F35">
        <f t="shared" ref="F35:L40" si="8">F27/$B$32</f>
        <v>5.9774980622501204</v>
      </c>
      <c r="G35">
        <f t="shared" si="8"/>
        <v>5.3516980839503203</v>
      </c>
      <c r="H35">
        <f t="shared" si="8"/>
        <v>3.1563759280246386</v>
      </c>
      <c r="I35">
        <f t="shared" si="8"/>
        <v>2.66290732000583</v>
      </c>
      <c r="J35">
        <f t="shared" si="8"/>
        <v>1.4948691588400485</v>
      </c>
      <c r="K35">
        <f t="shared" si="8"/>
        <v>1.1993401579956466</v>
      </c>
      <c r="L35">
        <f t="shared" si="8"/>
        <v>1.1395472281459822</v>
      </c>
      <c r="R35">
        <f>R27/$P$32</f>
        <v>0.97156189953335181</v>
      </c>
      <c r="S35">
        <f t="shared" ref="S35:Z35" si="9">S27/$P$32</f>
        <v>0.95888004391984638</v>
      </c>
      <c r="T35">
        <f t="shared" si="9"/>
        <v>0.89695306066428782</v>
      </c>
      <c r="U35">
        <f t="shared" si="9"/>
        <v>0.89925885259401606</v>
      </c>
      <c r="V35">
        <f t="shared" si="9"/>
        <v>0.86500137249519649</v>
      </c>
      <c r="W35">
        <f t="shared" si="9"/>
        <v>0.86121328575349998</v>
      </c>
      <c r="X35">
        <f t="shared" si="9"/>
        <v>0.89464726873455946</v>
      </c>
      <c r="Y35">
        <f t="shared" si="9"/>
        <v>0.8691188580839968</v>
      </c>
      <c r="Z35">
        <f t="shared" si="9"/>
        <v>0.88954158660444693</v>
      </c>
      <c r="AB35">
        <f t="shared" ref="AB35:AB40" si="10">AB27/$P$32</f>
        <v>3.0634092780675262E-2</v>
      </c>
      <c r="AG35">
        <f>AG27/$AE$32</f>
        <v>1.1035918849497959</v>
      </c>
      <c r="AH35">
        <f>AH27/$AE$32</f>
        <v>1.2799460982304807</v>
      </c>
      <c r="AI35">
        <f t="shared" ref="AI35:AO37" si="11">AI27/$AE$32</f>
        <v>4.6076374816827235</v>
      </c>
      <c r="AJ35">
        <f t="shared" si="11"/>
        <v>5.8122622188067723</v>
      </c>
      <c r="AK35">
        <f t="shared" si="11"/>
        <v>4.1002593155140366</v>
      </c>
      <c r="AL35">
        <f t="shared" si="11"/>
        <v>2.1513685453968421</v>
      </c>
      <c r="AM35">
        <f t="shared" si="11"/>
        <v>1.6757449989409052</v>
      </c>
      <c r="AN35">
        <f t="shared" si="11"/>
        <v>1.1257803864357816</v>
      </c>
      <c r="AO35">
        <f t="shared" si="11"/>
        <v>1.1017137090215339</v>
      </c>
      <c r="AU35">
        <f>AU27/$AS$32</f>
        <v>1.0012444444444446</v>
      </c>
      <c r="AV35">
        <f t="shared" ref="AV35:BC35" si="12">AV27/$AS$32</f>
        <v>0.99911111111111117</v>
      </c>
      <c r="AW35">
        <f t="shared" si="12"/>
        <v>0.86933333333333362</v>
      </c>
      <c r="AX35">
        <f t="shared" si="12"/>
        <v>0.88657777777777791</v>
      </c>
      <c r="AY35">
        <f t="shared" si="12"/>
        <v>0.91537777777777785</v>
      </c>
      <c r="AZ35">
        <f t="shared" si="12"/>
        <v>1.04</v>
      </c>
      <c r="BA35">
        <f t="shared" si="12"/>
        <v>1.0101333333333333</v>
      </c>
      <c r="BB35">
        <f t="shared" si="12"/>
        <v>1.0152888888888889</v>
      </c>
      <c r="BC35">
        <f t="shared" si="12"/>
        <v>1.0014222222222222</v>
      </c>
      <c r="BE35">
        <f t="shared" ref="BE35:BE37" si="13">BE27/$AS$32</f>
        <v>3.5022222222222218E-2</v>
      </c>
    </row>
    <row r="36" spans="4:57" x14ac:dyDescent="0.25">
      <c r="D36">
        <f t="shared" ref="D36:E40" si="14">D28/$B$32</f>
        <v>1.1670159561439395</v>
      </c>
      <c r="E36">
        <f t="shared" si="14"/>
        <v>1.1313825821028793</v>
      </c>
      <c r="F36">
        <f t="shared" si="8"/>
        <v>6.0374140032125823</v>
      </c>
      <c r="G36">
        <f t="shared" si="8"/>
        <v>5.9652489274968605</v>
      </c>
      <c r="H36">
        <f t="shared" si="8"/>
        <v>2.9665975017915658</v>
      </c>
      <c r="I36">
        <f t="shared" si="8"/>
        <v>2.521477458755002</v>
      </c>
      <c r="J36">
        <f t="shared" si="8"/>
        <v>1.4830349700236212</v>
      </c>
      <c r="K36">
        <f t="shared" si="8"/>
        <v>1.2315049651659815</v>
      </c>
      <c r="L36">
        <f t="shared" si="8"/>
        <v>1.2294527586433173</v>
      </c>
      <c r="R36">
        <f t="shared" ref="R36:Z40" si="15">R28/$P$32</f>
        <v>0.99313752401866617</v>
      </c>
      <c r="S36">
        <f t="shared" si="15"/>
        <v>0.97469118858084014</v>
      </c>
      <c r="T36">
        <f t="shared" si="15"/>
        <v>0.90452923414768061</v>
      </c>
      <c r="U36">
        <f t="shared" si="15"/>
        <v>0.88805929179247878</v>
      </c>
      <c r="V36">
        <f t="shared" si="15"/>
        <v>0.89860005489980799</v>
      </c>
      <c r="W36">
        <f t="shared" si="15"/>
        <v>0.88180071369750224</v>
      </c>
      <c r="X36">
        <f t="shared" si="15"/>
        <v>0.91589349437276979</v>
      </c>
      <c r="Y36">
        <f t="shared" si="15"/>
        <v>0.90947021685424112</v>
      </c>
      <c r="Z36">
        <f t="shared" si="15"/>
        <v>0.94043370848202046</v>
      </c>
      <c r="AB36">
        <f t="shared" si="10"/>
        <v>3.2775185286851506E-2</v>
      </c>
      <c r="AG36">
        <f t="shared" ref="AG36:AH40" si="16">AG28/$AE$32</f>
        <v>1.1459128708548012</v>
      </c>
      <c r="AH36">
        <f t="shared" si="16"/>
        <v>1.3327501686237626</v>
      </c>
      <c r="AI36">
        <f t="shared" si="11"/>
        <v>6.5270222380945837</v>
      </c>
      <c r="AJ36">
        <f t="shared" si="11"/>
        <v>5.7597912752294036</v>
      </c>
      <c r="AK36">
        <f t="shared" si="11"/>
        <v>4.1553553678022226</v>
      </c>
      <c r="AL36">
        <f t="shared" si="11"/>
        <v>2.0190738235917114</v>
      </c>
      <c r="AM36">
        <f t="shared" si="11"/>
        <v>1.6052982200704569</v>
      </c>
      <c r="AN36">
        <f t="shared" si="11"/>
        <v>1.316962213095614</v>
      </c>
      <c r="AO36">
        <f t="shared" si="11"/>
        <v>1.1626611685319503</v>
      </c>
      <c r="AU36">
        <f t="shared" ref="AU36:BC37" si="17">AU28/$AS$32</f>
        <v>1.0001777777777781</v>
      </c>
      <c r="AV36">
        <f t="shared" si="17"/>
        <v>0.96426666666666683</v>
      </c>
      <c r="AW36">
        <f t="shared" si="17"/>
        <v>0.84960000000000024</v>
      </c>
      <c r="AX36">
        <f t="shared" si="17"/>
        <v>1.0478222222222222</v>
      </c>
      <c r="AY36">
        <f t="shared" si="17"/>
        <v>1.0229333333333335</v>
      </c>
      <c r="AZ36">
        <f t="shared" si="17"/>
        <v>1.0213333333333336</v>
      </c>
      <c r="BA36">
        <f t="shared" si="17"/>
        <v>1.0412444444444446</v>
      </c>
      <c r="BB36">
        <f t="shared" si="17"/>
        <v>1.0062222222222224</v>
      </c>
      <c r="BC36">
        <f t="shared" si="17"/>
        <v>1.0225777777777778</v>
      </c>
      <c r="BE36">
        <f t="shared" si="13"/>
        <v>3.6266666666666676E-2</v>
      </c>
    </row>
    <row r="37" spans="4:57" x14ac:dyDescent="0.25">
      <c r="D37">
        <f t="shared" si="14"/>
        <v>1.1602642053471284</v>
      </c>
      <c r="E37">
        <f t="shared" si="14"/>
        <v>1.2123031037133114</v>
      </c>
      <c r="F37">
        <f t="shared" si="8"/>
        <v>6.0345951429235365</v>
      </c>
      <c r="G37">
        <f t="shared" si="8"/>
        <v>6.0585840424700201</v>
      </c>
      <c r="H37">
        <f t="shared" si="8"/>
        <v>2.9730659805187649</v>
      </c>
      <c r="I37">
        <f t="shared" si="8"/>
        <v>2.3830968870608551</v>
      </c>
      <c r="J37">
        <f t="shared" si="8"/>
        <v>1.5878023220080091</v>
      </c>
      <c r="K37">
        <f t="shared" si="8"/>
        <v>1.1527059521135929</v>
      </c>
      <c r="L37">
        <f t="shared" si="8"/>
        <v>1.0582394814128693</v>
      </c>
      <c r="R37">
        <f t="shared" si="15"/>
        <v>1.0051605819379634</v>
      </c>
      <c r="S37">
        <f t="shared" si="15"/>
        <v>1.0122426571507002</v>
      </c>
      <c r="T37">
        <f t="shared" si="15"/>
        <v>0.94043370848202046</v>
      </c>
      <c r="U37">
        <f t="shared" si="15"/>
        <v>0.90041174855888018</v>
      </c>
      <c r="V37">
        <f t="shared" si="15"/>
        <v>0.89217677738127932</v>
      </c>
      <c r="W37">
        <f t="shared" si="15"/>
        <v>0.86467197364809234</v>
      </c>
      <c r="X37">
        <f t="shared" si="15"/>
        <v>0.89925885259401606</v>
      </c>
      <c r="Y37">
        <f t="shared" si="15"/>
        <v>0.90765852319516893</v>
      </c>
      <c r="Z37">
        <f t="shared" si="15"/>
        <v>0.95739774910787823</v>
      </c>
      <c r="AB37">
        <f t="shared" si="10"/>
        <v>2.7998902003842994E-2</v>
      </c>
      <c r="AG37">
        <f t="shared" si="16"/>
        <v>1.0606714442796963</v>
      </c>
      <c r="AH37">
        <f t="shared" si="16"/>
        <v>1.4043186479446697</v>
      </c>
      <c r="AI37">
        <f t="shared" si="11"/>
        <v>5.9162472338835075</v>
      </c>
      <c r="AJ37">
        <f t="shared" si="11"/>
        <v>6.1959462341415943</v>
      </c>
      <c r="AK37">
        <f t="shared" si="11"/>
        <v>4.4146087097336215</v>
      </c>
      <c r="AL37">
        <f t="shared" si="11"/>
        <v>2.1861108962398164</v>
      </c>
      <c r="AM37">
        <f t="shared" si="11"/>
        <v>1.7104300936123944</v>
      </c>
      <c r="AN37">
        <f t="shared" si="11"/>
        <v>1.2983175216174578</v>
      </c>
      <c r="AO37">
        <f t="shared" si="11"/>
        <v>1.1117517569041762</v>
      </c>
      <c r="AU37">
        <f t="shared" si="17"/>
        <v>1.0282666666666667</v>
      </c>
      <c r="AV37">
        <f t="shared" si="17"/>
        <v>1.0069333333333335</v>
      </c>
      <c r="AW37">
        <f t="shared" si="17"/>
        <v>0.91271111111111125</v>
      </c>
      <c r="AX37">
        <f t="shared" si="17"/>
        <v>1.0245333333333333</v>
      </c>
      <c r="AY37">
        <f t="shared" si="17"/>
        <v>1.0416000000000001</v>
      </c>
      <c r="AZ37">
        <f t="shared" si="17"/>
        <v>1.0476444444444446</v>
      </c>
      <c r="BA37">
        <f t="shared" si="17"/>
        <v>1.0798222222222222</v>
      </c>
      <c r="BB37">
        <f t="shared" si="17"/>
        <v>1.0503111111111112</v>
      </c>
      <c r="BC37">
        <f t="shared" si="17"/>
        <v>1.0524444444444445</v>
      </c>
      <c r="BE37">
        <f t="shared" si="13"/>
        <v>3.8933333333333348E-2</v>
      </c>
    </row>
    <row r="38" spans="4:57" x14ac:dyDescent="0.25">
      <c r="D38">
        <f t="shared" si="14"/>
        <v>0.97245915457147625</v>
      </c>
      <c r="E38">
        <f t="shared" si="14"/>
        <v>0.9477070663603806</v>
      </c>
      <c r="F38">
        <f t="shared" si="8"/>
        <v>1.630034116092604</v>
      </c>
      <c r="G38">
        <f t="shared" si="8"/>
        <v>4.5766457771562736</v>
      </c>
      <c r="H38">
        <f t="shared" si="8"/>
        <v>4.7005838046774109</v>
      </c>
      <c r="I38">
        <f t="shared" si="8"/>
        <v>2.795678758211479</v>
      </c>
      <c r="J38">
        <f t="shared" si="8"/>
        <v>1.5122310512534032</v>
      </c>
      <c r="K38">
        <f t="shared" si="8"/>
        <v>1.1451269082694437</v>
      </c>
      <c r="L38">
        <f t="shared" si="8"/>
        <v>0.87938045712921953</v>
      </c>
      <c r="R38">
        <f t="shared" si="15"/>
        <v>1.0017018940433711</v>
      </c>
      <c r="S38">
        <f t="shared" si="15"/>
        <v>0.99363162228932211</v>
      </c>
      <c r="T38">
        <f t="shared" si="15"/>
        <v>0.7712874004940985</v>
      </c>
      <c r="U38">
        <f t="shared" si="15"/>
        <v>0.8508372220697229</v>
      </c>
      <c r="V38">
        <f t="shared" si="15"/>
        <v>0.88213011254460627</v>
      </c>
      <c r="W38">
        <f t="shared" si="15"/>
        <v>0.94537469118858097</v>
      </c>
      <c r="X38">
        <f t="shared" si="15"/>
        <v>0.95015097447158947</v>
      </c>
      <c r="Y38">
        <f t="shared" si="15"/>
        <v>0.96135053527312675</v>
      </c>
      <c r="Z38">
        <f t="shared" si="15"/>
        <v>0.96151523469667877</v>
      </c>
      <c r="AB38">
        <f t="shared" si="10"/>
        <v>2.6351907768322819E-2</v>
      </c>
      <c r="AG38">
        <f t="shared" si="16"/>
        <v>0.87424968751287713</v>
      </c>
      <c r="AH38">
        <f t="shared" si="16"/>
        <v>0.98695065342159838</v>
      </c>
    </row>
    <row r="39" spans="4:57" x14ac:dyDescent="0.25">
      <c r="D39">
        <f t="shared" si="14"/>
        <v>0.71697633487090007</v>
      </c>
      <c r="E39">
        <f t="shared" si="14"/>
        <v>0.7753503055461769</v>
      </c>
      <c r="F39">
        <f t="shared" si="8"/>
        <v>1.3033902339138606</v>
      </c>
      <c r="G39">
        <f t="shared" si="8"/>
        <v>3.5628982024568003</v>
      </c>
      <c r="H39">
        <f t="shared" si="8"/>
        <v>3.8384136417591543</v>
      </c>
      <c r="I39">
        <f t="shared" si="8"/>
        <v>2.3396730979677396</v>
      </c>
      <c r="J39">
        <f t="shared" si="8"/>
        <v>1.4067429581010722</v>
      </c>
      <c r="K39">
        <f t="shared" si="8"/>
        <v>0.96912226156797154</v>
      </c>
      <c r="L39">
        <f t="shared" si="8"/>
        <v>0.74734275422314689</v>
      </c>
      <c r="R39">
        <f t="shared" si="15"/>
        <v>1.0125720559978042</v>
      </c>
      <c r="S39">
        <f t="shared" si="15"/>
        <v>1.0101015646445239</v>
      </c>
      <c r="T39">
        <f t="shared" si="15"/>
        <v>0.80982706560527051</v>
      </c>
      <c r="U39">
        <f t="shared" si="15"/>
        <v>0.88163601427395022</v>
      </c>
      <c r="V39">
        <f t="shared" si="15"/>
        <v>0.926434257480099</v>
      </c>
      <c r="W39">
        <f t="shared" si="15"/>
        <v>0.9361515234696679</v>
      </c>
      <c r="X39">
        <f t="shared" si="15"/>
        <v>0.96464452374416709</v>
      </c>
      <c r="Y39">
        <f t="shared" si="15"/>
        <v>0.97749107878122432</v>
      </c>
      <c r="Z39">
        <f t="shared" si="15"/>
        <v>0.98374965687620108</v>
      </c>
      <c r="AB39">
        <f t="shared" si="10"/>
        <v>2.6187208344770795E-2</v>
      </c>
      <c r="AG39">
        <f t="shared" si="16"/>
        <v>0.62248649383303312</v>
      </c>
      <c r="AH39">
        <f t="shared" si="16"/>
        <v>0.86830979348017034</v>
      </c>
      <c r="AV39">
        <f>AVERAGE(AU35:AV37)</f>
        <v>1.0000000000000002</v>
      </c>
      <c r="AW39">
        <f t="shared" ref="AW39:BC39" si="18">AVERAGE(AW35:AW37)</f>
        <v>0.87721481481481511</v>
      </c>
      <c r="AX39">
        <f t="shared" si="18"/>
        <v>0.98631111111111114</v>
      </c>
      <c r="AY39">
        <f t="shared" si="18"/>
        <v>0.9933037037037038</v>
      </c>
      <c r="AZ39">
        <f t="shared" si="18"/>
        <v>1.0363259259259261</v>
      </c>
      <c r="BA39">
        <f t="shared" si="18"/>
        <v>1.0437333333333332</v>
      </c>
      <c r="BB39">
        <f t="shared" si="18"/>
        <v>1.0239407407407408</v>
      </c>
      <c r="BC39">
        <f t="shared" si="18"/>
        <v>1.0254814814814814</v>
      </c>
      <c r="BE39">
        <f t="shared" ref="BE39" si="19">AVERAGE(BE35:BE37)</f>
        <v>3.6740740740740747E-2</v>
      </c>
    </row>
    <row r="40" spans="4:57" x14ac:dyDescent="0.25">
      <c r="D40">
        <f t="shared" si="14"/>
        <v>0.80341243222206793</v>
      </c>
      <c r="E40">
        <f t="shared" si="14"/>
        <v>0.85849195739050987</v>
      </c>
      <c r="F40">
        <f t="shared" si="8"/>
        <v>1.4194607478685835</v>
      </c>
      <c r="G40">
        <f t="shared" si="8"/>
        <v>3.4091473055910066</v>
      </c>
      <c r="H40">
        <f t="shared" si="8"/>
        <v>3.5073612838548565</v>
      </c>
      <c r="I40">
        <f t="shared" si="8"/>
        <v>2.1838110878492092</v>
      </c>
      <c r="J40">
        <f t="shared" si="8"/>
        <v>1.1977921237803655</v>
      </c>
      <c r="K40">
        <f t="shared" si="8"/>
        <v>0.87897330767136717</v>
      </c>
      <c r="L40">
        <f t="shared" si="8"/>
        <v>0.6619730419413753</v>
      </c>
      <c r="R40">
        <f t="shared" si="15"/>
        <v>1.0163601427395006</v>
      </c>
      <c r="S40">
        <f t="shared" si="15"/>
        <v>1.0499588251441121</v>
      </c>
      <c r="T40">
        <f t="shared" si="15"/>
        <v>0.84622563821026631</v>
      </c>
      <c r="U40">
        <f t="shared" si="15"/>
        <v>0.90798792204227285</v>
      </c>
      <c r="V40">
        <f t="shared" si="15"/>
        <v>0.97584408454570415</v>
      </c>
      <c r="W40">
        <f t="shared" si="15"/>
        <v>0.95723304968432621</v>
      </c>
      <c r="X40">
        <f t="shared" si="15"/>
        <v>0.98276146033488909</v>
      </c>
      <c r="Y40">
        <f t="shared" si="15"/>
        <v>0.98374965687620108</v>
      </c>
      <c r="Z40">
        <f t="shared" si="15"/>
        <v>0.99165522920669791</v>
      </c>
      <c r="AB40">
        <f t="shared" si="10"/>
        <v>3.6727971452099925E-2</v>
      </c>
      <c r="AG40">
        <f t="shared" si="16"/>
        <v>0.59972716566769579</v>
      </c>
      <c r="AH40">
        <f t="shared" si="16"/>
        <v>0.72108509120141806</v>
      </c>
      <c r="AV40">
        <f>_xlfn.STDEV.P(AU35:AV37)</f>
        <v>1.8825147352398191E-2</v>
      </c>
      <c r="AW40">
        <f t="shared" ref="AW40:BC40" si="20">_xlfn.STDEV.P(AW35:AW37)</f>
        <v>2.6360847219275164E-2</v>
      </c>
      <c r="AX40">
        <f t="shared" si="20"/>
        <v>7.1160131252235484E-2</v>
      </c>
      <c r="AY40">
        <f t="shared" si="20"/>
        <v>5.5626423934857824E-2</v>
      </c>
      <c r="AZ40">
        <f t="shared" si="20"/>
        <v>1.1051176625187724E-2</v>
      </c>
      <c r="BA40">
        <f t="shared" si="20"/>
        <v>2.850475088551499E-2</v>
      </c>
      <c r="BB40">
        <f t="shared" si="20"/>
        <v>1.9010495981851561E-2</v>
      </c>
      <c r="BC40">
        <f t="shared" si="20"/>
        <v>2.0930685791004489E-2</v>
      </c>
      <c r="BE40">
        <f t="shared" ref="BE40" si="21">_xlfn.STDEV.P(BE35:BE37)</f>
        <v>1.6315140619776309E-3</v>
      </c>
    </row>
    <row r="41" spans="4:57" x14ac:dyDescent="0.25">
      <c r="AV41" s="2" t="s">
        <v>3</v>
      </c>
      <c r="AW41" s="2" t="s">
        <v>120</v>
      </c>
      <c r="AX41" s="2" t="s">
        <v>121</v>
      </c>
      <c r="AY41" s="2" t="s">
        <v>122</v>
      </c>
      <c r="AZ41" s="2" t="s">
        <v>123</v>
      </c>
      <c r="BA41" s="2" t="s">
        <v>124</v>
      </c>
      <c r="BB41" s="2" t="s">
        <v>125</v>
      </c>
      <c r="BC41" s="2" t="s">
        <v>126</v>
      </c>
      <c r="BE41" s="2" t="s">
        <v>2</v>
      </c>
    </row>
    <row r="42" spans="4:57" x14ac:dyDescent="0.25">
      <c r="E42">
        <f>AVERAGE(D35:E40)</f>
        <v>0.99999999999999967</v>
      </c>
      <c r="F42">
        <f>AVERAGE(F35:F37)</f>
        <v>6.016502402795413</v>
      </c>
      <c r="G42">
        <f t="shared" ref="G42" si="22">AVERAGE(F35:G40)</f>
        <v>4.2772178871152144</v>
      </c>
      <c r="H42">
        <f t="shared" ref="H42" si="23">AVERAGE(H35:H37)</f>
        <v>3.032013136778323</v>
      </c>
      <c r="I42">
        <f t="shared" ref="I42" si="24">AVERAGE(H35:I40)</f>
        <v>3.0024202292063755</v>
      </c>
      <c r="J42">
        <f t="shared" ref="J42" si="25">AVERAGE(J35:J37)</f>
        <v>1.5219021502905594</v>
      </c>
      <c r="K42">
        <f t="shared" ref="K42" si="26">AVERAGE(J35:K40)</f>
        <v>1.2716038447325435</v>
      </c>
      <c r="L42">
        <f t="shared" ref="L42" si="27">AVERAGE(L35:L37)</f>
        <v>1.1424131560673896</v>
      </c>
      <c r="S42">
        <f>AVERAGE(R35:S40)</f>
        <v>1.0000000000000002</v>
      </c>
      <c r="T42">
        <f>AVERAGE(T35:T37)</f>
        <v>0.91397200109799626</v>
      </c>
      <c r="U42">
        <f t="shared" ref="U42:Z42" si="28">AVERAGE(U35:U37)</f>
        <v>0.89590996431512504</v>
      </c>
      <c r="V42">
        <f t="shared" si="28"/>
        <v>0.8852594015920946</v>
      </c>
      <c r="W42">
        <f t="shared" si="28"/>
        <v>0.86922865769969826</v>
      </c>
      <c r="X42">
        <f t="shared" si="28"/>
        <v>0.90326653856711514</v>
      </c>
      <c r="Y42">
        <f t="shared" si="28"/>
        <v>0.89541586604446899</v>
      </c>
      <c r="Z42">
        <f t="shared" si="28"/>
        <v>0.92912434806478184</v>
      </c>
      <c r="AB42">
        <f t="shared" ref="AB42" si="29">AVERAGE(AA35:AB40)</f>
        <v>3.0112544606093888E-2</v>
      </c>
      <c r="AH42">
        <f>AVERAGE(AG35:AH40)</f>
        <v>0.99999999999999989</v>
      </c>
      <c r="AI42">
        <f>AVERAGE(AI35:AI37)</f>
        <v>5.6836356512202713</v>
      </c>
      <c r="AJ42">
        <f t="shared" ref="AJ42:AO42" si="30">AVERAGE(AJ35:AJ37)</f>
        <v>5.9226665760592567</v>
      </c>
      <c r="AK42">
        <f t="shared" si="30"/>
        <v>4.2234077976832936</v>
      </c>
      <c r="AL42">
        <f t="shared" si="30"/>
        <v>2.1188510884094565</v>
      </c>
      <c r="AM42">
        <f t="shared" si="30"/>
        <v>1.6638244375412523</v>
      </c>
      <c r="AN42">
        <f t="shared" si="30"/>
        <v>1.2470200403829512</v>
      </c>
      <c r="AO42">
        <f t="shared" si="30"/>
        <v>1.1253755448192202</v>
      </c>
    </row>
    <row r="43" spans="4:57" x14ac:dyDescent="0.25">
      <c r="F43">
        <f>_xlfn.STDEV.P(F35:F37)</f>
        <v>2.7604231914233262E-2</v>
      </c>
      <c r="G43">
        <f t="shared" ref="G43:L43" si="31">_xlfn.STDEV.P(G35:G37)</f>
        <v>0.31355379472110417</v>
      </c>
      <c r="H43">
        <f t="shared" si="31"/>
        <v>8.7977414484976563E-2</v>
      </c>
      <c r="I43">
        <f t="shared" si="31"/>
        <v>0.11423439191255537</v>
      </c>
      <c r="J43">
        <f t="shared" si="31"/>
        <v>4.684824066798178E-2</v>
      </c>
      <c r="K43">
        <f t="shared" si="31"/>
        <v>3.2349838461875752E-2</v>
      </c>
      <c r="L43">
        <f t="shared" si="31"/>
        <v>6.9926898649640246E-2</v>
      </c>
      <c r="S43">
        <f>_xlfn.STDEV.P(R35:S40)</f>
        <v>2.3149531090994199E-2</v>
      </c>
      <c r="T43">
        <f>_xlfn.STDEV.P(T35:T37)</f>
        <v>1.8965162261734985E-2</v>
      </c>
      <c r="U43">
        <f t="shared" ref="U43:Z43" si="32">_xlfn.STDEV.P(U35:U37)</f>
        <v>5.5711809980664084E-3</v>
      </c>
      <c r="V43">
        <f t="shared" si="32"/>
        <v>1.4562633248330853E-2</v>
      </c>
      <c r="W43">
        <f t="shared" si="32"/>
        <v>9.0012248980158444E-3</v>
      </c>
      <c r="X43">
        <f t="shared" si="32"/>
        <v>9.1249360221197385E-3</v>
      </c>
      <c r="Y43">
        <f t="shared" si="32"/>
        <v>1.8609496307592212E-2</v>
      </c>
      <c r="Z43">
        <f t="shared" si="32"/>
        <v>2.8833324726876608E-2</v>
      </c>
      <c r="AB43">
        <f t="shared" ref="AB43" si="33">_xlfn.STDEV.P(AA35:AB40)</f>
        <v>3.7670430377198284E-3</v>
      </c>
      <c r="AH43">
        <f>_xlfn.STDEV.P(AG35:AH40)</f>
        <v>0.25854125766692276</v>
      </c>
      <c r="AI43">
        <f>_xlfn.STDEV.P(AI35:AI37)</f>
        <v>0.80066246407933273</v>
      </c>
      <c r="AJ43">
        <f t="shared" ref="AJ43:AO43" si="34">_xlfn.STDEV.P(AJ35:AJ37)</f>
        <v>0.19442158422900538</v>
      </c>
      <c r="AK43">
        <f t="shared" si="34"/>
        <v>0.13705773800627133</v>
      </c>
      <c r="AL43">
        <f t="shared" si="34"/>
        <v>7.1964735189799373E-2</v>
      </c>
      <c r="AM43">
        <f t="shared" si="34"/>
        <v>4.3739780114305259E-2</v>
      </c>
      <c r="AN43">
        <f t="shared" si="34"/>
        <v>8.6066626892584319E-2</v>
      </c>
      <c r="AO43">
        <f t="shared" si="34"/>
        <v>2.6681502994384668E-2</v>
      </c>
    </row>
    <row r="44" spans="4:57" x14ac:dyDescent="0.25">
      <c r="E44" s="2" t="s">
        <v>3</v>
      </c>
      <c r="F44" s="2" t="s">
        <v>106</v>
      </c>
      <c r="G44" s="2" t="s">
        <v>107</v>
      </c>
      <c r="H44" s="2" t="s">
        <v>108</v>
      </c>
      <c r="I44" s="2" t="s">
        <v>109</v>
      </c>
      <c r="J44" s="2" t="s">
        <v>110</v>
      </c>
      <c r="K44" s="2" t="s">
        <v>111</v>
      </c>
      <c r="L44" s="2" t="s">
        <v>112</v>
      </c>
      <c r="S44" s="2" t="s">
        <v>3</v>
      </c>
      <c r="T44" s="2" t="s">
        <v>106</v>
      </c>
      <c r="U44" s="2" t="s">
        <v>107</v>
      </c>
      <c r="V44" s="2" t="s">
        <v>108</v>
      </c>
      <c r="W44" s="2" t="s">
        <v>109</v>
      </c>
      <c r="X44" s="2" t="s">
        <v>110</v>
      </c>
      <c r="Y44" s="2" t="s">
        <v>111</v>
      </c>
      <c r="Z44" s="2" t="s">
        <v>112</v>
      </c>
      <c r="AB44" s="2" t="s">
        <v>2</v>
      </c>
      <c r="AH44" s="2" t="s">
        <v>3</v>
      </c>
      <c r="AI44" s="2" t="s">
        <v>120</v>
      </c>
      <c r="AJ44" s="2" t="s">
        <v>121</v>
      </c>
      <c r="AK44" s="2" t="s">
        <v>122</v>
      </c>
      <c r="AL44" s="2" t="s">
        <v>123</v>
      </c>
      <c r="AM44" s="2" t="s">
        <v>124</v>
      </c>
      <c r="AN44" s="2" t="s">
        <v>125</v>
      </c>
      <c r="AO44" s="2" t="s">
        <v>126</v>
      </c>
    </row>
    <row r="46" spans="4:57" x14ac:dyDescent="0.25">
      <c r="F46">
        <f>AVERAGE(F38:F40)</f>
        <v>1.4509616992916825</v>
      </c>
      <c r="G46">
        <f t="shared" ref="G46:L46" si="35">AVERAGE(G38:G40)</f>
        <v>3.8495637617346929</v>
      </c>
      <c r="H46">
        <f t="shared" si="35"/>
        <v>4.0154529100971397</v>
      </c>
      <c r="I46">
        <f t="shared" si="35"/>
        <v>2.4397209813428091</v>
      </c>
      <c r="J46">
        <f t="shared" si="35"/>
        <v>1.3722553777116138</v>
      </c>
      <c r="K46">
        <f t="shared" si="35"/>
        <v>0.99774082583626089</v>
      </c>
      <c r="L46">
        <f t="shared" si="35"/>
        <v>0.76289875109791394</v>
      </c>
      <c r="T46">
        <f>AVERAGE(T38:T40)</f>
        <v>0.80911336810321177</v>
      </c>
      <c r="U46">
        <f t="shared" ref="U46:Z46" si="36">AVERAGE(U38:U40)</f>
        <v>0.88015371946198206</v>
      </c>
      <c r="V46">
        <f t="shared" si="36"/>
        <v>0.92813615152346973</v>
      </c>
      <c r="W46">
        <f t="shared" si="36"/>
        <v>0.94625308811419162</v>
      </c>
      <c r="X46">
        <f t="shared" si="36"/>
        <v>0.96585231951688189</v>
      </c>
      <c r="Y46">
        <f t="shared" si="36"/>
        <v>0.97419709031018398</v>
      </c>
      <c r="Z46">
        <f t="shared" si="36"/>
        <v>0.97897337359319259</v>
      </c>
      <c r="AB46">
        <f t="shared" ref="AB46" si="37">AVERAGE(AB38:AB40)</f>
        <v>2.9755695855064514E-2</v>
      </c>
    </row>
    <row r="47" spans="4:57" x14ac:dyDescent="0.25">
      <c r="F47">
        <f>_xlfn.STDEV.P(F38:F40)</f>
        <v>0.13519933159751085</v>
      </c>
      <c r="G47">
        <f t="shared" ref="G47:L47" si="38">_xlfn.STDEV.P(G38:G40)</f>
        <v>0.51794209935982527</v>
      </c>
      <c r="H47">
        <f t="shared" si="38"/>
        <v>0.50295935750301846</v>
      </c>
      <c r="I47">
        <f t="shared" si="38"/>
        <v>0.25961856088566049</v>
      </c>
      <c r="J47">
        <f t="shared" si="38"/>
        <v>0.13066497791027273</v>
      </c>
      <c r="K47">
        <f t="shared" si="38"/>
        <v>0.11052511462231503</v>
      </c>
      <c r="L47">
        <f t="shared" si="38"/>
        <v>8.9435219847442723E-2</v>
      </c>
      <c r="T47">
        <f>_xlfn.STDEV.P(T38:T40)</f>
        <v>3.0597569523243211E-2</v>
      </c>
      <c r="U47">
        <f t="shared" ref="U47:Z47" si="39">_xlfn.STDEV.P(U38:U40)</f>
        <v>2.3355206775225325E-2</v>
      </c>
      <c r="V47">
        <f t="shared" si="39"/>
        <v>3.8277490944912472E-2</v>
      </c>
      <c r="W47">
        <f t="shared" si="39"/>
        <v>8.6288806826850615E-3</v>
      </c>
      <c r="X47">
        <f t="shared" si="39"/>
        <v>1.3340540344667624E-2</v>
      </c>
      <c r="Y47">
        <f t="shared" si="39"/>
        <v>9.4363810924470229E-3</v>
      </c>
      <c r="Z47">
        <f t="shared" si="39"/>
        <v>1.2759688574194794E-2</v>
      </c>
      <c r="AB47">
        <f t="shared" ref="AB47" si="40">_xlfn.STDEV.P(AB38:AB40)</f>
        <v>4.9306018378957369E-3</v>
      </c>
    </row>
    <row r="48" spans="4:57" x14ac:dyDescent="0.25">
      <c r="E48" s="2" t="s">
        <v>3</v>
      </c>
      <c r="F48" s="2" t="s">
        <v>113</v>
      </c>
      <c r="G48" s="2" t="s">
        <v>114</v>
      </c>
      <c r="H48" s="2" t="s">
        <v>115</v>
      </c>
      <c r="I48" s="2" t="s">
        <v>116</v>
      </c>
      <c r="J48" s="2" t="s">
        <v>117</v>
      </c>
      <c r="K48" s="2" t="s">
        <v>118</v>
      </c>
      <c r="L48" s="2" t="s">
        <v>119</v>
      </c>
      <c r="S48" s="2" t="s">
        <v>3</v>
      </c>
      <c r="T48" s="2" t="s">
        <v>113</v>
      </c>
      <c r="U48" s="2" t="s">
        <v>114</v>
      </c>
      <c r="V48" s="2" t="s">
        <v>115</v>
      </c>
      <c r="W48" s="2" t="s">
        <v>116</v>
      </c>
      <c r="X48" s="2" t="s">
        <v>117</v>
      </c>
      <c r="Y48" s="2" t="s">
        <v>118</v>
      </c>
      <c r="Z48" s="2" t="s">
        <v>119</v>
      </c>
      <c r="AB48" s="2" t="s">
        <v>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66BD-CA39-4C57-A4CD-803C66F81A6A}">
  <dimension ref="A1:N43"/>
  <sheetViews>
    <sheetView workbookViewId="0"/>
  </sheetViews>
  <sheetFormatPr defaultRowHeight="15" x14ac:dyDescent="0.25"/>
  <sheetData>
    <row r="1" spans="1:14" ht="21" x14ac:dyDescent="0.35">
      <c r="A1" s="23" t="s">
        <v>218</v>
      </c>
    </row>
    <row r="2" spans="1:14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4" x14ac:dyDescent="0.25">
      <c r="B3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B4" t="s">
        <v>1</v>
      </c>
      <c r="C4" s="1"/>
      <c r="D4" s="2" t="s">
        <v>80</v>
      </c>
      <c r="E4" s="2" t="s">
        <v>3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2"/>
      <c r="N4" s="2" t="s">
        <v>71</v>
      </c>
    </row>
    <row r="5" spans="1:14" x14ac:dyDescent="0.25">
      <c r="B5" t="s">
        <v>11</v>
      </c>
      <c r="C5" s="1"/>
      <c r="D5" s="2" t="s">
        <v>80</v>
      </c>
      <c r="E5" s="2" t="s">
        <v>3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/>
      <c r="N5" s="2" t="s">
        <v>71</v>
      </c>
    </row>
    <row r="6" spans="1:14" x14ac:dyDescent="0.25">
      <c r="B6" t="s">
        <v>12</v>
      </c>
      <c r="C6" s="1"/>
      <c r="D6" s="2" t="s">
        <v>80</v>
      </c>
      <c r="E6" s="2" t="s">
        <v>3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/>
      <c r="N6" s="2" t="s">
        <v>71</v>
      </c>
    </row>
    <row r="7" spans="1:14" x14ac:dyDescent="0.25">
      <c r="B7" t="s">
        <v>13</v>
      </c>
      <c r="C7" s="1"/>
      <c r="D7" s="2" t="s">
        <v>80</v>
      </c>
      <c r="E7" s="2" t="s">
        <v>3</v>
      </c>
      <c r="F7" s="2"/>
      <c r="G7" s="2"/>
      <c r="H7" s="2"/>
      <c r="I7" s="2"/>
      <c r="J7" s="2"/>
      <c r="K7" s="2"/>
      <c r="L7" s="2"/>
      <c r="M7" s="2"/>
      <c r="N7" s="2" t="s">
        <v>71</v>
      </c>
    </row>
    <row r="8" spans="1:14" x14ac:dyDescent="0.25">
      <c r="B8" t="s">
        <v>22</v>
      </c>
      <c r="C8" s="1"/>
      <c r="D8" s="2" t="s">
        <v>80</v>
      </c>
      <c r="E8" s="2" t="s">
        <v>3</v>
      </c>
      <c r="F8" s="2"/>
      <c r="G8" s="2"/>
      <c r="H8" s="2"/>
      <c r="I8" s="2"/>
      <c r="J8" s="2"/>
      <c r="K8" s="2"/>
      <c r="L8" s="2"/>
      <c r="M8" s="2"/>
      <c r="N8" s="2" t="s">
        <v>71</v>
      </c>
    </row>
    <row r="9" spans="1:14" x14ac:dyDescent="0.25">
      <c r="B9" t="s">
        <v>23</v>
      </c>
      <c r="C9" s="1"/>
      <c r="D9" s="2" t="s">
        <v>80</v>
      </c>
      <c r="E9" s="2" t="s">
        <v>3</v>
      </c>
      <c r="F9" s="2"/>
      <c r="G9" s="2"/>
      <c r="H9" s="2"/>
      <c r="I9" s="2"/>
      <c r="J9" s="2"/>
      <c r="K9" s="2"/>
      <c r="L9" s="2"/>
      <c r="M9" s="2"/>
      <c r="N9" s="2" t="s">
        <v>71</v>
      </c>
    </row>
    <row r="10" spans="1:14" x14ac:dyDescent="0.25">
      <c r="B10" t="s">
        <v>24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3" spans="1:14" x14ac:dyDescent="0.25">
      <c r="C13" t="s">
        <v>76</v>
      </c>
    </row>
    <row r="14" spans="1:14" x14ac:dyDescent="0.25">
      <c r="B14" s="12" t="s">
        <v>70</v>
      </c>
      <c r="C14" s="12" t="s">
        <v>65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4" x14ac:dyDescent="0.25">
      <c r="B15" s="12" t="s">
        <v>70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4" x14ac:dyDescent="0.25">
      <c r="B16" s="14" t="s">
        <v>38</v>
      </c>
      <c r="C16" s="14" t="s">
        <v>39</v>
      </c>
      <c r="D16" s="14" t="s">
        <v>40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45</v>
      </c>
      <c r="J16" s="14" t="s">
        <v>46</v>
      </c>
      <c r="K16" s="14" t="s">
        <v>47</v>
      </c>
      <c r="L16" s="14" t="s">
        <v>48</v>
      </c>
      <c r="M16" s="14" t="s">
        <v>49</v>
      </c>
      <c r="N16" s="14" t="s">
        <v>50</v>
      </c>
    </row>
    <row r="17" spans="2:14" x14ac:dyDescent="0.25">
      <c r="B17" s="14" t="s">
        <v>0</v>
      </c>
      <c r="C17" s="12" t="s">
        <v>51</v>
      </c>
      <c r="D17" s="12" t="s">
        <v>51</v>
      </c>
      <c r="E17" s="12" t="s">
        <v>51</v>
      </c>
      <c r="F17" s="12" t="s">
        <v>51</v>
      </c>
      <c r="G17" s="12" t="s">
        <v>51</v>
      </c>
      <c r="H17" s="12" t="s">
        <v>51</v>
      </c>
      <c r="I17" s="12" t="s">
        <v>51</v>
      </c>
      <c r="J17" s="12" t="s">
        <v>51</v>
      </c>
      <c r="K17" s="12" t="s">
        <v>51</v>
      </c>
      <c r="L17" s="12" t="s">
        <v>51</v>
      </c>
      <c r="M17" s="12" t="s">
        <v>51</v>
      </c>
      <c r="N17" s="12" t="s">
        <v>51</v>
      </c>
    </row>
    <row r="18" spans="2:14" x14ac:dyDescent="0.25">
      <c r="B18" s="14" t="s">
        <v>1</v>
      </c>
      <c r="C18" s="12" t="s">
        <v>51</v>
      </c>
      <c r="D18" s="12">
        <v>1263263</v>
      </c>
      <c r="E18" s="12">
        <v>1124879</v>
      </c>
      <c r="F18" s="12">
        <v>6483151</v>
      </c>
      <c r="G18" s="12">
        <v>6691911</v>
      </c>
      <c r="H18" s="12">
        <v>5138730</v>
      </c>
      <c r="I18" s="12">
        <v>3494612</v>
      </c>
      <c r="J18" s="12">
        <v>1808715</v>
      </c>
      <c r="K18" s="12">
        <v>1326870</v>
      </c>
      <c r="L18" s="12">
        <v>1149928</v>
      </c>
      <c r="M18" s="12" t="s">
        <v>51</v>
      </c>
      <c r="N18" s="12">
        <v>1897</v>
      </c>
    </row>
    <row r="19" spans="2:14" x14ac:dyDescent="0.25">
      <c r="B19" s="14" t="s">
        <v>11</v>
      </c>
      <c r="C19" s="12" t="s">
        <v>51</v>
      </c>
      <c r="D19" s="12">
        <v>1209362</v>
      </c>
      <c r="E19" s="12">
        <v>1199909</v>
      </c>
      <c r="F19" s="12">
        <v>5797752</v>
      </c>
      <c r="G19" s="12">
        <v>6621702</v>
      </c>
      <c r="H19" s="12">
        <v>5313696</v>
      </c>
      <c r="I19" s="12">
        <v>3158557</v>
      </c>
      <c r="J19" s="12">
        <v>1848731</v>
      </c>
      <c r="K19" s="12">
        <v>1121905</v>
      </c>
      <c r="L19" s="12">
        <v>954577</v>
      </c>
      <c r="M19" s="12" t="s">
        <v>51</v>
      </c>
      <c r="N19" s="12">
        <v>1170</v>
      </c>
    </row>
    <row r="20" spans="2:14" x14ac:dyDescent="0.25">
      <c r="B20" s="14" t="s">
        <v>12</v>
      </c>
      <c r="C20" s="12" t="s">
        <v>51</v>
      </c>
      <c r="D20" s="12">
        <v>1355790</v>
      </c>
      <c r="E20" s="12">
        <v>1204316</v>
      </c>
      <c r="F20" s="12">
        <v>4851532</v>
      </c>
      <c r="G20" s="12">
        <v>6488535</v>
      </c>
      <c r="H20" s="12">
        <v>4992320</v>
      </c>
      <c r="I20" s="12">
        <v>3468333</v>
      </c>
      <c r="J20" s="12">
        <v>1462722</v>
      </c>
      <c r="K20" s="12">
        <v>1093240</v>
      </c>
      <c r="L20" s="12">
        <v>976533</v>
      </c>
      <c r="M20" s="12" t="s">
        <v>51</v>
      </c>
      <c r="N20" s="12">
        <v>2612</v>
      </c>
    </row>
    <row r="21" spans="2:14" x14ac:dyDescent="0.25">
      <c r="B21" s="14" t="s">
        <v>13</v>
      </c>
      <c r="C21" s="12" t="s">
        <v>51</v>
      </c>
      <c r="D21" s="12">
        <v>1292892</v>
      </c>
      <c r="E21" s="12">
        <v>1182856</v>
      </c>
      <c r="F21" s="12" t="s">
        <v>51</v>
      </c>
      <c r="G21" s="12" t="s">
        <v>51</v>
      </c>
      <c r="H21" s="12" t="s">
        <v>51</v>
      </c>
      <c r="I21" s="12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 s="12">
        <v>1558</v>
      </c>
    </row>
    <row r="22" spans="2:14" x14ac:dyDescent="0.25">
      <c r="B22" s="14" t="s">
        <v>22</v>
      </c>
      <c r="C22" s="12" t="s">
        <v>51</v>
      </c>
      <c r="D22" s="12">
        <v>1355645</v>
      </c>
      <c r="E22" s="12">
        <v>1222665</v>
      </c>
      <c r="F22" s="12" t="s">
        <v>51</v>
      </c>
      <c r="G22" s="12" t="s">
        <v>51</v>
      </c>
      <c r="H22" s="12" t="s">
        <v>51</v>
      </c>
      <c r="I22" s="12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 s="12">
        <v>1168</v>
      </c>
    </row>
    <row r="23" spans="2:14" x14ac:dyDescent="0.25">
      <c r="B23" s="14" t="s">
        <v>23</v>
      </c>
      <c r="C23" s="12" t="s">
        <v>51</v>
      </c>
      <c r="D23" s="12">
        <v>1343704</v>
      </c>
      <c r="E23" s="12">
        <v>1231706</v>
      </c>
      <c r="F23" s="12" t="s">
        <v>51</v>
      </c>
      <c r="G23" s="12" t="s">
        <v>51</v>
      </c>
      <c r="H23" s="12" t="s">
        <v>51</v>
      </c>
      <c r="I23" s="12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 s="12">
        <v>973</v>
      </c>
    </row>
    <row r="24" spans="2:14" x14ac:dyDescent="0.25">
      <c r="B24" s="1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x14ac:dyDescent="0.25">
      <c r="N25" s="4">
        <f>AVERAGE(N18:N23)</f>
        <v>1563</v>
      </c>
    </row>
    <row r="27" spans="2:14" x14ac:dyDescent="0.25">
      <c r="B27" s="4">
        <f>AVERAGE(D27:E32)</f>
        <v>1247352.5833333333</v>
      </c>
      <c r="D27">
        <f>D18-$N$25</f>
        <v>1261700</v>
      </c>
      <c r="E27">
        <f t="shared" ref="E27:L27" si="0">E18-$N$25</f>
        <v>1123316</v>
      </c>
      <c r="F27">
        <f t="shared" si="0"/>
        <v>6481588</v>
      </c>
      <c r="G27">
        <f t="shared" si="0"/>
        <v>6690348</v>
      </c>
      <c r="H27">
        <f t="shared" si="0"/>
        <v>5137167</v>
      </c>
      <c r="I27">
        <f t="shared" si="0"/>
        <v>3493049</v>
      </c>
      <c r="J27">
        <f t="shared" si="0"/>
        <v>1807152</v>
      </c>
      <c r="K27">
        <f t="shared" si="0"/>
        <v>1325307</v>
      </c>
      <c r="L27">
        <f t="shared" si="0"/>
        <v>1148365</v>
      </c>
    </row>
    <row r="28" spans="2:14" x14ac:dyDescent="0.25">
      <c r="D28">
        <f t="shared" ref="D28:L32" si="1">D19-$N$25</f>
        <v>1207799</v>
      </c>
      <c r="E28">
        <f t="shared" si="1"/>
        <v>1198346</v>
      </c>
      <c r="F28">
        <f t="shared" si="1"/>
        <v>5796189</v>
      </c>
      <c r="G28">
        <f t="shared" si="1"/>
        <v>6620139</v>
      </c>
      <c r="H28">
        <f t="shared" si="1"/>
        <v>5312133</v>
      </c>
      <c r="I28">
        <f t="shared" si="1"/>
        <v>3156994</v>
      </c>
      <c r="J28">
        <f t="shared" si="1"/>
        <v>1847168</v>
      </c>
      <c r="K28">
        <f t="shared" si="1"/>
        <v>1120342</v>
      </c>
      <c r="L28">
        <f t="shared" si="1"/>
        <v>953014</v>
      </c>
    </row>
    <row r="29" spans="2:14" x14ac:dyDescent="0.25">
      <c r="D29">
        <f t="shared" si="1"/>
        <v>1354227</v>
      </c>
      <c r="E29">
        <f t="shared" si="1"/>
        <v>1202753</v>
      </c>
      <c r="F29">
        <f t="shared" si="1"/>
        <v>4849969</v>
      </c>
      <c r="G29">
        <f t="shared" si="1"/>
        <v>6486972</v>
      </c>
      <c r="H29">
        <f t="shared" si="1"/>
        <v>4990757</v>
      </c>
      <c r="I29">
        <f t="shared" si="1"/>
        <v>3466770</v>
      </c>
      <c r="J29">
        <f t="shared" si="1"/>
        <v>1461159</v>
      </c>
      <c r="K29">
        <f t="shared" si="1"/>
        <v>1091677</v>
      </c>
      <c r="L29">
        <f t="shared" si="1"/>
        <v>974970</v>
      </c>
    </row>
    <row r="30" spans="2:14" x14ac:dyDescent="0.25">
      <c r="D30">
        <f t="shared" si="1"/>
        <v>1291329</v>
      </c>
      <c r="E30">
        <f t="shared" si="1"/>
        <v>1181293</v>
      </c>
    </row>
    <row r="31" spans="2:14" x14ac:dyDescent="0.25">
      <c r="D31">
        <f t="shared" si="1"/>
        <v>1354082</v>
      </c>
      <c r="E31">
        <f t="shared" si="1"/>
        <v>1221102</v>
      </c>
    </row>
    <row r="32" spans="2:14" x14ac:dyDescent="0.25">
      <c r="D32">
        <f t="shared" si="1"/>
        <v>1342141</v>
      </c>
      <c r="E32">
        <f t="shared" si="1"/>
        <v>1230143</v>
      </c>
    </row>
    <row r="35" spans="4:12" x14ac:dyDescent="0.25">
      <c r="D35">
        <f>D27/$B$27</f>
        <v>1.0115022944261083</v>
      </c>
      <c r="E35">
        <f t="shared" ref="E35:L35" si="2">E27/$B$27</f>
        <v>0.90056012631018323</v>
      </c>
      <c r="F35">
        <f t="shared" si="2"/>
        <v>5.1962757656532697</v>
      </c>
      <c r="G35">
        <f t="shared" si="2"/>
        <v>5.3636382281914283</v>
      </c>
      <c r="H35">
        <f t="shared" si="2"/>
        <v>4.1184562157011078</v>
      </c>
      <c r="I35">
        <f t="shared" si="2"/>
        <v>2.8003701973867186</v>
      </c>
      <c r="J35">
        <f t="shared" si="2"/>
        <v>1.4487900407202428</v>
      </c>
      <c r="K35">
        <f t="shared" si="2"/>
        <v>1.0624958954735533</v>
      </c>
      <c r="L35">
        <f t="shared" si="2"/>
        <v>0.92064185807928811</v>
      </c>
    </row>
    <row r="36" spans="4:12" x14ac:dyDescent="0.25">
      <c r="D36">
        <f t="shared" ref="D36:L40" si="3">D28/$B$27</f>
        <v>0.9682899736114442</v>
      </c>
      <c r="E36">
        <f t="shared" si="3"/>
        <v>0.96071152295819062</v>
      </c>
      <c r="F36">
        <f t="shared" si="3"/>
        <v>4.6467927973586196</v>
      </c>
      <c r="G36">
        <f t="shared" si="3"/>
        <v>5.3073518173256415</v>
      </c>
      <c r="H36">
        <f t="shared" si="3"/>
        <v>4.2587260979604071</v>
      </c>
      <c r="I36">
        <f t="shared" si="3"/>
        <v>2.5309555952203038</v>
      </c>
      <c r="J36">
        <f t="shared" si="3"/>
        <v>1.4808707855991801</v>
      </c>
      <c r="K36">
        <f t="shared" si="3"/>
        <v>0.898175876628307</v>
      </c>
      <c r="L36">
        <f t="shared" si="3"/>
        <v>0.7640293632560855</v>
      </c>
    </row>
    <row r="37" spans="4:12" x14ac:dyDescent="0.25">
      <c r="D37">
        <f t="shared" si="3"/>
        <v>1.0856809999792227</v>
      </c>
      <c r="E37">
        <f t="shared" si="3"/>
        <v>0.96424460579209403</v>
      </c>
      <c r="F37">
        <f t="shared" si="3"/>
        <v>3.888210169925892</v>
      </c>
      <c r="G37">
        <f t="shared" si="3"/>
        <v>5.2005921073772852</v>
      </c>
      <c r="H37">
        <f t="shared" si="3"/>
        <v>4.0010796198962995</v>
      </c>
      <c r="I37">
        <f t="shared" si="3"/>
        <v>2.7793023771479746</v>
      </c>
      <c r="J37">
        <f t="shared" si="3"/>
        <v>1.1714081643983181</v>
      </c>
      <c r="K37">
        <f t="shared" si="3"/>
        <v>0.87519520509805071</v>
      </c>
      <c r="L37">
        <f t="shared" si="3"/>
        <v>0.7816314432881214</v>
      </c>
    </row>
    <row r="38" spans="4:12" x14ac:dyDescent="0.25">
      <c r="D38">
        <f t="shared" si="3"/>
        <v>1.0352558027732202</v>
      </c>
      <c r="E38">
        <f t="shared" si="3"/>
        <v>0.94704016793968515</v>
      </c>
    </row>
    <row r="39" spans="4:12" x14ac:dyDescent="0.25">
      <c r="D39">
        <f t="shared" si="3"/>
        <v>1.0855647537775173</v>
      </c>
      <c r="E39">
        <f t="shared" si="3"/>
        <v>0.97895496134446358</v>
      </c>
    </row>
    <row r="40" spans="4:12" x14ac:dyDescent="0.25">
      <c r="D40">
        <f t="shared" si="3"/>
        <v>1.0759916786425865</v>
      </c>
      <c r="E40">
        <f t="shared" si="3"/>
        <v>0.98620311244528502</v>
      </c>
    </row>
    <row r="41" spans="4:12" x14ac:dyDescent="0.25">
      <c r="E41" s="2" t="s">
        <v>3</v>
      </c>
      <c r="F41" s="2" t="s">
        <v>120</v>
      </c>
      <c r="G41" s="2" t="s">
        <v>121</v>
      </c>
      <c r="H41" s="2" t="s">
        <v>122</v>
      </c>
      <c r="I41" s="2" t="s">
        <v>123</v>
      </c>
      <c r="J41" s="2" t="s">
        <v>124</v>
      </c>
      <c r="K41" s="2" t="s">
        <v>125</v>
      </c>
      <c r="L41" s="2" t="s">
        <v>126</v>
      </c>
    </row>
    <row r="42" spans="4:12" x14ac:dyDescent="0.25">
      <c r="E42">
        <f>AVERAGE(D35:E40)</f>
        <v>0.99999999999999989</v>
      </c>
      <c r="F42">
        <f t="shared" ref="F42:L42" si="4">AVERAGE(F35:F37)</f>
        <v>4.5770929109792604</v>
      </c>
      <c r="G42">
        <f t="shared" si="4"/>
        <v>5.2905273842981186</v>
      </c>
      <c r="H42">
        <f t="shared" si="4"/>
        <v>4.1260873111859375</v>
      </c>
      <c r="I42">
        <f t="shared" si="4"/>
        <v>2.7035427232516653</v>
      </c>
      <c r="J42">
        <f t="shared" si="4"/>
        <v>1.3670229969059136</v>
      </c>
      <c r="K42">
        <f t="shared" si="4"/>
        <v>0.94528899239997033</v>
      </c>
      <c r="L42">
        <f t="shared" si="4"/>
        <v>0.82210088820783167</v>
      </c>
    </row>
    <row r="43" spans="4:12" x14ac:dyDescent="0.25">
      <c r="E43">
        <f>_xlfn.STDEV.P(D35:E40)</f>
        <v>5.6984214877103111E-2</v>
      </c>
      <c r="F43">
        <f t="shared" ref="F43:L43" si="5">_xlfn.STDEV.P(F35:F37)</f>
        <v>0.53628503385318926</v>
      </c>
      <c r="G43">
        <f t="shared" si="5"/>
        <v>6.7618072230029608E-2</v>
      </c>
      <c r="H43">
        <f t="shared" si="5"/>
        <v>0.10532205254498739</v>
      </c>
      <c r="I43">
        <f t="shared" si="5"/>
        <v>0.12234023822653574</v>
      </c>
      <c r="J43">
        <f t="shared" si="5"/>
        <v>0.13893923269000003</v>
      </c>
      <c r="K43">
        <f t="shared" si="5"/>
        <v>8.340711964842723E-2</v>
      </c>
      <c r="L43">
        <f t="shared" si="5"/>
        <v>7.0048556315216157E-2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8"/>
  <sheetViews>
    <sheetView workbookViewId="0"/>
  </sheetViews>
  <sheetFormatPr defaultRowHeight="15" x14ac:dyDescent="0.25"/>
  <sheetData>
    <row r="1" spans="1:28" ht="21" x14ac:dyDescent="0.35">
      <c r="A1" s="23" t="s">
        <v>219</v>
      </c>
    </row>
    <row r="3" spans="1:28" x14ac:dyDescent="0.25">
      <c r="B3" t="s">
        <v>33</v>
      </c>
      <c r="P3" t="s">
        <v>34</v>
      </c>
    </row>
    <row r="5" spans="1:28" x14ac:dyDescent="0.25">
      <c r="B5" s="8" t="s">
        <v>37</v>
      </c>
      <c r="C5" s="8"/>
      <c r="D5" s="8"/>
      <c r="E5" s="8"/>
      <c r="F5" s="8"/>
      <c r="G5" s="8"/>
      <c r="H5" s="8"/>
      <c r="I5" s="8"/>
      <c r="J5" s="8"/>
      <c r="K5" s="8"/>
      <c r="L5" s="8"/>
      <c r="P5" s="8" t="s">
        <v>37</v>
      </c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x14ac:dyDescent="0.25">
      <c r="B6" s="7" t="s">
        <v>38</v>
      </c>
      <c r="C6" s="7" t="s">
        <v>39</v>
      </c>
      <c r="D6" s="7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46</v>
      </c>
      <c r="K6" s="7" t="s">
        <v>47</v>
      </c>
      <c r="L6" s="7" t="s">
        <v>48</v>
      </c>
      <c r="M6" s="7" t="s">
        <v>49</v>
      </c>
      <c r="N6" s="7" t="s">
        <v>50</v>
      </c>
      <c r="P6" s="7" t="s">
        <v>38</v>
      </c>
      <c r="Q6" s="7" t="s">
        <v>39</v>
      </c>
      <c r="R6" s="7" t="s">
        <v>40</v>
      </c>
      <c r="S6" s="7" t="s">
        <v>41</v>
      </c>
      <c r="T6" s="7" t="s">
        <v>42</v>
      </c>
      <c r="U6" s="7" t="s">
        <v>43</v>
      </c>
      <c r="V6" s="7" t="s">
        <v>44</v>
      </c>
      <c r="W6" s="7" t="s">
        <v>45</v>
      </c>
      <c r="X6" s="7" t="s">
        <v>46</v>
      </c>
      <c r="Y6" s="7" t="s">
        <v>47</v>
      </c>
      <c r="Z6" s="7" t="s">
        <v>48</v>
      </c>
      <c r="AA6" s="7" t="s">
        <v>49</v>
      </c>
      <c r="AB6" s="7" t="s">
        <v>50</v>
      </c>
    </row>
    <row r="7" spans="1:28" x14ac:dyDescent="0.25">
      <c r="B7" s="7" t="s">
        <v>0</v>
      </c>
      <c r="C7" s="8" t="s">
        <v>51</v>
      </c>
      <c r="D7" s="5" t="s">
        <v>71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53</v>
      </c>
      <c r="N7" s="8" t="s">
        <v>51</v>
      </c>
      <c r="P7" s="7" t="s">
        <v>0</v>
      </c>
      <c r="Q7" s="8" t="s">
        <v>51</v>
      </c>
      <c r="R7" s="5" t="s">
        <v>71</v>
      </c>
      <c r="S7" s="8" t="s">
        <v>3</v>
      </c>
      <c r="T7" s="8" t="s">
        <v>25</v>
      </c>
      <c r="U7" s="8" t="s">
        <v>26</v>
      </c>
      <c r="V7" s="8" t="s">
        <v>27</v>
      </c>
      <c r="W7" s="8" t="s">
        <v>28</v>
      </c>
      <c r="X7" s="8" t="s">
        <v>29</v>
      </c>
      <c r="Y7" s="8" t="s">
        <v>30</v>
      </c>
      <c r="Z7" s="8" t="s">
        <v>31</v>
      </c>
      <c r="AA7" s="8" t="s">
        <v>53</v>
      </c>
      <c r="AB7" s="8" t="s">
        <v>51</v>
      </c>
    </row>
    <row r="8" spans="1:28" x14ac:dyDescent="0.25">
      <c r="B8" s="7" t="s">
        <v>1</v>
      </c>
      <c r="C8" s="8" t="s">
        <v>51</v>
      </c>
      <c r="D8" s="8">
        <v>102</v>
      </c>
      <c r="E8" s="8">
        <v>1660</v>
      </c>
      <c r="F8" s="8">
        <v>1329</v>
      </c>
      <c r="G8" s="8">
        <v>1195</v>
      </c>
      <c r="H8" s="8">
        <v>2008</v>
      </c>
      <c r="I8" s="8">
        <v>2165</v>
      </c>
      <c r="J8" s="8">
        <v>2394</v>
      </c>
      <c r="K8" s="8">
        <v>1488</v>
      </c>
      <c r="L8" s="8">
        <v>708</v>
      </c>
      <c r="M8" s="8">
        <v>22188</v>
      </c>
      <c r="N8" s="8">
        <v>103</v>
      </c>
      <c r="P8" s="7" t="s">
        <v>1</v>
      </c>
      <c r="Q8" s="8" t="s">
        <v>51</v>
      </c>
      <c r="R8" s="8">
        <v>120</v>
      </c>
      <c r="S8" s="8">
        <v>1608</v>
      </c>
      <c r="T8" s="8">
        <v>1754</v>
      </c>
      <c r="U8" s="8">
        <v>1654</v>
      </c>
      <c r="V8" s="8">
        <v>1056</v>
      </c>
      <c r="W8" s="8">
        <v>1805</v>
      </c>
      <c r="X8" s="8">
        <v>1687</v>
      </c>
      <c r="Y8" s="8">
        <v>1234</v>
      </c>
      <c r="Z8" s="8">
        <v>1355</v>
      </c>
      <c r="AA8" s="8">
        <v>23340</v>
      </c>
      <c r="AB8" s="8">
        <v>98</v>
      </c>
    </row>
    <row r="9" spans="1:28" x14ac:dyDescent="0.25">
      <c r="B9" s="7" t="s">
        <v>11</v>
      </c>
      <c r="C9" s="8" t="s">
        <v>51</v>
      </c>
      <c r="D9" s="8">
        <v>53</v>
      </c>
      <c r="E9" s="8">
        <v>3811</v>
      </c>
      <c r="F9" s="8">
        <v>1257</v>
      </c>
      <c r="G9" s="8">
        <v>1499</v>
      </c>
      <c r="H9" s="8">
        <v>1431</v>
      </c>
      <c r="I9" s="8">
        <v>1957</v>
      </c>
      <c r="J9" s="8">
        <v>1762</v>
      </c>
      <c r="K9" s="8">
        <v>1552</v>
      </c>
      <c r="L9" s="8">
        <v>1762</v>
      </c>
      <c r="M9" s="8">
        <v>13006</v>
      </c>
      <c r="N9" s="8">
        <v>75</v>
      </c>
      <c r="P9" s="7" t="s">
        <v>11</v>
      </c>
      <c r="Q9" s="8" t="s">
        <v>51</v>
      </c>
      <c r="R9" s="8">
        <v>79</v>
      </c>
      <c r="S9" s="8">
        <v>1583</v>
      </c>
      <c r="T9" s="8">
        <v>1262</v>
      </c>
      <c r="U9" s="8">
        <v>1548</v>
      </c>
      <c r="V9" s="8">
        <v>1033</v>
      </c>
      <c r="W9" s="8">
        <v>1951</v>
      </c>
      <c r="X9" s="8">
        <v>1214</v>
      </c>
      <c r="Y9" s="8">
        <v>1705</v>
      </c>
      <c r="Z9" s="8">
        <v>1885</v>
      </c>
      <c r="AA9" s="8">
        <v>9966</v>
      </c>
      <c r="AB9" s="8">
        <v>73</v>
      </c>
    </row>
    <row r="10" spans="1:28" x14ac:dyDescent="0.25">
      <c r="B10" s="7" t="s">
        <v>12</v>
      </c>
      <c r="C10" s="8" t="s">
        <v>51</v>
      </c>
      <c r="D10" s="8">
        <v>54</v>
      </c>
      <c r="E10" s="8">
        <v>1056</v>
      </c>
      <c r="F10" s="8">
        <v>1123</v>
      </c>
      <c r="G10" s="8">
        <v>1813</v>
      </c>
      <c r="H10" s="8">
        <v>1115</v>
      </c>
      <c r="I10" s="8">
        <v>1462</v>
      </c>
      <c r="J10" s="8">
        <v>1375</v>
      </c>
      <c r="K10" s="8">
        <v>1399</v>
      </c>
      <c r="L10" s="8">
        <v>1123</v>
      </c>
      <c r="M10" s="8">
        <v>20387</v>
      </c>
      <c r="N10" s="8">
        <v>94</v>
      </c>
      <c r="P10" s="7" t="s">
        <v>12</v>
      </c>
      <c r="Q10" s="8" t="s">
        <v>51</v>
      </c>
      <c r="R10" s="8">
        <v>51</v>
      </c>
      <c r="S10" s="8">
        <v>1671</v>
      </c>
      <c r="T10" s="8">
        <v>1850</v>
      </c>
      <c r="U10" s="8">
        <v>1586</v>
      </c>
      <c r="V10" s="8">
        <v>1064</v>
      </c>
      <c r="W10" s="8">
        <v>1961</v>
      </c>
      <c r="X10" s="8">
        <v>1189</v>
      </c>
      <c r="Y10" s="8">
        <v>1762</v>
      </c>
      <c r="Z10" s="8">
        <v>1791</v>
      </c>
      <c r="AA10" s="8">
        <v>8346</v>
      </c>
      <c r="AB10" s="8">
        <v>165</v>
      </c>
    </row>
    <row r="11" spans="1:28" x14ac:dyDescent="0.25">
      <c r="B11" s="7" t="s">
        <v>13</v>
      </c>
      <c r="C11" s="8" t="s">
        <v>51</v>
      </c>
      <c r="D11" s="8">
        <v>46</v>
      </c>
      <c r="E11" s="8">
        <v>1517</v>
      </c>
      <c r="F11" s="8">
        <v>1401</v>
      </c>
      <c r="G11" s="8">
        <v>1543</v>
      </c>
      <c r="H11" s="8">
        <v>1892</v>
      </c>
      <c r="I11" s="8">
        <v>2076</v>
      </c>
      <c r="J11" s="8">
        <v>1969</v>
      </c>
      <c r="K11" s="8">
        <v>2122</v>
      </c>
      <c r="L11" s="8">
        <v>2092</v>
      </c>
      <c r="M11" s="8">
        <v>1052</v>
      </c>
      <c r="N11" s="8">
        <v>74</v>
      </c>
      <c r="P11" s="7" t="s">
        <v>13</v>
      </c>
      <c r="Q11" s="8" t="s">
        <v>51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B12" s="7" t="s">
        <v>22</v>
      </c>
      <c r="C12" s="8" t="s">
        <v>51</v>
      </c>
      <c r="D12" s="8">
        <v>52</v>
      </c>
      <c r="E12" s="8">
        <v>1450</v>
      </c>
      <c r="F12" s="8">
        <v>1647</v>
      </c>
      <c r="G12" s="8">
        <v>1952</v>
      </c>
      <c r="H12" s="8">
        <v>1855</v>
      </c>
      <c r="I12" s="8">
        <v>1467</v>
      </c>
      <c r="J12" s="8">
        <v>2000</v>
      </c>
      <c r="K12" s="8">
        <v>1381</v>
      </c>
      <c r="L12" s="8">
        <v>1635</v>
      </c>
      <c r="M12" s="8">
        <v>1562</v>
      </c>
      <c r="N12" s="8">
        <v>46</v>
      </c>
      <c r="P12" s="7" t="s">
        <v>22</v>
      </c>
      <c r="Q12" s="8" t="s">
        <v>51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B13" s="7" t="s">
        <v>23</v>
      </c>
      <c r="C13" s="8" t="s">
        <v>51</v>
      </c>
      <c r="D13" s="8">
        <v>59</v>
      </c>
      <c r="E13" s="8">
        <v>865</v>
      </c>
      <c r="F13" s="8">
        <v>1237</v>
      </c>
      <c r="G13" s="8">
        <v>2349</v>
      </c>
      <c r="H13" s="8">
        <v>2332</v>
      </c>
      <c r="I13" s="8">
        <v>1669</v>
      </c>
      <c r="J13" s="8">
        <v>2715</v>
      </c>
      <c r="K13" s="8">
        <v>1447</v>
      </c>
      <c r="L13" s="8">
        <v>818</v>
      </c>
      <c r="M13" s="8">
        <v>1248</v>
      </c>
      <c r="N13" s="8">
        <v>41</v>
      </c>
      <c r="P13" s="7" t="s">
        <v>23</v>
      </c>
      <c r="Q13" s="8" t="s">
        <v>51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B14" s="7" t="s">
        <v>24</v>
      </c>
      <c r="C14" s="9">
        <f>AVERAGE(D8:D13)</f>
        <v>61</v>
      </c>
      <c r="D14" s="8" t="s">
        <v>51</v>
      </c>
      <c r="E14" s="8" t="s">
        <v>51</v>
      </c>
      <c r="F14" s="8" t="s">
        <v>14</v>
      </c>
      <c r="G14" s="8" t="s">
        <v>15</v>
      </c>
      <c r="H14" s="8" t="s">
        <v>16</v>
      </c>
      <c r="I14" s="8" t="s">
        <v>17</v>
      </c>
      <c r="J14" s="8" t="s">
        <v>18</v>
      </c>
      <c r="K14" s="8" t="s">
        <v>19</v>
      </c>
      <c r="L14" s="8" t="s">
        <v>20</v>
      </c>
      <c r="M14" s="5" t="s">
        <v>80</v>
      </c>
      <c r="N14" s="8" t="s">
        <v>51</v>
      </c>
      <c r="P14" s="7" t="s">
        <v>24</v>
      </c>
      <c r="Q14" s="9">
        <f>AVERAGE(R8:R10)</f>
        <v>83.333333333333329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B15" s="8"/>
      <c r="C15" s="8"/>
      <c r="D15" s="8"/>
      <c r="E15" s="8">
        <f>E8-$C$14</f>
        <v>1599</v>
      </c>
      <c r="F15" s="8">
        <f t="shared" ref="F15:M15" si="0">F8-$C$14</f>
        <v>1268</v>
      </c>
      <c r="G15" s="8">
        <f t="shared" si="0"/>
        <v>1134</v>
      </c>
      <c r="H15" s="8">
        <f t="shared" si="0"/>
        <v>1947</v>
      </c>
      <c r="I15" s="8">
        <f t="shared" si="0"/>
        <v>2104</v>
      </c>
      <c r="J15" s="8">
        <f t="shared" si="0"/>
        <v>2333</v>
      </c>
      <c r="K15" s="8">
        <f t="shared" si="0"/>
        <v>1427</v>
      </c>
      <c r="L15" s="8">
        <f t="shared" si="0"/>
        <v>647</v>
      </c>
      <c r="M15" s="8">
        <f t="shared" si="0"/>
        <v>22127</v>
      </c>
      <c r="P15" s="8"/>
      <c r="Q15" s="8"/>
      <c r="R15" s="8"/>
      <c r="S15" s="8">
        <f>S8-$Q$14</f>
        <v>1524.6666666666667</v>
      </c>
      <c r="T15" s="8">
        <f t="shared" ref="T15:AA15" si="1">T8-$Q$14</f>
        <v>1670.6666666666667</v>
      </c>
      <c r="U15" s="8">
        <f t="shared" si="1"/>
        <v>1570.6666666666667</v>
      </c>
      <c r="V15" s="8">
        <f t="shared" si="1"/>
        <v>972.66666666666663</v>
      </c>
      <c r="W15" s="8">
        <f t="shared" si="1"/>
        <v>1721.6666666666667</v>
      </c>
      <c r="X15" s="8">
        <f t="shared" si="1"/>
        <v>1603.6666666666667</v>
      </c>
      <c r="Y15" s="8">
        <f t="shared" si="1"/>
        <v>1150.6666666666667</v>
      </c>
      <c r="Z15" s="8">
        <f t="shared" si="1"/>
        <v>1271.6666666666667</v>
      </c>
      <c r="AA15" s="8">
        <f t="shared" si="1"/>
        <v>23256.666666666668</v>
      </c>
    </row>
    <row r="16" spans="1:28" x14ac:dyDescent="0.25">
      <c r="B16" s="8"/>
      <c r="C16" s="8"/>
      <c r="D16" s="8"/>
      <c r="E16" s="8">
        <f t="shared" ref="E16:M20" si="2">E9-$C$14</f>
        <v>3750</v>
      </c>
      <c r="F16" s="8">
        <f t="shared" si="2"/>
        <v>1196</v>
      </c>
      <c r="G16" s="8">
        <f t="shared" si="2"/>
        <v>1438</v>
      </c>
      <c r="H16" s="8">
        <f t="shared" si="2"/>
        <v>1370</v>
      </c>
      <c r="I16" s="8">
        <f t="shared" si="2"/>
        <v>1896</v>
      </c>
      <c r="J16" s="8">
        <f t="shared" si="2"/>
        <v>1701</v>
      </c>
      <c r="K16" s="8">
        <f t="shared" si="2"/>
        <v>1491</v>
      </c>
      <c r="L16" s="8">
        <f t="shared" si="2"/>
        <v>1701</v>
      </c>
      <c r="M16" s="8">
        <f t="shared" si="2"/>
        <v>12945</v>
      </c>
      <c r="P16" s="8"/>
      <c r="Q16" s="8"/>
      <c r="R16" s="8"/>
      <c r="S16" s="8">
        <f t="shared" ref="S16:AA17" si="3">S9-$Q$14</f>
        <v>1499.6666666666667</v>
      </c>
      <c r="T16" s="8">
        <f t="shared" si="3"/>
        <v>1178.6666666666667</v>
      </c>
      <c r="U16" s="8">
        <f t="shared" si="3"/>
        <v>1464.6666666666667</v>
      </c>
      <c r="V16" s="8">
        <f t="shared" si="3"/>
        <v>949.66666666666663</v>
      </c>
      <c r="W16" s="8">
        <f t="shared" si="3"/>
        <v>1867.6666666666667</v>
      </c>
      <c r="X16" s="8">
        <f t="shared" si="3"/>
        <v>1130.6666666666667</v>
      </c>
      <c r="Y16" s="8">
        <f t="shared" si="3"/>
        <v>1621.6666666666667</v>
      </c>
      <c r="Z16" s="8">
        <f t="shared" si="3"/>
        <v>1801.6666666666667</v>
      </c>
      <c r="AA16" s="8">
        <f t="shared" si="3"/>
        <v>9882.6666666666661</v>
      </c>
    </row>
    <row r="17" spans="2:28" x14ac:dyDescent="0.25">
      <c r="E17" s="8">
        <f t="shared" si="2"/>
        <v>995</v>
      </c>
      <c r="F17" s="8">
        <f t="shared" si="2"/>
        <v>1062</v>
      </c>
      <c r="G17" s="8">
        <f t="shared" si="2"/>
        <v>1752</v>
      </c>
      <c r="H17" s="8">
        <f t="shared" si="2"/>
        <v>1054</v>
      </c>
      <c r="I17" s="8">
        <f t="shared" si="2"/>
        <v>1401</v>
      </c>
      <c r="J17" s="8">
        <f t="shared" si="2"/>
        <v>1314</v>
      </c>
      <c r="K17" s="8">
        <f t="shared" si="2"/>
        <v>1338</v>
      </c>
      <c r="L17" s="8">
        <f t="shared" si="2"/>
        <v>1062</v>
      </c>
      <c r="M17" s="8">
        <f t="shared" si="2"/>
        <v>20326</v>
      </c>
      <c r="S17" s="8">
        <f t="shared" si="3"/>
        <v>1587.6666666666667</v>
      </c>
      <c r="T17" s="8">
        <f t="shared" si="3"/>
        <v>1766.6666666666667</v>
      </c>
      <c r="U17" s="8">
        <f t="shared" si="3"/>
        <v>1502.6666666666667</v>
      </c>
      <c r="V17" s="8">
        <f t="shared" si="3"/>
        <v>980.66666666666663</v>
      </c>
      <c r="W17" s="8">
        <f t="shared" si="3"/>
        <v>1877.6666666666667</v>
      </c>
      <c r="X17" s="8">
        <f t="shared" si="3"/>
        <v>1105.6666666666667</v>
      </c>
      <c r="Y17" s="8">
        <f t="shared" si="3"/>
        <v>1678.6666666666667</v>
      </c>
      <c r="Z17" s="8">
        <f t="shared" si="3"/>
        <v>1707.6666666666667</v>
      </c>
      <c r="AA17" s="8">
        <f t="shared" si="3"/>
        <v>8262.6666666666661</v>
      </c>
    </row>
    <row r="18" spans="2:28" x14ac:dyDescent="0.25">
      <c r="E18" s="8">
        <f t="shared" si="2"/>
        <v>1456</v>
      </c>
      <c r="F18" s="8">
        <f t="shared" si="2"/>
        <v>1340</v>
      </c>
      <c r="G18" s="8">
        <f t="shared" si="2"/>
        <v>1482</v>
      </c>
      <c r="H18" s="8">
        <f t="shared" si="2"/>
        <v>1831</v>
      </c>
      <c r="I18" s="8">
        <f t="shared" si="2"/>
        <v>2015</v>
      </c>
      <c r="J18" s="8">
        <f t="shared" si="2"/>
        <v>1908</v>
      </c>
      <c r="K18" s="8">
        <f t="shared" si="2"/>
        <v>2061</v>
      </c>
      <c r="L18" s="8">
        <f t="shared" si="2"/>
        <v>2031</v>
      </c>
      <c r="M18" s="8">
        <f t="shared" si="2"/>
        <v>991</v>
      </c>
    </row>
    <row r="19" spans="2:28" x14ac:dyDescent="0.25">
      <c r="E19" s="8">
        <f t="shared" si="2"/>
        <v>1389</v>
      </c>
      <c r="F19" s="8">
        <f t="shared" si="2"/>
        <v>1586</v>
      </c>
      <c r="G19" s="8">
        <f t="shared" si="2"/>
        <v>1891</v>
      </c>
      <c r="H19" s="8">
        <f t="shared" si="2"/>
        <v>1794</v>
      </c>
      <c r="I19" s="8">
        <f t="shared" si="2"/>
        <v>1406</v>
      </c>
      <c r="J19" s="8">
        <f t="shared" si="2"/>
        <v>1939</v>
      </c>
      <c r="K19" s="8">
        <f t="shared" si="2"/>
        <v>1320</v>
      </c>
      <c r="L19" s="8">
        <f t="shared" si="2"/>
        <v>1574</v>
      </c>
      <c r="M19" s="8">
        <f t="shared" si="2"/>
        <v>1501</v>
      </c>
    </row>
    <row r="20" spans="2:28" x14ac:dyDescent="0.25">
      <c r="E20" s="8">
        <f t="shared" si="2"/>
        <v>804</v>
      </c>
      <c r="F20" s="8">
        <f t="shared" si="2"/>
        <v>1176</v>
      </c>
      <c r="G20" s="8">
        <f t="shared" si="2"/>
        <v>2288</v>
      </c>
      <c r="H20" s="8">
        <f t="shared" si="2"/>
        <v>2271</v>
      </c>
      <c r="I20" s="8">
        <f t="shared" si="2"/>
        <v>1608</v>
      </c>
      <c r="J20" s="8">
        <f t="shared" si="2"/>
        <v>2654</v>
      </c>
      <c r="K20" s="8">
        <f t="shared" si="2"/>
        <v>1386</v>
      </c>
      <c r="L20" s="8">
        <f t="shared" si="2"/>
        <v>757</v>
      </c>
      <c r="M20" s="8">
        <f t="shared" si="2"/>
        <v>1187</v>
      </c>
    </row>
    <row r="21" spans="2:28" x14ac:dyDescent="0.25">
      <c r="E21" s="8"/>
    </row>
    <row r="22" spans="2:28" x14ac:dyDescent="0.25">
      <c r="B22" s="8" t="s">
        <v>52</v>
      </c>
      <c r="C22" s="8"/>
      <c r="D22" s="8"/>
      <c r="E22" s="8"/>
      <c r="F22" s="8"/>
      <c r="G22" s="8"/>
      <c r="H22" s="8"/>
      <c r="I22" s="8"/>
      <c r="J22" s="8"/>
      <c r="K22" s="8"/>
      <c r="L22" s="8"/>
      <c r="P22" s="8" t="s">
        <v>52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8" x14ac:dyDescent="0.25">
      <c r="B23" s="7" t="s">
        <v>38</v>
      </c>
      <c r="C23" s="7" t="s">
        <v>39</v>
      </c>
      <c r="D23" s="7" t="s">
        <v>40</v>
      </c>
      <c r="E23" s="7" t="s">
        <v>41</v>
      </c>
      <c r="F23" s="7" t="s">
        <v>42</v>
      </c>
      <c r="G23" s="7" t="s">
        <v>43</v>
      </c>
      <c r="H23" s="7" t="s">
        <v>44</v>
      </c>
      <c r="I23" s="7" t="s">
        <v>45</v>
      </c>
      <c r="J23" s="7" t="s">
        <v>46</v>
      </c>
      <c r="K23" s="7" t="s">
        <v>47</v>
      </c>
      <c r="L23" s="7" t="s">
        <v>48</v>
      </c>
      <c r="M23" s="7" t="s">
        <v>49</v>
      </c>
      <c r="N23" s="7" t="s">
        <v>50</v>
      </c>
      <c r="P23" s="7" t="s">
        <v>38</v>
      </c>
      <c r="Q23" s="7" t="s">
        <v>39</v>
      </c>
      <c r="R23" s="7" t="s">
        <v>40</v>
      </c>
      <c r="S23" s="7" t="s">
        <v>41</v>
      </c>
      <c r="T23" s="7" t="s">
        <v>42</v>
      </c>
      <c r="U23" s="7" t="s">
        <v>43</v>
      </c>
      <c r="V23" s="7" t="s">
        <v>44</v>
      </c>
      <c r="W23" s="7" t="s">
        <v>45</v>
      </c>
      <c r="X23" s="7" t="s">
        <v>46</v>
      </c>
      <c r="Y23" s="7" t="s">
        <v>47</v>
      </c>
      <c r="Z23" s="7" t="s">
        <v>48</v>
      </c>
      <c r="AA23" s="7" t="s">
        <v>49</v>
      </c>
      <c r="AB23" s="7" t="s">
        <v>50</v>
      </c>
    </row>
    <row r="24" spans="2:28" x14ac:dyDescent="0.25">
      <c r="B24" s="7" t="s">
        <v>0</v>
      </c>
      <c r="C24" s="8" t="s">
        <v>51</v>
      </c>
      <c r="D24" s="8" t="s">
        <v>51</v>
      </c>
      <c r="E24" s="8" t="s">
        <v>51</v>
      </c>
      <c r="F24" s="8" t="s">
        <v>51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P24" s="7" t="s">
        <v>0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  <c r="V24" s="8" t="s">
        <v>51</v>
      </c>
      <c r="W24" s="8" t="s">
        <v>51</v>
      </c>
      <c r="X24" s="8" t="s">
        <v>51</v>
      </c>
      <c r="Y24" s="8" t="s">
        <v>51</v>
      </c>
      <c r="Z24" s="8" t="s">
        <v>51</v>
      </c>
      <c r="AA24" s="8" t="s">
        <v>51</v>
      </c>
      <c r="AB24" s="8" t="s">
        <v>51</v>
      </c>
    </row>
    <row r="25" spans="2:28" x14ac:dyDescent="0.25">
      <c r="B25" s="7" t="s">
        <v>1</v>
      </c>
      <c r="C25" s="8" t="s">
        <v>51</v>
      </c>
      <c r="D25" s="8">
        <v>164</v>
      </c>
      <c r="E25" s="8">
        <v>1073</v>
      </c>
      <c r="F25" s="8">
        <v>1071</v>
      </c>
      <c r="G25" s="8">
        <v>712</v>
      </c>
      <c r="H25" s="8">
        <v>1070</v>
      </c>
      <c r="I25" s="8">
        <v>1119</v>
      </c>
      <c r="J25" s="8">
        <v>1305</v>
      </c>
      <c r="K25" s="8">
        <v>909</v>
      </c>
      <c r="L25" s="8">
        <v>914</v>
      </c>
      <c r="M25" s="8">
        <v>925</v>
      </c>
      <c r="N25" s="8">
        <v>134</v>
      </c>
      <c r="P25" s="7" t="s">
        <v>1</v>
      </c>
      <c r="Q25" s="8" t="s">
        <v>51</v>
      </c>
      <c r="R25" s="8">
        <v>128</v>
      </c>
      <c r="S25" s="8">
        <v>878</v>
      </c>
      <c r="T25" s="8">
        <v>1072</v>
      </c>
      <c r="U25" s="8">
        <v>875</v>
      </c>
      <c r="V25" s="8">
        <v>996</v>
      </c>
      <c r="W25" s="8">
        <v>1084</v>
      </c>
      <c r="X25" s="8">
        <v>1290</v>
      </c>
      <c r="Y25" s="8">
        <v>1253</v>
      </c>
      <c r="Z25" s="8">
        <v>998</v>
      </c>
      <c r="AA25" s="8">
        <v>1225</v>
      </c>
      <c r="AB25" s="8">
        <v>130</v>
      </c>
    </row>
    <row r="26" spans="2:28" x14ac:dyDescent="0.25">
      <c r="B26" s="7" t="s">
        <v>11</v>
      </c>
      <c r="C26" s="8" t="s">
        <v>51</v>
      </c>
      <c r="D26" s="8">
        <v>104</v>
      </c>
      <c r="E26" s="8">
        <v>1401</v>
      </c>
      <c r="F26" s="8">
        <v>898</v>
      </c>
      <c r="G26" s="8">
        <v>990</v>
      </c>
      <c r="H26" s="8">
        <v>1331</v>
      </c>
      <c r="I26" s="8">
        <v>1045</v>
      </c>
      <c r="J26" s="8">
        <v>1012</v>
      </c>
      <c r="K26" s="8">
        <v>863</v>
      </c>
      <c r="L26" s="8">
        <v>924</v>
      </c>
      <c r="M26" s="8">
        <v>1032</v>
      </c>
      <c r="N26" s="8">
        <v>106</v>
      </c>
      <c r="P26" s="7" t="s">
        <v>11</v>
      </c>
      <c r="Q26" s="8" t="s">
        <v>51</v>
      </c>
      <c r="R26" s="8">
        <v>85</v>
      </c>
      <c r="S26" s="8">
        <v>616</v>
      </c>
      <c r="T26" s="8">
        <v>498</v>
      </c>
      <c r="U26" s="8">
        <v>756</v>
      </c>
      <c r="V26" s="8">
        <v>757</v>
      </c>
      <c r="W26" s="8">
        <v>1031</v>
      </c>
      <c r="X26" s="8">
        <v>1560</v>
      </c>
      <c r="Y26" s="8">
        <v>1471</v>
      </c>
      <c r="Z26" s="8">
        <v>1198</v>
      </c>
      <c r="AA26" s="8">
        <v>1037</v>
      </c>
      <c r="AB26" s="8">
        <v>88</v>
      </c>
    </row>
    <row r="27" spans="2:28" x14ac:dyDescent="0.25">
      <c r="B27" s="7" t="s">
        <v>12</v>
      </c>
      <c r="C27" s="8" t="s">
        <v>51</v>
      </c>
      <c r="D27" s="8">
        <v>109</v>
      </c>
      <c r="E27" s="8">
        <v>702</v>
      </c>
      <c r="F27" s="8">
        <v>784</v>
      </c>
      <c r="G27" s="8">
        <v>852</v>
      </c>
      <c r="H27" s="8">
        <v>838</v>
      </c>
      <c r="I27" s="8">
        <v>887</v>
      </c>
      <c r="J27" s="8">
        <v>1122</v>
      </c>
      <c r="K27" s="8">
        <v>845</v>
      </c>
      <c r="L27" s="8">
        <v>869</v>
      </c>
      <c r="M27" s="8">
        <v>1907</v>
      </c>
      <c r="N27" s="8">
        <v>121</v>
      </c>
      <c r="P27" s="7" t="s">
        <v>12</v>
      </c>
      <c r="Q27" s="8" t="s">
        <v>51</v>
      </c>
      <c r="R27" s="8">
        <v>83</v>
      </c>
      <c r="S27" s="8">
        <v>668</v>
      </c>
      <c r="T27" s="8">
        <v>652</v>
      </c>
      <c r="U27" s="8">
        <v>603</v>
      </c>
      <c r="V27" s="8">
        <v>667</v>
      </c>
      <c r="W27" s="8">
        <v>530</v>
      </c>
      <c r="X27" s="8">
        <v>1360</v>
      </c>
      <c r="Y27" s="8">
        <v>1339</v>
      </c>
      <c r="Z27" s="8">
        <v>742</v>
      </c>
      <c r="AA27" s="8">
        <v>1482</v>
      </c>
      <c r="AB27" s="8">
        <v>112</v>
      </c>
    </row>
    <row r="28" spans="2:28" x14ac:dyDescent="0.25">
      <c r="B28" s="7" t="s">
        <v>13</v>
      </c>
      <c r="C28" s="8" t="s">
        <v>51</v>
      </c>
      <c r="D28" s="8">
        <v>106</v>
      </c>
      <c r="E28" s="8">
        <v>991</v>
      </c>
      <c r="F28" s="8">
        <v>1052</v>
      </c>
      <c r="G28" s="8">
        <v>1040</v>
      </c>
      <c r="H28" s="8">
        <v>1068</v>
      </c>
      <c r="I28" s="8">
        <v>1116</v>
      </c>
      <c r="J28" s="8">
        <v>992</v>
      </c>
      <c r="K28" s="8">
        <v>1207</v>
      </c>
      <c r="L28" s="8">
        <v>959</v>
      </c>
      <c r="M28" s="8">
        <v>1295</v>
      </c>
      <c r="N28" s="8">
        <v>61</v>
      </c>
      <c r="P28" s="7" t="s">
        <v>13</v>
      </c>
      <c r="Q28" s="8" t="s">
        <v>51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2:28" x14ac:dyDescent="0.25">
      <c r="B29" s="7" t="s">
        <v>22</v>
      </c>
      <c r="C29" s="8" t="s">
        <v>51</v>
      </c>
      <c r="D29" s="8">
        <v>98</v>
      </c>
      <c r="E29" s="8">
        <v>743</v>
      </c>
      <c r="F29" s="8">
        <v>932</v>
      </c>
      <c r="G29" s="8">
        <v>1076</v>
      </c>
      <c r="H29" s="8">
        <v>1005</v>
      </c>
      <c r="I29" s="8">
        <v>879</v>
      </c>
      <c r="J29" s="8">
        <v>1304</v>
      </c>
      <c r="K29" s="8">
        <v>1334</v>
      </c>
      <c r="L29" s="8">
        <v>1237</v>
      </c>
      <c r="M29" s="8">
        <v>1263</v>
      </c>
      <c r="N29" s="8">
        <v>92</v>
      </c>
      <c r="P29" s="7" t="s">
        <v>22</v>
      </c>
      <c r="Q29" s="8" t="s">
        <v>51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2:28" x14ac:dyDescent="0.25">
      <c r="B30" s="7" t="s">
        <v>23</v>
      </c>
      <c r="C30" s="8" t="s">
        <v>51</v>
      </c>
      <c r="D30" s="8">
        <v>109</v>
      </c>
      <c r="E30" s="8">
        <v>830</v>
      </c>
      <c r="F30" s="8">
        <v>951</v>
      </c>
      <c r="G30" s="8">
        <v>1613</v>
      </c>
      <c r="H30" s="8">
        <v>1700</v>
      </c>
      <c r="I30" s="8">
        <v>1057</v>
      </c>
      <c r="J30" s="8">
        <v>1407</v>
      </c>
      <c r="K30" s="8">
        <v>1207</v>
      </c>
      <c r="L30" s="8">
        <v>824</v>
      </c>
      <c r="M30" s="8">
        <v>1372</v>
      </c>
      <c r="N30" s="8">
        <v>71</v>
      </c>
      <c r="P30" s="7" t="s">
        <v>23</v>
      </c>
      <c r="Q30" s="9">
        <f>AVERAGE(R25:R27)</f>
        <v>98.666666666666671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2:28" x14ac:dyDescent="0.25">
      <c r="B31" s="7" t="s">
        <v>24</v>
      </c>
      <c r="C31" s="9">
        <f>AVERAGE(D25:D30)</f>
        <v>115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  <c r="J31" s="8" t="s">
        <v>51</v>
      </c>
      <c r="K31" s="8" t="s">
        <v>51</v>
      </c>
      <c r="L31" s="8" t="s">
        <v>51</v>
      </c>
      <c r="M31" s="8" t="s">
        <v>51</v>
      </c>
      <c r="N31" s="8" t="s">
        <v>51</v>
      </c>
    </row>
    <row r="32" spans="2:28" x14ac:dyDescent="0.25">
      <c r="E32">
        <f>E25-$C$31</f>
        <v>958</v>
      </c>
      <c r="F32">
        <f t="shared" ref="F32:M32" si="4">F25-$C$31</f>
        <v>956</v>
      </c>
      <c r="G32">
        <f t="shared" si="4"/>
        <v>597</v>
      </c>
      <c r="H32">
        <f t="shared" si="4"/>
        <v>955</v>
      </c>
      <c r="I32">
        <f t="shared" si="4"/>
        <v>1004</v>
      </c>
      <c r="J32">
        <f t="shared" si="4"/>
        <v>1190</v>
      </c>
      <c r="K32">
        <f t="shared" si="4"/>
        <v>794</v>
      </c>
      <c r="L32">
        <f t="shared" si="4"/>
        <v>799</v>
      </c>
      <c r="M32">
        <f t="shared" si="4"/>
        <v>810</v>
      </c>
      <c r="S32">
        <f>S25-$Q$30</f>
        <v>779.33333333333337</v>
      </c>
      <c r="T32">
        <f t="shared" ref="T32:AA32" si="5">T25-$Q$30</f>
        <v>973.33333333333337</v>
      </c>
      <c r="U32">
        <f t="shared" si="5"/>
        <v>776.33333333333337</v>
      </c>
      <c r="V32">
        <f t="shared" si="5"/>
        <v>897.33333333333337</v>
      </c>
      <c r="W32">
        <f t="shared" si="5"/>
        <v>985.33333333333337</v>
      </c>
      <c r="X32">
        <f t="shared" si="5"/>
        <v>1191.3333333333333</v>
      </c>
      <c r="Y32">
        <f t="shared" si="5"/>
        <v>1154.3333333333333</v>
      </c>
      <c r="Z32">
        <f t="shared" si="5"/>
        <v>899.33333333333337</v>
      </c>
      <c r="AA32">
        <f t="shared" si="5"/>
        <v>1126.3333333333333</v>
      </c>
    </row>
    <row r="33" spans="3:27" x14ac:dyDescent="0.25">
      <c r="E33">
        <f t="shared" ref="E33:M37" si="6">E26-$C$31</f>
        <v>1286</v>
      </c>
      <c r="F33">
        <f t="shared" si="6"/>
        <v>783</v>
      </c>
      <c r="G33">
        <f t="shared" si="6"/>
        <v>875</v>
      </c>
      <c r="H33">
        <f t="shared" si="6"/>
        <v>1216</v>
      </c>
      <c r="I33">
        <f t="shared" si="6"/>
        <v>930</v>
      </c>
      <c r="J33">
        <f t="shared" si="6"/>
        <v>897</v>
      </c>
      <c r="K33">
        <f t="shared" si="6"/>
        <v>748</v>
      </c>
      <c r="L33">
        <f t="shared" si="6"/>
        <v>809</v>
      </c>
      <c r="M33">
        <f t="shared" si="6"/>
        <v>917</v>
      </c>
      <c r="S33">
        <f t="shared" ref="S33:AA34" si="7">S26-$Q$30</f>
        <v>517.33333333333337</v>
      </c>
      <c r="T33">
        <f t="shared" si="7"/>
        <v>399.33333333333331</v>
      </c>
      <c r="U33">
        <f t="shared" si="7"/>
        <v>657.33333333333337</v>
      </c>
      <c r="V33">
        <f t="shared" si="7"/>
        <v>658.33333333333337</v>
      </c>
      <c r="W33">
        <f t="shared" si="7"/>
        <v>932.33333333333337</v>
      </c>
      <c r="X33">
        <f t="shared" si="7"/>
        <v>1461.3333333333333</v>
      </c>
      <c r="Y33">
        <f t="shared" si="7"/>
        <v>1372.3333333333333</v>
      </c>
      <c r="Z33">
        <f t="shared" si="7"/>
        <v>1099.3333333333333</v>
      </c>
      <c r="AA33">
        <f t="shared" si="7"/>
        <v>938.33333333333337</v>
      </c>
    </row>
    <row r="34" spans="3:27" x14ac:dyDescent="0.25">
      <c r="E34">
        <f t="shared" si="6"/>
        <v>587</v>
      </c>
      <c r="F34">
        <f t="shared" si="6"/>
        <v>669</v>
      </c>
      <c r="G34">
        <f t="shared" si="6"/>
        <v>737</v>
      </c>
      <c r="H34">
        <f t="shared" si="6"/>
        <v>723</v>
      </c>
      <c r="I34">
        <f t="shared" si="6"/>
        <v>772</v>
      </c>
      <c r="J34">
        <f t="shared" si="6"/>
        <v>1007</v>
      </c>
      <c r="K34">
        <f t="shared" si="6"/>
        <v>730</v>
      </c>
      <c r="L34">
        <f t="shared" si="6"/>
        <v>754</v>
      </c>
      <c r="M34">
        <f t="shared" si="6"/>
        <v>1792</v>
      </c>
      <c r="S34">
        <f t="shared" si="7"/>
        <v>569.33333333333337</v>
      </c>
      <c r="T34">
        <f t="shared" si="7"/>
        <v>553.33333333333337</v>
      </c>
      <c r="U34">
        <f t="shared" si="7"/>
        <v>504.33333333333331</v>
      </c>
      <c r="V34">
        <f t="shared" si="7"/>
        <v>568.33333333333337</v>
      </c>
      <c r="W34">
        <f t="shared" si="7"/>
        <v>431.33333333333331</v>
      </c>
      <c r="X34">
        <f t="shared" si="7"/>
        <v>1261.3333333333333</v>
      </c>
      <c r="Y34">
        <f t="shared" si="7"/>
        <v>1240.3333333333333</v>
      </c>
      <c r="Z34">
        <f t="shared" si="7"/>
        <v>643.33333333333337</v>
      </c>
      <c r="AA34">
        <f t="shared" si="7"/>
        <v>1383.3333333333333</v>
      </c>
    </row>
    <row r="35" spans="3:27" x14ac:dyDescent="0.25">
      <c r="E35">
        <f t="shared" si="6"/>
        <v>876</v>
      </c>
      <c r="F35">
        <f t="shared" si="6"/>
        <v>937</v>
      </c>
      <c r="G35">
        <f t="shared" si="6"/>
        <v>925</v>
      </c>
      <c r="H35">
        <f t="shared" si="6"/>
        <v>953</v>
      </c>
      <c r="I35">
        <f t="shared" si="6"/>
        <v>1001</v>
      </c>
      <c r="J35">
        <f t="shared" si="6"/>
        <v>877</v>
      </c>
      <c r="K35">
        <f t="shared" si="6"/>
        <v>1092</v>
      </c>
      <c r="L35">
        <f t="shared" si="6"/>
        <v>844</v>
      </c>
      <c r="M35">
        <f t="shared" si="6"/>
        <v>1180</v>
      </c>
    </row>
    <row r="36" spans="3:27" x14ac:dyDescent="0.25">
      <c r="E36">
        <f t="shared" si="6"/>
        <v>628</v>
      </c>
      <c r="F36">
        <f t="shared" si="6"/>
        <v>817</v>
      </c>
      <c r="G36">
        <f t="shared" si="6"/>
        <v>961</v>
      </c>
      <c r="H36">
        <f t="shared" si="6"/>
        <v>890</v>
      </c>
      <c r="I36">
        <f t="shared" si="6"/>
        <v>764</v>
      </c>
      <c r="J36">
        <f t="shared" si="6"/>
        <v>1189</v>
      </c>
      <c r="K36">
        <f t="shared" si="6"/>
        <v>1219</v>
      </c>
      <c r="L36">
        <f t="shared" si="6"/>
        <v>1122</v>
      </c>
      <c r="M36">
        <f t="shared" si="6"/>
        <v>1148</v>
      </c>
    </row>
    <row r="37" spans="3:27" x14ac:dyDescent="0.25">
      <c r="E37">
        <f t="shared" si="6"/>
        <v>715</v>
      </c>
      <c r="F37">
        <f t="shared" si="6"/>
        <v>836</v>
      </c>
      <c r="G37">
        <f t="shared" si="6"/>
        <v>1498</v>
      </c>
      <c r="H37">
        <f t="shared" si="6"/>
        <v>1585</v>
      </c>
      <c r="I37">
        <f t="shared" si="6"/>
        <v>942</v>
      </c>
      <c r="J37">
        <f t="shared" si="6"/>
        <v>1292</v>
      </c>
      <c r="K37">
        <f t="shared" si="6"/>
        <v>1092</v>
      </c>
      <c r="L37">
        <f t="shared" si="6"/>
        <v>709</v>
      </c>
      <c r="M37">
        <f t="shared" si="6"/>
        <v>1257</v>
      </c>
    </row>
    <row r="40" spans="3:27" x14ac:dyDescent="0.25">
      <c r="E40">
        <f>E15/E32</f>
        <v>1.6691022964509394</v>
      </c>
      <c r="F40">
        <f t="shared" ref="F40:M40" si="8">F15/F32</f>
        <v>1.3263598326359833</v>
      </c>
      <c r="G40">
        <f t="shared" si="8"/>
        <v>1.8994974874371859</v>
      </c>
      <c r="H40">
        <f t="shared" si="8"/>
        <v>2.0387434554973822</v>
      </c>
      <c r="I40">
        <f t="shared" si="8"/>
        <v>2.095617529880478</v>
      </c>
      <c r="J40">
        <f t="shared" si="8"/>
        <v>1.9605042016806722</v>
      </c>
      <c r="K40">
        <f t="shared" si="8"/>
        <v>1.7972292191435768</v>
      </c>
      <c r="L40">
        <f t="shared" si="8"/>
        <v>0.8097622027534418</v>
      </c>
      <c r="M40">
        <f t="shared" si="8"/>
        <v>27.317283950617284</v>
      </c>
      <c r="S40">
        <f>S15/S32</f>
        <v>1.9563729683490163</v>
      </c>
      <c r="T40">
        <f t="shared" ref="T40:AA40" si="9">T15/T32</f>
        <v>1.7164383561643837</v>
      </c>
      <c r="U40">
        <f t="shared" si="9"/>
        <v>2.0231859167024475</v>
      </c>
      <c r="V40">
        <f t="shared" si="9"/>
        <v>1.0839524517087666</v>
      </c>
      <c r="W40">
        <f t="shared" si="9"/>
        <v>1.7472936400541272</v>
      </c>
      <c r="X40">
        <f t="shared" si="9"/>
        <v>1.3461108002238389</v>
      </c>
      <c r="Y40">
        <f t="shared" si="9"/>
        <v>0.99682356338434897</v>
      </c>
      <c r="Z40">
        <f t="shared" si="9"/>
        <v>1.4140103780578206</v>
      </c>
      <c r="AA40">
        <f t="shared" si="9"/>
        <v>20.64812074578278</v>
      </c>
    </row>
    <row r="41" spans="3:27" x14ac:dyDescent="0.25">
      <c r="E41">
        <f t="shared" ref="E41:M45" si="10">E16/E33</f>
        <v>2.91601866251944</v>
      </c>
      <c r="F41">
        <f t="shared" si="10"/>
        <v>1.5274584929757344</v>
      </c>
      <c r="G41">
        <f t="shared" si="10"/>
        <v>1.6434285714285715</v>
      </c>
      <c r="H41">
        <f t="shared" si="10"/>
        <v>1.1266447368421053</v>
      </c>
      <c r="I41">
        <f t="shared" si="10"/>
        <v>2.0387096774193547</v>
      </c>
      <c r="J41">
        <f t="shared" si="10"/>
        <v>1.8963210702341138</v>
      </c>
      <c r="K41">
        <f t="shared" si="10"/>
        <v>1.9933155080213905</v>
      </c>
      <c r="L41">
        <f t="shared" si="10"/>
        <v>2.1025957972805935</v>
      </c>
      <c r="M41">
        <f t="shared" si="10"/>
        <v>14.116684841875681</v>
      </c>
      <c r="S41">
        <f t="shared" ref="S41:AA42" si="11">S16/S33</f>
        <v>2.8988402061855671</v>
      </c>
      <c r="T41">
        <f t="shared" si="11"/>
        <v>2.951585976627713</v>
      </c>
      <c r="U41">
        <f t="shared" si="11"/>
        <v>2.2281947261663286</v>
      </c>
      <c r="V41">
        <f t="shared" si="11"/>
        <v>1.4425316455696202</v>
      </c>
      <c r="W41">
        <f t="shared" si="11"/>
        <v>2.0032177332856631</v>
      </c>
      <c r="X41">
        <f t="shared" si="11"/>
        <v>0.77372262773722633</v>
      </c>
      <c r="Y41">
        <f t="shared" si="11"/>
        <v>1.1816856934661162</v>
      </c>
      <c r="Z41">
        <f t="shared" si="11"/>
        <v>1.6388720436628261</v>
      </c>
      <c r="AA41">
        <f t="shared" si="11"/>
        <v>10.532149200710478</v>
      </c>
    </row>
    <row r="42" spans="3:27" x14ac:dyDescent="0.25">
      <c r="E42">
        <f t="shared" si="10"/>
        <v>1.6950596252129473</v>
      </c>
      <c r="F42">
        <f t="shared" si="10"/>
        <v>1.5874439461883407</v>
      </c>
      <c r="G42">
        <f t="shared" si="10"/>
        <v>2.3772048846675711</v>
      </c>
      <c r="H42">
        <f t="shared" si="10"/>
        <v>1.4578146611341631</v>
      </c>
      <c r="I42">
        <f t="shared" si="10"/>
        <v>1.8147668393782384</v>
      </c>
      <c r="J42">
        <f t="shared" si="10"/>
        <v>1.3048659384309831</v>
      </c>
      <c r="K42">
        <f t="shared" si="10"/>
        <v>1.832876712328767</v>
      </c>
      <c r="L42">
        <f t="shared" si="10"/>
        <v>1.4084880636604775</v>
      </c>
      <c r="M42">
        <f t="shared" si="10"/>
        <v>11.342633928571429</v>
      </c>
      <c r="S42">
        <f t="shared" si="11"/>
        <v>2.7886416861826699</v>
      </c>
      <c r="T42">
        <f t="shared" si="11"/>
        <v>3.1927710843373491</v>
      </c>
      <c r="U42">
        <f t="shared" si="11"/>
        <v>2.9795109054857902</v>
      </c>
      <c r="V42">
        <f t="shared" si="11"/>
        <v>1.7255131964809383</v>
      </c>
      <c r="W42">
        <f t="shared" si="11"/>
        <v>4.353168469860897</v>
      </c>
      <c r="X42">
        <f t="shared" si="11"/>
        <v>0.87658562367864701</v>
      </c>
      <c r="Y42">
        <f t="shared" si="11"/>
        <v>1.3533996237570547</v>
      </c>
      <c r="Z42">
        <f t="shared" si="11"/>
        <v>2.65440414507772</v>
      </c>
      <c r="AA42">
        <f t="shared" si="11"/>
        <v>5.9730120481927713</v>
      </c>
    </row>
    <row r="43" spans="3:27" x14ac:dyDescent="0.25">
      <c r="E43">
        <f t="shared" si="10"/>
        <v>1.6621004566210045</v>
      </c>
      <c r="F43">
        <f t="shared" si="10"/>
        <v>1.4300960512273213</v>
      </c>
      <c r="G43">
        <f t="shared" si="10"/>
        <v>1.6021621621621622</v>
      </c>
      <c r="H43">
        <f t="shared" si="10"/>
        <v>1.9213011542497376</v>
      </c>
      <c r="I43">
        <f t="shared" si="10"/>
        <v>2.0129870129870131</v>
      </c>
      <c r="J43">
        <f t="shared" si="10"/>
        <v>2.1755986316989739</v>
      </c>
      <c r="K43">
        <f t="shared" si="10"/>
        <v>1.8873626373626373</v>
      </c>
      <c r="L43">
        <f t="shared" si="10"/>
        <v>2.4063981042654028</v>
      </c>
    </row>
    <row r="44" spans="3:27" x14ac:dyDescent="0.25">
      <c r="E44">
        <f t="shared" si="10"/>
        <v>2.2117834394904459</v>
      </c>
      <c r="F44">
        <f t="shared" si="10"/>
        <v>1.9412484700122399</v>
      </c>
      <c r="G44">
        <f t="shared" si="10"/>
        <v>1.967741935483871</v>
      </c>
      <c r="H44">
        <f t="shared" si="10"/>
        <v>2.0157303370786517</v>
      </c>
      <c r="I44">
        <f t="shared" si="10"/>
        <v>1.8403141361256545</v>
      </c>
      <c r="J44">
        <f t="shared" si="10"/>
        <v>1.6307821698906644</v>
      </c>
      <c r="K44">
        <f t="shared" si="10"/>
        <v>1.0828547990155866</v>
      </c>
      <c r="L44">
        <f t="shared" si="10"/>
        <v>1.4028520499108734</v>
      </c>
    </row>
    <row r="45" spans="3:27" x14ac:dyDescent="0.25">
      <c r="C45" s="4">
        <f>AVERAGE(E40:E45)</f>
        <v>1.8797566674617172</v>
      </c>
      <c r="E45">
        <f t="shared" si="10"/>
        <v>1.1244755244755245</v>
      </c>
      <c r="F45">
        <f t="shared" si="10"/>
        <v>1.4066985645933014</v>
      </c>
      <c r="G45">
        <f t="shared" si="10"/>
        <v>1.5273698264352471</v>
      </c>
      <c r="H45">
        <f t="shared" si="10"/>
        <v>1.432807570977918</v>
      </c>
      <c r="I45">
        <f t="shared" si="10"/>
        <v>1.7070063694267517</v>
      </c>
      <c r="J45">
        <f t="shared" si="10"/>
        <v>2.0541795665634677</v>
      </c>
      <c r="K45">
        <f t="shared" si="10"/>
        <v>1.2692307692307692</v>
      </c>
      <c r="L45">
        <f t="shared" si="10"/>
        <v>1.0677009873060648</v>
      </c>
      <c r="R45" s="4">
        <f>AVERAGE(S40:S42)</f>
        <v>2.5479516202390844</v>
      </c>
    </row>
    <row r="47" spans="3:27" x14ac:dyDescent="0.25">
      <c r="E47">
        <f>E40/$C$45</f>
        <v>0.88793529787276682</v>
      </c>
      <c r="F47">
        <f t="shared" ref="F47:M47" si="12">F40/$C$45</f>
        <v>0.70560187687856457</v>
      </c>
      <c r="G47">
        <f t="shared" si="12"/>
        <v>1.0105017954276632</v>
      </c>
      <c r="H47">
        <f t="shared" si="12"/>
        <v>1.0845783876113864</v>
      </c>
      <c r="I47">
        <f t="shared" si="12"/>
        <v>1.1148344709479037</v>
      </c>
      <c r="J47">
        <f t="shared" si="12"/>
        <v>1.0429563760122156</v>
      </c>
      <c r="K47">
        <f t="shared" si="12"/>
        <v>0.95609673861161015</v>
      </c>
      <c r="L47">
        <f t="shared" si="12"/>
        <v>0.43078033277939326</v>
      </c>
      <c r="M47">
        <f t="shared" si="12"/>
        <v>14.532351140695514</v>
      </c>
      <c r="S47">
        <f>S40/$R$45</f>
        <v>0.76782186632155991</v>
      </c>
      <c r="T47">
        <f t="shared" ref="T47:AA47" si="13">T40/$R$45</f>
        <v>0.6736542179726801</v>
      </c>
      <c r="U47">
        <f t="shared" si="13"/>
        <v>0.79404408648567826</v>
      </c>
      <c r="V47">
        <f t="shared" si="13"/>
        <v>0.42542112773988033</v>
      </c>
      <c r="W47">
        <f t="shared" si="13"/>
        <v>0.68576405696830767</v>
      </c>
      <c r="X47">
        <f t="shared" si="13"/>
        <v>0.5283109732270066</v>
      </c>
      <c r="Y47">
        <f t="shared" si="13"/>
        <v>0.39122546733866675</v>
      </c>
      <c r="Z47">
        <f t="shared" si="13"/>
        <v>0.55495966517807682</v>
      </c>
      <c r="AA47">
        <f t="shared" si="13"/>
        <v>8.1038119333856447</v>
      </c>
    </row>
    <row r="48" spans="3:27" x14ac:dyDescent="0.25">
      <c r="E48">
        <f t="shared" ref="E48:M52" si="14">E41/$C$45</f>
        <v>1.5512745415378755</v>
      </c>
      <c r="F48">
        <f t="shared" si="14"/>
        <v>0.81258309621441593</v>
      </c>
      <c r="G48">
        <f t="shared" si="14"/>
        <v>0.87427729337315474</v>
      </c>
      <c r="H48">
        <f t="shared" si="14"/>
        <v>0.59935669139742542</v>
      </c>
      <c r="I48">
        <f t="shared" si="14"/>
        <v>1.0845604182227881</v>
      </c>
      <c r="J48">
        <f t="shared" si="14"/>
        <v>1.0088119930941721</v>
      </c>
      <c r="K48">
        <f t="shared" si="14"/>
        <v>1.0604114577835304</v>
      </c>
      <c r="L48">
        <f t="shared" si="14"/>
        <v>1.1185467958040449</v>
      </c>
      <c r="M48">
        <f t="shared" si="14"/>
        <v>7.5098469319104995</v>
      </c>
      <c r="S48">
        <f t="shared" ref="S48:AA49" si="15">S41/$R$45</f>
        <v>1.137713990783529</v>
      </c>
      <c r="T48">
        <f t="shared" si="15"/>
        <v>1.1584152356671333</v>
      </c>
      <c r="U48">
        <f t="shared" si="15"/>
        <v>0.87450433064237232</v>
      </c>
      <c r="V48">
        <f t="shared" si="15"/>
        <v>0.56615346779396925</v>
      </c>
      <c r="W48">
        <f t="shared" si="15"/>
        <v>0.78620713100419592</v>
      </c>
      <c r="X48">
        <f t="shared" si="15"/>
        <v>0.30366456787928525</v>
      </c>
      <c r="Y48">
        <f t="shared" si="15"/>
        <v>0.46377870132213656</v>
      </c>
      <c r="Z48">
        <f t="shared" si="15"/>
        <v>0.64321160207470673</v>
      </c>
      <c r="AA48">
        <f t="shared" si="15"/>
        <v>4.1335750322143889</v>
      </c>
    </row>
    <row r="49" spans="5:27" x14ac:dyDescent="0.25">
      <c r="E49">
        <f t="shared" si="14"/>
        <v>0.90174417495314907</v>
      </c>
      <c r="F49">
        <f t="shared" si="14"/>
        <v>0.84449438252659914</v>
      </c>
      <c r="G49">
        <f t="shared" si="14"/>
        <v>1.2646343677437626</v>
      </c>
      <c r="H49">
        <f t="shared" si="14"/>
        <v>0.77553370942563915</v>
      </c>
      <c r="I49">
        <f t="shared" si="14"/>
        <v>0.96542646758038297</v>
      </c>
      <c r="J49">
        <f t="shared" si="14"/>
        <v>0.69416747444922033</v>
      </c>
      <c r="K49">
        <f t="shared" si="14"/>
        <v>0.97506062569457286</v>
      </c>
      <c r="L49">
        <f t="shared" si="14"/>
        <v>0.74929276115423726</v>
      </c>
      <c r="M49">
        <f t="shared" si="14"/>
        <v>6.0340969259003474</v>
      </c>
      <c r="S49">
        <f t="shared" si="15"/>
        <v>1.0944641428949113</v>
      </c>
      <c r="T49">
        <f t="shared" si="15"/>
        <v>1.2530736686584962</v>
      </c>
      <c r="U49">
        <f t="shared" si="15"/>
        <v>1.1693749919812884</v>
      </c>
      <c r="V49">
        <f t="shared" si="15"/>
        <v>0.67721583988279432</v>
      </c>
      <c r="W49">
        <f t="shared" si="15"/>
        <v>1.7084973024144086</v>
      </c>
      <c r="X49">
        <f t="shared" si="15"/>
        <v>0.34403542701348211</v>
      </c>
      <c r="Y49">
        <f t="shared" si="15"/>
        <v>0.53117163332562012</v>
      </c>
      <c r="Z49">
        <f t="shared" si="15"/>
        <v>1.0417796491868425</v>
      </c>
      <c r="AA49">
        <f t="shared" si="15"/>
        <v>2.3442407621665518</v>
      </c>
    </row>
    <row r="50" spans="5:27" x14ac:dyDescent="0.25">
      <c r="E50">
        <f t="shared" si="14"/>
        <v>0.88421043286702672</v>
      </c>
      <c r="F50">
        <f t="shared" si="14"/>
        <v>0.76078785939800175</v>
      </c>
      <c r="G50">
        <f t="shared" si="14"/>
        <v>0.85232423424548998</v>
      </c>
      <c r="H50">
        <f t="shared" si="14"/>
        <v>1.0221009918502477</v>
      </c>
      <c r="I50">
        <f t="shared" si="14"/>
        <v>1.0708763787523627</v>
      </c>
      <c r="J50">
        <f t="shared" si="14"/>
        <v>1.1573831173780271</v>
      </c>
      <c r="K50">
        <f t="shared" si="14"/>
        <v>1.0040462523860552</v>
      </c>
      <c r="L50">
        <f t="shared" si="14"/>
        <v>1.2801646861637803</v>
      </c>
      <c r="S50" s="2" t="s">
        <v>3</v>
      </c>
      <c r="T50" s="2" t="s">
        <v>120</v>
      </c>
      <c r="U50" s="2" t="s">
        <v>121</v>
      </c>
      <c r="V50" s="2" t="s">
        <v>122</v>
      </c>
      <c r="W50" s="2" t="s">
        <v>123</v>
      </c>
      <c r="X50" s="2" t="s">
        <v>124</v>
      </c>
      <c r="Y50" s="2" t="s">
        <v>125</v>
      </c>
      <c r="Z50" s="2" t="s">
        <v>126</v>
      </c>
      <c r="AA50" s="2" t="s">
        <v>53</v>
      </c>
    </row>
    <row r="51" spans="5:27" x14ac:dyDescent="0.25">
      <c r="E51">
        <f t="shared" si="14"/>
        <v>1.176632847099871</v>
      </c>
      <c r="F51">
        <f t="shared" si="14"/>
        <v>1.0327126396809416</v>
      </c>
      <c r="G51">
        <f t="shared" si="14"/>
        <v>1.0468067327783241</v>
      </c>
      <c r="H51">
        <f t="shared" si="14"/>
        <v>1.0723357825885746</v>
      </c>
      <c r="I51">
        <f t="shared" si="14"/>
        <v>0.97901721429225042</v>
      </c>
      <c r="J51">
        <f t="shared" si="14"/>
        <v>0.86754961326603541</v>
      </c>
      <c r="K51">
        <f t="shared" si="14"/>
        <v>0.57606115608452269</v>
      </c>
      <c r="L51">
        <f t="shared" si="14"/>
        <v>0.74629449342780085</v>
      </c>
      <c r="S51">
        <f>AVERAGE(S47:S49)</f>
        <v>1</v>
      </c>
      <c r="T51">
        <f t="shared" ref="T51:AA51" si="16">AVERAGE(T47:T49)</f>
        <v>1.0283810407661031</v>
      </c>
      <c r="U51">
        <f t="shared" si="16"/>
        <v>0.94597446970311305</v>
      </c>
      <c r="V51">
        <f t="shared" si="16"/>
        <v>0.55626347847221458</v>
      </c>
      <c r="W51">
        <f t="shared" si="16"/>
        <v>1.060156163462304</v>
      </c>
      <c r="X51">
        <f t="shared" si="16"/>
        <v>0.39200365603992465</v>
      </c>
      <c r="Y51">
        <f t="shared" si="16"/>
        <v>0.46205860066214116</v>
      </c>
      <c r="Z51">
        <f t="shared" si="16"/>
        <v>0.74665030547987532</v>
      </c>
      <c r="AA51">
        <f t="shared" si="16"/>
        <v>4.860542575922195</v>
      </c>
    </row>
    <row r="52" spans="5:27" x14ac:dyDescent="0.25">
      <c r="E52">
        <f t="shared" si="14"/>
        <v>0.59820270566930989</v>
      </c>
      <c r="F52">
        <f t="shared" si="14"/>
        <v>0.74834077673085309</v>
      </c>
      <c r="G52">
        <f t="shared" si="14"/>
        <v>0.81253592705575717</v>
      </c>
      <c r="H52">
        <f t="shared" si="14"/>
        <v>0.76223034384161759</v>
      </c>
      <c r="I52">
        <f t="shared" si="14"/>
        <v>0.90809964873366578</v>
      </c>
      <c r="J52">
        <f t="shared" si="14"/>
        <v>1.0927901478531676</v>
      </c>
      <c r="K52">
        <f t="shared" si="14"/>
        <v>0.6752101435259934</v>
      </c>
      <c r="L52">
        <f t="shared" si="14"/>
        <v>0.56799957451291194</v>
      </c>
      <c r="S52">
        <f>_xlfn.STDEV.P(S47:S49)</f>
        <v>0.16512147377895312</v>
      </c>
      <c r="T52">
        <f t="shared" ref="T52:AA52" si="17">_xlfn.STDEV.P(T47:T49)</f>
        <v>0.25378914324156648</v>
      </c>
      <c r="U52">
        <f t="shared" si="17"/>
        <v>0.16134705397178131</v>
      </c>
      <c r="V52">
        <f t="shared" si="17"/>
        <v>0.10303236767272572</v>
      </c>
      <c r="W52">
        <f t="shared" si="17"/>
        <v>0.46027663936936064</v>
      </c>
      <c r="X52">
        <f t="shared" si="17"/>
        <v>9.7782803893333325E-2</v>
      </c>
      <c r="Y52">
        <f t="shared" si="17"/>
        <v>5.7145728352008852E-2</v>
      </c>
      <c r="Z52">
        <f t="shared" si="17"/>
        <v>0.2117751924867195</v>
      </c>
      <c r="AA52">
        <f t="shared" si="17"/>
        <v>2.4068688340231508</v>
      </c>
    </row>
    <row r="53" spans="5:27" x14ac:dyDescent="0.25">
      <c r="E53" s="2" t="s">
        <v>3</v>
      </c>
      <c r="F53" s="2" t="s">
        <v>106</v>
      </c>
      <c r="G53" s="2" t="s">
        <v>107</v>
      </c>
      <c r="H53" s="2" t="s">
        <v>108</v>
      </c>
      <c r="I53" s="2" t="s">
        <v>109</v>
      </c>
      <c r="J53" s="2" t="s">
        <v>110</v>
      </c>
      <c r="K53" s="2" t="s">
        <v>111</v>
      </c>
      <c r="L53" s="2" t="s">
        <v>112</v>
      </c>
      <c r="M53" s="2" t="s">
        <v>53</v>
      </c>
    </row>
    <row r="54" spans="5:27" x14ac:dyDescent="0.25">
      <c r="E54">
        <f>AVERAGE(E47:E52)</f>
        <v>0.99999999999999989</v>
      </c>
      <c r="F54">
        <f>AVERAGE(F47:F49)</f>
        <v>0.7875597852065267</v>
      </c>
      <c r="G54">
        <f t="shared" ref="G54:M54" si="18">AVERAGE(G47:G49)</f>
        <v>1.0498044855148601</v>
      </c>
      <c r="H54">
        <f t="shared" si="18"/>
        <v>0.81982292947815039</v>
      </c>
      <c r="I54">
        <f t="shared" si="18"/>
        <v>1.0549404522503583</v>
      </c>
      <c r="J54">
        <f t="shared" si="18"/>
        <v>0.91531194785186931</v>
      </c>
      <c r="K54">
        <f t="shared" si="18"/>
        <v>0.99718960736323792</v>
      </c>
      <c r="L54">
        <f t="shared" si="18"/>
        <v>0.7662066299125585</v>
      </c>
      <c r="M54">
        <f t="shared" si="18"/>
        <v>9.3587649995021192</v>
      </c>
    </row>
    <row r="55" spans="5:27" x14ac:dyDescent="0.25">
      <c r="E55">
        <f>_xlfn.STDEV.P(E47:E52)</f>
        <v>0.29781531666152011</v>
      </c>
      <c r="F55">
        <f>_xlfn.STDEV.P(F47:F49)</f>
        <v>5.9399251407434961E-2</v>
      </c>
      <c r="G55">
        <f t="shared" ref="G55:M55" si="19">_xlfn.STDEV.P(G47:G49)</f>
        <v>0.16176770889944411</v>
      </c>
      <c r="H55">
        <f t="shared" si="19"/>
        <v>0.20055119858169673</v>
      </c>
      <c r="I55">
        <f t="shared" si="19"/>
        <v>6.4491315465589102E-2</v>
      </c>
      <c r="J55">
        <f t="shared" si="19"/>
        <v>0.15699282002396389</v>
      </c>
      <c r="K55">
        <f t="shared" si="19"/>
        <v>4.5370027046118082E-2</v>
      </c>
      <c r="L55">
        <f t="shared" si="19"/>
        <v>0.28103408587173206</v>
      </c>
      <c r="M55">
        <f t="shared" si="19"/>
        <v>3.7075557707939253</v>
      </c>
    </row>
    <row r="56" spans="5:27" x14ac:dyDescent="0.25">
      <c r="F56" s="2" t="s">
        <v>113</v>
      </c>
      <c r="G56" s="2" t="s">
        <v>114</v>
      </c>
      <c r="H56" s="2" t="s">
        <v>115</v>
      </c>
      <c r="I56" s="2" t="s">
        <v>116</v>
      </c>
      <c r="J56" s="2" t="s">
        <v>117</v>
      </c>
      <c r="K56" s="2" t="s">
        <v>118</v>
      </c>
      <c r="L56" s="2" t="s">
        <v>119</v>
      </c>
    </row>
    <row r="57" spans="5:27" x14ac:dyDescent="0.25">
      <c r="F57">
        <f>AVERAGE(F50:F52)</f>
        <v>0.84728042526993219</v>
      </c>
      <c r="G57">
        <f t="shared" ref="G57:L57" si="20">AVERAGE(G50:G52)</f>
        <v>0.90388896469319047</v>
      </c>
      <c r="H57">
        <f t="shared" si="20"/>
        <v>0.95222237276014665</v>
      </c>
      <c r="I57">
        <f t="shared" si="20"/>
        <v>0.98599774725942646</v>
      </c>
      <c r="J57">
        <f t="shared" si="20"/>
        <v>1.0392409594990768</v>
      </c>
      <c r="K57">
        <f t="shared" si="20"/>
        <v>0.7517725173321903</v>
      </c>
      <c r="L57">
        <f t="shared" si="20"/>
        <v>0.86481958470149767</v>
      </c>
    </row>
    <row r="58" spans="5:27" x14ac:dyDescent="0.25">
      <c r="F58">
        <f>_xlfn.STDEV.P(F50:F52)</f>
        <v>0.13121880473153383</v>
      </c>
      <c r="G58">
        <f t="shared" ref="G58:L58" si="21">_xlfn.STDEV.P(G50:G52)</f>
        <v>0.10235524306089794</v>
      </c>
      <c r="H58">
        <f t="shared" si="21"/>
        <v>0.13590097335821449</v>
      </c>
      <c r="I58">
        <f t="shared" si="21"/>
        <v>6.6636385652656324E-2</v>
      </c>
      <c r="J58">
        <f t="shared" si="21"/>
        <v>0.124234996965416</v>
      </c>
      <c r="K58">
        <f t="shared" si="21"/>
        <v>0.18291921436559222</v>
      </c>
      <c r="L58">
        <f t="shared" si="21"/>
        <v>0.30257884317893319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8"/>
  <sheetViews>
    <sheetView workbookViewId="0"/>
  </sheetViews>
  <sheetFormatPr defaultRowHeight="15" x14ac:dyDescent="0.25"/>
  <sheetData>
    <row r="1" spans="1:28" ht="21" x14ac:dyDescent="0.35">
      <c r="A1" s="23" t="s">
        <v>220</v>
      </c>
    </row>
    <row r="3" spans="1:28" x14ac:dyDescent="0.25">
      <c r="B3" t="s">
        <v>33</v>
      </c>
      <c r="P3" t="s">
        <v>34</v>
      </c>
    </row>
    <row r="5" spans="1:28" x14ac:dyDescent="0.25">
      <c r="B5" s="8" t="s">
        <v>37</v>
      </c>
      <c r="C5" s="8"/>
      <c r="D5" s="8"/>
      <c r="E5" s="8"/>
      <c r="F5" s="8"/>
      <c r="G5" s="8"/>
      <c r="H5" s="8"/>
      <c r="I5" s="8"/>
      <c r="J5" s="8"/>
      <c r="K5" s="8"/>
      <c r="L5" s="8"/>
      <c r="P5" s="8" t="s">
        <v>37</v>
      </c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x14ac:dyDescent="0.25">
      <c r="B6" s="7" t="s">
        <v>38</v>
      </c>
      <c r="C6" s="7" t="s">
        <v>39</v>
      </c>
      <c r="D6" s="7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46</v>
      </c>
      <c r="K6" s="7" t="s">
        <v>47</v>
      </c>
      <c r="L6" s="7" t="s">
        <v>48</v>
      </c>
      <c r="M6" s="7" t="s">
        <v>49</v>
      </c>
      <c r="N6" s="7" t="s">
        <v>50</v>
      </c>
      <c r="P6" s="7" t="s">
        <v>38</v>
      </c>
      <c r="Q6" s="7" t="s">
        <v>39</v>
      </c>
      <c r="R6" s="7" t="s">
        <v>40</v>
      </c>
      <c r="S6" s="7" t="s">
        <v>41</v>
      </c>
      <c r="T6" s="7" t="s">
        <v>42</v>
      </c>
      <c r="U6" s="7" t="s">
        <v>43</v>
      </c>
      <c r="V6" s="7" t="s">
        <v>44</v>
      </c>
      <c r="W6" s="7" t="s">
        <v>45</v>
      </c>
      <c r="X6" s="7" t="s">
        <v>46</v>
      </c>
      <c r="Y6" s="7" t="s">
        <v>47</v>
      </c>
      <c r="Z6" s="7" t="s">
        <v>48</v>
      </c>
      <c r="AA6" s="7" t="s">
        <v>49</v>
      </c>
      <c r="AB6" s="7" t="s">
        <v>50</v>
      </c>
    </row>
    <row r="7" spans="1:28" x14ac:dyDescent="0.25">
      <c r="B7" s="7" t="s">
        <v>0</v>
      </c>
      <c r="C7" s="8" t="s">
        <v>51</v>
      </c>
      <c r="D7" s="5" t="s">
        <v>71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53</v>
      </c>
      <c r="N7" s="8" t="s">
        <v>51</v>
      </c>
      <c r="P7" s="7" t="s">
        <v>0</v>
      </c>
      <c r="Q7" s="8" t="s">
        <v>51</v>
      </c>
      <c r="R7" s="5" t="s">
        <v>71</v>
      </c>
      <c r="S7" s="8" t="s">
        <v>3</v>
      </c>
      <c r="T7" s="8" t="s">
        <v>25</v>
      </c>
      <c r="U7" s="8" t="s">
        <v>26</v>
      </c>
      <c r="V7" s="8" t="s">
        <v>27</v>
      </c>
      <c r="W7" s="8" t="s">
        <v>28</v>
      </c>
      <c r="X7" s="8" t="s">
        <v>29</v>
      </c>
      <c r="Y7" s="8" t="s">
        <v>30</v>
      </c>
      <c r="Z7" s="8" t="s">
        <v>31</v>
      </c>
      <c r="AA7" s="8" t="s">
        <v>53</v>
      </c>
      <c r="AB7" s="8" t="s">
        <v>51</v>
      </c>
    </row>
    <row r="8" spans="1:28" x14ac:dyDescent="0.25">
      <c r="B8" s="7" t="s">
        <v>1</v>
      </c>
      <c r="D8" s="8">
        <v>73</v>
      </c>
      <c r="E8" s="8">
        <v>957</v>
      </c>
      <c r="F8" s="8">
        <v>840</v>
      </c>
      <c r="G8" s="8">
        <v>1266</v>
      </c>
      <c r="H8" s="8">
        <v>1788</v>
      </c>
      <c r="I8" s="8">
        <v>1629</v>
      </c>
      <c r="J8" s="8">
        <v>1279</v>
      </c>
      <c r="K8" s="8">
        <v>1160</v>
      </c>
      <c r="L8" s="8">
        <v>903</v>
      </c>
      <c r="M8" s="8">
        <v>29022</v>
      </c>
      <c r="N8" s="8">
        <v>74</v>
      </c>
      <c r="P8" s="7" t="s">
        <v>1</v>
      </c>
      <c r="Q8" s="8" t="s">
        <v>51</v>
      </c>
      <c r="R8" s="8">
        <v>102</v>
      </c>
      <c r="S8" s="8">
        <v>1482</v>
      </c>
      <c r="T8" s="8">
        <v>609</v>
      </c>
      <c r="U8" s="8">
        <v>595</v>
      </c>
      <c r="V8" s="8">
        <v>1296</v>
      </c>
      <c r="W8" s="8">
        <v>763</v>
      </c>
      <c r="X8" s="8">
        <v>1162</v>
      </c>
      <c r="Y8" s="8">
        <v>900</v>
      </c>
      <c r="Z8" s="8">
        <v>891</v>
      </c>
      <c r="AA8" s="8">
        <v>14801</v>
      </c>
      <c r="AB8" s="8">
        <v>72</v>
      </c>
    </row>
    <row r="9" spans="1:28" x14ac:dyDescent="0.25">
      <c r="B9" s="7" t="s">
        <v>11</v>
      </c>
      <c r="D9" s="8">
        <v>66</v>
      </c>
      <c r="E9" s="8">
        <v>1125</v>
      </c>
      <c r="F9" s="8">
        <v>1222</v>
      </c>
      <c r="G9" s="8">
        <v>1687</v>
      </c>
      <c r="H9" s="8">
        <v>3598</v>
      </c>
      <c r="I9" s="8">
        <v>1689</v>
      </c>
      <c r="J9" s="8">
        <v>1235</v>
      </c>
      <c r="K9" s="8">
        <v>922</v>
      </c>
      <c r="L9" s="8">
        <v>569</v>
      </c>
      <c r="M9" s="8">
        <v>23302</v>
      </c>
      <c r="N9" s="8">
        <v>55</v>
      </c>
      <c r="P9" s="7" t="s">
        <v>11</v>
      </c>
      <c r="Q9" s="8" t="s">
        <v>51</v>
      </c>
      <c r="R9" s="8">
        <v>70</v>
      </c>
      <c r="S9" s="8">
        <v>1545</v>
      </c>
      <c r="T9" s="8">
        <v>675</v>
      </c>
      <c r="U9" s="8">
        <v>579</v>
      </c>
      <c r="V9" s="8">
        <v>888</v>
      </c>
      <c r="W9" s="8">
        <v>1123</v>
      </c>
      <c r="X9" s="8">
        <v>712</v>
      </c>
      <c r="Y9" s="8">
        <v>993</v>
      </c>
      <c r="Z9" s="8">
        <v>1031</v>
      </c>
      <c r="AA9" s="8">
        <v>24054</v>
      </c>
      <c r="AB9" s="8">
        <v>54</v>
      </c>
    </row>
    <row r="10" spans="1:28" x14ac:dyDescent="0.25">
      <c r="B10" s="7" t="s">
        <v>12</v>
      </c>
      <c r="D10" s="8">
        <v>53</v>
      </c>
      <c r="E10" s="8">
        <v>982</v>
      </c>
      <c r="F10" s="8">
        <v>1460</v>
      </c>
      <c r="G10" s="8">
        <v>2314</v>
      </c>
      <c r="H10" s="8">
        <v>2211</v>
      </c>
      <c r="I10" s="8">
        <v>1463</v>
      </c>
      <c r="J10" s="8">
        <v>1809</v>
      </c>
      <c r="K10" s="8">
        <v>1149</v>
      </c>
      <c r="L10" s="8">
        <v>756</v>
      </c>
      <c r="M10" s="8">
        <v>23502</v>
      </c>
      <c r="N10" s="8">
        <v>49</v>
      </c>
      <c r="P10" s="7" t="s">
        <v>12</v>
      </c>
      <c r="Q10" s="8" t="s">
        <v>51</v>
      </c>
      <c r="R10" s="8">
        <v>72</v>
      </c>
      <c r="S10" s="8">
        <v>1374</v>
      </c>
      <c r="T10" s="8">
        <v>402</v>
      </c>
      <c r="U10" s="8">
        <v>671</v>
      </c>
      <c r="V10" s="8">
        <v>747</v>
      </c>
      <c r="W10" s="8">
        <v>648</v>
      </c>
      <c r="X10" s="8">
        <v>1197</v>
      </c>
      <c r="Y10" s="8">
        <v>740</v>
      </c>
      <c r="Z10" s="8">
        <v>1076</v>
      </c>
      <c r="AA10" s="8">
        <v>21801</v>
      </c>
      <c r="AB10" s="8">
        <v>71</v>
      </c>
    </row>
    <row r="11" spans="1:28" x14ac:dyDescent="0.25">
      <c r="B11" s="7" t="s">
        <v>13</v>
      </c>
      <c r="D11" s="8">
        <v>47</v>
      </c>
      <c r="E11" s="8">
        <v>1205</v>
      </c>
      <c r="F11" s="8">
        <v>1214</v>
      </c>
      <c r="G11" s="8">
        <v>1257</v>
      </c>
      <c r="H11" s="8">
        <v>1406</v>
      </c>
      <c r="I11" s="8">
        <v>1216</v>
      </c>
      <c r="J11" s="8">
        <v>1448</v>
      </c>
      <c r="K11" s="8">
        <v>1298</v>
      </c>
      <c r="L11" s="8">
        <v>1750</v>
      </c>
      <c r="M11" s="8">
        <v>1556</v>
      </c>
      <c r="N11" s="8">
        <v>40</v>
      </c>
      <c r="P11" s="7" t="s">
        <v>13</v>
      </c>
      <c r="Q11" s="8" t="s">
        <v>51</v>
      </c>
      <c r="R11" s="8">
        <v>48</v>
      </c>
      <c r="S11" s="8">
        <v>2040</v>
      </c>
      <c r="T11" s="8" t="s">
        <v>51</v>
      </c>
      <c r="U11" s="8" t="s">
        <v>51</v>
      </c>
      <c r="V11" s="8" t="s">
        <v>51</v>
      </c>
      <c r="W11" s="8" t="s">
        <v>51</v>
      </c>
      <c r="X11" s="8" t="s">
        <v>51</v>
      </c>
      <c r="Y11" s="8" t="s">
        <v>51</v>
      </c>
      <c r="Z11" s="8" t="s">
        <v>51</v>
      </c>
      <c r="AA11" s="8">
        <v>1283</v>
      </c>
      <c r="AB11" s="8">
        <v>48</v>
      </c>
    </row>
    <row r="12" spans="1:28" x14ac:dyDescent="0.25">
      <c r="B12" s="7" t="s">
        <v>22</v>
      </c>
      <c r="D12" s="8">
        <v>56</v>
      </c>
      <c r="E12" s="8">
        <v>1131</v>
      </c>
      <c r="F12" s="8">
        <v>1623</v>
      </c>
      <c r="G12" s="8">
        <v>1646</v>
      </c>
      <c r="H12" s="8">
        <v>1317</v>
      </c>
      <c r="I12" s="8">
        <v>1687</v>
      </c>
      <c r="J12" s="8">
        <v>1406</v>
      </c>
      <c r="K12" s="8">
        <v>1362</v>
      </c>
      <c r="L12" s="8">
        <v>730</v>
      </c>
      <c r="M12" s="8">
        <v>1548</v>
      </c>
      <c r="N12" s="8">
        <v>42</v>
      </c>
      <c r="P12" s="7" t="s">
        <v>22</v>
      </c>
      <c r="Q12" s="8" t="s">
        <v>51</v>
      </c>
      <c r="R12" s="8">
        <v>65</v>
      </c>
      <c r="S12" s="8">
        <v>1399</v>
      </c>
      <c r="T12" s="8" t="s">
        <v>51</v>
      </c>
      <c r="U12" s="8" t="s">
        <v>51</v>
      </c>
      <c r="V12" s="8" t="s">
        <v>51</v>
      </c>
      <c r="W12" s="8" t="s">
        <v>51</v>
      </c>
      <c r="X12" s="8" t="s">
        <v>51</v>
      </c>
      <c r="Y12" s="8" t="s">
        <v>51</v>
      </c>
      <c r="Z12" s="8" t="s">
        <v>51</v>
      </c>
      <c r="AA12" s="8">
        <v>1304</v>
      </c>
      <c r="AB12" s="8">
        <v>40</v>
      </c>
    </row>
    <row r="13" spans="1:28" x14ac:dyDescent="0.25">
      <c r="B13" s="7" t="s">
        <v>23</v>
      </c>
      <c r="D13" s="8">
        <v>61</v>
      </c>
      <c r="E13" s="8">
        <v>1039</v>
      </c>
      <c r="F13" s="8">
        <v>1573</v>
      </c>
      <c r="G13" s="8">
        <v>5246</v>
      </c>
      <c r="H13" s="8">
        <v>1833</v>
      </c>
      <c r="I13" s="8">
        <v>1437</v>
      </c>
      <c r="J13" s="8">
        <v>1365</v>
      </c>
      <c r="K13" s="8">
        <v>927</v>
      </c>
      <c r="L13" s="8">
        <v>1504</v>
      </c>
      <c r="M13" s="8">
        <v>714</v>
      </c>
      <c r="N13" s="8">
        <v>42</v>
      </c>
      <c r="P13" s="7" t="s">
        <v>23</v>
      </c>
      <c r="Q13" s="8" t="s">
        <v>51</v>
      </c>
      <c r="R13" s="8">
        <v>68</v>
      </c>
      <c r="S13" s="8">
        <v>1116</v>
      </c>
      <c r="T13" s="8" t="s">
        <v>51</v>
      </c>
      <c r="U13" s="8" t="s">
        <v>51</v>
      </c>
      <c r="V13" s="8" t="s">
        <v>51</v>
      </c>
      <c r="W13" s="8" t="s">
        <v>51</v>
      </c>
      <c r="X13" s="8" t="s">
        <v>51</v>
      </c>
      <c r="Y13" s="8" t="s">
        <v>51</v>
      </c>
      <c r="Z13" s="8" t="s">
        <v>51</v>
      </c>
      <c r="AA13" s="8">
        <v>1177</v>
      </c>
      <c r="AB13" s="8">
        <v>42</v>
      </c>
    </row>
    <row r="14" spans="1:28" x14ac:dyDescent="0.25">
      <c r="B14" s="7" t="s">
        <v>24</v>
      </c>
      <c r="C14" s="9">
        <f>AVERAGE(D8:D13)</f>
        <v>59.333333333333336</v>
      </c>
      <c r="D14" s="8" t="s">
        <v>51</v>
      </c>
      <c r="E14" s="8" t="s">
        <v>51</v>
      </c>
      <c r="F14" s="8" t="s">
        <v>14</v>
      </c>
      <c r="G14" s="8" t="s">
        <v>15</v>
      </c>
      <c r="H14" s="8" t="s">
        <v>16</v>
      </c>
      <c r="I14" s="8" t="s">
        <v>17</v>
      </c>
      <c r="J14" s="8" t="s">
        <v>18</v>
      </c>
      <c r="K14" s="8" t="s">
        <v>19</v>
      </c>
      <c r="L14" s="8" t="s">
        <v>20</v>
      </c>
      <c r="M14" s="5" t="s">
        <v>80</v>
      </c>
      <c r="N14" s="8" t="s">
        <v>51</v>
      </c>
      <c r="P14" s="7" t="s">
        <v>24</v>
      </c>
      <c r="Q14" s="9">
        <f>AVERAGE(R8:R13)</f>
        <v>70.833333333333329</v>
      </c>
      <c r="R14" s="8" t="s">
        <v>51</v>
      </c>
      <c r="S14" s="8" t="s">
        <v>51</v>
      </c>
      <c r="T14" s="8" t="s">
        <v>51</v>
      </c>
      <c r="U14" s="8" t="s">
        <v>51</v>
      </c>
      <c r="V14" s="8" t="s">
        <v>51</v>
      </c>
      <c r="W14" s="8" t="s">
        <v>51</v>
      </c>
      <c r="X14" s="8" t="s">
        <v>51</v>
      </c>
      <c r="Y14" s="8" t="s">
        <v>51</v>
      </c>
      <c r="Z14" s="8" t="s">
        <v>51</v>
      </c>
      <c r="AA14" s="5" t="s">
        <v>80</v>
      </c>
      <c r="AB14" s="8" t="s">
        <v>51</v>
      </c>
    </row>
    <row r="15" spans="1:28" x14ac:dyDescent="0.25">
      <c r="B15" s="8"/>
      <c r="C15" s="8"/>
      <c r="D15" s="8"/>
      <c r="E15" s="8">
        <f>E8-$C$14</f>
        <v>897.66666666666663</v>
      </c>
      <c r="F15" s="8">
        <f t="shared" ref="F15:M15" si="0">F8-$C$14</f>
        <v>780.66666666666663</v>
      </c>
      <c r="G15" s="8">
        <f t="shared" si="0"/>
        <v>1206.6666666666667</v>
      </c>
      <c r="H15" s="8">
        <f t="shared" si="0"/>
        <v>1728.6666666666667</v>
      </c>
      <c r="I15" s="8">
        <f t="shared" si="0"/>
        <v>1569.6666666666667</v>
      </c>
      <c r="J15" s="8">
        <f t="shared" si="0"/>
        <v>1219.6666666666667</v>
      </c>
      <c r="K15" s="8">
        <f t="shared" si="0"/>
        <v>1100.6666666666667</v>
      </c>
      <c r="L15" s="8">
        <f t="shared" si="0"/>
        <v>843.66666666666663</v>
      </c>
      <c r="M15" s="8">
        <f t="shared" si="0"/>
        <v>28962.666666666668</v>
      </c>
      <c r="P15" s="8"/>
      <c r="Q15" s="8"/>
      <c r="R15" s="8"/>
      <c r="S15" s="8">
        <f>S8-$Q$14</f>
        <v>1411.1666666666667</v>
      </c>
      <c r="T15" s="8">
        <f t="shared" ref="T15:AA15" si="1">T8-$Q$14</f>
        <v>538.16666666666663</v>
      </c>
      <c r="U15" s="8">
        <f t="shared" si="1"/>
        <v>524.16666666666663</v>
      </c>
      <c r="V15" s="8">
        <f t="shared" si="1"/>
        <v>1225.1666666666667</v>
      </c>
      <c r="W15" s="8">
        <f t="shared" si="1"/>
        <v>692.16666666666663</v>
      </c>
      <c r="X15" s="8">
        <f t="shared" si="1"/>
        <v>1091.1666666666667</v>
      </c>
      <c r="Y15" s="8">
        <f t="shared" si="1"/>
        <v>829.16666666666663</v>
      </c>
      <c r="Z15" s="8">
        <f t="shared" si="1"/>
        <v>820.16666666666663</v>
      </c>
      <c r="AA15" s="8">
        <f t="shared" si="1"/>
        <v>14730.166666666666</v>
      </c>
    </row>
    <row r="16" spans="1:28" x14ac:dyDescent="0.25">
      <c r="B16" s="8"/>
      <c r="C16" s="8"/>
      <c r="D16" s="8"/>
      <c r="E16" s="8">
        <f t="shared" ref="E16:M20" si="2">E9-$C$14</f>
        <v>1065.6666666666667</v>
      </c>
      <c r="F16" s="8">
        <f t="shared" si="2"/>
        <v>1162.6666666666667</v>
      </c>
      <c r="G16" s="8">
        <f t="shared" si="2"/>
        <v>1627.6666666666667</v>
      </c>
      <c r="H16" s="8">
        <f t="shared" si="2"/>
        <v>3538.6666666666665</v>
      </c>
      <c r="I16" s="8">
        <f t="shared" si="2"/>
        <v>1629.6666666666667</v>
      </c>
      <c r="J16" s="8">
        <f t="shared" si="2"/>
        <v>1175.6666666666667</v>
      </c>
      <c r="K16" s="8">
        <f t="shared" si="2"/>
        <v>862.66666666666663</v>
      </c>
      <c r="L16" s="8">
        <f t="shared" si="2"/>
        <v>509.66666666666669</v>
      </c>
      <c r="M16" s="8">
        <f t="shared" si="2"/>
        <v>23242.666666666668</v>
      </c>
      <c r="P16" s="8"/>
      <c r="Q16" s="8"/>
      <c r="R16" s="8"/>
      <c r="S16" s="8">
        <f t="shared" ref="S16:AA20" si="3">S9-$Q$14</f>
        <v>1474.1666666666667</v>
      </c>
      <c r="T16" s="8">
        <f t="shared" si="3"/>
        <v>604.16666666666663</v>
      </c>
      <c r="U16" s="8">
        <f t="shared" si="3"/>
        <v>508.16666666666669</v>
      </c>
      <c r="V16" s="8">
        <f t="shared" si="3"/>
        <v>817.16666666666663</v>
      </c>
      <c r="W16" s="8">
        <f t="shared" si="3"/>
        <v>1052.1666666666667</v>
      </c>
      <c r="X16" s="8">
        <f t="shared" si="3"/>
        <v>641.16666666666663</v>
      </c>
      <c r="Y16" s="8">
        <f t="shared" si="3"/>
        <v>922.16666666666663</v>
      </c>
      <c r="Z16" s="8">
        <f t="shared" si="3"/>
        <v>960.16666666666663</v>
      </c>
      <c r="AA16" s="8">
        <f t="shared" si="3"/>
        <v>23983.166666666668</v>
      </c>
    </row>
    <row r="17" spans="2:28" x14ac:dyDescent="0.25">
      <c r="E17" s="8">
        <f t="shared" si="2"/>
        <v>922.66666666666663</v>
      </c>
      <c r="F17" s="8">
        <f t="shared" si="2"/>
        <v>1400.6666666666667</v>
      </c>
      <c r="G17" s="8">
        <f t="shared" si="2"/>
        <v>2254.6666666666665</v>
      </c>
      <c r="H17" s="8">
        <f t="shared" si="2"/>
        <v>2151.6666666666665</v>
      </c>
      <c r="I17" s="8">
        <f t="shared" si="2"/>
        <v>1403.6666666666667</v>
      </c>
      <c r="J17" s="8">
        <f t="shared" si="2"/>
        <v>1749.6666666666667</v>
      </c>
      <c r="K17" s="8">
        <f t="shared" si="2"/>
        <v>1089.6666666666667</v>
      </c>
      <c r="L17" s="8">
        <f t="shared" si="2"/>
        <v>696.66666666666663</v>
      </c>
      <c r="M17" s="8">
        <f t="shared" si="2"/>
        <v>23442.666666666668</v>
      </c>
      <c r="S17" s="8">
        <f t="shared" si="3"/>
        <v>1303.1666666666667</v>
      </c>
      <c r="T17" s="8">
        <f t="shared" si="3"/>
        <v>331.16666666666669</v>
      </c>
      <c r="U17" s="8">
        <f t="shared" si="3"/>
        <v>600.16666666666663</v>
      </c>
      <c r="V17" s="8">
        <f t="shared" si="3"/>
        <v>676.16666666666663</v>
      </c>
      <c r="W17" s="8">
        <f t="shared" si="3"/>
        <v>577.16666666666663</v>
      </c>
      <c r="X17" s="8">
        <f t="shared" si="3"/>
        <v>1126.1666666666667</v>
      </c>
      <c r="Y17" s="8">
        <f t="shared" si="3"/>
        <v>669.16666666666663</v>
      </c>
      <c r="Z17" s="8">
        <f t="shared" si="3"/>
        <v>1005.1666666666666</v>
      </c>
      <c r="AA17" s="8">
        <f t="shared" si="3"/>
        <v>21730.166666666668</v>
      </c>
    </row>
    <row r="18" spans="2:28" x14ac:dyDescent="0.25">
      <c r="E18" s="8">
        <f t="shared" si="2"/>
        <v>1145.6666666666667</v>
      </c>
      <c r="F18" s="8">
        <f t="shared" si="2"/>
        <v>1154.6666666666667</v>
      </c>
      <c r="G18" s="8">
        <f t="shared" si="2"/>
        <v>1197.6666666666667</v>
      </c>
      <c r="H18" s="8">
        <f t="shared" si="2"/>
        <v>1346.6666666666667</v>
      </c>
      <c r="I18" s="8">
        <f t="shared" si="2"/>
        <v>1156.6666666666667</v>
      </c>
      <c r="J18" s="8">
        <f t="shared" si="2"/>
        <v>1388.6666666666667</v>
      </c>
      <c r="K18" s="8">
        <f t="shared" si="2"/>
        <v>1238.6666666666667</v>
      </c>
      <c r="L18" s="8">
        <f t="shared" si="2"/>
        <v>1690.6666666666667</v>
      </c>
      <c r="M18" s="8">
        <f t="shared" si="2"/>
        <v>1496.6666666666667</v>
      </c>
      <c r="S18" s="8">
        <f t="shared" si="3"/>
        <v>1969.1666666666667</v>
      </c>
      <c r="T18" s="8"/>
      <c r="U18" s="8"/>
      <c r="V18" s="8"/>
      <c r="W18" s="8"/>
      <c r="X18" s="8"/>
      <c r="Y18" s="8"/>
      <c r="Z18" s="8"/>
      <c r="AA18" s="8">
        <f t="shared" ref="AA18" si="4">AA11-$Q$14</f>
        <v>1212.1666666666667</v>
      </c>
    </row>
    <row r="19" spans="2:28" x14ac:dyDescent="0.25">
      <c r="E19" s="8">
        <f t="shared" si="2"/>
        <v>1071.6666666666667</v>
      </c>
      <c r="F19" s="8">
        <f t="shared" si="2"/>
        <v>1563.6666666666667</v>
      </c>
      <c r="G19" s="8">
        <f t="shared" si="2"/>
        <v>1586.6666666666667</v>
      </c>
      <c r="H19" s="8">
        <f t="shared" si="2"/>
        <v>1257.6666666666667</v>
      </c>
      <c r="I19" s="8">
        <f t="shared" si="2"/>
        <v>1627.6666666666667</v>
      </c>
      <c r="J19" s="8">
        <f t="shared" si="2"/>
        <v>1346.6666666666667</v>
      </c>
      <c r="K19" s="8">
        <f t="shared" si="2"/>
        <v>1302.6666666666667</v>
      </c>
      <c r="L19" s="8">
        <f t="shared" si="2"/>
        <v>670.66666666666663</v>
      </c>
      <c r="M19" s="8">
        <f t="shared" si="2"/>
        <v>1488.6666666666667</v>
      </c>
      <c r="S19" s="8">
        <f t="shared" si="3"/>
        <v>1328.1666666666667</v>
      </c>
      <c r="T19" s="8"/>
      <c r="U19" s="8"/>
      <c r="V19" s="8"/>
      <c r="W19" s="8"/>
      <c r="X19" s="8"/>
      <c r="Y19" s="8"/>
      <c r="Z19" s="8"/>
      <c r="AA19" s="8">
        <f t="shared" ref="AA19" si="5">AA12-$Q$14</f>
        <v>1233.1666666666667</v>
      </c>
    </row>
    <row r="20" spans="2:28" x14ac:dyDescent="0.25">
      <c r="E20" s="8">
        <f t="shared" si="2"/>
        <v>979.66666666666663</v>
      </c>
      <c r="F20" s="8">
        <f t="shared" si="2"/>
        <v>1513.6666666666667</v>
      </c>
      <c r="G20" s="8">
        <f t="shared" si="2"/>
        <v>5186.666666666667</v>
      </c>
      <c r="H20" s="8">
        <f t="shared" si="2"/>
        <v>1773.6666666666667</v>
      </c>
      <c r="I20" s="8">
        <f t="shared" si="2"/>
        <v>1377.6666666666667</v>
      </c>
      <c r="J20" s="8">
        <f t="shared" si="2"/>
        <v>1305.6666666666667</v>
      </c>
      <c r="K20" s="8">
        <f t="shared" si="2"/>
        <v>867.66666666666663</v>
      </c>
      <c r="L20" s="8">
        <f t="shared" si="2"/>
        <v>1444.6666666666667</v>
      </c>
      <c r="M20" s="8">
        <f t="shared" si="2"/>
        <v>654.66666666666663</v>
      </c>
      <c r="S20" s="8">
        <f t="shared" si="3"/>
        <v>1045.1666666666667</v>
      </c>
      <c r="T20" s="8"/>
      <c r="U20" s="8"/>
      <c r="V20" s="8"/>
      <c r="W20" s="8"/>
      <c r="X20" s="8"/>
      <c r="Y20" s="8"/>
      <c r="Z20" s="8"/>
      <c r="AA20" s="8">
        <f t="shared" ref="AA20" si="6">AA13-$Q$14</f>
        <v>1106.1666666666667</v>
      </c>
    </row>
    <row r="21" spans="2:28" x14ac:dyDescent="0.25">
      <c r="E21" s="8"/>
    </row>
    <row r="22" spans="2:28" x14ac:dyDescent="0.25">
      <c r="B22" s="8" t="s">
        <v>52</v>
      </c>
      <c r="C22" s="8"/>
      <c r="D22" s="8"/>
      <c r="E22" s="8"/>
      <c r="F22" s="8"/>
      <c r="G22" s="8"/>
      <c r="H22" s="8"/>
      <c r="I22" s="8"/>
      <c r="J22" s="8"/>
      <c r="K22" s="8"/>
      <c r="L22" s="8"/>
      <c r="P22" s="8" t="s">
        <v>52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8" x14ac:dyDescent="0.25">
      <c r="B23" s="7" t="s">
        <v>38</v>
      </c>
      <c r="C23" s="7" t="s">
        <v>39</v>
      </c>
      <c r="D23" s="7" t="s">
        <v>40</v>
      </c>
      <c r="E23" s="7" t="s">
        <v>41</v>
      </c>
      <c r="F23" s="7" t="s">
        <v>42</v>
      </c>
      <c r="G23" s="7" t="s">
        <v>43</v>
      </c>
      <c r="H23" s="7" t="s">
        <v>44</v>
      </c>
      <c r="I23" s="7" t="s">
        <v>45</v>
      </c>
      <c r="J23" s="7" t="s">
        <v>46</v>
      </c>
      <c r="K23" s="7" t="s">
        <v>47</v>
      </c>
      <c r="L23" s="7" t="s">
        <v>48</v>
      </c>
      <c r="M23" s="7" t="s">
        <v>49</v>
      </c>
      <c r="N23" s="7" t="s">
        <v>50</v>
      </c>
      <c r="P23" s="7" t="s">
        <v>38</v>
      </c>
      <c r="Q23" s="7" t="s">
        <v>39</v>
      </c>
      <c r="R23" s="7" t="s">
        <v>40</v>
      </c>
      <c r="S23" s="7" t="s">
        <v>41</v>
      </c>
      <c r="T23" s="7" t="s">
        <v>42</v>
      </c>
      <c r="U23" s="7" t="s">
        <v>43</v>
      </c>
      <c r="V23" s="7" t="s">
        <v>44</v>
      </c>
      <c r="W23" s="7" t="s">
        <v>45</v>
      </c>
      <c r="X23" s="7" t="s">
        <v>46</v>
      </c>
      <c r="Y23" s="7" t="s">
        <v>47</v>
      </c>
      <c r="Z23" s="7" t="s">
        <v>48</v>
      </c>
      <c r="AA23" s="7" t="s">
        <v>49</v>
      </c>
      <c r="AB23" s="7" t="s">
        <v>50</v>
      </c>
    </row>
    <row r="24" spans="2:28" x14ac:dyDescent="0.25">
      <c r="B24" s="7" t="s">
        <v>0</v>
      </c>
      <c r="C24" s="8" t="s">
        <v>51</v>
      </c>
      <c r="D24" s="8" t="s">
        <v>51</v>
      </c>
      <c r="E24" s="8" t="s">
        <v>51</v>
      </c>
      <c r="F24" s="8" t="s">
        <v>51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P24" s="7" t="s">
        <v>0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  <c r="V24" s="8" t="s">
        <v>51</v>
      </c>
      <c r="W24" s="8" t="s">
        <v>51</v>
      </c>
      <c r="X24" s="8" t="s">
        <v>51</v>
      </c>
      <c r="Y24" s="8" t="s">
        <v>51</v>
      </c>
      <c r="Z24" s="8" t="s">
        <v>51</v>
      </c>
      <c r="AA24" s="8" t="s">
        <v>51</v>
      </c>
      <c r="AB24" s="8" t="s">
        <v>51</v>
      </c>
    </row>
    <row r="25" spans="2:28" x14ac:dyDescent="0.25">
      <c r="B25" s="7" t="s">
        <v>1</v>
      </c>
      <c r="D25" s="8">
        <v>97</v>
      </c>
      <c r="E25" s="8">
        <v>547</v>
      </c>
      <c r="F25" s="8">
        <v>823</v>
      </c>
      <c r="G25" s="8">
        <v>587</v>
      </c>
      <c r="H25" s="8">
        <v>563</v>
      </c>
      <c r="I25" s="8">
        <v>697</v>
      </c>
      <c r="J25" s="8">
        <v>621</v>
      </c>
      <c r="K25" s="8">
        <v>597</v>
      </c>
      <c r="L25" s="8">
        <v>379</v>
      </c>
      <c r="M25" s="8">
        <v>563</v>
      </c>
      <c r="N25" s="8">
        <v>90</v>
      </c>
      <c r="P25" s="7" t="s">
        <v>1</v>
      </c>
      <c r="Q25" s="8" t="s">
        <v>51</v>
      </c>
      <c r="R25" s="8">
        <v>139</v>
      </c>
      <c r="S25" s="8">
        <v>984</v>
      </c>
      <c r="T25" s="8">
        <v>980</v>
      </c>
      <c r="U25" s="8">
        <v>579</v>
      </c>
      <c r="V25" s="8">
        <v>907</v>
      </c>
      <c r="W25" s="8">
        <v>1039</v>
      </c>
      <c r="X25" s="8">
        <v>943</v>
      </c>
      <c r="Y25" s="8">
        <v>727</v>
      </c>
      <c r="Z25" s="8">
        <v>385</v>
      </c>
      <c r="AA25" s="8">
        <v>756</v>
      </c>
      <c r="AB25" s="8">
        <v>101</v>
      </c>
    </row>
    <row r="26" spans="2:28" x14ac:dyDescent="0.25">
      <c r="B26" s="7" t="s">
        <v>11</v>
      </c>
      <c r="D26" s="8">
        <v>119</v>
      </c>
      <c r="E26" s="8">
        <v>499</v>
      </c>
      <c r="F26" s="8">
        <v>377</v>
      </c>
      <c r="G26" s="8">
        <v>579</v>
      </c>
      <c r="H26" s="8">
        <v>762</v>
      </c>
      <c r="I26" s="8">
        <v>842</v>
      </c>
      <c r="J26" s="8">
        <v>689</v>
      </c>
      <c r="K26" s="8">
        <v>430</v>
      </c>
      <c r="L26" s="8">
        <v>473</v>
      </c>
      <c r="M26" s="8">
        <v>931</v>
      </c>
      <c r="N26" s="8">
        <v>95</v>
      </c>
      <c r="P26" s="7" t="s">
        <v>11</v>
      </c>
      <c r="Q26" s="8" t="s">
        <v>51</v>
      </c>
      <c r="R26" s="8">
        <v>92</v>
      </c>
      <c r="S26" s="8">
        <v>1389</v>
      </c>
      <c r="T26" s="8">
        <v>623</v>
      </c>
      <c r="U26" s="8">
        <v>591</v>
      </c>
      <c r="V26" s="8">
        <v>772</v>
      </c>
      <c r="W26" s="8">
        <v>734</v>
      </c>
      <c r="X26" s="8">
        <v>621</v>
      </c>
      <c r="Y26" s="8">
        <v>692</v>
      </c>
      <c r="Z26" s="8">
        <v>981</v>
      </c>
      <c r="AA26" s="8">
        <v>934</v>
      </c>
      <c r="AB26" s="8">
        <v>89</v>
      </c>
    </row>
    <row r="27" spans="2:28" x14ac:dyDescent="0.25">
      <c r="B27" s="7" t="s">
        <v>12</v>
      </c>
      <c r="D27" s="8">
        <v>88</v>
      </c>
      <c r="E27" s="8">
        <v>751</v>
      </c>
      <c r="F27" s="8">
        <v>775</v>
      </c>
      <c r="G27" s="8">
        <v>538</v>
      </c>
      <c r="H27" s="8">
        <v>881</v>
      </c>
      <c r="I27" s="8">
        <v>706</v>
      </c>
      <c r="J27" s="8">
        <v>457</v>
      </c>
      <c r="K27" s="8">
        <v>574</v>
      </c>
      <c r="L27" s="8">
        <v>538</v>
      </c>
      <c r="M27" s="8">
        <v>933</v>
      </c>
      <c r="N27" s="8">
        <v>81</v>
      </c>
      <c r="P27" s="7" t="s">
        <v>12</v>
      </c>
      <c r="Q27" s="8" t="s">
        <v>51</v>
      </c>
      <c r="R27" s="8">
        <v>121</v>
      </c>
      <c r="S27" s="8">
        <v>1487</v>
      </c>
      <c r="T27" s="8">
        <v>630</v>
      </c>
      <c r="U27" s="8">
        <v>449</v>
      </c>
      <c r="V27" s="8">
        <v>551</v>
      </c>
      <c r="W27" s="8">
        <v>511</v>
      </c>
      <c r="X27" s="8">
        <v>629</v>
      </c>
      <c r="Y27" s="8">
        <v>499</v>
      </c>
      <c r="Z27" s="8">
        <v>716</v>
      </c>
      <c r="AA27" s="8">
        <v>854</v>
      </c>
      <c r="AB27" s="8">
        <v>93</v>
      </c>
    </row>
    <row r="28" spans="2:28" x14ac:dyDescent="0.25">
      <c r="B28" s="7" t="s">
        <v>13</v>
      </c>
      <c r="D28" s="8">
        <v>95</v>
      </c>
      <c r="E28" s="8">
        <v>601</v>
      </c>
      <c r="F28" s="8">
        <v>774</v>
      </c>
      <c r="G28" s="8">
        <v>464</v>
      </c>
      <c r="H28" s="8">
        <v>1038</v>
      </c>
      <c r="I28" s="8">
        <v>497</v>
      </c>
      <c r="J28" s="8">
        <v>407</v>
      </c>
      <c r="K28" s="8">
        <v>530</v>
      </c>
      <c r="L28" s="8">
        <v>544</v>
      </c>
      <c r="M28" s="8">
        <v>567</v>
      </c>
      <c r="N28" s="8">
        <v>80</v>
      </c>
      <c r="P28" s="7" t="s">
        <v>13</v>
      </c>
      <c r="Q28" s="8" t="s">
        <v>51</v>
      </c>
      <c r="R28" s="8">
        <v>87</v>
      </c>
      <c r="S28" s="8">
        <v>1252</v>
      </c>
      <c r="T28" s="8" t="s">
        <v>51</v>
      </c>
      <c r="U28" s="8" t="s">
        <v>51</v>
      </c>
      <c r="V28" s="8" t="s">
        <v>51</v>
      </c>
      <c r="W28" s="8" t="s">
        <v>51</v>
      </c>
      <c r="X28" s="8" t="s">
        <v>51</v>
      </c>
      <c r="Y28" s="8" t="s">
        <v>51</v>
      </c>
      <c r="Z28" s="8" t="s">
        <v>51</v>
      </c>
      <c r="AA28" s="8">
        <v>1266</v>
      </c>
      <c r="AB28" s="8">
        <v>69</v>
      </c>
    </row>
    <row r="29" spans="2:28" x14ac:dyDescent="0.25">
      <c r="B29" s="7" t="s">
        <v>22</v>
      </c>
      <c r="D29" s="8">
        <v>92</v>
      </c>
      <c r="E29" s="8">
        <v>683</v>
      </c>
      <c r="F29" s="8">
        <v>907</v>
      </c>
      <c r="G29" s="8">
        <v>813</v>
      </c>
      <c r="H29" s="8">
        <v>708</v>
      </c>
      <c r="I29" s="8">
        <v>553</v>
      </c>
      <c r="J29" s="8">
        <v>771</v>
      </c>
      <c r="K29" s="8">
        <v>773</v>
      </c>
      <c r="L29" s="8">
        <v>554</v>
      </c>
      <c r="M29" s="8">
        <v>776</v>
      </c>
      <c r="N29" s="8">
        <v>71</v>
      </c>
      <c r="P29" s="7" t="s">
        <v>22</v>
      </c>
      <c r="Q29" s="8" t="s">
        <v>51</v>
      </c>
      <c r="R29" s="8">
        <v>80</v>
      </c>
      <c r="S29" s="8">
        <v>875</v>
      </c>
      <c r="T29" s="8" t="s">
        <v>51</v>
      </c>
      <c r="U29" s="8" t="s">
        <v>51</v>
      </c>
      <c r="V29" s="8" t="s">
        <v>51</v>
      </c>
      <c r="W29" s="8" t="s">
        <v>51</v>
      </c>
      <c r="X29" s="8" t="s">
        <v>51</v>
      </c>
      <c r="Y29" s="8" t="s">
        <v>51</v>
      </c>
      <c r="Z29" s="8" t="s">
        <v>51</v>
      </c>
      <c r="AA29" s="8">
        <v>1323</v>
      </c>
      <c r="AB29" s="8">
        <v>72</v>
      </c>
    </row>
    <row r="30" spans="2:28" x14ac:dyDescent="0.25">
      <c r="B30" s="7" t="s">
        <v>23</v>
      </c>
      <c r="D30" s="8">
        <v>97</v>
      </c>
      <c r="E30" s="8">
        <v>776</v>
      </c>
      <c r="F30" s="8">
        <v>819</v>
      </c>
      <c r="G30" s="8">
        <v>678</v>
      </c>
      <c r="H30" s="8">
        <v>779</v>
      </c>
      <c r="I30" s="8">
        <v>490</v>
      </c>
      <c r="J30" s="8">
        <v>606</v>
      </c>
      <c r="K30" s="8">
        <v>629</v>
      </c>
      <c r="L30" s="8">
        <v>879</v>
      </c>
      <c r="M30" s="8">
        <v>424</v>
      </c>
      <c r="N30" s="8">
        <v>74</v>
      </c>
      <c r="P30" s="7" t="s">
        <v>23</v>
      </c>
      <c r="Q30" s="8" t="s">
        <v>51</v>
      </c>
      <c r="R30" s="8">
        <v>89</v>
      </c>
      <c r="S30" s="8">
        <v>812</v>
      </c>
      <c r="T30" s="8" t="s">
        <v>51</v>
      </c>
      <c r="U30" s="8" t="s">
        <v>51</v>
      </c>
      <c r="V30" s="8" t="s">
        <v>51</v>
      </c>
      <c r="W30" s="8" t="s">
        <v>51</v>
      </c>
      <c r="X30" s="8" t="s">
        <v>51</v>
      </c>
      <c r="Y30" s="8" t="s">
        <v>51</v>
      </c>
      <c r="Z30" s="8" t="s">
        <v>51</v>
      </c>
      <c r="AA30" s="8">
        <v>1313</v>
      </c>
      <c r="AB30" s="8">
        <v>76</v>
      </c>
    </row>
    <row r="31" spans="2:28" x14ac:dyDescent="0.25">
      <c r="B31" s="7" t="s">
        <v>24</v>
      </c>
      <c r="C31" s="9">
        <f>AVERAGE(D25:D30)</f>
        <v>98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  <c r="J31" s="8" t="s">
        <v>51</v>
      </c>
      <c r="K31" s="8" t="s">
        <v>51</v>
      </c>
      <c r="L31" s="8" t="s">
        <v>51</v>
      </c>
      <c r="M31" s="8" t="s">
        <v>51</v>
      </c>
      <c r="N31" s="8" t="s">
        <v>51</v>
      </c>
      <c r="Q31" s="4">
        <f>AVERAGE(R25:R30)</f>
        <v>101.33333333333333</v>
      </c>
    </row>
    <row r="32" spans="2:28" x14ac:dyDescent="0.25">
      <c r="E32">
        <f>E25-$C$31</f>
        <v>449</v>
      </c>
      <c r="F32">
        <f t="shared" ref="F32:L32" si="7">F25-$C$31</f>
        <v>725</v>
      </c>
      <c r="G32">
        <f t="shared" si="7"/>
        <v>489</v>
      </c>
      <c r="H32">
        <f t="shared" si="7"/>
        <v>465</v>
      </c>
      <c r="I32">
        <f t="shared" si="7"/>
        <v>599</v>
      </c>
      <c r="J32">
        <f t="shared" si="7"/>
        <v>523</v>
      </c>
      <c r="K32">
        <f t="shared" si="7"/>
        <v>499</v>
      </c>
      <c r="L32">
        <f t="shared" si="7"/>
        <v>281</v>
      </c>
      <c r="M32">
        <f t="shared" ref="M32" si="8">M25-$C$31</f>
        <v>465</v>
      </c>
      <c r="S32">
        <f>S25-$Q$31</f>
        <v>882.66666666666663</v>
      </c>
      <c r="T32">
        <f t="shared" ref="T32:AA32" si="9">T25-$Q$31</f>
        <v>878.66666666666663</v>
      </c>
      <c r="U32">
        <f t="shared" si="9"/>
        <v>477.66666666666669</v>
      </c>
      <c r="V32">
        <f t="shared" si="9"/>
        <v>805.66666666666663</v>
      </c>
      <c r="W32">
        <f t="shared" si="9"/>
        <v>937.66666666666663</v>
      </c>
      <c r="X32">
        <f t="shared" si="9"/>
        <v>841.66666666666663</v>
      </c>
      <c r="Y32">
        <f t="shared" si="9"/>
        <v>625.66666666666663</v>
      </c>
      <c r="Z32">
        <f t="shared" si="9"/>
        <v>283.66666666666669</v>
      </c>
      <c r="AA32">
        <f t="shared" si="9"/>
        <v>654.66666666666663</v>
      </c>
    </row>
    <row r="33" spans="2:27" x14ac:dyDescent="0.25">
      <c r="E33">
        <f t="shared" ref="E33:L37" si="10">E26-$C$31</f>
        <v>401</v>
      </c>
      <c r="F33">
        <f t="shared" si="10"/>
        <v>279</v>
      </c>
      <c r="G33">
        <f t="shared" si="10"/>
        <v>481</v>
      </c>
      <c r="H33">
        <f t="shared" si="10"/>
        <v>664</v>
      </c>
      <c r="I33">
        <f t="shared" si="10"/>
        <v>744</v>
      </c>
      <c r="J33">
        <f t="shared" si="10"/>
        <v>591</v>
      </c>
      <c r="K33">
        <f t="shared" si="10"/>
        <v>332</v>
      </c>
      <c r="L33">
        <f t="shared" si="10"/>
        <v>375</v>
      </c>
      <c r="M33">
        <f t="shared" ref="M33" si="11">M26-$C$31</f>
        <v>833</v>
      </c>
      <c r="S33">
        <f t="shared" ref="S33:AA37" si="12">S26-$Q$31</f>
        <v>1287.6666666666667</v>
      </c>
      <c r="T33">
        <f t="shared" si="12"/>
        <v>521.66666666666663</v>
      </c>
      <c r="U33">
        <f t="shared" si="12"/>
        <v>489.66666666666669</v>
      </c>
      <c r="V33">
        <f t="shared" si="12"/>
        <v>670.66666666666663</v>
      </c>
      <c r="W33">
        <f t="shared" si="12"/>
        <v>632.66666666666663</v>
      </c>
      <c r="X33">
        <f t="shared" si="12"/>
        <v>519.66666666666663</v>
      </c>
      <c r="Y33">
        <f t="shared" si="12"/>
        <v>590.66666666666663</v>
      </c>
      <c r="Z33">
        <f t="shared" si="12"/>
        <v>879.66666666666663</v>
      </c>
      <c r="AA33">
        <f t="shared" si="12"/>
        <v>832.66666666666663</v>
      </c>
    </row>
    <row r="34" spans="2:27" x14ac:dyDescent="0.25">
      <c r="E34">
        <f t="shared" si="10"/>
        <v>653</v>
      </c>
      <c r="F34">
        <f t="shared" si="10"/>
        <v>677</v>
      </c>
      <c r="G34">
        <f t="shared" si="10"/>
        <v>440</v>
      </c>
      <c r="H34">
        <f t="shared" si="10"/>
        <v>783</v>
      </c>
      <c r="I34">
        <f t="shared" si="10"/>
        <v>608</v>
      </c>
      <c r="J34">
        <f t="shared" si="10"/>
        <v>359</v>
      </c>
      <c r="K34">
        <f t="shared" si="10"/>
        <v>476</v>
      </c>
      <c r="L34">
        <f t="shared" si="10"/>
        <v>440</v>
      </c>
      <c r="M34">
        <f t="shared" ref="M34" si="13">M27-$C$31</f>
        <v>835</v>
      </c>
      <c r="S34">
        <f t="shared" si="12"/>
        <v>1385.6666666666667</v>
      </c>
      <c r="T34">
        <f t="shared" si="12"/>
        <v>528.66666666666663</v>
      </c>
      <c r="U34">
        <f t="shared" si="12"/>
        <v>347.66666666666669</v>
      </c>
      <c r="V34">
        <f t="shared" si="12"/>
        <v>449.66666666666669</v>
      </c>
      <c r="W34">
        <f t="shared" si="12"/>
        <v>409.66666666666669</v>
      </c>
      <c r="X34">
        <f t="shared" si="12"/>
        <v>527.66666666666663</v>
      </c>
      <c r="Y34">
        <f t="shared" si="12"/>
        <v>397.66666666666669</v>
      </c>
      <c r="Z34">
        <f t="shared" si="12"/>
        <v>614.66666666666663</v>
      </c>
      <c r="AA34">
        <f t="shared" si="12"/>
        <v>752.66666666666663</v>
      </c>
    </row>
    <row r="35" spans="2:27" x14ac:dyDescent="0.25">
      <c r="E35">
        <f t="shared" si="10"/>
        <v>503</v>
      </c>
      <c r="F35">
        <f t="shared" si="10"/>
        <v>676</v>
      </c>
      <c r="G35">
        <f t="shared" si="10"/>
        <v>366</v>
      </c>
      <c r="H35">
        <f t="shared" si="10"/>
        <v>940</v>
      </c>
      <c r="I35">
        <f t="shared" si="10"/>
        <v>399</v>
      </c>
      <c r="J35">
        <f t="shared" si="10"/>
        <v>309</v>
      </c>
      <c r="K35">
        <f t="shared" si="10"/>
        <v>432</v>
      </c>
      <c r="L35">
        <f t="shared" si="10"/>
        <v>446</v>
      </c>
      <c r="M35">
        <f t="shared" ref="M35" si="14">M28-$C$31</f>
        <v>469</v>
      </c>
      <c r="S35">
        <f t="shared" si="12"/>
        <v>1150.6666666666667</v>
      </c>
      <c r="AA35">
        <f t="shared" ref="AA35" si="15">AA28-$Q$31</f>
        <v>1164.6666666666667</v>
      </c>
    </row>
    <row r="36" spans="2:27" x14ac:dyDescent="0.25">
      <c r="E36">
        <f t="shared" si="10"/>
        <v>585</v>
      </c>
      <c r="F36">
        <f t="shared" si="10"/>
        <v>809</v>
      </c>
      <c r="G36">
        <f t="shared" si="10"/>
        <v>715</v>
      </c>
      <c r="H36">
        <f t="shared" si="10"/>
        <v>610</v>
      </c>
      <c r="I36">
        <f t="shared" si="10"/>
        <v>455</v>
      </c>
      <c r="J36">
        <f t="shared" si="10"/>
        <v>673</v>
      </c>
      <c r="K36">
        <f t="shared" si="10"/>
        <v>675</v>
      </c>
      <c r="L36">
        <f t="shared" si="10"/>
        <v>456</v>
      </c>
      <c r="M36">
        <f t="shared" ref="M36" si="16">M29-$C$31</f>
        <v>678</v>
      </c>
      <c r="S36">
        <f t="shared" si="12"/>
        <v>773.66666666666663</v>
      </c>
      <c r="AA36">
        <f t="shared" ref="AA36" si="17">AA29-$Q$31</f>
        <v>1221.6666666666667</v>
      </c>
    </row>
    <row r="37" spans="2:27" x14ac:dyDescent="0.25">
      <c r="E37">
        <f t="shared" si="10"/>
        <v>678</v>
      </c>
      <c r="F37">
        <f t="shared" si="10"/>
        <v>721</v>
      </c>
      <c r="G37">
        <f t="shared" si="10"/>
        <v>580</v>
      </c>
      <c r="H37">
        <f t="shared" si="10"/>
        <v>681</v>
      </c>
      <c r="I37">
        <f t="shared" si="10"/>
        <v>392</v>
      </c>
      <c r="J37">
        <f t="shared" si="10"/>
        <v>508</v>
      </c>
      <c r="K37">
        <f t="shared" si="10"/>
        <v>531</v>
      </c>
      <c r="L37">
        <f t="shared" si="10"/>
        <v>781</v>
      </c>
      <c r="M37">
        <f>M30-$C$31</f>
        <v>326</v>
      </c>
      <c r="S37">
        <f t="shared" si="12"/>
        <v>710.66666666666663</v>
      </c>
      <c r="AA37">
        <f t="shared" ref="AA37" si="18">AA30-$Q$31</f>
        <v>1211.6666666666667</v>
      </c>
    </row>
    <row r="40" spans="2:27" x14ac:dyDescent="0.25">
      <c r="B40" s="5"/>
      <c r="C40" s="9">
        <f>AVERAGE(E40:E45)</f>
        <v>1.9373764192820795</v>
      </c>
      <c r="D40" s="5"/>
      <c r="E40">
        <f>E15/E32</f>
        <v>1.9992576095025982</v>
      </c>
      <c r="F40">
        <f t="shared" ref="F40:M40" si="19">F15/F32</f>
        <v>1.0767816091954023</v>
      </c>
      <c r="G40">
        <f t="shared" si="19"/>
        <v>2.4676209952283572</v>
      </c>
      <c r="H40">
        <f t="shared" si="19"/>
        <v>3.717562724014337</v>
      </c>
      <c r="I40">
        <f t="shared" si="19"/>
        <v>2.6204785754034505</v>
      </c>
      <c r="J40">
        <f t="shared" si="19"/>
        <v>2.3320586360739326</v>
      </c>
      <c r="K40">
        <f t="shared" si="19"/>
        <v>2.205744822979292</v>
      </c>
      <c r="L40">
        <f t="shared" si="19"/>
        <v>3.0023724792408064</v>
      </c>
      <c r="M40">
        <f t="shared" si="19"/>
        <v>62.285304659498209</v>
      </c>
      <c r="Q40" s="4">
        <f>AVERAGE(S40:S45)</f>
        <v>1.4304632950686085</v>
      </c>
      <c r="S40">
        <f>S15/S32</f>
        <v>1.5987537764350455</v>
      </c>
      <c r="T40">
        <f t="shared" ref="T40:Z40" si="20">T15/T32</f>
        <v>0.6124810318664643</v>
      </c>
      <c r="U40">
        <f t="shared" si="20"/>
        <v>1.0973482205163991</v>
      </c>
      <c r="V40">
        <f t="shared" si="20"/>
        <v>1.5206868018204387</v>
      </c>
      <c r="W40">
        <f t="shared" si="20"/>
        <v>0.73817987913259864</v>
      </c>
      <c r="X40">
        <f t="shared" si="20"/>
        <v>1.2964356435643565</v>
      </c>
      <c r="Y40">
        <f t="shared" si="20"/>
        <v>1.3252530633990411</v>
      </c>
      <c r="Z40">
        <f t="shared" si="20"/>
        <v>2.8913043478260865</v>
      </c>
      <c r="AA40">
        <f>AA15/AA32</f>
        <v>22.500254582484725</v>
      </c>
    </row>
    <row r="41" spans="2:27" x14ac:dyDescent="0.25">
      <c r="E41">
        <f t="shared" ref="E41:M45" si="21">E16/E33</f>
        <v>2.6575228595178721</v>
      </c>
      <c r="F41">
        <f t="shared" si="21"/>
        <v>4.1672640382317807</v>
      </c>
      <c r="G41">
        <f t="shared" si="21"/>
        <v>3.3839223839223842</v>
      </c>
      <c r="H41">
        <f t="shared" si="21"/>
        <v>5.3293172690763049</v>
      </c>
      <c r="I41">
        <f t="shared" si="21"/>
        <v>2.1904121863799286</v>
      </c>
      <c r="J41">
        <f t="shared" si="21"/>
        <v>1.9892836999435985</v>
      </c>
      <c r="K41">
        <f t="shared" si="21"/>
        <v>2.5983935742971886</v>
      </c>
      <c r="L41">
        <f t="shared" si="21"/>
        <v>1.3591111111111112</v>
      </c>
      <c r="M41">
        <f t="shared" si="21"/>
        <v>27.902360944377751</v>
      </c>
      <c r="S41">
        <f t="shared" ref="S41:AA45" si="22">S16/S33</f>
        <v>1.144835619984468</v>
      </c>
      <c r="T41">
        <f t="shared" si="22"/>
        <v>1.1581469648562301</v>
      </c>
      <c r="U41">
        <f t="shared" si="22"/>
        <v>1.0377808032675289</v>
      </c>
      <c r="V41">
        <f t="shared" si="22"/>
        <v>1.2184393638170974</v>
      </c>
      <c r="W41">
        <f t="shared" si="22"/>
        <v>1.6630663856691257</v>
      </c>
      <c r="X41">
        <f t="shared" si="22"/>
        <v>1.2338037203335472</v>
      </c>
      <c r="Y41">
        <f t="shared" si="22"/>
        <v>1.5612302483069977</v>
      </c>
      <c r="Z41">
        <f t="shared" si="22"/>
        <v>1.0915119363395225</v>
      </c>
      <c r="AA41">
        <f t="shared" si="22"/>
        <v>28.802842273819056</v>
      </c>
    </row>
    <row r="42" spans="2:27" x14ac:dyDescent="0.25">
      <c r="E42">
        <f t="shared" si="21"/>
        <v>1.4129657988769779</v>
      </c>
      <c r="F42">
        <f t="shared" si="21"/>
        <v>2.0689315608074841</v>
      </c>
      <c r="G42">
        <f t="shared" si="21"/>
        <v>5.124242424242424</v>
      </c>
      <c r="H42">
        <f t="shared" si="21"/>
        <v>2.7479778629203913</v>
      </c>
      <c r="I42">
        <f t="shared" si="21"/>
        <v>2.3086622807017547</v>
      </c>
      <c r="J42">
        <f t="shared" si="21"/>
        <v>4.8737233054781806</v>
      </c>
      <c r="K42">
        <f t="shared" si="21"/>
        <v>2.2892156862745101</v>
      </c>
      <c r="L42">
        <f t="shared" si="21"/>
        <v>1.5833333333333333</v>
      </c>
      <c r="M42">
        <f t="shared" si="21"/>
        <v>28.075049900199602</v>
      </c>
      <c r="S42">
        <f t="shared" si="22"/>
        <v>0.94046187154197736</v>
      </c>
      <c r="T42">
        <f t="shared" si="22"/>
        <v>0.62641866330390927</v>
      </c>
      <c r="U42">
        <f t="shared" si="22"/>
        <v>1.7262703739213805</v>
      </c>
      <c r="V42">
        <f t="shared" si="22"/>
        <v>1.5037064492216454</v>
      </c>
      <c r="W42">
        <f t="shared" si="22"/>
        <v>1.4088689991863301</v>
      </c>
      <c r="X42">
        <f t="shared" si="22"/>
        <v>2.1342387871130768</v>
      </c>
      <c r="Y42">
        <f t="shared" si="22"/>
        <v>1.6827326068734281</v>
      </c>
      <c r="Z42">
        <f t="shared" si="22"/>
        <v>1.6353036876355749</v>
      </c>
      <c r="AA42">
        <f t="shared" si="22"/>
        <v>28.870903454384415</v>
      </c>
    </row>
    <row r="43" spans="2:27" x14ac:dyDescent="0.25">
      <c r="E43">
        <f t="shared" si="21"/>
        <v>2.2776673293571905</v>
      </c>
      <c r="F43">
        <f t="shared" si="21"/>
        <v>1.708086785009862</v>
      </c>
      <c r="G43">
        <f t="shared" si="21"/>
        <v>3.272313296903461</v>
      </c>
      <c r="H43">
        <f t="shared" si="21"/>
        <v>1.4326241134751774</v>
      </c>
      <c r="I43">
        <f t="shared" si="21"/>
        <v>2.8989139515455307</v>
      </c>
      <c r="J43">
        <f t="shared" si="21"/>
        <v>4.494066882416397</v>
      </c>
      <c r="K43">
        <f t="shared" si="21"/>
        <v>2.867283950617284</v>
      </c>
      <c r="L43">
        <f t="shared" si="21"/>
        <v>3.7907324364723469</v>
      </c>
      <c r="M43">
        <f t="shared" si="21"/>
        <v>3.1911869225302061</v>
      </c>
      <c r="S43">
        <f t="shared" si="22"/>
        <v>1.7113267670915411</v>
      </c>
      <c r="AA43">
        <f t="shared" ref="AA43" si="23">AA18/AA35</f>
        <v>1.0407842014882656</v>
      </c>
    </row>
    <row r="44" spans="2:27" x14ac:dyDescent="0.25">
      <c r="E44">
        <f t="shared" si="21"/>
        <v>1.8319088319088321</v>
      </c>
      <c r="F44">
        <f t="shared" si="21"/>
        <v>1.9328388957560776</v>
      </c>
      <c r="G44">
        <f t="shared" si="21"/>
        <v>2.219114219114219</v>
      </c>
      <c r="H44">
        <f t="shared" si="21"/>
        <v>2.0617486338797817</v>
      </c>
      <c r="I44">
        <f t="shared" si="21"/>
        <v>3.5772893772893775</v>
      </c>
      <c r="J44">
        <f t="shared" si="21"/>
        <v>2.0009905894006934</v>
      </c>
      <c r="K44">
        <f t="shared" si="21"/>
        <v>1.9298765432098766</v>
      </c>
      <c r="L44">
        <f t="shared" si="21"/>
        <v>1.4707602339181285</v>
      </c>
      <c r="M44">
        <f t="shared" si="21"/>
        <v>2.1956735496558508</v>
      </c>
      <c r="S44">
        <f t="shared" si="22"/>
        <v>1.7167169323567431</v>
      </c>
      <c r="AA44">
        <f t="shared" ref="AA44" si="24">AA19/AA36</f>
        <v>1.0094133697135061</v>
      </c>
    </row>
    <row r="45" spans="2:27" x14ac:dyDescent="0.25">
      <c r="E45">
        <f t="shared" si="21"/>
        <v>1.4449360865290068</v>
      </c>
      <c r="F45">
        <f t="shared" si="21"/>
        <v>2.0993989828941286</v>
      </c>
      <c r="G45">
        <f t="shared" si="21"/>
        <v>8.9425287356321839</v>
      </c>
      <c r="H45">
        <f t="shared" si="21"/>
        <v>2.6045031815956929</v>
      </c>
      <c r="I45">
        <f t="shared" si="21"/>
        <v>3.5144557823129254</v>
      </c>
      <c r="J45">
        <f t="shared" si="21"/>
        <v>2.5702099737532809</v>
      </c>
      <c r="K45">
        <f t="shared" si="21"/>
        <v>1.6340238543628374</v>
      </c>
      <c r="L45">
        <f t="shared" si="21"/>
        <v>1.8497652582159625</v>
      </c>
      <c r="M45">
        <f t="shared" si="21"/>
        <v>2.0081799591002043</v>
      </c>
      <c r="S45">
        <f t="shared" si="22"/>
        <v>1.4706848030018764</v>
      </c>
      <c r="AA45">
        <f t="shared" ref="AA45" si="25">AA20/AA37</f>
        <v>0.91292984869325999</v>
      </c>
    </row>
    <row r="47" spans="2:27" x14ac:dyDescent="0.25">
      <c r="E47">
        <f>E40/$C$40</f>
        <v>1.0319407161172374</v>
      </c>
      <c r="F47">
        <f t="shared" ref="F47:M47" si="26">F40/$C$40</f>
        <v>0.5557937004283442</v>
      </c>
      <c r="G47">
        <f t="shared" si="26"/>
        <v>1.2736920769081967</v>
      </c>
      <c r="H47">
        <f t="shared" si="26"/>
        <v>1.9188644431792605</v>
      </c>
      <c r="I47">
        <f t="shared" si="26"/>
        <v>1.3525913443163016</v>
      </c>
      <c r="J47">
        <f t="shared" si="26"/>
        <v>1.2037199445929603</v>
      </c>
      <c r="K47">
        <f t="shared" si="26"/>
        <v>1.1385215598921452</v>
      </c>
      <c r="L47">
        <f t="shared" si="26"/>
        <v>1.5497104482944906</v>
      </c>
      <c r="M47">
        <f t="shared" si="26"/>
        <v>32.149304616073962</v>
      </c>
      <c r="S47">
        <f>S40/$Q$40</f>
        <v>1.1176475355548114</v>
      </c>
      <c r="T47">
        <f t="shared" ref="T47:AA47" si="27">T40/$Q$40</f>
        <v>0.4281696943765958</v>
      </c>
      <c r="U47">
        <f t="shared" si="27"/>
        <v>0.76712784193722894</v>
      </c>
      <c r="V47">
        <f t="shared" si="27"/>
        <v>1.0630729268362686</v>
      </c>
      <c r="W47">
        <f t="shared" si="27"/>
        <v>0.51604251690861713</v>
      </c>
      <c r="X47">
        <f t="shared" si="27"/>
        <v>0.90630472521294314</v>
      </c>
      <c r="Y47">
        <f t="shared" si="27"/>
        <v>0.92645024025973266</v>
      </c>
      <c r="Z47">
        <f t="shared" si="27"/>
        <v>2.0212363070017902</v>
      </c>
      <c r="AA47">
        <f t="shared" si="27"/>
        <v>15.729347729544894</v>
      </c>
    </row>
    <row r="48" spans="2:27" x14ac:dyDescent="0.25">
      <c r="E48">
        <f t="shared" ref="E48:M52" si="28">E41/$C$40</f>
        <v>1.3717121944235557</v>
      </c>
      <c r="F48">
        <f t="shared" si="28"/>
        <v>2.1509831526575591</v>
      </c>
      <c r="G48">
        <f t="shared" si="28"/>
        <v>1.7466519929959412</v>
      </c>
      <c r="H48">
        <f t="shared" si="28"/>
        <v>2.7507908200158409</v>
      </c>
      <c r="I48">
        <f t="shared" si="28"/>
        <v>1.1306074362108809</v>
      </c>
      <c r="J48">
        <f t="shared" si="28"/>
        <v>1.0267925634610304</v>
      </c>
      <c r="K48">
        <f t="shared" si="28"/>
        <v>1.341191906970798</v>
      </c>
      <c r="L48">
        <f t="shared" si="28"/>
        <v>0.70152144806983241</v>
      </c>
      <c r="M48">
        <f t="shared" si="28"/>
        <v>14.402137172040806</v>
      </c>
      <c r="S48">
        <f t="shared" ref="S48:AA52" si="29">S41/$Q$40</f>
        <v>0.80032505827390621</v>
      </c>
      <c r="T48">
        <f t="shared" si="29"/>
        <v>0.80963067619339557</v>
      </c>
      <c r="U48">
        <f t="shared" si="29"/>
        <v>0.72548579669620561</v>
      </c>
      <c r="V48">
        <f t="shared" si="29"/>
        <v>0.85177953745304458</v>
      </c>
      <c r="W48">
        <f t="shared" si="29"/>
        <v>1.162606822141047</v>
      </c>
      <c r="X48">
        <f t="shared" si="29"/>
        <v>0.86252036286912981</v>
      </c>
      <c r="Y48">
        <f t="shared" si="29"/>
        <v>1.0914158047180913</v>
      </c>
      <c r="Z48">
        <f t="shared" si="29"/>
        <v>0.7630478461785144</v>
      </c>
      <c r="AA48">
        <f t="shared" si="29"/>
        <v>20.13532424992254</v>
      </c>
    </row>
    <row r="49" spans="5:27" x14ac:dyDescent="0.25">
      <c r="E49">
        <f t="shared" si="28"/>
        <v>0.7293191889888756</v>
      </c>
      <c r="F49">
        <f t="shared" si="28"/>
        <v>1.0679037590300362</v>
      </c>
      <c r="G49">
        <f t="shared" si="28"/>
        <v>2.6449389872006805</v>
      </c>
      <c r="H49">
        <f t="shared" si="28"/>
        <v>1.4184016258124432</v>
      </c>
      <c r="I49">
        <f t="shared" si="28"/>
        <v>1.1916436360659639</v>
      </c>
      <c r="J49">
        <f t="shared" si="28"/>
        <v>2.5156305491135291</v>
      </c>
      <c r="K49">
        <f t="shared" si="28"/>
        <v>1.1816060438697862</v>
      </c>
      <c r="L49">
        <f t="shared" si="28"/>
        <v>0.81725642862942371</v>
      </c>
      <c r="M49">
        <f t="shared" si="28"/>
        <v>14.49127264107157</v>
      </c>
      <c r="S49">
        <f t="shared" si="29"/>
        <v>0.65745264124157099</v>
      </c>
      <c r="T49">
        <f t="shared" si="29"/>
        <v>0.43791313308312796</v>
      </c>
      <c r="U49">
        <f t="shared" si="29"/>
        <v>1.2067911003886223</v>
      </c>
      <c r="V49">
        <f t="shared" si="29"/>
        <v>1.0512024002332223</v>
      </c>
      <c r="W49">
        <f t="shared" si="29"/>
        <v>0.98490398463440287</v>
      </c>
      <c r="X49">
        <f t="shared" si="29"/>
        <v>1.4919912971347604</v>
      </c>
      <c r="Y49">
        <f t="shared" si="29"/>
        <v>1.1763549702215323</v>
      </c>
      <c r="Z49">
        <f t="shared" si="29"/>
        <v>1.1431986359056783</v>
      </c>
      <c r="AA49">
        <f t="shared" si="29"/>
        <v>20.182904066056231</v>
      </c>
    </row>
    <row r="50" spans="5:27" x14ac:dyDescent="0.25">
      <c r="E50">
        <f t="shared" si="28"/>
        <v>1.1756452213871842</v>
      </c>
      <c r="F50">
        <f t="shared" si="28"/>
        <v>0.88164941413027842</v>
      </c>
      <c r="G50">
        <f t="shared" si="28"/>
        <v>1.6890436284529879</v>
      </c>
      <c r="H50">
        <f t="shared" si="28"/>
        <v>0.73946606308239016</v>
      </c>
      <c r="I50">
        <f t="shared" si="28"/>
        <v>1.4963090923857543</v>
      </c>
      <c r="J50">
        <f t="shared" si="28"/>
        <v>2.3196663475865642</v>
      </c>
      <c r="K50">
        <f t="shared" si="28"/>
        <v>1.4799828892723872</v>
      </c>
      <c r="L50">
        <f t="shared" si="28"/>
        <v>1.9566318650028027</v>
      </c>
      <c r="S50">
        <f t="shared" si="29"/>
        <v>1.1963444102279197</v>
      </c>
    </row>
    <row r="51" spans="5:27" x14ac:dyDescent="0.25">
      <c r="E51">
        <f t="shared" si="28"/>
        <v>0.94556164392032305</v>
      </c>
      <c r="F51">
        <f t="shared" si="28"/>
        <v>0.99765790298630597</v>
      </c>
      <c r="G51">
        <f t="shared" si="28"/>
        <v>1.1454223335373006</v>
      </c>
      <c r="H51">
        <f t="shared" si="28"/>
        <v>1.0641962054249581</v>
      </c>
      <c r="I51">
        <f t="shared" si="28"/>
        <v>1.8464606783099948</v>
      </c>
      <c r="J51">
        <f t="shared" si="28"/>
        <v>1.0328352144092818</v>
      </c>
      <c r="K51">
        <f t="shared" si="28"/>
        <v>0.99612884930488521</v>
      </c>
      <c r="L51">
        <f t="shared" si="28"/>
        <v>0.75915047756343512</v>
      </c>
      <c r="S51">
        <f t="shared" si="29"/>
        <v>1.2001125357602449</v>
      </c>
    </row>
    <row r="52" spans="5:27" x14ac:dyDescent="0.25">
      <c r="E52">
        <f t="shared" si="28"/>
        <v>0.7458210351628245</v>
      </c>
      <c r="F52">
        <f t="shared" si="28"/>
        <v>1.0836298831757685</v>
      </c>
      <c r="G52">
        <f t="shared" si="28"/>
        <v>4.615793114146582</v>
      </c>
      <c r="H52">
        <f t="shared" si="28"/>
        <v>1.344345453817811</v>
      </c>
      <c r="I52">
        <f t="shared" si="28"/>
        <v>1.8140283670920563</v>
      </c>
      <c r="J52">
        <f t="shared" si="28"/>
        <v>1.3266446046172617</v>
      </c>
      <c r="K52">
        <f t="shared" si="28"/>
        <v>0.84342094706012094</v>
      </c>
      <c r="L52">
        <f t="shared" si="28"/>
        <v>0.9547784518309651</v>
      </c>
      <c r="S52">
        <f t="shared" si="29"/>
        <v>1.028117818941547</v>
      </c>
    </row>
    <row r="53" spans="5:27" x14ac:dyDescent="0.25">
      <c r="E53" s="2" t="s">
        <v>3</v>
      </c>
      <c r="F53" s="2" t="s">
        <v>106</v>
      </c>
      <c r="G53" s="2" t="s">
        <v>107</v>
      </c>
      <c r="H53" s="2" t="s">
        <v>108</v>
      </c>
      <c r="I53" s="2" t="s">
        <v>109</v>
      </c>
      <c r="J53" s="2" t="s">
        <v>110</v>
      </c>
      <c r="K53" s="2" t="s">
        <v>111</v>
      </c>
      <c r="L53" s="2" t="s">
        <v>112</v>
      </c>
      <c r="M53" s="2" t="s">
        <v>53</v>
      </c>
      <c r="S53" s="2" t="s">
        <v>3</v>
      </c>
      <c r="T53" s="2" t="s">
        <v>120</v>
      </c>
      <c r="U53" s="2" t="s">
        <v>121</v>
      </c>
      <c r="V53" s="2" t="s">
        <v>122</v>
      </c>
      <c r="W53" s="2" t="s">
        <v>123</v>
      </c>
      <c r="X53" s="2" t="s">
        <v>124</v>
      </c>
      <c r="Y53" s="2" t="s">
        <v>125</v>
      </c>
      <c r="Z53" s="2" t="s">
        <v>126</v>
      </c>
      <c r="AA53" s="2" t="s">
        <v>53</v>
      </c>
    </row>
    <row r="54" spans="5:27" x14ac:dyDescent="0.25">
      <c r="E54">
        <f>AVERAGE(E47:E52)</f>
        <v>1</v>
      </c>
      <c r="F54">
        <f>AVERAGE(F47:F49)</f>
        <v>1.258226870705313</v>
      </c>
      <c r="G54">
        <f t="shared" ref="G54:M54" si="30">AVERAGE(G47:G49)</f>
        <v>1.8884276857016065</v>
      </c>
      <c r="H54">
        <f t="shared" si="30"/>
        <v>2.0293522963358481</v>
      </c>
      <c r="I54">
        <f t="shared" si="30"/>
        <v>1.2249474721977154</v>
      </c>
      <c r="J54">
        <f t="shared" si="30"/>
        <v>1.5820476857225068</v>
      </c>
      <c r="K54">
        <f t="shared" si="30"/>
        <v>1.22043983691091</v>
      </c>
      <c r="L54">
        <f t="shared" si="30"/>
        <v>1.0228294416645822</v>
      </c>
      <c r="M54">
        <f t="shared" si="30"/>
        <v>20.347571476395448</v>
      </c>
      <c r="S54">
        <f>AVERAGE(S47:S52)</f>
        <v>1</v>
      </c>
      <c r="T54">
        <f t="shared" ref="T54:AA54" si="31">AVERAGE(T47:T52)</f>
        <v>0.55857116788437311</v>
      </c>
      <c r="U54">
        <f t="shared" si="31"/>
        <v>0.89980157967401897</v>
      </c>
      <c r="V54">
        <f t="shared" si="31"/>
        <v>0.98868495484084518</v>
      </c>
      <c r="W54">
        <f t="shared" si="31"/>
        <v>0.88785110789468902</v>
      </c>
      <c r="X54">
        <f t="shared" si="31"/>
        <v>1.0869387950722778</v>
      </c>
      <c r="Y54">
        <f t="shared" si="31"/>
        <v>1.0647403383997853</v>
      </c>
      <c r="Z54">
        <f t="shared" si="31"/>
        <v>1.3091609296953275</v>
      </c>
      <c r="AA54">
        <f t="shared" si="31"/>
        <v>18.682525348507887</v>
      </c>
    </row>
    <row r="55" spans="5:27" x14ac:dyDescent="0.25">
      <c r="E55">
        <f>_xlfn.STDEV.P(E47:E52)</f>
        <v>0.22762541995326699</v>
      </c>
      <c r="F55">
        <f>_xlfn.STDEV.P(F47:F49)</f>
        <v>0.66499348981984063</v>
      </c>
      <c r="G55">
        <f t="shared" ref="G55:M55" si="32">_xlfn.STDEV.P(G47:G49)</f>
        <v>0.56871479819460635</v>
      </c>
      <c r="H55">
        <f t="shared" si="32"/>
        <v>0.54952762470984051</v>
      </c>
      <c r="I55">
        <f t="shared" si="32"/>
        <v>9.3634299236468835E-2</v>
      </c>
      <c r="J55">
        <f t="shared" si="32"/>
        <v>0.66408259860832819</v>
      </c>
      <c r="K55">
        <f t="shared" si="32"/>
        <v>8.717746271338718E-2</v>
      </c>
      <c r="L55">
        <f t="shared" si="32"/>
        <v>0.37554524165253483</v>
      </c>
      <c r="M55">
        <f t="shared" si="32"/>
        <v>8.3451648718723934</v>
      </c>
      <c r="S55">
        <f>_xlfn.STDEV.P(S47:S52)</f>
        <v>0.20430226141104052</v>
      </c>
      <c r="T55">
        <f t="shared" ref="T55:AA55" si="33">_xlfn.STDEV.P(T47:T52)</f>
        <v>0.1775704389507316</v>
      </c>
      <c r="U55">
        <f t="shared" si="33"/>
        <v>0.21773904772211505</v>
      </c>
      <c r="V55">
        <f t="shared" si="33"/>
        <v>9.6927970964884813E-2</v>
      </c>
      <c r="W55">
        <f t="shared" si="33"/>
        <v>0.27273405344494395</v>
      </c>
      <c r="X55">
        <f t="shared" si="33"/>
        <v>0.28697260573879613</v>
      </c>
      <c r="Y55">
        <f t="shared" si="33"/>
        <v>0.10375220123542539</v>
      </c>
      <c r="Z55">
        <f t="shared" si="33"/>
        <v>0.5268884530632979</v>
      </c>
      <c r="AA55">
        <f t="shared" si="33"/>
        <v>2.0883022604632471</v>
      </c>
    </row>
    <row r="56" spans="5:27" x14ac:dyDescent="0.25">
      <c r="F56" s="2" t="s">
        <v>113</v>
      </c>
      <c r="G56" s="2" t="s">
        <v>114</v>
      </c>
      <c r="H56" s="2" t="s">
        <v>115</v>
      </c>
      <c r="I56" s="2" t="s">
        <v>116</v>
      </c>
      <c r="J56" s="2" t="s">
        <v>117</v>
      </c>
      <c r="K56" s="2" t="s">
        <v>118</v>
      </c>
      <c r="L56" s="2" t="s">
        <v>119</v>
      </c>
      <c r="M56" s="2"/>
    </row>
    <row r="57" spans="5:27" x14ac:dyDescent="0.25">
      <c r="F57">
        <f>AVERAGE(F50:F52)</f>
        <v>0.98764573343078421</v>
      </c>
      <c r="G57">
        <f t="shared" ref="G57:L57" si="34">AVERAGE(G50:G52)</f>
        <v>2.4834196920456235</v>
      </c>
      <c r="H57">
        <f t="shared" si="34"/>
        <v>1.0493359074417199</v>
      </c>
      <c r="I57">
        <f t="shared" si="34"/>
        <v>1.7189327125959351</v>
      </c>
      <c r="J57">
        <f t="shared" si="34"/>
        <v>1.5597153888710358</v>
      </c>
      <c r="K57">
        <f t="shared" si="34"/>
        <v>1.1065108952124645</v>
      </c>
      <c r="L57">
        <f t="shared" si="34"/>
        <v>1.2235202647990677</v>
      </c>
    </row>
    <row r="58" spans="5:27" x14ac:dyDescent="0.25">
      <c r="F58">
        <f>_xlfn.STDEV.P(F50:F52)</f>
        <v>8.276154551225437E-2</v>
      </c>
      <c r="G58">
        <f t="shared" ref="G58:L58" si="35">_xlfn.STDEV.P(G50:G52)</f>
        <v>1.5240610960048739</v>
      </c>
      <c r="H58">
        <f t="shared" si="35"/>
        <v>0.24716444010176208</v>
      </c>
      <c r="I58">
        <f t="shared" si="35"/>
        <v>0.15797451463099871</v>
      </c>
      <c r="J58">
        <f t="shared" si="35"/>
        <v>0.55059064296631122</v>
      </c>
      <c r="K58">
        <f t="shared" si="35"/>
        <v>0.27134347681161136</v>
      </c>
      <c r="L58">
        <f t="shared" si="35"/>
        <v>0.52450423566384108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89"/>
  <sheetViews>
    <sheetView zoomScaleNormal="100" workbookViewId="0"/>
  </sheetViews>
  <sheetFormatPr defaultRowHeight="15" x14ac:dyDescent="0.25"/>
  <cols>
    <col min="6" max="6" width="13.28515625" customWidth="1"/>
    <col min="7" max="7" width="11.5703125" customWidth="1"/>
    <col min="8" max="8" width="11.7109375" customWidth="1"/>
    <col min="9" max="9" width="11.140625" customWidth="1"/>
    <col min="10" max="10" width="10.85546875" customWidth="1"/>
    <col min="19" max="19" width="0" hidden="1" customWidth="1"/>
  </cols>
  <sheetData>
    <row r="1" spans="1:29" ht="21" x14ac:dyDescent="0.35">
      <c r="A1" s="23" t="s">
        <v>221</v>
      </c>
    </row>
    <row r="3" spans="1:29" x14ac:dyDescent="0.25">
      <c r="B3" t="s">
        <v>33</v>
      </c>
      <c r="P3" t="s">
        <v>34</v>
      </c>
    </row>
    <row r="5" spans="1:29" x14ac:dyDescent="0.25">
      <c r="B5" s="5" t="s">
        <v>37</v>
      </c>
      <c r="C5" s="5"/>
      <c r="D5" s="5"/>
      <c r="E5" s="5"/>
      <c r="F5" s="5"/>
      <c r="G5" s="5"/>
      <c r="H5" s="5"/>
      <c r="I5" s="5"/>
      <c r="J5" s="5"/>
      <c r="K5" s="5"/>
      <c r="L5" s="5"/>
      <c r="P5" s="5" t="s">
        <v>37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spans="1:29" x14ac:dyDescent="0.25">
      <c r="B6" s="6" t="s">
        <v>38</v>
      </c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P6" s="6" t="s">
        <v>38</v>
      </c>
      <c r="Q6" s="6" t="s">
        <v>39</v>
      </c>
      <c r="R6" s="6" t="s">
        <v>40</v>
      </c>
      <c r="S6" s="6" t="s">
        <v>41</v>
      </c>
      <c r="T6" s="19">
        <v>3</v>
      </c>
      <c r="U6" s="6" t="s">
        <v>42</v>
      </c>
      <c r="V6" s="6" t="s">
        <v>43</v>
      </c>
      <c r="W6" s="6" t="s">
        <v>44</v>
      </c>
      <c r="X6" s="6" t="s">
        <v>45</v>
      </c>
      <c r="Y6" s="6" t="s">
        <v>46</v>
      </c>
      <c r="Z6" s="6" t="s">
        <v>47</v>
      </c>
      <c r="AA6" s="6" t="s">
        <v>48</v>
      </c>
      <c r="AB6" s="6" t="s">
        <v>49</v>
      </c>
      <c r="AC6" s="6" t="s">
        <v>50</v>
      </c>
    </row>
    <row r="7" spans="1:29" x14ac:dyDescent="0.25">
      <c r="B7" s="6" t="s">
        <v>0</v>
      </c>
      <c r="C7" s="5" t="s">
        <v>51</v>
      </c>
      <c r="D7" s="5" t="s">
        <v>71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53</v>
      </c>
      <c r="N7" s="5" t="s">
        <v>51</v>
      </c>
      <c r="P7" s="6" t="s">
        <v>0</v>
      </c>
      <c r="Q7" s="5" t="s">
        <v>51</v>
      </c>
      <c r="R7" s="5" t="s">
        <v>71</v>
      </c>
      <c r="S7" s="5" t="s">
        <v>3</v>
      </c>
      <c r="T7" s="5" t="s">
        <v>3</v>
      </c>
      <c r="U7" s="18" t="s">
        <v>25</v>
      </c>
      <c r="V7" s="5" t="s">
        <v>26</v>
      </c>
      <c r="W7" s="5" t="s">
        <v>27</v>
      </c>
      <c r="X7" s="5" t="s">
        <v>28</v>
      </c>
      <c r="Y7" s="5" t="s">
        <v>29</v>
      </c>
      <c r="Z7" s="5" t="s">
        <v>30</v>
      </c>
      <c r="AA7" s="5" t="s">
        <v>31</v>
      </c>
      <c r="AB7" s="2" t="s">
        <v>53</v>
      </c>
      <c r="AC7" s="5"/>
    </row>
    <row r="8" spans="1:29" x14ac:dyDescent="0.25">
      <c r="B8" s="6" t="s">
        <v>1</v>
      </c>
      <c r="C8" s="5" t="s">
        <v>51</v>
      </c>
      <c r="D8" s="5">
        <v>107</v>
      </c>
      <c r="E8" s="5">
        <v>1791</v>
      </c>
      <c r="F8" s="5">
        <v>899</v>
      </c>
      <c r="G8" s="5">
        <v>2628</v>
      </c>
      <c r="H8" s="5">
        <v>6305</v>
      </c>
      <c r="I8" s="5">
        <v>5168</v>
      </c>
      <c r="J8" s="5">
        <v>5497</v>
      </c>
      <c r="K8" s="5">
        <v>3865</v>
      </c>
      <c r="L8" s="5">
        <v>4974</v>
      </c>
      <c r="M8" s="5">
        <v>56767</v>
      </c>
      <c r="N8" s="5">
        <v>146</v>
      </c>
      <c r="P8" s="6" t="s">
        <v>1</v>
      </c>
      <c r="Q8" s="5" t="s">
        <v>51</v>
      </c>
      <c r="R8" s="5">
        <v>97</v>
      </c>
      <c r="S8" s="5">
        <v>4284</v>
      </c>
      <c r="T8" s="5">
        <v>2380</v>
      </c>
      <c r="U8" s="5">
        <v>2514</v>
      </c>
      <c r="V8" s="5">
        <v>1790</v>
      </c>
      <c r="W8" s="5">
        <v>3511</v>
      </c>
      <c r="X8" s="5">
        <v>5436</v>
      </c>
      <c r="Y8" s="5">
        <v>3678</v>
      </c>
      <c r="Z8" s="5">
        <v>4589</v>
      </c>
      <c r="AA8" s="5">
        <v>4987</v>
      </c>
      <c r="AB8" s="5">
        <v>47238</v>
      </c>
      <c r="AC8" s="5">
        <v>129</v>
      </c>
    </row>
    <row r="9" spans="1:29" x14ac:dyDescent="0.25">
      <c r="B9" s="6" t="s">
        <v>11</v>
      </c>
      <c r="C9" s="5" t="s">
        <v>51</v>
      </c>
      <c r="D9" s="5">
        <v>50</v>
      </c>
      <c r="E9" s="5">
        <v>4435</v>
      </c>
      <c r="F9" s="5">
        <v>3843</v>
      </c>
      <c r="G9" s="5">
        <v>6005</v>
      </c>
      <c r="H9" s="5">
        <v>5989</v>
      </c>
      <c r="I9" s="5">
        <v>5600</v>
      </c>
      <c r="J9" s="5">
        <v>5185</v>
      </c>
      <c r="K9" s="5">
        <v>4539</v>
      </c>
      <c r="L9" s="5">
        <v>5110</v>
      </c>
      <c r="M9" s="5">
        <v>57650</v>
      </c>
      <c r="N9" s="5">
        <v>86</v>
      </c>
      <c r="P9" s="6" t="s">
        <v>11</v>
      </c>
      <c r="Q9" s="5" t="s">
        <v>51</v>
      </c>
      <c r="R9" s="5">
        <v>84</v>
      </c>
      <c r="S9" s="5">
        <v>3043</v>
      </c>
      <c r="T9" s="5">
        <v>3153</v>
      </c>
      <c r="U9" s="5">
        <v>2873</v>
      </c>
      <c r="V9" s="5">
        <v>2503</v>
      </c>
      <c r="W9" s="5">
        <v>4655</v>
      </c>
      <c r="X9" s="5">
        <v>4681</v>
      </c>
      <c r="Y9" s="5">
        <v>3865</v>
      </c>
      <c r="Z9" s="5">
        <v>3358</v>
      </c>
      <c r="AA9" s="5">
        <v>4004</v>
      </c>
      <c r="AB9" s="5">
        <v>33975</v>
      </c>
      <c r="AC9" s="5">
        <v>79</v>
      </c>
    </row>
    <row r="10" spans="1:29" x14ac:dyDescent="0.25">
      <c r="B10" s="6" t="s">
        <v>12</v>
      </c>
      <c r="C10" s="5" t="s">
        <v>51</v>
      </c>
      <c r="D10" s="5">
        <v>61</v>
      </c>
      <c r="E10" s="5">
        <v>4459</v>
      </c>
      <c r="F10" s="5">
        <v>2960</v>
      </c>
      <c r="G10" s="5">
        <v>3769</v>
      </c>
      <c r="H10" s="5">
        <v>3985</v>
      </c>
      <c r="I10" s="5">
        <v>4068</v>
      </c>
      <c r="J10" s="5">
        <v>4449</v>
      </c>
      <c r="K10" s="5">
        <v>4285</v>
      </c>
      <c r="L10" s="5">
        <v>4609</v>
      </c>
      <c r="M10" s="5">
        <v>43660</v>
      </c>
      <c r="N10" s="5">
        <v>86</v>
      </c>
      <c r="P10" s="6" t="s">
        <v>12</v>
      </c>
      <c r="Q10" s="5" t="s">
        <v>51</v>
      </c>
      <c r="R10" s="5">
        <v>57</v>
      </c>
      <c r="S10" s="5">
        <v>2556</v>
      </c>
      <c r="T10" s="5">
        <v>1675</v>
      </c>
      <c r="U10" s="5">
        <v>2290</v>
      </c>
      <c r="V10" s="5">
        <v>2168</v>
      </c>
      <c r="W10" s="5">
        <v>2915</v>
      </c>
      <c r="X10" s="5">
        <v>5068</v>
      </c>
      <c r="Y10" s="5">
        <v>5532</v>
      </c>
      <c r="Z10" s="5">
        <v>5966</v>
      </c>
      <c r="AA10" s="5">
        <v>5793</v>
      </c>
      <c r="AB10" s="5">
        <v>49925</v>
      </c>
      <c r="AC10" s="5">
        <v>86</v>
      </c>
    </row>
    <row r="11" spans="1:29" x14ac:dyDescent="0.25">
      <c r="B11" s="6" t="s">
        <v>13</v>
      </c>
      <c r="C11" s="5" t="s">
        <v>51</v>
      </c>
      <c r="D11" s="5">
        <v>65</v>
      </c>
      <c r="E11" s="5">
        <v>5434</v>
      </c>
      <c r="F11" s="5">
        <v>7097</v>
      </c>
      <c r="G11" s="5">
        <v>4380</v>
      </c>
      <c r="H11" s="5">
        <v>4731</v>
      </c>
      <c r="I11" s="5">
        <v>4887</v>
      </c>
      <c r="J11" s="5">
        <v>5890</v>
      </c>
      <c r="K11" s="5">
        <v>4744</v>
      </c>
      <c r="L11" s="5">
        <v>3966</v>
      </c>
      <c r="M11" s="5">
        <v>2731</v>
      </c>
      <c r="N11" s="5">
        <v>63</v>
      </c>
      <c r="P11" s="6" t="s">
        <v>13</v>
      </c>
      <c r="Q11" s="5" t="s">
        <v>51</v>
      </c>
      <c r="R11" s="5">
        <v>36</v>
      </c>
      <c r="S11" s="5">
        <v>3709</v>
      </c>
      <c r="T11" s="5" t="s">
        <v>51</v>
      </c>
      <c r="V11" s="5" t="s">
        <v>51</v>
      </c>
      <c r="W11" s="5" t="s">
        <v>51</v>
      </c>
      <c r="X11" s="5" t="s">
        <v>51</v>
      </c>
      <c r="Y11" s="5" t="s">
        <v>51</v>
      </c>
      <c r="Z11" s="5" t="s">
        <v>51</v>
      </c>
      <c r="AA11" s="5" t="s">
        <v>51</v>
      </c>
      <c r="AC11" s="5">
        <v>57</v>
      </c>
    </row>
    <row r="12" spans="1:29" x14ac:dyDescent="0.25">
      <c r="B12" s="6" t="s">
        <v>22</v>
      </c>
      <c r="C12" s="5" t="s">
        <v>51</v>
      </c>
      <c r="D12" s="5">
        <v>40</v>
      </c>
      <c r="E12" s="5">
        <v>7443</v>
      </c>
      <c r="F12" s="5">
        <v>4797</v>
      </c>
      <c r="G12" s="5">
        <v>5343</v>
      </c>
      <c r="H12" s="5">
        <v>5388</v>
      </c>
      <c r="I12" s="5">
        <v>3925</v>
      </c>
      <c r="J12" s="5">
        <v>6582</v>
      </c>
      <c r="K12" s="5">
        <v>5657</v>
      </c>
      <c r="L12" s="5">
        <v>4639</v>
      </c>
      <c r="M12" s="5">
        <v>2143</v>
      </c>
      <c r="N12" s="5">
        <v>56</v>
      </c>
      <c r="P12" s="6" t="s">
        <v>22</v>
      </c>
      <c r="Q12" s="5" t="s">
        <v>51</v>
      </c>
      <c r="R12" s="5">
        <v>52</v>
      </c>
      <c r="S12" s="5">
        <v>2941</v>
      </c>
      <c r="T12" s="5" t="s">
        <v>51</v>
      </c>
      <c r="V12" s="5" t="s">
        <v>51</v>
      </c>
      <c r="W12" s="5" t="s">
        <v>51</v>
      </c>
      <c r="X12" s="5" t="s">
        <v>51</v>
      </c>
      <c r="Y12" s="5" t="s">
        <v>51</v>
      </c>
      <c r="Z12" s="5" t="s">
        <v>51</v>
      </c>
      <c r="AA12" s="5" t="s">
        <v>51</v>
      </c>
      <c r="AC12" s="5">
        <v>57</v>
      </c>
    </row>
    <row r="13" spans="1:29" x14ac:dyDescent="0.25">
      <c r="B13" s="6" t="s">
        <v>23</v>
      </c>
      <c r="C13" s="5" t="s">
        <v>51</v>
      </c>
      <c r="D13" s="5">
        <v>123</v>
      </c>
      <c r="E13" s="5">
        <v>3817</v>
      </c>
      <c r="F13" s="5">
        <v>3461</v>
      </c>
      <c r="G13" s="5">
        <v>6025</v>
      </c>
      <c r="H13" s="5">
        <v>6293</v>
      </c>
      <c r="I13" s="5">
        <v>6055</v>
      </c>
      <c r="J13" s="5">
        <v>4158</v>
      </c>
      <c r="K13" s="5">
        <v>4588</v>
      </c>
      <c r="L13" s="5">
        <v>3433</v>
      </c>
      <c r="M13" s="5">
        <v>1482</v>
      </c>
      <c r="N13" s="5">
        <v>48</v>
      </c>
      <c r="P13" s="6" t="s">
        <v>23</v>
      </c>
      <c r="Q13" s="5" t="s">
        <v>51</v>
      </c>
      <c r="R13" s="5">
        <v>115</v>
      </c>
      <c r="S13" s="5">
        <v>1985</v>
      </c>
      <c r="T13" s="5" t="s">
        <v>51</v>
      </c>
      <c r="V13" s="5" t="s">
        <v>51</v>
      </c>
      <c r="W13" s="5" t="s">
        <v>51</v>
      </c>
      <c r="X13" s="5" t="s">
        <v>51</v>
      </c>
      <c r="Y13" s="5" t="s">
        <v>51</v>
      </c>
      <c r="Z13" s="5" t="s">
        <v>51</v>
      </c>
      <c r="AA13" s="5" t="s">
        <v>51</v>
      </c>
      <c r="AC13" s="5">
        <v>46</v>
      </c>
    </row>
    <row r="14" spans="1:29" x14ac:dyDescent="0.25">
      <c r="B14" s="6" t="s">
        <v>24</v>
      </c>
      <c r="C14" s="9">
        <f>AVERAGE(D8:D13)</f>
        <v>74.333333333333329</v>
      </c>
      <c r="D14" s="5" t="s">
        <v>51</v>
      </c>
      <c r="E14" s="5" t="s">
        <v>51</v>
      </c>
      <c r="F14" s="5" t="s">
        <v>14</v>
      </c>
      <c r="G14" s="5" t="s">
        <v>15</v>
      </c>
      <c r="H14" s="5" t="s">
        <v>16</v>
      </c>
      <c r="I14" s="5" t="s">
        <v>17</v>
      </c>
      <c r="J14" s="5" t="s">
        <v>18</v>
      </c>
      <c r="K14" s="5" t="s">
        <v>19</v>
      </c>
      <c r="L14" s="5" t="s">
        <v>20</v>
      </c>
      <c r="M14" s="5" t="s">
        <v>81</v>
      </c>
      <c r="N14" s="5" t="s">
        <v>51</v>
      </c>
      <c r="P14" s="6" t="s">
        <v>24</v>
      </c>
      <c r="Q14" s="9">
        <f>AVERAGE(R8:R13)</f>
        <v>73.5</v>
      </c>
      <c r="R14" s="5" t="s">
        <v>51</v>
      </c>
      <c r="S14" s="5" t="s">
        <v>51</v>
      </c>
      <c r="T14" s="5" t="s">
        <v>51</v>
      </c>
      <c r="V14" s="5" t="s">
        <v>51</v>
      </c>
      <c r="W14" s="5" t="s">
        <v>51</v>
      </c>
      <c r="X14" s="5" t="s">
        <v>51</v>
      </c>
      <c r="Y14" s="5" t="s">
        <v>51</v>
      </c>
      <c r="Z14" s="5" t="s">
        <v>51</v>
      </c>
      <c r="AA14" s="5" t="s">
        <v>51</v>
      </c>
      <c r="AB14" s="5" t="s">
        <v>51</v>
      </c>
      <c r="AC14" s="5" t="s">
        <v>51</v>
      </c>
    </row>
    <row r="15" spans="1:29" x14ac:dyDescent="0.25">
      <c r="B15" s="5"/>
      <c r="C15" s="5"/>
      <c r="D15" s="5"/>
      <c r="E15" s="5">
        <f t="shared" ref="E15:M15" si="0">E8-$C$14</f>
        <v>1716.6666666666667</v>
      </c>
      <c r="F15" s="5">
        <f t="shared" si="0"/>
        <v>824.66666666666663</v>
      </c>
      <c r="G15" s="5">
        <f t="shared" si="0"/>
        <v>2553.6666666666665</v>
      </c>
      <c r="H15" s="5">
        <f t="shared" si="0"/>
        <v>6230.666666666667</v>
      </c>
      <c r="I15" s="5">
        <f t="shared" si="0"/>
        <v>5093.666666666667</v>
      </c>
      <c r="J15" s="5">
        <f t="shared" si="0"/>
        <v>5422.666666666667</v>
      </c>
      <c r="K15" s="5">
        <f t="shared" si="0"/>
        <v>3790.6666666666665</v>
      </c>
      <c r="L15" s="5">
        <f t="shared" si="0"/>
        <v>4899.666666666667</v>
      </c>
      <c r="M15" s="5">
        <f t="shared" si="0"/>
        <v>56692.666666666664</v>
      </c>
      <c r="N15" s="5"/>
      <c r="P15" s="5"/>
      <c r="Q15" s="5"/>
      <c r="R15" s="5"/>
      <c r="S15" s="5">
        <f t="shared" ref="S15:T15" si="1">S8-$Q$14</f>
        <v>4210.5</v>
      </c>
      <c r="T15" s="5">
        <f t="shared" si="1"/>
        <v>2306.5</v>
      </c>
      <c r="U15" s="5">
        <f t="shared" ref="U15:AB15" si="2">U8-$Q$14</f>
        <v>2440.5</v>
      </c>
      <c r="V15" s="5">
        <f t="shared" si="2"/>
        <v>1716.5</v>
      </c>
      <c r="W15" s="5">
        <f t="shared" si="2"/>
        <v>3437.5</v>
      </c>
      <c r="X15" s="5">
        <f t="shared" si="2"/>
        <v>5362.5</v>
      </c>
      <c r="Y15" s="5">
        <f t="shared" si="2"/>
        <v>3604.5</v>
      </c>
      <c r="Z15" s="5">
        <f t="shared" si="2"/>
        <v>4515.5</v>
      </c>
      <c r="AA15" s="5">
        <f t="shared" si="2"/>
        <v>4913.5</v>
      </c>
      <c r="AB15" s="5">
        <f t="shared" si="2"/>
        <v>47164.5</v>
      </c>
    </row>
    <row r="16" spans="1:29" x14ac:dyDescent="0.25">
      <c r="B16" s="5"/>
      <c r="C16" s="5"/>
      <c r="D16" s="5"/>
      <c r="E16" s="5">
        <f t="shared" ref="E16:M16" si="3">E9-$C$14</f>
        <v>4360.666666666667</v>
      </c>
      <c r="F16" s="5">
        <f t="shared" si="3"/>
        <v>3768.6666666666665</v>
      </c>
      <c r="G16" s="5">
        <f t="shared" si="3"/>
        <v>5930.666666666667</v>
      </c>
      <c r="H16" s="5">
        <f t="shared" si="3"/>
        <v>5914.666666666667</v>
      </c>
      <c r="I16" s="5">
        <f t="shared" si="3"/>
        <v>5525.666666666667</v>
      </c>
      <c r="J16" s="5">
        <f t="shared" si="3"/>
        <v>5110.666666666667</v>
      </c>
      <c r="K16" s="5">
        <f t="shared" si="3"/>
        <v>4464.666666666667</v>
      </c>
      <c r="L16" s="5">
        <f t="shared" si="3"/>
        <v>5035.666666666667</v>
      </c>
      <c r="M16" s="5">
        <f t="shared" si="3"/>
        <v>57575.666666666664</v>
      </c>
      <c r="N16" s="5"/>
      <c r="P16" s="5"/>
      <c r="Q16" s="5"/>
      <c r="R16" s="5"/>
      <c r="S16" s="5">
        <f t="shared" ref="S16:T16" si="4">S9-$Q$14</f>
        <v>2969.5</v>
      </c>
      <c r="T16" s="5">
        <f t="shared" si="4"/>
        <v>3079.5</v>
      </c>
      <c r="U16" s="5">
        <f t="shared" ref="U16:AB16" si="5">U9-$Q$14</f>
        <v>2799.5</v>
      </c>
      <c r="V16" s="5">
        <f t="shared" si="5"/>
        <v>2429.5</v>
      </c>
      <c r="W16" s="5">
        <f t="shared" si="5"/>
        <v>4581.5</v>
      </c>
      <c r="X16" s="5">
        <f t="shared" si="5"/>
        <v>4607.5</v>
      </c>
      <c r="Y16" s="5">
        <f t="shared" si="5"/>
        <v>3791.5</v>
      </c>
      <c r="Z16" s="5">
        <f t="shared" si="5"/>
        <v>3284.5</v>
      </c>
      <c r="AA16" s="5">
        <f t="shared" si="5"/>
        <v>3930.5</v>
      </c>
      <c r="AB16" s="5">
        <f t="shared" si="5"/>
        <v>33901.5</v>
      </c>
    </row>
    <row r="17" spans="2:29" x14ac:dyDescent="0.25">
      <c r="E17" s="5">
        <f t="shared" ref="E17:M17" si="6">E10-$C$14</f>
        <v>4384.666666666667</v>
      </c>
      <c r="F17" s="5">
        <f t="shared" si="6"/>
        <v>2885.6666666666665</v>
      </c>
      <c r="G17" s="5">
        <f t="shared" si="6"/>
        <v>3694.6666666666665</v>
      </c>
      <c r="H17" s="5">
        <f t="shared" si="6"/>
        <v>3910.6666666666665</v>
      </c>
      <c r="I17" s="5">
        <f t="shared" si="6"/>
        <v>3993.6666666666665</v>
      </c>
      <c r="J17" s="5">
        <f t="shared" si="6"/>
        <v>4374.666666666667</v>
      </c>
      <c r="K17" s="5">
        <f t="shared" si="6"/>
        <v>4210.666666666667</v>
      </c>
      <c r="L17" s="5">
        <f t="shared" si="6"/>
        <v>4534.666666666667</v>
      </c>
      <c r="M17" s="5">
        <f t="shared" si="6"/>
        <v>43585.666666666664</v>
      </c>
      <c r="N17" s="5"/>
      <c r="S17" s="5">
        <f t="shared" ref="S17:T17" si="7">S10-$Q$14</f>
        <v>2482.5</v>
      </c>
      <c r="T17" s="5">
        <f t="shared" si="7"/>
        <v>1601.5</v>
      </c>
      <c r="U17" s="5">
        <f t="shared" ref="U17:AB17" si="8">U10-$Q$14</f>
        <v>2216.5</v>
      </c>
      <c r="V17" s="5">
        <f t="shared" si="8"/>
        <v>2094.5</v>
      </c>
      <c r="W17" s="5">
        <f t="shared" si="8"/>
        <v>2841.5</v>
      </c>
      <c r="X17" s="5">
        <f t="shared" si="8"/>
        <v>4994.5</v>
      </c>
      <c r="Y17" s="5">
        <f t="shared" si="8"/>
        <v>5458.5</v>
      </c>
      <c r="Z17" s="5">
        <f t="shared" si="8"/>
        <v>5892.5</v>
      </c>
      <c r="AA17" s="5">
        <f t="shared" si="8"/>
        <v>5719.5</v>
      </c>
      <c r="AB17" s="5">
        <f t="shared" si="8"/>
        <v>49851.5</v>
      </c>
    </row>
    <row r="18" spans="2:29" x14ac:dyDescent="0.25">
      <c r="E18" s="5">
        <f t="shared" ref="E18:M18" si="9">E11-$C$14</f>
        <v>5359.666666666667</v>
      </c>
      <c r="F18" s="5">
        <f t="shared" si="9"/>
        <v>7022.666666666667</v>
      </c>
      <c r="G18" s="5">
        <f t="shared" si="9"/>
        <v>4305.666666666667</v>
      </c>
      <c r="H18" s="5">
        <f t="shared" si="9"/>
        <v>4656.666666666667</v>
      </c>
      <c r="I18" s="5">
        <f t="shared" si="9"/>
        <v>4812.666666666667</v>
      </c>
      <c r="J18" s="5">
        <f t="shared" si="9"/>
        <v>5815.666666666667</v>
      </c>
      <c r="K18" s="5">
        <f t="shared" si="9"/>
        <v>4669.666666666667</v>
      </c>
      <c r="L18" s="5">
        <f t="shared" si="9"/>
        <v>3891.6666666666665</v>
      </c>
      <c r="M18" s="5">
        <f t="shared" si="9"/>
        <v>2656.6666666666665</v>
      </c>
      <c r="N18" s="5"/>
      <c r="S18" s="5">
        <f>S11-$Q$14</f>
        <v>3635.5</v>
      </c>
      <c r="T18" s="5"/>
      <c r="V18" s="5"/>
      <c r="W18" s="5"/>
      <c r="X18" s="5"/>
      <c r="Y18" s="5"/>
      <c r="Z18" s="5"/>
      <c r="AA18" s="5"/>
      <c r="AB18" s="5"/>
    </row>
    <row r="19" spans="2:29" x14ac:dyDescent="0.25">
      <c r="E19" s="5">
        <f t="shared" ref="E19:M19" si="10">E12-$C$14</f>
        <v>7368.666666666667</v>
      </c>
      <c r="F19" s="5">
        <f t="shared" si="10"/>
        <v>4722.666666666667</v>
      </c>
      <c r="G19" s="5">
        <f t="shared" si="10"/>
        <v>5268.666666666667</v>
      </c>
      <c r="H19" s="5">
        <f t="shared" si="10"/>
        <v>5313.666666666667</v>
      </c>
      <c r="I19" s="5">
        <f t="shared" si="10"/>
        <v>3850.6666666666665</v>
      </c>
      <c r="J19" s="5">
        <f t="shared" si="10"/>
        <v>6507.666666666667</v>
      </c>
      <c r="K19" s="5">
        <f t="shared" si="10"/>
        <v>5582.666666666667</v>
      </c>
      <c r="L19" s="5">
        <f t="shared" si="10"/>
        <v>4564.666666666667</v>
      </c>
      <c r="M19" s="5">
        <f t="shared" si="10"/>
        <v>2068.6666666666665</v>
      </c>
      <c r="N19" s="5"/>
      <c r="S19" s="5">
        <f>S12-$Q$14</f>
        <v>2867.5</v>
      </c>
      <c r="T19" s="5"/>
      <c r="V19" s="5"/>
      <c r="W19" s="5"/>
      <c r="X19" s="5"/>
      <c r="Y19" s="5"/>
      <c r="Z19" s="5"/>
      <c r="AA19" s="5"/>
      <c r="AB19" s="5"/>
    </row>
    <row r="20" spans="2:29" x14ac:dyDescent="0.25">
      <c r="E20" s="5">
        <f t="shared" ref="E20:M20" si="11">E13-$C$14</f>
        <v>3742.6666666666665</v>
      </c>
      <c r="F20" s="5">
        <f t="shared" si="11"/>
        <v>3386.6666666666665</v>
      </c>
      <c r="G20" s="5">
        <f t="shared" si="11"/>
        <v>5950.666666666667</v>
      </c>
      <c r="H20" s="5">
        <f t="shared" si="11"/>
        <v>6218.666666666667</v>
      </c>
      <c r="I20" s="5">
        <f t="shared" si="11"/>
        <v>5980.666666666667</v>
      </c>
      <c r="J20" s="5">
        <f t="shared" si="11"/>
        <v>4083.6666666666665</v>
      </c>
      <c r="K20" s="5">
        <f t="shared" si="11"/>
        <v>4513.666666666667</v>
      </c>
      <c r="L20" s="5">
        <f t="shared" si="11"/>
        <v>3358.6666666666665</v>
      </c>
      <c r="M20" s="5">
        <f t="shared" si="11"/>
        <v>1407.6666666666667</v>
      </c>
      <c r="N20" s="5"/>
      <c r="S20" s="5">
        <f>S13-$Q$14</f>
        <v>1911.5</v>
      </c>
      <c r="T20" s="5"/>
      <c r="V20" s="5"/>
      <c r="W20" s="5"/>
      <c r="X20" s="5"/>
      <c r="Y20" s="5"/>
      <c r="Z20" s="5"/>
      <c r="AA20" s="5"/>
      <c r="AB20" s="5"/>
    </row>
    <row r="21" spans="2:29" x14ac:dyDescent="0.25">
      <c r="E21" s="5"/>
    </row>
    <row r="22" spans="2:29" x14ac:dyDescent="0.25">
      <c r="B22" s="5" t="s">
        <v>52</v>
      </c>
      <c r="C22" s="5"/>
      <c r="D22" s="5"/>
      <c r="E22" s="5"/>
      <c r="F22" s="5"/>
      <c r="G22" s="5"/>
      <c r="H22" s="5"/>
      <c r="I22" s="5"/>
      <c r="J22" s="5"/>
      <c r="K22" s="5"/>
      <c r="L22" s="5"/>
      <c r="P22" s="5" t="s">
        <v>52</v>
      </c>
      <c r="Q22" s="5"/>
      <c r="R22" s="5"/>
      <c r="S22" s="5"/>
      <c r="T22" s="5"/>
      <c r="V22" s="5"/>
      <c r="W22" s="5"/>
      <c r="X22" s="5"/>
      <c r="Y22" s="5"/>
      <c r="Z22" s="5"/>
      <c r="AA22" s="5"/>
    </row>
    <row r="23" spans="2:29" x14ac:dyDescent="0.25">
      <c r="B23" s="6" t="s">
        <v>38</v>
      </c>
      <c r="C23" s="6" t="s">
        <v>39</v>
      </c>
      <c r="D23" s="6" t="s">
        <v>40</v>
      </c>
      <c r="E23" s="6" t="s">
        <v>41</v>
      </c>
      <c r="F23" s="6" t="s">
        <v>42</v>
      </c>
      <c r="G23" s="6" t="s">
        <v>43</v>
      </c>
      <c r="H23" s="6" t="s">
        <v>44</v>
      </c>
      <c r="I23" s="6" t="s">
        <v>45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P23" s="6" t="s">
        <v>38</v>
      </c>
      <c r="Q23" s="6" t="s">
        <v>39</v>
      </c>
      <c r="R23" s="6" t="s">
        <v>40</v>
      </c>
      <c r="S23" s="6" t="s">
        <v>41</v>
      </c>
      <c r="T23" s="19">
        <v>3</v>
      </c>
      <c r="U23" s="6" t="s">
        <v>42</v>
      </c>
      <c r="V23" s="6" t="s">
        <v>43</v>
      </c>
      <c r="W23" s="6" t="s">
        <v>44</v>
      </c>
      <c r="X23" s="6" t="s">
        <v>45</v>
      </c>
      <c r="Y23" s="6" t="s">
        <v>46</v>
      </c>
      <c r="Z23" s="6" t="s">
        <v>47</v>
      </c>
      <c r="AA23" s="6" t="s">
        <v>48</v>
      </c>
      <c r="AB23" s="6" t="s">
        <v>49</v>
      </c>
      <c r="AC23" s="6" t="s">
        <v>50</v>
      </c>
    </row>
    <row r="24" spans="2:29" x14ac:dyDescent="0.25">
      <c r="B24" s="6" t="s">
        <v>0</v>
      </c>
      <c r="C24" s="5" t="s">
        <v>51</v>
      </c>
      <c r="D24" s="5" t="s">
        <v>51</v>
      </c>
      <c r="E24" s="5" t="s">
        <v>51</v>
      </c>
      <c r="F24" s="5" t="s">
        <v>51</v>
      </c>
      <c r="G24" s="5" t="s">
        <v>51</v>
      </c>
      <c r="H24" s="5" t="s">
        <v>51</v>
      </c>
      <c r="I24" s="5" t="s">
        <v>51</v>
      </c>
      <c r="J24" s="5" t="s">
        <v>51</v>
      </c>
      <c r="K24" s="5" t="s">
        <v>51</v>
      </c>
      <c r="L24" s="5" t="s">
        <v>51</v>
      </c>
      <c r="M24" s="5" t="s">
        <v>51</v>
      </c>
      <c r="N24" s="5" t="s">
        <v>51</v>
      </c>
      <c r="P24" s="6" t="s">
        <v>0</v>
      </c>
      <c r="Q24" s="5" t="s">
        <v>51</v>
      </c>
      <c r="R24" s="5" t="s">
        <v>51</v>
      </c>
      <c r="S24" s="5" t="s">
        <v>51</v>
      </c>
      <c r="T24" s="5" t="s">
        <v>51</v>
      </c>
      <c r="V24" s="5" t="s">
        <v>51</v>
      </c>
      <c r="W24" s="5" t="s">
        <v>51</v>
      </c>
      <c r="X24" s="5" t="s">
        <v>51</v>
      </c>
      <c r="Y24" s="5" t="s">
        <v>51</v>
      </c>
      <c r="Z24" s="5" t="s">
        <v>51</v>
      </c>
      <c r="AA24" s="5" t="s">
        <v>51</v>
      </c>
      <c r="AB24" s="5" t="s">
        <v>51</v>
      </c>
      <c r="AC24" s="5" t="s">
        <v>51</v>
      </c>
    </row>
    <row r="25" spans="2:29" x14ac:dyDescent="0.25">
      <c r="B25" s="6" t="s">
        <v>1</v>
      </c>
      <c r="C25" s="5" t="s">
        <v>51</v>
      </c>
      <c r="D25" s="5">
        <v>97</v>
      </c>
      <c r="E25" s="5">
        <v>1046</v>
      </c>
      <c r="F25" s="5">
        <v>897</v>
      </c>
      <c r="G25" s="5">
        <v>1194</v>
      </c>
      <c r="H25" s="5">
        <v>2600</v>
      </c>
      <c r="I25" s="5">
        <v>2532</v>
      </c>
      <c r="J25" s="5">
        <v>2194</v>
      </c>
      <c r="K25" s="5">
        <v>2687</v>
      </c>
      <c r="L25" s="5">
        <v>2149</v>
      </c>
      <c r="M25" s="5">
        <v>3236</v>
      </c>
      <c r="N25" s="5">
        <v>167</v>
      </c>
      <c r="P25" s="6" t="s">
        <v>1</v>
      </c>
      <c r="Q25" s="5" t="s">
        <v>51</v>
      </c>
      <c r="R25" s="5">
        <v>160</v>
      </c>
      <c r="S25" s="5">
        <v>1645</v>
      </c>
      <c r="T25" s="5">
        <v>2101</v>
      </c>
      <c r="U25" s="5">
        <v>1606</v>
      </c>
      <c r="V25" s="5">
        <v>1112</v>
      </c>
      <c r="W25" s="5">
        <v>2014</v>
      </c>
      <c r="X25" s="5">
        <v>2750</v>
      </c>
      <c r="Y25" s="5">
        <v>2461</v>
      </c>
      <c r="Z25" s="5">
        <v>2365</v>
      </c>
      <c r="AA25" s="5">
        <v>2600</v>
      </c>
      <c r="AB25" s="5">
        <v>1504</v>
      </c>
      <c r="AC25" s="5">
        <v>129</v>
      </c>
    </row>
    <row r="26" spans="2:29" x14ac:dyDescent="0.25">
      <c r="B26" s="6" t="s">
        <v>11</v>
      </c>
      <c r="C26" s="5" t="s">
        <v>51</v>
      </c>
      <c r="D26" s="5">
        <v>96</v>
      </c>
      <c r="E26" s="5">
        <v>2160</v>
      </c>
      <c r="F26" s="5">
        <v>2102</v>
      </c>
      <c r="G26" s="5">
        <v>2587</v>
      </c>
      <c r="H26" s="5">
        <v>2696</v>
      </c>
      <c r="I26" s="5">
        <v>2228</v>
      </c>
      <c r="J26" s="5">
        <v>2351</v>
      </c>
      <c r="K26" s="5">
        <v>2419</v>
      </c>
      <c r="L26" s="5">
        <v>2016</v>
      </c>
      <c r="M26" s="5">
        <v>2398</v>
      </c>
      <c r="N26" s="5">
        <v>122</v>
      </c>
      <c r="P26" s="6" t="s">
        <v>11</v>
      </c>
      <c r="Q26" s="5" t="s">
        <v>51</v>
      </c>
      <c r="R26" s="5">
        <v>108</v>
      </c>
      <c r="S26" s="5">
        <v>1452</v>
      </c>
      <c r="T26" s="5">
        <v>1590</v>
      </c>
      <c r="U26" s="5">
        <v>1642</v>
      </c>
      <c r="V26" s="5">
        <v>1791</v>
      </c>
      <c r="W26" s="5">
        <v>1795</v>
      </c>
      <c r="X26" s="5">
        <v>2718</v>
      </c>
      <c r="Y26" s="5">
        <v>2317</v>
      </c>
      <c r="Z26" s="5">
        <v>1792</v>
      </c>
      <c r="AA26" s="5">
        <v>2338</v>
      </c>
      <c r="AB26" s="5">
        <v>1765</v>
      </c>
      <c r="AC26" s="5">
        <v>101</v>
      </c>
    </row>
    <row r="27" spans="2:29" x14ac:dyDescent="0.25">
      <c r="B27" s="6" t="s">
        <v>12</v>
      </c>
      <c r="C27" s="5" t="s">
        <v>51</v>
      </c>
      <c r="D27" s="5">
        <v>82</v>
      </c>
      <c r="E27" s="5">
        <v>2407</v>
      </c>
      <c r="F27" s="5">
        <v>1984</v>
      </c>
      <c r="G27" s="5">
        <v>1889</v>
      </c>
      <c r="H27" s="5">
        <v>1353</v>
      </c>
      <c r="I27" s="5">
        <v>1956</v>
      </c>
      <c r="J27" s="5">
        <v>2277</v>
      </c>
      <c r="K27" s="5">
        <v>2488</v>
      </c>
      <c r="L27" s="5">
        <v>2602</v>
      </c>
      <c r="M27" s="5">
        <v>2150</v>
      </c>
      <c r="N27" s="5">
        <v>95</v>
      </c>
      <c r="P27" s="6" t="s">
        <v>12</v>
      </c>
      <c r="Q27" s="5" t="s">
        <v>51</v>
      </c>
      <c r="R27" s="5">
        <v>103</v>
      </c>
      <c r="S27" s="5">
        <v>1058</v>
      </c>
      <c r="T27" s="5">
        <v>1120</v>
      </c>
      <c r="U27" s="5">
        <v>1621</v>
      </c>
      <c r="V27" s="5">
        <v>1458</v>
      </c>
      <c r="W27" s="5">
        <v>1867</v>
      </c>
      <c r="X27" s="5">
        <v>2406</v>
      </c>
      <c r="Y27" s="5">
        <v>2224</v>
      </c>
      <c r="Z27" s="5">
        <v>2977</v>
      </c>
      <c r="AA27" s="5">
        <v>2945</v>
      </c>
      <c r="AB27" s="5">
        <v>2681</v>
      </c>
      <c r="AC27" s="5">
        <v>118</v>
      </c>
    </row>
    <row r="28" spans="2:29" x14ac:dyDescent="0.25">
      <c r="B28" s="6" t="s">
        <v>13</v>
      </c>
      <c r="C28" s="5" t="s">
        <v>51</v>
      </c>
      <c r="D28" s="5">
        <v>93</v>
      </c>
      <c r="E28" s="5">
        <v>2478</v>
      </c>
      <c r="F28" s="5">
        <v>2698</v>
      </c>
      <c r="G28" s="5">
        <v>2160</v>
      </c>
      <c r="H28" s="5">
        <v>1730</v>
      </c>
      <c r="I28" s="5">
        <v>2280</v>
      </c>
      <c r="J28" s="5">
        <v>2100</v>
      </c>
      <c r="K28" s="5">
        <v>2257</v>
      </c>
      <c r="L28" s="5">
        <v>1916</v>
      </c>
      <c r="M28" s="5">
        <v>1076</v>
      </c>
      <c r="N28" s="5">
        <v>105</v>
      </c>
      <c r="P28" s="6" t="s">
        <v>13</v>
      </c>
      <c r="Q28" s="5" t="s">
        <v>51</v>
      </c>
      <c r="R28" s="5">
        <v>107</v>
      </c>
      <c r="S28" s="5">
        <v>1477</v>
      </c>
      <c r="T28" s="5" t="s">
        <v>51</v>
      </c>
      <c r="V28" s="5" t="s">
        <v>51</v>
      </c>
      <c r="W28" s="5" t="s">
        <v>51</v>
      </c>
      <c r="X28" s="5" t="s">
        <v>51</v>
      </c>
      <c r="Y28" s="5" t="s">
        <v>51</v>
      </c>
      <c r="Z28" s="5" t="s">
        <v>51</v>
      </c>
      <c r="AA28" s="5" t="s">
        <v>51</v>
      </c>
      <c r="AC28" s="5">
        <v>85</v>
      </c>
    </row>
    <row r="29" spans="2:29" x14ac:dyDescent="0.25">
      <c r="B29" s="6" t="s">
        <v>22</v>
      </c>
      <c r="C29" s="5" t="s">
        <v>51</v>
      </c>
      <c r="D29" s="5">
        <v>85</v>
      </c>
      <c r="E29" s="5">
        <v>2338</v>
      </c>
      <c r="F29" s="5">
        <v>2913</v>
      </c>
      <c r="G29" s="5">
        <v>2217</v>
      </c>
      <c r="H29" s="5">
        <v>1873</v>
      </c>
      <c r="I29" s="5">
        <v>1571</v>
      </c>
      <c r="J29" s="5">
        <v>2263</v>
      </c>
      <c r="K29" s="5">
        <v>2320</v>
      </c>
      <c r="L29" s="5">
        <v>2318</v>
      </c>
      <c r="M29" s="5">
        <v>1042</v>
      </c>
      <c r="N29" s="5">
        <v>88</v>
      </c>
      <c r="P29" s="6" t="s">
        <v>22</v>
      </c>
      <c r="Q29" s="5" t="s">
        <v>51</v>
      </c>
      <c r="R29" s="5">
        <v>92</v>
      </c>
      <c r="S29" s="5">
        <v>1238</v>
      </c>
      <c r="T29" s="5" t="s">
        <v>51</v>
      </c>
      <c r="V29" s="5" t="s">
        <v>51</v>
      </c>
      <c r="W29" s="5" t="s">
        <v>51</v>
      </c>
      <c r="X29" s="5" t="s">
        <v>51</v>
      </c>
      <c r="Y29" s="5" t="s">
        <v>51</v>
      </c>
      <c r="Z29" s="5" t="s">
        <v>51</v>
      </c>
      <c r="AA29" s="5" t="s">
        <v>51</v>
      </c>
      <c r="AC29" s="5">
        <v>73</v>
      </c>
    </row>
    <row r="30" spans="2:29" x14ac:dyDescent="0.25">
      <c r="B30" s="6" t="s">
        <v>23</v>
      </c>
      <c r="C30" s="5" t="s">
        <v>51</v>
      </c>
      <c r="D30" s="5">
        <v>162</v>
      </c>
      <c r="E30" s="5">
        <v>2002</v>
      </c>
      <c r="F30" s="5">
        <v>2411</v>
      </c>
      <c r="G30" s="5">
        <v>1718</v>
      </c>
      <c r="H30" s="5">
        <v>2870</v>
      </c>
      <c r="I30" s="5">
        <v>2179</v>
      </c>
      <c r="J30" s="5">
        <v>2233</v>
      </c>
      <c r="K30" s="5">
        <v>2424</v>
      </c>
      <c r="L30" s="5">
        <v>1590</v>
      </c>
      <c r="M30" s="5">
        <v>1019</v>
      </c>
      <c r="N30" s="5">
        <v>98</v>
      </c>
      <c r="P30" s="6" t="s">
        <v>23</v>
      </c>
      <c r="Q30" s="5" t="s">
        <v>51</v>
      </c>
      <c r="R30" s="5">
        <v>130</v>
      </c>
      <c r="S30" s="5">
        <v>1228</v>
      </c>
      <c r="T30" s="5" t="s">
        <v>51</v>
      </c>
      <c r="V30" s="5" t="s">
        <v>51</v>
      </c>
      <c r="W30" s="5" t="s">
        <v>51</v>
      </c>
      <c r="X30" s="5" t="s">
        <v>51</v>
      </c>
      <c r="Y30" s="5" t="s">
        <v>51</v>
      </c>
      <c r="Z30" s="5" t="s">
        <v>51</v>
      </c>
      <c r="AA30" s="5" t="s">
        <v>51</v>
      </c>
      <c r="AC30" s="5">
        <v>90</v>
      </c>
    </row>
    <row r="31" spans="2:29" x14ac:dyDescent="0.25">
      <c r="C31" s="4">
        <f>AVERAGE(D25:D30)</f>
        <v>102.5</v>
      </c>
      <c r="P31" s="6" t="s">
        <v>24</v>
      </c>
      <c r="Q31" s="9">
        <f>AVERAGE(R25:R30)</f>
        <v>116.66666666666667</v>
      </c>
      <c r="R31" s="5" t="s">
        <v>51</v>
      </c>
      <c r="S31" s="5" t="s">
        <v>51</v>
      </c>
      <c r="T31" s="5" t="s">
        <v>51</v>
      </c>
      <c r="U31" s="5" t="s">
        <v>51</v>
      </c>
      <c r="V31" s="5" t="s">
        <v>51</v>
      </c>
      <c r="W31" s="5" t="s">
        <v>51</v>
      </c>
      <c r="X31" s="5" t="s">
        <v>51</v>
      </c>
      <c r="Y31" s="5" t="s">
        <v>51</v>
      </c>
      <c r="Z31" s="5" t="s">
        <v>51</v>
      </c>
      <c r="AA31" s="5" t="s">
        <v>51</v>
      </c>
      <c r="AB31" s="5" t="s">
        <v>51</v>
      </c>
    </row>
    <row r="32" spans="2:29" x14ac:dyDescent="0.25">
      <c r="E32">
        <f t="shared" ref="E32:M32" si="12">E25-$C$31</f>
        <v>943.5</v>
      </c>
      <c r="F32">
        <f t="shared" si="12"/>
        <v>794.5</v>
      </c>
      <c r="G32">
        <f t="shared" si="12"/>
        <v>1091.5</v>
      </c>
      <c r="H32">
        <f t="shared" si="12"/>
        <v>2497.5</v>
      </c>
      <c r="I32">
        <f t="shared" si="12"/>
        <v>2429.5</v>
      </c>
      <c r="J32">
        <f t="shared" si="12"/>
        <v>2091.5</v>
      </c>
      <c r="K32">
        <f t="shared" si="12"/>
        <v>2584.5</v>
      </c>
      <c r="L32">
        <f t="shared" si="12"/>
        <v>2046.5</v>
      </c>
      <c r="M32">
        <f t="shared" si="12"/>
        <v>3133.5</v>
      </c>
      <c r="S32">
        <f t="shared" ref="S32:T32" si="13">S25-$Q$31</f>
        <v>1528.3333333333333</v>
      </c>
      <c r="T32">
        <f t="shared" si="13"/>
        <v>1984.3333333333333</v>
      </c>
      <c r="U32">
        <f t="shared" ref="U32:AB32" si="14">U25-$Q$31</f>
        <v>1489.3333333333333</v>
      </c>
      <c r="V32">
        <f t="shared" si="14"/>
        <v>995.33333333333337</v>
      </c>
      <c r="W32">
        <f t="shared" si="14"/>
        <v>1897.3333333333333</v>
      </c>
      <c r="X32">
        <f t="shared" si="14"/>
        <v>2633.3333333333335</v>
      </c>
      <c r="Y32">
        <f t="shared" si="14"/>
        <v>2344.3333333333335</v>
      </c>
      <c r="Z32">
        <f t="shared" si="14"/>
        <v>2248.3333333333335</v>
      </c>
      <c r="AA32">
        <f t="shared" si="14"/>
        <v>2483.3333333333335</v>
      </c>
      <c r="AB32">
        <f t="shared" si="14"/>
        <v>1387.3333333333333</v>
      </c>
    </row>
    <row r="33" spans="3:28" x14ac:dyDescent="0.25">
      <c r="E33">
        <f t="shared" ref="E33:M33" si="15">E26-$C$31</f>
        <v>2057.5</v>
      </c>
      <c r="F33">
        <f t="shared" si="15"/>
        <v>1999.5</v>
      </c>
      <c r="G33">
        <f t="shared" si="15"/>
        <v>2484.5</v>
      </c>
      <c r="H33">
        <f t="shared" si="15"/>
        <v>2593.5</v>
      </c>
      <c r="I33">
        <f t="shared" si="15"/>
        <v>2125.5</v>
      </c>
      <c r="J33">
        <f t="shared" si="15"/>
        <v>2248.5</v>
      </c>
      <c r="K33">
        <f t="shared" si="15"/>
        <v>2316.5</v>
      </c>
      <c r="L33">
        <f t="shared" si="15"/>
        <v>1913.5</v>
      </c>
      <c r="M33">
        <f t="shared" si="15"/>
        <v>2295.5</v>
      </c>
      <c r="S33">
        <f t="shared" ref="S33:T33" si="16">S26-$Q$31</f>
        <v>1335.3333333333333</v>
      </c>
      <c r="T33">
        <f t="shared" si="16"/>
        <v>1473.3333333333333</v>
      </c>
      <c r="U33">
        <f t="shared" ref="U33:AB33" si="17">U26-$Q$31</f>
        <v>1525.3333333333333</v>
      </c>
      <c r="V33">
        <f t="shared" si="17"/>
        <v>1674.3333333333333</v>
      </c>
      <c r="W33">
        <f t="shared" si="17"/>
        <v>1678.3333333333333</v>
      </c>
      <c r="X33">
        <f t="shared" si="17"/>
        <v>2601.3333333333335</v>
      </c>
      <c r="Y33">
        <f t="shared" si="17"/>
        <v>2200.3333333333335</v>
      </c>
      <c r="Z33">
        <f t="shared" si="17"/>
        <v>1675.3333333333333</v>
      </c>
      <c r="AA33">
        <f t="shared" si="17"/>
        <v>2221.3333333333335</v>
      </c>
      <c r="AB33">
        <f t="shared" si="17"/>
        <v>1648.3333333333333</v>
      </c>
    </row>
    <row r="34" spans="3:28" x14ac:dyDescent="0.25">
      <c r="E34">
        <f t="shared" ref="E34:M34" si="18">E27-$C$31</f>
        <v>2304.5</v>
      </c>
      <c r="F34">
        <f t="shared" si="18"/>
        <v>1881.5</v>
      </c>
      <c r="G34">
        <f t="shared" si="18"/>
        <v>1786.5</v>
      </c>
      <c r="H34">
        <f t="shared" si="18"/>
        <v>1250.5</v>
      </c>
      <c r="I34">
        <f t="shared" si="18"/>
        <v>1853.5</v>
      </c>
      <c r="J34">
        <f t="shared" si="18"/>
        <v>2174.5</v>
      </c>
      <c r="K34">
        <f t="shared" si="18"/>
        <v>2385.5</v>
      </c>
      <c r="L34">
        <f t="shared" si="18"/>
        <v>2499.5</v>
      </c>
      <c r="M34">
        <f t="shared" si="18"/>
        <v>2047.5</v>
      </c>
      <c r="S34">
        <f t="shared" ref="S34:T34" si="19">S27-$Q$31</f>
        <v>941.33333333333337</v>
      </c>
      <c r="T34">
        <f t="shared" si="19"/>
        <v>1003.3333333333334</v>
      </c>
      <c r="U34">
        <f t="shared" ref="U34:AB34" si="20">U27-$Q$31</f>
        <v>1504.3333333333333</v>
      </c>
      <c r="V34">
        <f t="shared" si="20"/>
        <v>1341.3333333333333</v>
      </c>
      <c r="W34">
        <f t="shared" si="20"/>
        <v>1750.3333333333333</v>
      </c>
      <c r="X34">
        <f t="shared" si="20"/>
        <v>2289.3333333333335</v>
      </c>
      <c r="Y34">
        <f t="shared" si="20"/>
        <v>2107.3333333333335</v>
      </c>
      <c r="Z34">
        <f t="shared" si="20"/>
        <v>2860.3333333333335</v>
      </c>
      <c r="AA34">
        <f t="shared" si="20"/>
        <v>2828.3333333333335</v>
      </c>
      <c r="AB34">
        <f t="shared" si="20"/>
        <v>2564.3333333333335</v>
      </c>
    </row>
    <row r="35" spans="3:28" x14ac:dyDescent="0.25">
      <c r="E35">
        <f t="shared" ref="E35:M37" si="21">E28-$C$31</f>
        <v>2375.5</v>
      </c>
      <c r="F35">
        <f t="shared" si="21"/>
        <v>2595.5</v>
      </c>
      <c r="G35">
        <f t="shared" si="21"/>
        <v>2057.5</v>
      </c>
      <c r="H35">
        <f t="shared" si="21"/>
        <v>1627.5</v>
      </c>
      <c r="I35">
        <f t="shared" si="21"/>
        <v>2177.5</v>
      </c>
      <c r="J35">
        <f t="shared" si="21"/>
        <v>1997.5</v>
      </c>
      <c r="K35">
        <f t="shared" si="21"/>
        <v>2154.5</v>
      </c>
      <c r="L35">
        <f t="shared" si="21"/>
        <v>1813.5</v>
      </c>
      <c r="M35">
        <f t="shared" si="21"/>
        <v>973.5</v>
      </c>
      <c r="S35">
        <f>S28-$Q$31</f>
        <v>1360.3333333333333</v>
      </c>
    </row>
    <row r="36" spans="3:28" x14ac:dyDescent="0.25">
      <c r="E36">
        <f t="shared" si="21"/>
        <v>2235.5</v>
      </c>
      <c r="F36">
        <f t="shared" si="21"/>
        <v>2810.5</v>
      </c>
      <c r="G36">
        <f t="shared" si="21"/>
        <v>2114.5</v>
      </c>
      <c r="H36">
        <f t="shared" si="21"/>
        <v>1770.5</v>
      </c>
      <c r="I36">
        <f t="shared" si="21"/>
        <v>1468.5</v>
      </c>
      <c r="J36">
        <f t="shared" si="21"/>
        <v>2160.5</v>
      </c>
      <c r="K36">
        <f t="shared" si="21"/>
        <v>2217.5</v>
      </c>
      <c r="L36">
        <f t="shared" si="21"/>
        <v>2215.5</v>
      </c>
      <c r="M36">
        <f t="shared" si="21"/>
        <v>939.5</v>
      </c>
      <c r="S36">
        <f>S29-$Q$31</f>
        <v>1121.3333333333333</v>
      </c>
    </row>
    <row r="37" spans="3:28" x14ac:dyDescent="0.25">
      <c r="E37">
        <f t="shared" si="21"/>
        <v>1899.5</v>
      </c>
      <c r="F37">
        <f t="shared" si="21"/>
        <v>2308.5</v>
      </c>
      <c r="G37">
        <f t="shared" si="21"/>
        <v>1615.5</v>
      </c>
      <c r="H37">
        <f t="shared" si="21"/>
        <v>2767.5</v>
      </c>
      <c r="I37">
        <f t="shared" si="21"/>
        <v>2076.5</v>
      </c>
      <c r="J37">
        <f t="shared" si="21"/>
        <v>2130.5</v>
      </c>
      <c r="K37">
        <f t="shared" si="21"/>
        <v>2321.5</v>
      </c>
      <c r="L37">
        <f t="shared" si="21"/>
        <v>1487.5</v>
      </c>
      <c r="M37">
        <f t="shared" si="21"/>
        <v>916.5</v>
      </c>
      <c r="S37">
        <f>S30-$Q$31</f>
        <v>1111.3333333333333</v>
      </c>
    </row>
    <row r="40" spans="3:28" x14ac:dyDescent="0.25">
      <c r="E40">
        <f t="shared" ref="E40:M40" si="22">E15/E32</f>
        <v>1.8194665253488784</v>
      </c>
      <c r="F40">
        <f t="shared" si="22"/>
        <v>1.0379693727711348</v>
      </c>
      <c r="G40">
        <f t="shared" si="22"/>
        <v>2.3395938311192546</v>
      </c>
      <c r="H40">
        <f t="shared" si="22"/>
        <v>2.4947614280947614</v>
      </c>
      <c r="I40">
        <f t="shared" si="22"/>
        <v>2.0965905193112437</v>
      </c>
      <c r="J40">
        <f t="shared" si="22"/>
        <v>2.5927165511196111</v>
      </c>
      <c r="K40">
        <f t="shared" si="22"/>
        <v>1.466692461469014</v>
      </c>
      <c r="L40">
        <f t="shared" si="22"/>
        <v>2.3941689062627249</v>
      </c>
      <c r="M40">
        <f t="shared" si="22"/>
        <v>18.092441891388756</v>
      </c>
      <c r="T40">
        <f>T15/T32</f>
        <v>1.1623551150680329</v>
      </c>
      <c r="U40">
        <f t="shared" ref="U40:AB40" si="23">U15/U32</f>
        <v>1.6386526410026858</v>
      </c>
      <c r="V40">
        <f t="shared" si="23"/>
        <v>1.7245478901540521</v>
      </c>
      <c r="W40">
        <f t="shared" si="23"/>
        <v>1.8117533380182713</v>
      </c>
      <c r="X40">
        <f t="shared" si="23"/>
        <v>2.0363924050632911</v>
      </c>
      <c r="Y40">
        <f t="shared" si="23"/>
        <v>1.5375373240437935</v>
      </c>
      <c r="Z40">
        <f t="shared" si="23"/>
        <v>2.0083765752409191</v>
      </c>
      <c r="AA40">
        <f t="shared" si="23"/>
        <v>1.9785906040268455</v>
      </c>
      <c r="AB40">
        <f t="shared" si="23"/>
        <v>33.996516098029794</v>
      </c>
    </row>
    <row r="41" spans="3:28" x14ac:dyDescent="0.25">
      <c r="E41">
        <f t="shared" ref="E41:M41" si="24">E16/E33</f>
        <v>2.1194005670311871</v>
      </c>
      <c r="F41">
        <f t="shared" si="24"/>
        <v>1.88480453446695</v>
      </c>
      <c r="G41">
        <f t="shared" si="24"/>
        <v>2.3870664788354468</v>
      </c>
      <c r="H41">
        <f t="shared" si="24"/>
        <v>2.2805732279416491</v>
      </c>
      <c r="I41">
        <f t="shared" si="24"/>
        <v>2.5997020308946914</v>
      </c>
      <c r="J41">
        <f t="shared" si="24"/>
        <v>2.2729226892002079</v>
      </c>
      <c r="K41">
        <f t="shared" si="24"/>
        <v>1.9273329016476006</v>
      </c>
      <c r="L41">
        <f t="shared" si="24"/>
        <v>2.631652295096246</v>
      </c>
      <c r="M41">
        <f t="shared" si="24"/>
        <v>25.081971974152324</v>
      </c>
      <c r="T41">
        <f t="shared" ref="T41:T42" si="25">T16/T33</f>
        <v>2.0901583710407241</v>
      </c>
      <c r="U41">
        <f t="shared" ref="U41:AB41" si="26">U16/U33</f>
        <v>1.8353365384615385</v>
      </c>
      <c r="V41">
        <f t="shared" si="26"/>
        <v>1.4510252836950031</v>
      </c>
      <c r="W41">
        <f t="shared" si="26"/>
        <v>2.7297914597815294</v>
      </c>
      <c r="X41">
        <f t="shared" si="26"/>
        <v>1.7712070732957457</v>
      </c>
      <c r="Y41">
        <f t="shared" si="26"/>
        <v>1.7231480078775943</v>
      </c>
      <c r="Z41">
        <f t="shared" si="26"/>
        <v>1.9605053720652608</v>
      </c>
      <c r="AA41">
        <f t="shared" si="26"/>
        <v>1.7694327731092436</v>
      </c>
      <c r="AB41">
        <f t="shared" si="26"/>
        <v>20.567138523761376</v>
      </c>
    </row>
    <row r="42" spans="3:28" x14ac:dyDescent="0.25">
      <c r="E42">
        <f t="shared" ref="E42:M42" si="27">E17/E34</f>
        <v>1.9026542272365663</v>
      </c>
      <c r="F42">
        <f t="shared" si="27"/>
        <v>1.5337053769155815</v>
      </c>
      <c r="G42">
        <f t="shared" si="27"/>
        <v>2.0681033678514784</v>
      </c>
      <c r="H42">
        <f t="shared" si="27"/>
        <v>3.1272824203651872</v>
      </c>
      <c r="I42">
        <f t="shared" si="27"/>
        <v>2.1546623505080476</v>
      </c>
      <c r="J42">
        <f t="shared" si="27"/>
        <v>2.0118034797271407</v>
      </c>
      <c r="K42">
        <f t="shared" si="27"/>
        <v>1.7651086424928388</v>
      </c>
      <c r="L42">
        <f t="shared" si="27"/>
        <v>1.8142295125691805</v>
      </c>
      <c r="M42">
        <f t="shared" si="27"/>
        <v>21.287260887260885</v>
      </c>
      <c r="T42">
        <f t="shared" si="25"/>
        <v>1.5961794019933555</v>
      </c>
      <c r="U42">
        <f t="shared" ref="U42:AB42" si="28">U17/U34</f>
        <v>1.4734101484600044</v>
      </c>
      <c r="V42">
        <f t="shared" si="28"/>
        <v>1.5615059642147118</v>
      </c>
      <c r="W42">
        <f t="shared" si="28"/>
        <v>1.6234050657017711</v>
      </c>
      <c r="X42">
        <f t="shared" si="28"/>
        <v>2.1816394874781593</v>
      </c>
      <c r="Y42">
        <f t="shared" si="28"/>
        <v>2.5902404302435937</v>
      </c>
      <c r="Z42">
        <f t="shared" si="28"/>
        <v>2.0600745833818901</v>
      </c>
      <c r="AA42">
        <f t="shared" si="28"/>
        <v>2.0222156747200941</v>
      </c>
      <c r="AB42">
        <f t="shared" si="28"/>
        <v>19.440335369816715</v>
      </c>
    </row>
    <row r="43" spans="3:28" x14ac:dyDescent="0.25">
      <c r="E43">
        <f t="shared" ref="E43:M45" si="29">E18/E35</f>
        <v>2.2562267592787486</v>
      </c>
      <c r="F43">
        <f t="shared" si="29"/>
        <v>2.705708598214859</v>
      </c>
      <c r="G43">
        <f t="shared" si="29"/>
        <v>2.0926690968003241</v>
      </c>
      <c r="H43">
        <f t="shared" si="29"/>
        <v>2.8612391193036357</v>
      </c>
      <c r="I43">
        <f t="shared" si="29"/>
        <v>2.2101798698813626</v>
      </c>
      <c r="J43">
        <f t="shared" si="29"/>
        <v>2.9114726741760535</v>
      </c>
      <c r="K43">
        <f t="shared" si="29"/>
        <v>2.1674015626208711</v>
      </c>
      <c r="L43">
        <f t="shared" si="29"/>
        <v>2.1459424685231134</v>
      </c>
      <c r="M43">
        <f t="shared" si="29"/>
        <v>2.7289847628830679</v>
      </c>
    </row>
    <row r="44" spans="3:28" x14ac:dyDescent="0.25">
      <c r="E44">
        <f t="shared" si="29"/>
        <v>3.296205174084843</v>
      </c>
      <c r="F44">
        <f t="shared" si="29"/>
        <v>1.6803652968036531</v>
      </c>
      <c r="G44">
        <f t="shared" si="29"/>
        <v>2.4916844013557187</v>
      </c>
      <c r="H44">
        <f t="shared" si="29"/>
        <v>3.0012237597665443</v>
      </c>
      <c r="I44">
        <f t="shared" si="29"/>
        <v>2.6221768244240153</v>
      </c>
      <c r="J44">
        <f t="shared" si="29"/>
        <v>3.0121113939674458</v>
      </c>
      <c r="K44">
        <f t="shared" si="29"/>
        <v>2.5175497933107858</v>
      </c>
      <c r="L44">
        <f t="shared" si="29"/>
        <v>2.0603325058301363</v>
      </c>
      <c r="M44">
        <f t="shared" si="29"/>
        <v>2.2018804328543551</v>
      </c>
    </row>
    <row r="45" spans="3:28" x14ac:dyDescent="0.25">
      <c r="E45">
        <f t="shared" si="29"/>
        <v>1.9703430727384399</v>
      </c>
      <c r="F45">
        <f t="shared" si="29"/>
        <v>1.4670420908237671</v>
      </c>
      <c r="G45">
        <f t="shared" si="29"/>
        <v>3.683482925822759</v>
      </c>
      <c r="H45">
        <f t="shared" si="29"/>
        <v>2.2470340258958146</v>
      </c>
      <c r="I45">
        <f t="shared" si="29"/>
        <v>2.8801669475880889</v>
      </c>
      <c r="J45">
        <f t="shared" si="29"/>
        <v>1.9167644527888601</v>
      </c>
      <c r="K45">
        <f t="shared" si="29"/>
        <v>1.9442888936750666</v>
      </c>
      <c r="L45">
        <f t="shared" si="29"/>
        <v>2.257927170868347</v>
      </c>
      <c r="M45">
        <f t="shared" si="29"/>
        <v>1.5359156210220042</v>
      </c>
      <c r="R45" s="4">
        <f>AVERAGE(T40:T42)</f>
        <v>1.6162309627007041</v>
      </c>
    </row>
    <row r="46" spans="3:28" x14ac:dyDescent="0.25">
      <c r="C46" s="4">
        <f>AVERAGE(E40:E45)</f>
        <v>2.2273827209531105</v>
      </c>
    </row>
    <row r="47" spans="3:28" x14ac:dyDescent="0.25">
      <c r="E47">
        <f t="shared" ref="E47:M47" si="30">E40/$C$46</f>
        <v>0.81686299719983357</v>
      </c>
      <c r="F47">
        <f t="shared" si="30"/>
        <v>0.46600405175406112</v>
      </c>
      <c r="G47">
        <f t="shared" si="30"/>
        <v>1.0503780105280371</v>
      </c>
      <c r="H47">
        <f t="shared" si="30"/>
        <v>1.120041654551059</v>
      </c>
      <c r="I47">
        <f t="shared" si="30"/>
        <v>0.94127987058016682</v>
      </c>
      <c r="J47">
        <f t="shared" si="30"/>
        <v>1.1640193338709981</v>
      </c>
      <c r="K47">
        <f t="shared" si="30"/>
        <v>0.65848246359808671</v>
      </c>
      <c r="L47">
        <f t="shared" si="30"/>
        <v>1.0748798954668399</v>
      </c>
      <c r="M47">
        <f t="shared" si="30"/>
        <v>8.1227360350747855</v>
      </c>
      <c r="T47">
        <f t="shared" ref="T47:T49" si="31">T40/$R$45</f>
        <v>0.71917636890568559</v>
      </c>
      <c r="U47">
        <f t="shared" ref="U47:AB47" si="32">U40/$R$45</f>
        <v>1.0138728181920951</v>
      </c>
      <c r="V47">
        <f t="shared" si="32"/>
        <v>1.0670182232323724</v>
      </c>
      <c r="W47">
        <f t="shared" si="32"/>
        <v>1.12097427894269</v>
      </c>
      <c r="X47">
        <f t="shared" si="32"/>
        <v>1.2599637378933157</v>
      </c>
      <c r="Y47">
        <f t="shared" si="32"/>
        <v>0.95131040026271096</v>
      </c>
      <c r="Z47">
        <f t="shared" si="32"/>
        <v>1.2426296869631455</v>
      </c>
      <c r="AA47">
        <f t="shared" si="32"/>
        <v>1.22420040804109</v>
      </c>
      <c r="AB47">
        <f t="shared" si="32"/>
        <v>21.034441786229607</v>
      </c>
    </row>
    <row r="48" spans="3:28" x14ac:dyDescent="0.25">
      <c r="E48">
        <f t="shared" ref="E48:M48" si="33">E41/$C$46</f>
        <v>0.95152061075713235</v>
      </c>
      <c r="F48">
        <f t="shared" si="33"/>
        <v>0.84619698120870346</v>
      </c>
      <c r="G48">
        <f t="shared" si="33"/>
        <v>1.07169120797256</v>
      </c>
      <c r="H48">
        <f t="shared" si="33"/>
        <v>1.023880272791996</v>
      </c>
      <c r="I48">
        <f t="shared" si="33"/>
        <v>1.1671555168490593</v>
      </c>
      <c r="J48">
        <f t="shared" si="33"/>
        <v>1.0204455066561757</v>
      </c>
      <c r="K48">
        <f t="shared" si="33"/>
        <v>0.86529040721968209</v>
      </c>
      <c r="L48">
        <f t="shared" si="33"/>
        <v>1.1814998250368693</v>
      </c>
      <c r="M48">
        <f t="shared" si="33"/>
        <v>11.260737428823905</v>
      </c>
      <c r="T48">
        <f t="shared" si="31"/>
        <v>1.2932300019473038</v>
      </c>
      <c r="U48">
        <f t="shared" ref="U48:AB48" si="34">U41/$R$45</f>
        <v>1.1355657581232768</v>
      </c>
      <c r="V48">
        <f t="shared" si="34"/>
        <v>0.89778337204378011</v>
      </c>
      <c r="W48">
        <f t="shared" si="34"/>
        <v>1.6889859944398529</v>
      </c>
      <c r="X48">
        <f t="shared" si="34"/>
        <v>1.0958873540796905</v>
      </c>
      <c r="Y48">
        <f t="shared" si="34"/>
        <v>1.0661520832382971</v>
      </c>
      <c r="Z48">
        <f t="shared" si="34"/>
        <v>1.213010650896873</v>
      </c>
      <c r="AA48">
        <f t="shared" si="34"/>
        <v>1.0947895529439313</v>
      </c>
      <c r="AB48">
        <f t="shared" si="34"/>
        <v>12.725370939184282</v>
      </c>
    </row>
    <row r="49" spans="2:28" x14ac:dyDescent="0.25">
      <c r="E49">
        <f t="shared" ref="E49:M49" si="35">E42/$C$46</f>
        <v>0.85421073322433294</v>
      </c>
      <c r="F49">
        <f t="shared" si="35"/>
        <v>0.6885684092311265</v>
      </c>
      <c r="G49">
        <f t="shared" si="35"/>
        <v>0.92849035255446555</v>
      </c>
      <c r="H49">
        <f t="shared" si="35"/>
        <v>1.4040166474071434</v>
      </c>
      <c r="I49">
        <f t="shared" si="35"/>
        <v>0.96735165009543334</v>
      </c>
      <c r="J49">
        <f t="shared" si="35"/>
        <v>0.9032141000295979</v>
      </c>
      <c r="K49">
        <f t="shared" si="35"/>
        <v>0.79245862235006392</v>
      </c>
      <c r="L49">
        <f t="shared" si="35"/>
        <v>0.81451180145316959</v>
      </c>
      <c r="M49">
        <f t="shared" si="35"/>
        <v>9.5570737291846903</v>
      </c>
      <c r="T49">
        <f t="shared" si="31"/>
        <v>0.98759362914701088</v>
      </c>
      <c r="U49">
        <f t="shared" ref="U49:AB49" si="36">U42/$R$45</f>
        <v>0.91163341283720511</v>
      </c>
      <c r="V49">
        <f t="shared" si="36"/>
        <v>0.96614036004201564</v>
      </c>
      <c r="W49">
        <f t="shared" si="36"/>
        <v>1.004438785771731</v>
      </c>
      <c r="X49">
        <f t="shared" si="36"/>
        <v>1.3498315140756021</v>
      </c>
      <c r="Y49">
        <f t="shared" si="36"/>
        <v>1.6026424997546951</v>
      </c>
      <c r="Z49">
        <f t="shared" si="36"/>
        <v>1.2746164570065706</v>
      </c>
      <c r="AA49">
        <f t="shared" si="36"/>
        <v>1.2511922623614351</v>
      </c>
      <c r="AB49">
        <f t="shared" si="36"/>
        <v>12.028191402379848</v>
      </c>
    </row>
    <row r="50" spans="2:28" x14ac:dyDescent="0.25">
      <c r="E50">
        <f t="shared" ref="E50:M52" si="37">E43/$C$46</f>
        <v>1.0129497450322751</v>
      </c>
      <c r="F50">
        <f t="shared" si="37"/>
        <v>1.2147479518279956</v>
      </c>
      <c r="G50">
        <f t="shared" si="37"/>
        <v>0.93951931884649731</v>
      </c>
      <c r="H50">
        <f t="shared" si="37"/>
        <v>1.2845745333246072</v>
      </c>
      <c r="I50">
        <f t="shared" si="37"/>
        <v>0.99227665236426599</v>
      </c>
      <c r="J50">
        <f t="shared" si="37"/>
        <v>1.3071272605231563</v>
      </c>
      <c r="K50">
        <f t="shared" si="37"/>
        <v>0.9730710138998595</v>
      </c>
      <c r="L50">
        <f t="shared" si="37"/>
        <v>0.96343679437580076</v>
      </c>
      <c r="M50">
        <f t="shared" si="37"/>
        <v>1.2251979586675248</v>
      </c>
      <c r="T50" t="s">
        <v>3</v>
      </c>
      <c r="U50" s="2" t="s">
        <v>120</v>
      </c>
      <c r="V50" s="2" t="s">
        <v>121</v>
      </c>
      <c r="W50" s="2" t="s">
        <v>122</v>
      </c>
      <c r="X50" s="2" t="s">
        <v>123</v>
      </c>
      <c r="Y50" s="2" t="s">
        <v>124</v>
      </c>
      <c r="Z50" s="2" t="s">
        <v>125</v>
      </c>
      <c r="AA50" s="2" t="s">
        <v>126</v>
      </c>
      <c r="AB50" s="2" t="s">
        <v>53</v>
      </c>
    </row>
    <row r="51" spans="2:28" x14ac:dyDescent="0.25">
      <c r="E51">
        <f t="shared" si="37"/>
        <v>1.4798557711152474</v>
      </c>
      <c r="F51">
        <f t="shared" si="37"/>
        <v>0.75441246849783172</v>
      </c>
      <c r="G51">
        <f t="shared" si="37"/>
        <v>1.1186602005646842</v>
      </c>
      <c r="H51">
        <f t="shared" si="37"/>
        <v>1.3474216763620679</v>
      </c>
      <c r="I51">
        <f t="shared" si="37"/>
        <v>1.1772457421695226</v>
      </c>
      <c r="J51">
        <f t="shared" si="37"/>
        <v>1.3523097605240222</v>
      </c>
      <c r="K51">
        <f t="shared" si="37"/>
        <v>1.1302726602070035</v>
      </c>
      <c r="L51">
        <f t="shared" si="37"/>
        <v>0.92500156638932152</v>
      </c>
      <c r="M51">
        <f t="shared" si="37"/>
        <v>0.98855055852824303</v>
      </c>
      <c r="T51">
        <f t="shared" ref="T51" si="38">AVERAGE(T47:T49)</f>
        <v>1.0000000000000002</v>
      </c>
      <c r="U51">
        <f t="shared" ref="U51:AB51" si="39">AVERAGE(U47:U49)</f>
        <v>1.0203573297175257</v>
      </c>
      <c r="V51">
        <f t="shared" si="39"/>
        <v>0.97698065177272264</v>
      </c>
      <c r="W51">
        <f t="shared" si="39"/>
        <v>1.2714663530514245</v>
      </c>
      <c r="X51">
        <f t="shared" si="39"/>
        <v>1.2352275353495361</v>
      </c>
      <c r="Y51">
        <f t="shared" si="39"/>
        <v>1.2067016610852344</v>
      </c>
      <c r="Z51">
        <f t="shared" si="39"/>
        <v>1.2434189316221964</v>
      </c>
      <c r="AA51">
        <f t="shared" si="39"/>
        <v>1.1900607411154855</v>
      </c>
      <c r="AB51">
        <f t="shared" si="39"/>
        <v>15.262668042597911</v>
      </c>
    </row>
    <row r="52" spans="2:28" x14ac:dyDescent="0.25">
      <c r="E52">
        <f t="shared" si="37"/>
        <v>0.8846001426711787</v>
      </c>
      <c r="F52">
        <f t="shared" si="37"/>
        <v>0.65863943229119193</v>
      </c>
      <c r="G52">
        <f t="shared" si="37"/>
        <v>1.6537269914020769</v>
      </c>
      <c r="H52">
        <f t="shared" si="37"/>
        <v>1.0088225991689004</v>
      </c>
      <c r="I52">
        <f t="shared" si="37"/>
        <v>1.2930723222795084</v>
      </c>
      <c r="J52">
        <f t="shared" si="37"/>
        <v>0.86054562368548182</v>
      </c>
      <c r="K52">
        <f t="shared" si="37"/>
        <v>0.87290292565576411</v>
      </c>
      <c r="L52">
        <f t="shared" si="37"/>
        <v>1.013713157432669</v>
      </c>
      <c r="M52">
        <f t="shared" si="37"/>
        <v>0.68956071472296265</v>
      </c>
      <c r="T52">
        <f t="shared" ref="T52" si="40">_xlfn.STDEV.P(T47:T49)</f>
        <v>0.23452054910728848</v>
      </c>
      <c r="U52">
        <f t="shared" ref="U52:AB52" si="41">_xlfn.STDEV.P(U47:U49)</f>
        <v>9.1534913133815357E-2</v>
      </c>
      <c r="V52">
        <f t="shared" si="41"/>
        <v>6.9513752393855474E-2</v>
      </c>
      <c r="W52">
        <f t="shared" si="41"/>
        <v>0.29903970583741463</v>
      </c>
      <c r="X52">
        <f t="shared" si="41"/>
        <v>0.10513743033516482</v>
      </c>
      <c r="Y52">
        <f t="shared" si="41"/>
        <v>0.2838708789008052</v>
      </c>
      <c r="Z52">
        <f t="shared" si="41"/>
        <v>2.5156656070250312E-2</v>
      </c>
      <c r="AA52">
        <f t="shared" si="41"/>
        <v>6.8262188272510196E-2</v>
      </c>
      <c r="AB52">
        <f t="shared" si="41"/>
        <v>4.0911729318450121</v>
      </c>
    </row>
    <row r="53" spans="2:28" x14ac:dyDescent="0.25">
      <c r="E53" s="2" t="s">
        <v>3</v>
      </c>
      <c r="F53" s="2" t="s">
        <v>106</v>
      </c>
      <c r="G53" s="2" t="s">
        <v>107</v>
      </c>
      <c r="H53" s="2" t="s">
        <v>108</v>
      </c>
      <c r="I53" s="2" t="s">
        <v>109</v>
      </c>
      <c r="J53" s="2" t="s">
        <v>110</v>
      </c>
      <c r="K53" s="2" t="s">
        <v>111</v>
      </c>
      <c r="L53" s="2" t="s">
        <v>112</v>
      </c>
      <c r="M53" s="2" t="s">
        <v>53</v>
      </c>
    </row>
    <row r="54" spans="2:28" x14ac:dyDescent="0.25">
      <c r="E54">
        <f>AVERAGE(E47:E52)</f>
        <v>1</v>
      </c>
      <c r="F54">
        <f t="shared" ref="F54:M54" si="42">AVERAGE(F47:F49)</f>
        <v>0.66692314739796366</v>
      </c>
      <c r="G54">
        <f t="shared" si="42"/>
        <v>1.0168531903516875</v>
      </c>
      <c r="H54">
        <f t="shared" si="42"/>
        <v>1.1826461915833995</v>
      </c>
      <c r="I54">
        <f t="shared" si="42"/>
        <v>1.0252623458415531</v>
      </c>
      <c r="J54">
        <f t="shared" si="42"/>
        <v>1.0292263135189239</v>
      </c>
      <c r="K54">
        <f t="shared" si="42"/>
        <v>0.77207716438927754</v>
      </c>
      <c r="L54">
        <f t="shared" si="42"/>
        <v>1.0236305073189595</v>
      </c>
      <c r="M54">
        <f t="shared" si="42"/>
        <v>9.6468490643611258</v>
      </c>
    </row>
    <row r="55" spans="2:28" x14ac:dyDescent="0.25">
      <c r="E55">
        <f>_xlfn.STDEV.P(E47:E52)</f>
        <v>0.22393834989549311</v>
      </c>
      <c r="F55">
        <f t="shared" ref="F55:M55" si="43">_xlfn.STDEV.P(F47:F49)</f>
        <v>0.15596592346128135</v>
      </c>
      <c r="G55">
        <f t="shared" si="43"/>
        <v>6.3084897421442743E-2</v>
      </c>
      <c r="H55">
        <f t="shared" si="43"/>
        <v>0.1613803207109675</v>
      </c>
      <c r="I55">
        <f t="shared" si="43"/>
        <v>0.10089660848511278</v>
      </c>
      <c r="J55">
        <f t="shared" si="43"/>
        <v>0.10665417456007933</v>
      </c>
      <c r="K55">
        <f t="shared" si="43"/>
        <v>8.5650196566048178E-2</v>
      </c>
      <c r="L55">
        <f t="shared" si="43"/>
        <v>0.15414263351977384</v>
      </c>
      <c r="M55">
        <f t="shared" si="43"/>
        <v>1.2826555512938511</v>
      </c>
    </row>
    <row r="56" spans="2:28" x14ac:dyDescent="0.25">
      <c r="F56" s="2" t="s">
        <v>113</v>
      </c>
      <c r="G56" s="2" t="s">
        <v>114</v>
      </c>
      <c r="H56" s="2" t="s">
        <v>115</v>
      </c>
      <c r="I56" s="2" t="s">
        <v>116</v>
      </c>
      <c r="J56" s="2" t="s">
        <v>117</v>
      </c>
      <c r="K56" s="2" t="s">
        <v>118</v>
      </c>
      <c r="L56" s="2" t="s">
        <v>119</v>
      </c>
    </row>
    <row r="57" spans="2:28" x14ac:dyDescent="0.25">
      <c r="F57">
        <f t="shared" ref="F57:L57" si="44">AVERAGE(F50:F52)</f>
        <v>0.87593328420567307</v>
      </c>
      <c r="G57">
        <f t="shared" si="44"/>
        <v>1.237302170271086</v>
      </c>
      <c r="H57">
        <f t="shared" si="44"/>
        <v>1.2136062696185252</v>
      </c>
      <c r="I57">
        <f t="shared" si="44"/>
        <v>1.1541982389377656</v>
      </c>
      <c r="J57">
        <f t="shared" si="44"/>
        <v>1.1733275482442203</v>
      </c>
      <c r="K57">
        <f t="shared" si="44"/>
        <v>0.99208219992087565</v>
      </c>
      <c r="L57">
        <f t="shared" si="44"/>
        <v>0.96738383939926376</v>
      </c>
    </row>
    <row r="58" spans="2:28" x14ac:dyDescent="0.25">
      <c r="F58">
        <f t="shared" ref="F58:L58" si="45">_xlfn.STDEV.P(F50:F52)</f>
        <v>0.24274767813936379</v>
      </c>
      <c r="G58">
        <f t="shared" si="45"/>
        <v>0.30340301867996794</v>
      </c>
      <c r="H58">
        <f t="shared" si="45"/>
        <v>0.1470594088775192</v>
      </c>
      <c r="I58">
        <f t="shared" si="45"/>
        <v>0.12387601143577208</v>
      </c>
      <c r="J58">
        <f t="shared" si="45"/>
        <v>0.22193807518402178</v>
      </c>
      <c r="K58">
        <f t="shared" si="45"/>
        <v>0.10592722017557933</v>
      </c>
      <c r="L58">
        <f t="shared" si="45"/>
        <v>3.6323738516049114E-2</v>
      </c>
    </row>
    <row r="60" spans="2:28" x14ac:dyDescent="0.25">
      <c r="C60" t="s">
        <v>35</v>
      </c>
      <c r="R60" t="s">
        <v>36</v>
      </c>
    </row>
    <row r="62" spans="2:28" x14ac:dyDescent="0.25">
      <c r="B62" s="6" t="s">
        <v>38</v>
      </c>
      <c r="C62" s="6" t="s">
        <v>39</v>
      </c>
      <c r="D62" s="6" t="s">
        <v>40</v>
      </c>
      <c r="E62" s="6" t="s">
        <v>41</v>
      </c>
      <c r="F62" s="6" t="s">
        <v>42</v>
      </c>
      <c r="G62" s="6" t="s">
        <v>43</v>
      </c>
      <c r="H62" s="6" t="s">
        <v>44</v>
      </c>
      <c r="I62" s="6" t="s">
        <v>45</v>
      </c>
      <c r="J62" s="6" t="s">
        <v>46</v>
      </c>
      <c r="K62" s="6" t="s">
        <v>47</v>
      </c>
      <c r="L62" s="6" t="s">
        <v>48</v>
      </c>
      <c r="M62" s="6" t="s">
        <v>49</v>
      </c>
      <c r="N62" s="6" t="s">
        <v>50</v>
      </c>
      <c r="P62" s="6" t="s">
        <v>38</v>
      </c>
      <c r="Q62" s="6" t="s">
        <v>39</v>
      </c>
      <c r="R62" s="6" t="s">
        <v>40</v>
      </c>
      <c r="S62" s="6" t="s">
        <v>41</v>
      </c>
      <c r="T62" s="6" t="s">
        <v>42</v>
      </c>
      <c r="U62" s="6" t="s">
        <v>43</v>
      </c>
      <c r="V62" s="6" t="s">
        <v>44</v>
      </c>
      <c r="W62" s="6" t="s">
        <v>45</v>
      </c>
      <c r="X62" s="6" t="s">
        <v>46</v>
      </c>
      <c r="Y62" s="6" t="s">
        <v>47</v>
      </c>
      <c r="Z62" s="6" t="s">
        <v>48</v>
      </c>
      <c r="AA62" s="6" t="s">
        <v>49</v>
      </c>
      <c r="AB62" s="6" t="s">
        <v>50</v>
      </c>
    </row>
    <row r="63" spans="2:28" x14ac:dyDescent="0.25">
      <c r="B63" s="6" t="s">
        <v>0</v>
      </c>
      <c r="C63" s="5" t="s">
        <v>51</v>
      </c>
      <c r="D63" s="5" t="s">
        <v>81</v>
      </c>
      <c r="E63" s="5" t="s">
        <v>3</v>
      </c>
      <c r="F63" s="5" t="s">
        <v>4</v>
      </c>
      <c r="G63" s="5" t="s">
        <v>5</v>
      </c>
      <c r="H63" s="5" t="s">
        <v>6</v>
      </c>
      <c r="I63" s="5" t="s">
        <v>7</v>
      </c>
      <c r="J63" s="5" t="s">
        <v>8</v>
      </c>
      <c r="K63" s="5" t="s">
        <v>9</v>
      </c>
      <c r="L63" s="5" t="s">
        <v>10</v>
      </c>
      <c r="M63" s="5" t="s">
        <v>53</v>
      </c>
      <c r="N63" s="5" t="s">
        <v>71</v>
      </c>
      <c r="P63" s="6" t="s">
        <v>0</v>
      </c>
      <c r="Q63" s="5" t="s">
        <v>51</v>
      </c>
      <c r="R63" s="5" t="s">
        <v>3</v>
      </c>
      <c r="S63" s="5" t="s">
        <v>25</v>
      </c>
      <c r="T63" s="5" t="s">
        <v>25</v>
      </c>
      <c r="U63" s="5" t="s">
        <v>26</v>
      </c>
      <c r="V63" s="5" t="s">
        <v>27</v>
      </c>
      <c r="W63" s="5" t="s">
        <v>28</v>
      </c>
      <c r="X63" s="5" t="s">
        <v>29</v>
      </c>
      <c r="Y63" s="5" t="s">
        <v>30</v>
      </c>
      <c r="Z63" s="5" t="s">
        <v>31</v>
      </c>
      <c r="AA63" s="5" t="s">
        <v>53</v>
      </c>
      <c r="AB63" s="5" t="s">
        <v>71</v>
      </c>
    </row>
    <row r="64" spans="2:28" x14ac:dyDescent="0.25">
      <c r="B64" s="6" t="s">
        <v>1</v>
      </c>
      <c r="C64" s="5" t="s">
        <v>51</v>
      </c>
      <c r="D64" s="5">
        <v>0.51590000000000003</v>
      </c>
      <c r="E64" s="5">
        <v>0.48470000000000002</v>
      </c>
      <c r="F64" s="5">
        <v>0.32240000000000002</v>
      </c>
      <c r="G64" s="5">
        <v>0.41360000000000002</v>
      </c>
      <c r="H64" s="5">
        <v>0.44850000000000001</v>
      </c>
      <c r="I64" s="5">
        <v>0.51229999999999998</v>
      </c>
      <c r="J64" s="5">
        <v>0.52149999999999996</v>
      </c>
      <c r="K64" s="5">
        <v>0.51919999999999999</v>
      </c>
      <c r="L64" s="5">
        <v>0.5262</v>
      </c>
      <c r="M64" s="5">
        <v>0.52739999999999998</v>
      </c>
      <c r="N64" s="5">
        <v>6.6100000000000006E-2</v>
      </c>
      <c r="P64" s="6" t="s">
        <v>1</v>
      </c>
      <c r="Q64" s="5" t="s">
        <v>51</v>
      </c>
      <c r="R64" s="5">
        <v>0.53</v>
      </c>
      <c r="S64" s="5">
        <v>0.5212</v>
      </c>
      <c r="T64" s="5">
        <v>0.41449999999999998</v>
      </c>
      <c r="U64" s="5">
        <v>0.44379999999999997</v>
      </c>
      <c r="V64" s="5">
        <v>0.47789999999999999</v>
      </c>
      <c r="W64" s="5">
        <v>0.51160000000000005</v>
      </c>
      <c r="X64" s="5">
        <v>0.51800000000000002</v>
      </c>
      <c r="Y64" s="5">
        <v>0.50370000000000004</v>
      </c>
      <c r="Z64" s="5">
        <v>0.52410000000000001</v>
      </c>
      <c r="AA64" s="5">
        <v>0.51719999999999999</v>
      </c>
      <c r="AB64" s="5">
        <v>6.8599999999999994E-2</v>
      </c>
    </row>
    <row r="65" spans="2:29" x14ac:dyDescent="0.25">
      <c r="B65" s="6" t="s">
        <v>11</v>
      </c>
      <c r="C65" s="5" t="s">
        <v>51</v>
      </c>
      <c r="D65" s="5">
        <v>0.50360000000000005</v>
      </c>
      <c r="E65" s="5">
        <v>0.51929999999999998</v>
      </c>
      <c r="F65" s="5">
        <v>0.33090000000000003</v>
      </c>
      <c r="G65" s="5">
        <v>0.41049999999999998</v>
      </c>
      <c r="H65" s="5">
        <v>0.53169999999999995</v>
      </c>
      <c r="I65" s="5">
        <v>0.51129999999999998</v>
      </c>
      <c r="J65" s="5">
        <v>0.52590000000000003</v>
      </c>
      <c r="K65" s="5">
        <v>0.52690000000000003</v>
      </c>
      <c r="L65" s="5">
        <v>0.5111</v>
      </c>
      <c r="M65" s="5">
        <v>0.49390000000000001</v>
      </c>
      <c r="N65" s="5">
        <v>6.2899999999999998E-2</v>
      </c>
      <c r="P65" s="6" t="s">
        <v>11</v>
      </c>
      <c r="Q65" s="5" t="s">
        <v>51</v>
      </c>
      <c r="R65" s="5">
        <v>0.51480000000000004</v>
      </c>
      <c r="S65" s="5">
        <v>0.53739999999999999</v>
      </c>
      <c r="T65" s="5">
        <v>0.43630000000000002</v>
      </c>
      <c r="U65" s="5">
        <v>0.44819999999999999</v>
      </c>
      <c r="V65" s="5">
        <v>0.48159999999999997</v>
      </c>
      <c r="W65" s="5">
        <v>0.49919999999999998</v>
      </c>
      <c r="X65" s="5">
        <v>0.5323</v>
      </c>
      <c r="Y65" s="5">
        <v>0.5383</v>
      </c>
      <c r="Z65" s="5">
        <v>0.51600000000000001</v>
      </c>
      <c r="AA65" s="5">
        <v>0.52480000000000004</v>
      </c>
      <c r="AB65" s="5">
        <v>6.7199999999999996E-2</v>
      </c>
    </row>
    <row r="66" spans="2:29" x14ac:dyDescent="0.25">
      <c r="B66" s="6" t="s">
        <v>12</v>
      </c>
      <c r="C66" s="5" t="s">
        <v>51</v>
      </c>
      <c r="D66" s="5">
        <v>0.53410000000000002</v>
      </c>
      <c r="E66" s="5">
        <v>0.53849999999999998</v>
      </c>
      <c r="F66" s="5">
        <v>0.33589999999999998</v>
      </c>
      <c r="G66" s="5">
        <v>0.43819999999999998</v>
      </c>
      <c r="H66" s="5">
        <v>0.52529999999999999</v>
      </c>
      <c r="I66" s="5">
        <v>0.50700000000000001</v>
      </c>
      <c r="J66" s="5">
        <v>0.5262</v>
      </c>
      <c r="K66" s="5">
        <v>0.54400000000000004</v>
      </c>
      <c r="L66" s="5">
        <v>0.51449999999999996</v>
      </c>
      <c r="M66" s="5">
        <v>0.45019999999999999</v>
      </c>
      <c r="N66" s="5">
        <v>6.2300000000000001E-2</v>
      </c>
      <c r="P66" s="6" t="s">
        <v>12</v>
      </c>
      <c r="Q66" s="5" t="s">
        <v>51</v>
      </c>
      <c r="R66" s="5">
        <v>0.51900000000000002</v>
      </c>
      <c r="S66" s="5">
        <v>0.52449999999999997</v>
      </c>
      <c r="T66" s="5">
        <v>0.43609999999999999</v>
      </c>
      <c r="U66" s="5">
        <v>0.45750000000000002</v>
      </c>
      <c r="V66" s="5">
        <v>0.46029999999999999</v>
      </c>
      <c r="W66" s="5">
        <v>0.51659999999999995</v>
      </c>
      <c r="X66" s="5">
        <v>0.52839999999999998</v>
      </c>
      <c r="Y66" s="5">
        <v>0.52939999999999998</v>
      </c>
      <c r="Z66" s="5">
        <v>0.52980000000000005</v>
      </c>
      <c r="AA66" s="5">
        <v>0.53129999999999999</v>
      </c>
      <c r="AB66" s="5">
        <v>6.7799999999999999E-2</v>
      </c>
    </row>
    <row r="67" spans="2:29" x14ac:dyDescent="0.25">
      <c r="B67" s="6" t="s">
        <v>13</v>
      </c>
      <c r="C67" s="5" t="s">
        <v>51</v>
      </c>
      <c r="D67" s="5">
        <v>0.53080000000000005</v>
      </c>
      <c r="E67" s="5">
        <v>0.51580000000000004</v>
      </c>
      <c r="F67" s="5">
        <v>0.61150000000000004</v>
      </c>
      <c r="G67" s="5">
        <v>0.59330000000000005</v>
      </c>
      <c r="H67" s="5">
        <v>0.61839999999999995</v>
      </c>
      <c r="I67" s="5">
        <v>0.54620000000000002</v>
      </c>
      <c r="J67" s="5">
        <v>0.52410000000000001</v>
      </c>
      <c r="K67" s="5">
        <v>0.50070000000000003</v>
      </c>
      <c r="L67" s="5">
        <v>0.52449999999999997</v>
      </c>
      <c r="M67" s="5">
        <v>0.19350000000000001</v>
      </c>
      <c r="N67" s="5">
        <v>6.2899999999999998E-2</v>
      </c>
      <c r="P67" s="6" t="s">
        <v>13</v>
      </c>
      <c r="Q67" s="5" t="s">
        <v>51</v>
      </c>
      <c r="R67" s="5">
        <v>0.5444</v>
      </c>
      <c r="S67" s="5">
        <v>0.55669999999999997</v>
      </c>
      <c r="T67" s="5" t="s">
        <v>51</v>
      </c>
      <c r="U67" s="5" t="s">
        <v>51</v>
      </c>
      <c r="V67" s="5" t="s">
        <v>51</v>
      </c>
      <c r="W67" s="5" t="s">
        <v>51</v>
      </c>
      <c r="X67" s="5" t="s">
        <v>51</v>
      </c>
      <c r="Y67" s="5" t="s">
        <v>51</v>
      </c>
      <c r="Z67" s="5" t="s">
        <v>51</v>
      </c>
      <c r="AA67" s="5">
        <v>0.14560000000000001</v>
      </c>
      <c r="AB67" s="5">
        <v>6.5199999999999994E-2</v>
      </c>
    </row>
    <row r="68" spans="2:29" x14ac:dyDescent="0.25">
      <c r="B68" s="6" t="s">
        <v>22</v>
      </c>
      <c r="C68" s="5" t="s">
        <v>51</v>
      </c>
      <c r="D68" s="5">
        <v>0.56369999999999998</v>
      </c>
      <c r="E68" s="5">
        <v>0.57920000000000005</v>
      </c>
      <c r="F68" s="5">
        <v>0.63370000000000004</v>
      </c>
      <c r="G68" s="5">
        <v>0.62039999999999995</v>
      </c>
      <c r="H68" s="5">
        <v>0.61990000000000001</v>
      </c>
      <c r="I68" s="5">
        <v>0.54690000000000005</v>
      </c>
      <c r="J68" s="5">
        <v>0.5746</v>
      </c>
      <c r="K68" s="5">
        <v>0.53690000000000004</v>
      </c>
      <c r="L68" s="5">
        <v>0.55959999999999999</v>
      </c>
      <c r="M68" s="5">
        <v>0.1961</v>
      </c>
      <c r="N68" s="5">
        <v>6.25E-2</v>
      </c>
      <c r="P68" s="6" t="s">
        <v>22</v>
      </c>
      <c r="Q68" s="5" t="s">
        <v>51</v>
      </c>
      <c r="R68" s="5">
        <v>0.54600000000000004</v>
      </c>
      <c r="S68" s="5">
        <v>0.55620000000000003</v>
      </c>
      <c r="T68" s="5" t="s">
        <v>51</v>
      </c>
      <c r="U68" s="5" t="s">
        <v>51</v>
      </c>
      <c r="V68" s="5" t="s">
        <v>51</v>
      </c>
      <c r="W68" s="5" t="s">
        <v>51</v>
      </c>
      <c r="X68" s="5" t="s">
        <v>51</v>
      </c>
      <c r="Y68" s="5" t="s">
        <v>51</v>
      </c>
      <c r="Z68" s="5" t="s">
        <v>51</v>
      </c>
      <c r="AA68" s="5">
        <v>0.14729999999999999</v>
      </c>
      <c r="AB68" s="5">
        <v>6.5799999999999997E-2</v>
      </c>
    </row>
    <row r="69" spans="2:29" x14ac:dyDescent="0.25">
      <c r="B69" s="6" t="s">
        <v>23</v>
      </c>
      <c r="C69" s="5" t="s">
        <v>51</v>
      </c>
      <c r="D69" s="5">
        <v>0.56659999999999999</v>
      </c>
      <c r="E69" s="5">
        <v>0.53500000000000003</v>
      </c>
      <c r="F69" s="5">
        <v>0.65390000000000004</v>
      </c>
      <c r="G69" s="5">
        <v>0.59330000000000005</v>
      </c>
      <c r="H69" s="5">
        <v>0.6069</v>
      </c>
      <c r="I69" s="5">
        <v>0.5696</v>
      </c>
      <c r="J69" s="5">
        <v>0.54459999999999997</v>
      </c>
      <c r="K69" s="5">
        <v>0.52639999999999998</v>
      </c>
      <c r="L69" s="5">
        <v>0.58779999999999999</v>
      </c>
      <c r="M69" s="5">
        <v>0.22969999999999999</v>
      </c>
      <c r="N69" s="5">
        <v>6.3299999999999995E-2</v>
      </c>
      <c r="P69" s="6" t="s">
        <v>23</v>
      </c>
      <c r="Q69" s="5" t="s">
        <v>51</v>
      </c>
      <c r="R69" s="5">
        <v>0.56469999999999998</v>
      </c>
      <c r="S69" s="5">
        <v>0.55389999999999995</v>
      </c>
      <c r="T69" s="5" t="s">
        <v>51</v>
      </c>
      <c r="U69" s="5" t="s">
        <v>51</v>
      </c>
      <c r="V69" s="5" t="s">
        <v>51</v>
      </c>
      <c r="W69" s="5" t="s">
        <v>51</v>
      </c>
      <c r="X69" s="5" t="s">
        <v>51</v>
      </c>
      <c r="Y69" s="5" t="s">
        <v>51</v>
      </c>
      <c r="Z69" s="5" t="s">
        <v>51</v>
      </c>
      <c r="AA69" s="5">
        <v>0.14580000000000001</v>
      </c>
      <c r="AB69" s="5">
        <v>6.6900000000000001E-2</v>
      </c>
    </row>
    <row r="70" spans="2:29" x14ac:dyDescent="0.25">
      <c r="B70" s="6" t="s">
        <v>24</v>
      </c>
      <c r="C70" s="5" t="s">
        <v>51</v>
      </c>
      <c r="D70" s="5" t="s">
        <v>51</v>
      </c>
      <c r="E70" s="5" t="s">
        <v>51</v>
      </c>
      <c r="F70" s="5" t="s">
        <v>14</v>
      </c>
      <c r="G70" s="5" t="s">
        <v>15</v>
      </c>
      <c r="H70" t="s">
        <v>16</v>
      </c>
      <c r="I70" s="5" t="s">
        <v>17</v>
      </c>
      <c r="J70" s="5" t="s">
        <v>18</v>
      </c>
      <c r="K70" s="5" t="s">
        <v>19</v>
      </c>
      <c r="L70" s="5" t="s">
        <v>20</v>
      </c>
      <c r="M70" s="5" t="s">
        <v>21</v>
      </c>
      <c r="N70" s="5" t="s">
        <v>51</v>
      </c>
      <c r="O70" s="4">
        <f>AVERAGE(N64:N69)</f>
        <v>6.3333333333333339E-2</v>
      </c>
      <c r="P70" s="6" t="s">
        <v>24</v>
      </c>
      <c r="Q70" s="5" t="s">
        <v>51</v>
      </c>
      <c r="R70" s="5" t="s">
        <v>51</v>
      </c>
      <c r="S70" s="5" t="s">
        <v>51</v>
      </c>
      <c r="T70" s="5" t="s">
        <v>51</v>
      </c>
      <c r="U70" s="5" t="s">
        <v>51</v>
      </c>
      <c r="V70" s="5" t="s">
        <v>51</v>
      </c>
      <c r="W70" s="5" t="s">
        <v>51</v>
      </c>
      <c r="X70" s="5" t="s">
        <v>51</v>
      </c>
      <c r="Y70" s="5" t="s">
        <v>51</v>
      </c>
      <c r="Z70" s="5" t="s">
        <v>51</v>
      </c>
      <c r="AA70" s="5" t="s">
        <v>21</v>
      </c>
      <c r="AB70" s="5" t="s">
        <v>51</v>
      </c>
      <c r="AC70" s="4">
        <f>AVERAGE(AB64:AB69)</f>
        <v>6.6916666666666666E-2</v>
      </c>
    </row>
    <row r="71" spans="2:29" x14ac:dyDescent="0.25">
      <c r="B71" s="5"/>
      <c r="C71" s="5"/>
      <c r="D71" s="5">
        <f t="shared" ref="D71:M71" si="46">D64-$O$70</f>
        <v>0.45256666666666667</v>
      </c>
      <c r="E71" s="5">
        <f t="shared" si="46"/>
        <v>0.42136666666666667</v>
      </c>
      <c r="F71" s="5">
        <f t="shared" si="46"/>
        <v>0.25906666666666667</v>
      </c>
      <c r="G71" s="5">
        <f t="shared" si="46"/>
        <v>0.35026666666666667</v>
      </c>
      <c r="H71" s="5">
        <f t="shared" si="46"/>
        <v>0.38516666666666666</v>
      </c>
      <c r="I71" s="5">
        <f t="shared" si="46"/>
        <v>0.44896666666666663</v>
      </c>
      <c r="J71" s="5">
        <f t="shared" si="46"/>
        <v>0.45816666666666661</v>
      </c>
      <c r="K71" s="5">
        <f t="shared" si="46"/>
        <v>0.45586666666666664</v>
      </c>
      <c r="L71" s="5">
        <f t="shared" si="46"/>
        <v>0.46286666666666665</v>
      </c>
      <c r="M71" s="5">
        <f t="shared" si="46"/>
        <v>0.46406666666666663</v>
      </c>
      <c r="R71">
        <f t="shared" ref="R71:AA71" si="47">R64-$AC$70</f>
        <v>0.46308333333333335</v>
      </c>
      <c r="S71">
        <f t="shared" si="47"/>
        <v>0.45428333333333332</v>
      </c>
      <c r="T71">
        <f t="shared" si="47"/>
        <v>0.3475833333333333</v>
      </c>
      <c r="U71">
        <f t="shared" si="47"/>
        <v>0.37688333333333329</v>
      </c>
      <c r="V71">
        <f t="shared" si="47"/>
        <v>0.41098333333333331</v>
      </c>
      <c r="W71">
        <f t="shared" si="47"/>
        <v>0.44468333333333337</v>
      </c>
      <c r="X71">
        <f t="shared" si="47"/>
        <v>0.45108333333333334</v>
      </c>
      <c r="Y71">
        <f t="shared" si="47"/>
        <v>0.43678333333333336</v>
      </c>
      <c r="Z71">
        <f t="shared" si="47"/>
        <v>0.45718333333333333</v>
      </c>
      <c r="AA71">
        <f t="shared" si="47"/>
        <v>0.45028333333333331</v>
      </c>
    </row>
    <row r="72" spans="2:29" x14ac:dyDescent="0.25">
      <c r="D72" s="5">
        <f t="shared" ref="D72:M72" si="48">D65-$O$70</f>
        <v>0.4402666666666667</v>
      </c>
      <c r="E72" s="5">
        <f t="shared" si="48"/>
        <v>0.45596666666666663</v>
      </c>
      <c r="F72" s="5">
        <f t="shared" si="48"/>
        <v>0.26756666666666667</v>
      </c>
      <c r="G72" s="5">
        <f t="shared" si="48"/>
        <v>0.34716666666666662</v>
      </c>
      <c r="H72" s="5">
        <f t="shared" si="48"/>
        <v>0.4683666666666666</v>
      </c>
      <c r="I72" s="5">
        <f t="shared" si="48"/>
        <v>0.44796666666666662</v>
      </c>
      <c r="J72" s="5">
        <f t="shared" si="48"/>
        <v>0.46256666666666668</v>
      </c>
      <c r="K72" s="5">
        <f t="shared" si="48"/>
        <v>0.46356666666666668</v>
      </c>
      <c r="L72" s="5">
        <f t="shared" si="48"/>
        <v>0.44776666666666665</v>
      </c>
      <c r="M72" s="5">
        <f t="shared" si="48"/>
        <v>0.43056666666666665</v>
      </c>
      <c r="R72">
        <f t="shared" ref="R72:AA72" si="49">R65-$AC$70</f>
        <v>0.44788333333333336</v>
      </c>
      <c r="S72">
        <f t="shared" si="49"/>
        <v>0.47048333333333331</v>
      </c>
      <c r="T72">
        <f t="shared" si="49"/>
        <v>0.36938333333333334</v>
      </c>
      <c r="U72">
        <f t="shared" si="49"/>
        <v>0.38128333333333331</v>
      </c>
      <c r="V72">
        <f t="shared" si="49"/>
        <v>0.41468333333333329</v>
      </c>
      <c r="W72">
        <f t="shared" si="49"/>
        <v>0.4322833333333333</v>
      </c>
      <c r="X72">
        <f t="shared" si="49"/>
        <v>0.46538333333333332</v>
      </c>
      <c r="Y72">
        <f t="shared" si="49"/>
        <v>0.47138333333333332</v>
      </c>
      <c r="Z72">
        <f t="shared" si="49"/>
        <v>0.44908333333333333</v>
      </c>
      <c r="AA72">
        <f t="shared" si="49"/>
        <v>0.45788333333333336</v>
      </c>
    </row>
    <row r="73" spans="2:29" x14ac:dyDescent="0.25">
      <c r="D73" s="5">
        <f t="shared" ref="D73:M73" si="50">D66-$O$70</f>
        <v>0.47076666666666667</v>
      </c>
      <c r="E73" s="5">
        <f t="shared" si="50"/>
        <v>0.47516666666666663</v>
      </c>
      <c r="F73" s="5">
        <f t="shared" si="50"/>
        <v>0.27256666666666662</v>
      </c>
      <c r="G73" s="5">
        <f t="shared" si="50"/>
        <v>0.37486666666666663</v>
      </c>
      <c r="H73" s="5">
        <f t="shared" si="50"/>
        <v>0.46196666666666664</v>
      </c>
      <c r="I73" s="5">
        <f t="shared" si="50"/>
        <v>0.44366666666666665</v>
      </c>
      <c r="J73" s="5">
        <f t="shared" si="50"/>
        <v>0.46286666666666665</v>
      </c>
      <c r="K73" s="5">
        <f t="shared" si="50"/>
        <v>0.48066666666666669</v>
      </c>
      <c r="L73" s="5">
        <f t="shared" si="50"/>
        <v>0.4511666666666666</v>
      </c>
      <c r="M73" s="5">
        <f t="shared" si="50"/>
        <v>0.38686666666666664</v>
      </c>
      <c r="R73">
        <f t="shared" ref="R73:AA73" si="51">R66-$AC$70</f>
        <v>0.45208333333333334</v>
      </c>
      <c r="S73">
        <f t="shared" si="51"/>
        <v>0.45758333333333329</v>
      </c>
      <c r="T73">
        <f t="shared" si="51"/>
        <v>0.36918333333333331</v>
      </c>
      <c r="U73">
        <f t="shared" si="51"/>
        <v>0.39058333333333334</v>
      </c>
      <c r="V73">
        <f t="shared" si="51"/>
        <v>0.39338333333333331</v>
      </c>
      <c r="W73">
        <f t="shared" si="51"/>
        <v>0.44968333333333327</v>
      </c>
      <c r="X73">
        <f t="shared" si="51"/>
        <v>0.4614833333333333</v>
      </c>
      <c r="Y73">
        <f t="shared" si="51"/>
        <v>0.4624833333333333</v>
      </c>
      <c r="Z73">
        <f t="shared" si="51"/>
        <v>0.46288333333333337</v>
      </c>
      <c r="AA73">
        <f t="shared" si="51"/>
        <v>0.46438333333333331</v>
      </c>
    </row>
    <row r="74" spans="2:29" x14ac:dyDescent="0.25">
      <c r="D74" s="5">
        <f t="shared" ref="D74:M74" si="52">D67-$O$70</f>
        <v>0.4674666666666667</v>
      </c>
      <c r="E74" s="5">
        <f t="shared" si="52"/>
        <v>0.45246666666666668</v>
      </c>
      <c r="F74" s="5">
        <f t="shared" si="52"/>
        <v>0.54816666666666669</v>
      </c>
      <c r="G74" s="5">
        <f t="shared" si="52"/>
        <v>0.5299666666666667</v>
      </c>
      <c r="H74" s="5">
        <f t="shared" si="52"/>
        <v>0.5550666666666666</v>
      </c>
      <c r="I74" s="5">
        <f t="shared" si="52"/>
        <v>0.48286666666666667</v>
      </c>
      <c r="J74" s="5">
        <f t="shared" si="52"/>
        <v>0.46076666666666666</v>
      </c>
      <c r="K74" s="5">
        <f t="shared" si="52"/>
        <v>0.43736666666666668</v>
      </c>
      <c r="L74" s="5">
        <f t="shared" si="52"/>
        <v>0.46116666666666661</v>
      </c>
      <c r="M74" s="5">
        <f t="shared" si="52"/>
        <v>0.13016666666666665</v>
      </c>
      <c r="R74">
        <f t="shared" ref="R74:S76" si="53">R67-$AC$70</f>
        <v>0.47748333333333332</v>
      </c>
      <c r="S74">
        <f t="shared" si="53"/>
        <v>0.48978333333333329</v>
      </c>
      <c r="AA74">
        <f>AA67-$AC$70</f>
        <v>7.8683333333333341E-2</v>
      </c>
    </row>
    <row r="75" spans="2:29" x14ac:dyDescent="0.25">
      <c r="D75" s="5">
        <f t="shared" ref="D75:M75" si="54">D68-$O$70</f>
        <v>0.50036666666666663</v>
      </c>
      <c r="E75" s="5">
        <f t="shared" si="54"/>
        <v>0.5158666666666667</v>
      </c>
      <c r="F75" s="5">
        <f t="shared" si="54"/>
        <v>0.57036666666666669</v>
      </c>
      <c r="G75" s="5">
        <f t="shared" si="54"/>
        <v>0.5570666666666666</v>
      </c>
      <c r="H75" s="5">
        <f t="shared" si="54"/>
        <v>0.55656666666666665</v>
      </c>
      <c r="I75" s="5">
        <f t="shared" si="54"/>
        <v>0.4835666666666667</v>
      </c>
      <c r="J75" s="5">
        <f t="shared" si="54"/>
        <v>0.51126666666666665</v>
      </c>
      <c r="K75" s="5">
        <f t="shared" si="54"/>
        <v>0.47356666666666669</v>
      </c>
      <c r="L75" s="5">
        <f t="shared" si="54"/>
        <v>0.49626666666666663</v>
      </c>
      <c r="M75" s="5">
        <f t="shared" si="54"/>
        <v>0.13276666666666664</v>
      </c>
      <c r="R75">
        <f t="shared" si="53"/>
        <v>0.47908333333333336</v>
      </c>
      <c r="S75">
        <f t="shared" si="53"/>
        <v>0.48928333333333335</v>
      </c>
      <c r="AA75">
        <f>AA68-$AC$70</f>
        <v>8.0383333333333321E-2</v>
      </c>
    </row>
    <row r="76" spans="2:29" x14ac:dyDescent="0.25">
      <c r="B76" s="4">
        <f>AVERAGE(D71:E76)</f>
        <v>0.46893333333333337</v>
      </c>
      <c r="D76" s="5">
        <f t="shared" ref="D76:M76" si="55">D69-$O$70</f>
        <v>0.50326666666666664</v>
      </c>
      <c r="E76" s="5">
        <f t="shared" si="55"/>
        <v>0.47166666666666668</v>
      </c>
      <c r="F76" s="5">
        <f t="shared" si="55"/>
        <v>0.59056666666666668</v>
      </c>
      <c r="G76" s="5">
        <f t="shared" si="55"/>
        <v>0.5299666666666667</v>
      </c>
      <c r="H76" s="5">
        <f t="shared" si="55"/>
        <v>0.54356666666666664</v>
      </c>
      <c r="I76" s="5">
        <f t="shared" si="55"/>
        <v>0.50626666666666664</v>
      </c>
      <c r="J76" s="5">
        <f t="shared" si="55"/>
        <v>0.48126666666666662</v>
      </c>
      <c r="K76" s="5">
        <f t="shared" si="55"/>
        <v>0.46306666666666663</v>
      </c>
      <c r="L76" s="5">
        <f t="shared" si="55"/>
        <v>0.52446666666666664</v>
      </c>
      <c r="M76" s="5">
        <f t="shared" si="55"/>
        <v>0.16636666666666666</v>
      </c>
      <c r="P76" s="4">
        <f>AVERAGE(R71:R76)</f>
        <v>0.46956666666666669</v>
      </c>
      <c r="R76">
        <f t="shared" si="53"/>
        <v>0.4977833333333333</v>
      </c>
      <c r="S76">
        <f t="shared" si="53"/>
        <v>0.48698333333333327</v>
      </c>
      <c r="AA76">
        <f>AA69-$AC$70</f>
        <v>7.8883333333333347E-2</v>
      </c>
    </row>
    <row r="77" spans="2:29" x14ac:dyDescent="0.25">
      <c r="D77" s="5"/>
    </row>
    <row r="78" spans="2:29" x14ac:dyDescent="0.25">
      <c r="D78" s="5">
        <f t="shared" ref="D78:M78" si="56">D71/$B$76</f>
        <v>0.96509809496730159</v>
      </c>
      <c r="E78" s="5">
        <f t="shared" si="56"/>
        <v>0.89856411714529427</v>
      </c>
      <c r="F78" s="5">
        <f t="shared" si="56"/>
        <v>0.55245948251350574</v>
      </c>
      <c r="G78" s="5">
        <f t="shared" si="56"/>
        <v>0.74694341768552741</v>
      </c>
      <c r="H78" s="5">
        <f t="shared" si="56"/>
        <v>0.82136764287745234</v>
      </c>
      <c r="I78" s="5">
        <f t="shared" si="56"/>
        <v>0.95742109752630067</v>
      </c>
      <c r="J78" s="5">
        <f t="shared" si="56"/>
        <v>0.97704009098663613</v>
      </c>
      <c r="K78" s="5">
        <f t="shared" si="56"/>
        <v>0.97213534262155232</v>
      </c>
      <c r="L78" s="5">
        <f t="shared" si="56"/>
        <v>0.98706283764572067</v>
      </c>
      <c r="M78" s="5">
        <f t="shared" si="56"/>
        <v>0.98962183679272087</v>
      </c>
      <c r="R78">
        <f t="shared" ref="R78:AA78" si="57">R71/$P$76</f>
        <v>0.98619294384893874</v>
      </c>
      <c r="S78">
        <f t="shared" si="57"/>
        <v>0.96745226094981185</v>
      </c>
      <c r="T78">
        <f t="shared" si="57"/>
        <v>0.74022148079789862</v>
      </c>
      <c r="U78">
        <f t="shared" si="57"/>
        <v>0.80261943635976418</v>
      </c>
      <c r="V78">
        <f t="shared" si="57"/>
        <v>0.87523958259388079</v>
      </c>
      <c r="W78">
        <f t="shared" si="57"/>
        <v>0.94700787960530985</v>
      </c>
      <c r="X78">
        <f t="shared" si="57"/>
        <v>0.96063746716831122</v>
      </c>
      <c r="Y78">
        <f t="shared" si="57"/>
        <v>0.93018385745723009</v>
      </c>
      <c r="Z78">
        <f t="shared" si="57"/>
        <v>0.97362816781429684</v>
      </c>
      <c r="AA78">
        <f t="shared" si="57"/>
        <v>0.95893376872293601</v>
      </c>
    </row>
    <row r="79" spans="2:29" x14ac:dyDescent="0.25">
      <c r="D79" s="5">
        <f t="shared" ref="D79:M79" si="58">D72/$B$76</f>
        <v>0.93886835371054878</v>
      </c>
      <c r="E79" s="5">
        <f t="shared" si="58"/>
        <v>0.97234859255046902</v>
      </c>
      <c r="F79" s="5">
        <f t="shared" si="58"/>
        <v>0.57058572647142447</v>
      </c>
      <c r="G79" s="5">
        <f t="shared" si="58"/>
        <v>0.74033266988910984</v>
      </c>
      <c r="H79" s="5">
        <f t="shared" si="58"/>
        <v>0.99879158373613852</v>
      </c>
      <c r="I79" s="5">
        <f t="shared" si="58"/>
        <v>0.95528859823713375</v>
      </c>
      <c r="J79" s="5">
        <f t="shared" si="58"/>
        <v>0.9864230878589707</v>
      </c>
      <c r="K79" s="5">
        <f t="shared" si="58"/>
        <v>0.98855558714813763</v>
      </c>
      <c r="L79" s="5">
        <f t="shared" si="58"/>
        <v>0.95486209837930047</v>
      </c>
      <c r="M79" s="5">
        <f t="shared" si="58"/>
        <v>0.91818311060562974</v>
      </c>
      <c r="R79">
        <f t="shared" ref="R79:AA79" si="59">R72/$P$76</f>
        <v>0.95382267338681059</v>
      </c>
      <c r="S79">
        <f t="shared" si="59"/>
        <v>1.0019521544686589</v>
      </c>
      <c r="T79">
        <f t="shared" si="59"/>
        <v>0.78664726343437208</v>
      </c>
      <c r="U79">
        <f t="shared" si="59"/>
        <v>0.81198977780932768</v>
      </c>
      <c r="V79">
        <f t="shared" si="59"/>
        <v>0.88311918790374089</v>
      </c>
      <c r="W79">
        <f t="shared" si="59"/>
        <v>0.92060055370199467</v>
      </c>
      <c r="X79">
        <f t="shared" si="59"/>
        <v>0.99109107687939224</v>
      </c>
      <c r="Y79">
        <f t="shared" si="59"/>
        <v>1.0038688152197059</v>
      </c>
      <c r="Z79">
        <f t="shared" si="59"/>
        <v>0.95637822105487325</v>
      </c>
      <c r="AA79">
        <f t="shared" si="59"/>
        <v>0.97511890395400014</v>
      </c>
    </row>
    <row r="80" spans="2:29" x14ac:dyDescent="0.25">
      <c r="D80" s="5">
        <f t="shared" ref="D80:M80" si="60">D73/$B$76</f>
        <v>1.0039095820301394</v>
      </c>
      <c r="E80" s="5">
        <f t="shared" si="60"/>
        <v>1.0132925789024736</v>
      </c>
      <c r="F80" s="5">
        <f t="shared" si="60"/>
        <v>0.58124822291725886</v>
      </c>
      <c r="G80" s="5">
        <f t="shared" si="60"/>
        <v>0.79940290019903315</v>
      </c>
      <c r="H80" s="5">
        <f t="shared" si="60"/>
        <v>0.98514358828547044</v>
      </c>
      <c r="I80" s="5">
        <f t="shared" si="60"/>
        <v>0.94611885129371609</v>
      </c>
      <c r="J80" s="5">
        <f t="shared" si="60"/>
        <v>0.98706283764572067</v>
      </c>
      <c r="K80" s="5">
        <f t="shared" si="60"/>
        <v>1.0250213249928917</v>
      </c>
      <c r="L80" s="5">
        <f t="shared" si="60"/>
        <v>0.96211259596246779</v>
      </c>
      <c r="M80" s="5">
        <f t="shared" si="60"/>
        <v>0.824992891669036</v>
      </c>
      <c r="R80">
        <f t="shared" ref="R80:AA80" si="61">R73/$P$76</f>
        <v>0.96276709022503015</v>
      </c>
      <c r="S80">
        <f t="shared" si="61"/>
        <v>0.97448001703698428</v>
      </c>
      <c r="T80">
        <f t="shared" si="61"/>
        <v>0.78622133882302825</v>
      </c>
      <c r="U80">
        <f t="shared" si="61"/>
        <v>0.83179527223681404</v>
      </c>
      <c r="V80">
        <f t="shared" si="61"/>
        <v>0.83775821679562712</v>
      </c>
      <c r="W80">
        <f t="shared" si="61"/>
        <v>0.95765599488890452</v>
      </c>
      <c r="X80">
        <f t="shared" si="61"/>
        <v>0.98278554695818832</v>
      </c>
      <c r="Y80">
        <f t="shared" si="61"/>
        <v>0.98491517001490725</v>
      </c>
      <c r="Z80">
        <f t="shared" si="61"/>
        <v>0.98576701923759502</v>
      </c>
      <c r="AA80">
        <f t="shared" si="61"/>
        <v>0.98896145382267331</v>
      </c>
    </row>
    <row r="81" spans="4:27" x14ac:dyDescent="0.25">
      <c r="D81" s="5">
        <f t="shared" ref="D81:M81" si="62">D74/$B$76</f>
        <v>0.99687233437588851</v>
      </c>
      <c r="E81" s="5">
        <f t="shared" si="62"/>
        <v>0.9648848450383849</v>
      </c>
      <c r="F81" s="5">
        <f t="shared" si="62"/>
        <v>1.1689650270116576</v>
      </c>
      <c r="G81" s="5">
        <f t="shared" si="62"/>
        <v>1.1301535399488201</v>
      </c>
      <c r="H81" s="5">
        <f t="shared" si="62"/>
        <v>1.1836792721069092</v>
      </c>
      <c r="I81" s="5">
        <f t="shared" si="62"/>
        <v>1.0297128234290587</v>
      </c>
      <c r="J81" s="5">
        <f t="shared" si="62"/>
        <v>0.98258458913847024</v>
      </c>
      <c r="K81" s="5">
        <f t="shared" si="62"/>
        <v>0.9326841057719647</v>
      </c>
      <c r="L81" s="5">
        <f t="shared" si="62"/>
        <v>0.9834375888541369</v>
      </c>
      <c r="M81" s="5">
        <f t="shared" si="62"/>
        <v>0.27758032413989192</v>
      </c>
      <c r="R81">
        <f t="shared" ref="R81:S83" si="63">R74/$P$76</f>
        <v>1.0168595158656917</v>
      </c>
      <c r="S81">
        <f t="shared" si="63"/>
        <v>1.0430538794633348</v>
      </c>
      <c r="AA81">
        <f>AA74/$P$76</f>
        <v>0.16756584084617024</v>
      </c>
    </row>
    <row r="82" spans="4:27" x14ac:dyDescent="0.25">
      <c r="D82" s="5">
        <f t="shared" ref="D82:M82" si="64">D75/$B$76</f>
        <v>1.0670315609894796</v>
      </c>
      <c r="E82" s="5">
        <f t="shared" si="64"/>
        <v>1.1000852999715667</v>
      </c>
      <c r="F82" s="5">
        <f t="shared" si="64"/>
        <v>1.2163065112311628</v>
      </c>
      <c r="G82" s="5">
        <f t="shared" si="64"/>
        <v>1.1879442706852428</v>
      </c>
      <c r="H82" s="5">
        <f t="shared" si="64"/>
        <v>1.1868780210406595</v>
      </c>
      <c r="I82" s="5">
        <f t="shared" si="64"/>
        <v>1.0312055729314757</v>
      </c>
      <c r="J82" s="5">
        <f t="shared" si="64"/>
        <v>1.0902758032413988</v>
      </c>
      <c r="K82" s="5">
        <f t="shared" si="64"/>
        <v>1.0098805800398065</v>
      </c>
      <c r="L82" s="5">
        <f t="shared" si="64"/>
        <v>1.0582883139038952</v>
      </c>
      <c r="M82" s="5">
        <f t="shared" si="64"/>
        <v>0.28312482229172581</v>
      </c>
      <c r="R82">
        <f t="shared" si="63"/>
        <v>1.0202669127564421</v>
      </c>
      <c r="S82">
        <f t="shared" si="63"/>
        <v>1.0419890679349755</v>
      </c>
      <c r="AA82">
        <f>AA75/$P$76</f>
        <v>0.17118620004259241</v>
      </c>
    </row>
    <row r="83" spans="4:27" x14ac:dyDescent="0.25">
      <c r="D83" s="5">
        <f t="shared" ref="D83:M83" si="65">D76/$B$76</f>
        <v>1.0732158089280635</v>
      </c>
      <c r="E83" s="5">
        <f t="shared" si="65"/>
        <v>1.0058288313903896</v>
      </c>
      <c r="F83" s="5">
        <f t="shared" si="65"/>
        <v>1.2593829968723342</v>
      </c>
      <c r="G83" s="5">
        <f t="shared" si="65"/>
        <v>1.1301535399488201</v>
      </c>
      <c r="H83" s="5">
        <f t="shared" si="65"/>
        <v>1.1591555302814898</v>
      </c>
      <c r="I83" s="5">
        <f t="shared" si="65"/>
        <v>1.0796133067955642</v>
      </c>
      <c r="J83" s="5">
        <f t="shared" si="65"/>
        <v>1.0263008245663916</v>
      </c>
      <c r="K83" s="5">
        <f t="shared" si="65"/>
        <v>0.98748933750355405</v>
      </c>
      <c r="L83" s="5">
        <f t="shared" si="65"/>
        <v>1.118424793858402</v>
      </c>
      <c r="M83" s="5">
        <f t="shared" si="65"/>
        <v>0.35477679840773385</v>
      </c>
      <c r="R83">
        <f t="shared" si="63"/>
        <v>1.0600908639170865</v>
      </c>
      <c r="S83">
        <f t="shared" si="63"/>
        <v>1.0370909349045216</v>
      </c>
      <c r="AA83">
        <f>AA76/$P$76</f>
        <v>0.16799176545751404</v>
      </c>
    </row>
    <row r="84" spans="4:27" x14ac:dyDescent="0.25">
      <c r="D84" s="2" t="s">
        <v>3</v>
      </c>
      <c r="F84" s="2" t="s">
        <v>106</v>
      </c>
      <c r="G84" s="2" t="s">
        <v>107</v>
      </c>
      <c r="H84" s="2" t="s">
        <v>108</v>
      </c>
      <c r="I84" s="2" t="s">
        <v>109</v>
      </c>
      <c r="J84" s="2" t="s">
        <v>110</v>
      </c>
      <c r="K84" s="2" t="s">
        <v>111</v>
      </c>
      <c r="L84" s="2" t="s">
        <v>112</v>
      </c>
      <c r="M84" s="2" t="s">
        <v>53</v>
      </c>
      <c r="R84" s="2" t="s">
        <v>3</v>
      </c>
      <c r="S84" s="2" t="s">
        <v>25</v>
      </c>
      <c r="T84" s="2" t="s">
        <v>120</v>
      </c>
      <c r="U84" s="2" t="s">
        <v>121</v>
      </c>
      <c r="V84" s="2" t="s">
        <v>122</v>
      </c>
      <c r="W84" s="2" t="s">
        <v>123</v>
      </c>
      <c r="X84" s="2" t="s">
        <v>124</v>
      </c>
      <c r="Y84" s="2" t="s">
        <v>125</v>
      </c>
      <c r="Z84" s="2" t="s">
        <v>126</v>
      </c>
      <c r="AA84" s="2" t="s">
        <v>53</v>
      </c>
    </row>
    <row r="85" spans="4:27" x14ac:dyDescent="0.25">
      <c r="D85" s="5">
        <f>AVERAGE(D78:E83)</f>
        <v>1</v>
      </c>
      <c r="F85" s="5">
        <f t="shared" ref="F85:M85" si="66">AVERAGE(F78:F80)</f>
        <v>0.56809781063406295</v>
      </c>
      <c r="G85" s="5">
        <f t="shared" si="66"/>
        <v>0.76222632925789024</v>
      </c>
      <c r="H85" s="5">
        <f t="shared" si="66"/>
        <v>0.9351009382996871</v>
      </c>
      <c r="I85" s="5">
        <f t="shared" si="66"/>
        <v>0.95294284901905024</v>
      </c>
      <c r="J85" s="5">
        <f t="shared" si="66"/>
        <v>0.9835086721637758</v>
      </c>
      <c r="K85" s="5">
        <f t="shared" si="66"/>
        <v>0.99523741825419387</v>
      </c>
      <c r="L85" s="5">
        <f t="shared" si="66"/>
        <v>0.96801251066249627</v>
      </c>
      <c r="M85" s="5">
        <f t="shared" si="66"/>
        <v>0.91093261302246209</v>
      </c>
      <c r="R85">
        <f>AVERAGE(R78:R83)</f>
        <v>1</v>
      </c>
      <c r="T85">
        <f t="shared" ref="T85:AA85" si="67">AVERAGE(T78:T80)</f>
        <v>0.77103002768509965</v>
      </c>
      <c r="U85">
        <f t="shared" si="67"/>
        <v>0.81546816213530204</v>
      </c>
      <c r="V85">
        <f t="shared" si="67"/>
        <v>0.86537232909774964</v>
      </c>
      <c r="W85">
        <f t="shared" si="67"/>
        <v>0.94175480939873635</v>
      </c>
      <c r="X85">
        <f t="shared" si="67"/>
        <v>0.97817136366863056</v>
      </c>
      <c r="Y85">
        <f t="shared" si="67"/>
        <v>0.97298928089728109</v>
      </c>
      <c r="Z85">
        <f t="shared" si="67"/>
        <v>0.97192446936892163</v>
      </c>
      <c r="AA85">
        <f t="shared" si="67"/>
        <v>0.97433804216653652</v>
      </c>
    </row>
    <row r="86" spans="4:27" x14ac:dyDescent="0.25">
      <c r="D86">
        <f>_xlfn.STDEV.P(D78:E83)</f>
        <v>5.5788828850885028E-2</v>
      </c>
      <c r="F86">
        <f t="shared" ref="F86:M86" si="68">_xlfn.STDEV.P(F78:F80)</f>
        <v>1.1883887899701772E-2</v>
      </c>
      <c r="G86">
        <f t="shared" si="68"/>
        <v>2.6425979222643003E-2</v>
      </c>
      <c r="H86">
        <f t="shared" si="68"/>
        <v>8.0614365182459305E-2</v>
      </c>
      <c r="I86">
        <f t="shared" si="68"/>
        <v>4.9032028322378461E-3</v>
      </c>
      <c r="J86">
        <f t="shared" si="68"/>
        <v>4.5814282184595519E-3</v>
      </c>
      <c r="K86">
        <f t="shared" si="68"/>
        <v>2.2101537398150982E-2</v>
      </c>
      <c r="L86">
        <f t="shared" si="68"/>
        <v>1.3791993992330076E-2</v>
      </c>
      <c r="M86">
        <f t="shared" si="68"/>
        <v>6.7404746022501752E-2</v>
      </c>
      <c r="R86">
        <f>_xlfn.STDEV.P(R78:R83)</f>
        <v>3.6549447823497345E-2</v>
      </c>
      <c r="T86">
        <f t="shared" ref="T86:AA86" si="69">_xlfn.STDEV.P(T78:T80)</f>
        <v>2.1785626361116864E-2</v>
      </c>
      <c r="U86">
        <f t="shared" si="69"/>
        <v>1.2162283719776894E-2</v>
      </c>
      <c r="V86">
        <f t="shared" si="69"/>
        <v>1.9789331193608133E-2</v>
      </c>
      <c r="W86">
        <f t="shared" si="69"/>
        <v>1.557717326379696E-2</v>
      </c>
      <c r="X86">
        <f t="shared" si="69"/>
        <v>1.2853627287810946E-2</v>
      </c>
      <c r="Y86">
        <f t="shared" si="69"/>
        <v>3.1241408136733081E-2</v>
      </c>
      <c r="Z86">
        <f t="shared" si="69"/>
        <v>1.205825598088347E-2</v>
      </c>
      <c r="AA86">
        <f t="shared" si="69"/>
        <v>1.2271179703152344E-2</v>
      </c>
    </row>
    <row r="87" spans="4:27" x14ac:dyDescent="0.25">
      <c r="F87" s="2" t="s">
        <v>113</v>
      </c>
      <c r="G87" s="2" t="s">
        <v>114</v>
      </c>
      <c r="H87" s="2" t="s">
        <v>115</v>
      </c>
      <c r="I87" s="2" t="s">
        <v>116</v>
      </c>
      <c r="J87" s="2" t="s">
        <v>117</v>
      </c>
      <c r="K87" s="2" t="s">
        <v>118</v>
      </c>
      <c r="L87" s="2" t="s">
        <v>119</v>
      </c>
      <c r="M87" s="2" t="s">
        <v>21</v>
      </c>
      <c r="AA87" s="2" t="s">
        <v>21</v>
      </c>
    </row>
    <row r="88" spans="4:27" x14ac:dyDescent="0.25">
      <c r="F88">
        <f t="shared" ref="F88:M88" si="70">AVERAGE(F81:F83)</f>
        <v>1.2148848450383849</v>
      </c>
      <c r="G88">
        <f t="shared" si="70"/>
        <v>1.1494171168609608</v>
      </c>
      <c r="H88">
        <f t="shared" si="70"/>
        <v>1.1765709411430194</v>
      </c>
      <c r="I88">
        <f t="shared" si="70"/>
        <v>1.046843901052033</v>
      </c>
      <c r="J88">
        <f t="shared" si="70"/>
        <v>1.0330537389820869</v>
      </c>
      <c r="K88">
        <f t="shared" si="70"/>
        <v>0.97668467443844176</v>
      </c>
      <c r="L88">
        <f t="shared" si="70"/>
        <v>1.0533835655388115</v>
      </c>
      <c r="M88">
        <f t="shared" si="70"/>
        <v>0.3051606482797839</v>
      </c>
      <c r="AA88">
        <f>AVERAGE(AA81:AA83)</f>
        <v>0.16891460211542556</v>
      </c>
    </row>
    <row r="89" spans="4:27" x14ac:dyDescent="0.25">
      <c r="F89">
        <f t="shared" ref="F89:M89" si="71">_xlfn.STDEV.P(F81:F83)</f>
        <v>3.6926667594971908E-2</v>
      </c>
      <c r="G89">
        <f t="shared" si="71"/>
        <v>2.7242811728966893E-2</v>
      </c>
      <c r="H89">
        <f t="shared" si="71"/>
        <v>1.2383602068655354E-2</v>
      </c>
      <c r="I89">
        <f t="shared" si="71"/>
        <v>2.317948144167423E-2</v>
      </c>
      <c r="J89">
        <f t="shared" si="71"/>
        <v>4.4223302971547938E-2</v>
      </c>
      <c r="K89">
        <f t="shared" si="71"/>
        <v>3.2428171577702239E-2</v>
      </c>
      <c r="L89">
        <f t="shared" si="71"/>
        <v>5.5217320930480179E-2</v>
      </c>
      <c r="M89">
        <f t="shared" si="71"/>
        <v>3.51568592650933E-2</v>
      </c>
      <c r="AA89">
        <f>_xlfn.STDEV.P(AA81:AA83)</f>
        <v>1.6156465786527764E-3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89"/>
  <sheetViews>
    <sheetView workbookViewId="0"/>
  </sheetViews>
  <sheetFormatPr defaultRowHeight="15" x14ac:dyDescent="0.25"/>
  <sheetData>
    <row r="1" spans="1:28" ht="21" x14ac:dyDescent="0.35">
      <c r="A1" s="23" t="s">
        <v>222</v>
      </c>
    </row>
    <row r="3" spans="1:28" x14ac:dyDescent="0.25">
      <c r="B3" t="s">
        <v>33</v>
      </c>
      <c r="P3" t="s">
        <v>34</v>
      </c>
    </row>
    <row r="5" spans="1:28" x14ac:dyDescent="0.25">
      <c r="B5" s="8" t="s">
        <v>37</v>
      </c>
      <c r="C5" s="8"/>
      <c r="D5" s="8"/>
      <c r="E5" s="8"/>
      <c r="F5" s="8"/>
      <c r="G5" s="8"/>
      <c r="H5" s="8"/>
      <c r="I5" s="8"/>
      <c r="J5" s="8"/>
      <c r="K5" s="8"/>
      <c r="L5" s="8"/>
      <c r="P5" s="8" t="s">
        <v>37</v>
      </c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x14ac:dyDescent="0.25">
      <c r="B6" s="7" t="s">
        <v>38</v>
      </c>
      <c r="C6" s="7" t="s">
        <v>39</v>
      </c>
      <c r="D6" s="7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46</v>
      </c>
      <c r="K6" s="7" t="s">
        <v>47</v>
      </c>
      <c r="L6" s="7" t="s">
        <v>48</v>
      </c>
      <c r="M6" s="7" t="s">
        <v>49</v>
      </c>
      <c r="N6" s="7" t="s">
        <v>50</v>
      </c>
      <c r="P6" s="7" t="s">
        <v>38</v>
      </c>
      <c r="Q6" s="7" t="s">
        <v>39</v>
      </c>
      <c r="R6" s="7" t="s">
        <v>40</v>
      </c>
      <c r="S6" s="7" t="s">
        <v>41</v>
      </c>
      <c r="T6" s="7" t="s">
        <v>42</v>
      </c>
      <c r="U6" s="7" t="s">
        <v>43</v>
      </c>
      <c r="V6" s="7" t="s">
        <v>44</v>
      </c>
      <c r="W6" s="7" t="s">
        <v>45</v>
      </c>
      <c r="X6" s="7" t="s">
        <v>46</v>
      </c>
      <c r="Y6" s="7" t="s">
        <v>47</v>
      </c>
      <c r="Z6" s="7" t="s">
        <v>48</v>
      </c>
      <c r="AA6" s="7" t="s">
        <v>49</v>
      </c>
      <c r="AB6" s="7" t="s">
        <v>50</v>
      </c>
    </row>
    <row r="7" spans="1:28" x14ac:dyDescent="0.25">
      <c r="B7" s="7" t="s">
        <v>0</v>
      </c>
      <c r="C7" s="8" t="s">
        <v>51</v>
      </c>
      <c r="D7" s="5" t="s">
        <v>71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51</v>
      </c>
      <c r="N7" s="8" t="s">
        <v>51</v>
      </c>
      <c r="P7" s="7" t="s">
        <v>0</v>
      </c>
      <c r="Q7" s="8" t="s">
        <v>51</v>
      </c>
      <c r="R7" s="5" t="s">
        <v>71</v>
      </c>
      <c r="S7" s="8" t="s">
        <v>3</v>
      </c>
      <c r="T7" s="8" t="s">
        <v>25</v>
      </c>
      <c r="U7" s="8" t="s">
        <v>26</v>
      </c>
      <c r="V7" s="8" t="s">
        <v>27</v>
      </c>
      <c r="W7" s="8" t="s">
        <v>28</v>
      </c>
      <c r="X7" s="8" t="s">
        <v>29</v>
      </c>
      <c r="Y7" s="8" t="s">
        <v>30</v>
      </c>
      <c r="Z7" s="8" t="s">
        <v>31</v>
      </c>
      <c r="AA7" s="8" t="s">
        <v>51</v>
      </c>
      <c r="AB7" s="8" t="s">
        <v>51</v>
      </c>
    </row>
    <row r="8" spans="1:28" x14ac:dyDescent="0.25">
      <c r="B8" s="7" t="s">
        <v>1</v>
      </c>
      <c r="C8" s="8" t="s">
        <v>51</v>
      </c>
      <c r="D8" s="8">
        <v>74</v>
      </c>
      <c r="E8" s="10"/>
      <c r="F8" s="10"/>
      <c r="G8" s="8">
        <v>1543</v>
      </c>
      <c r="H8" s="8">
        <v>5013</v>
      </c>
      <c r="I8" s="8">
        <v>6520</v>
      </c>
      <c r="J8" s="8">
        <v>4929</v>
      </c>
      <c r="K8" s="8">
        <v>3050</v>
      </c>
      <c r="L8" s="8">
        <v>2900</v>
      </c>
      <c r="M8" s="10"/>
      <c r="N8" s="8">
        <v>152</v>
      </c>
      <c r="P8" s="7" t="s">
        <v>1</v>
      </c>
      <c r="Q8" s="8" t="s">
        <v>51</v>
      </c>
      <c r="R8" s="8">
        <v>103</v>
      </c>
      <c r="S8" s="8">
        <v>4661</v>
      </c>
      <c r="T8" s="8">
        <v>2893</v>
      </c>
      <c r="U8" s="8">
        <v>4602</v>
      </c>
      <c r="V8" s="8">
        <v>4370</v>
      </c>
      <c r="W8" s="8">
        <v>4861</v>
      </c>
      <c r="X8" s="8">
        <v>6395</v>
      </c>
      <c r="Y8" s="8">
        <v>5518</v>
      </c>
      <c r="Z8" s="8">
        <v>5774</v>
      </c>
      <c r="AA8" s="10"/>
      <c r="AB8" s="8">
        <v>151</v>
      </c>
    </row>
    <row r="9" spans="1:28" x14ac:dyDescent="0.25">
      <c r="B9" s="7" t="s">
        <v>11</v>
      </c>
      <c r="C9" s="8" t="s">
        <v>51</v>
      </c>
      <c r="D9" s="8">
        <v>70</v>
      </c>
      <c r="E9" s="8">
        <v>5885</v>
      </c>
      <c r="F9" s="8">
        <v>4807</v>
      </c>
      <c r="G9" s="8">
        <v>5869</v>
      </c>
      <c r="H9" s="8">
        <v>6305</v>
      </c>
      <c r="I9" s="8">
        <v>4204</v>
      </c>
      <c r="J9" s="8">
        <v>6053</v>
      </c>
      <c r="K9" s="8">
        <v>4669</v>
      </c>
      <c r="L9" s="8">
        <v>3112</v>
      </c>
      <c r="M9" s="10"/>
      <c r="N9" s="8">
        <v>113</v>
      </c>
      <c r="P9" s="7" t="s">
        <v>11</v>
      </c>
      <c r="Q9" s="8" t="s">
        <v>51</v>
      </c>
      <c r="R9" s="8">
        <v>86</v>
      </c>
      <c r="S9" s="8">
        <v>6571</v>
      </c>
      <c r="T9" s="8">
        <v>3836</v>
      </c>
      <c r="U9" s="8">
        <v>4404</v>
      </c>
      <c r="V9" s="8">
        <v>4646</v>
      </c>
      <c r="W9" s="8">
        <v>5397</v>
      </c>
      <c r="X9" s="8">
        <v>6502</v>
      </c>
      <c r="Y9" s="8">
        <v>5960</v>
      </c>
      <c r="Z9" s="8">
        <v>3928</v>
      </c>
      <c r="AA9" s="10"/>
      <c r="AB9" s="8">
        <v>100</v>
      </c>
    </row>
    <row r="10" spans="1:28" x14ac:dyDescent="0.25">
      <c r="B10" s="7" t="s">
        <v>12</v>
      </c>
      <c r="C10" s="8" t="s">
        <v>51</v>
      </c>
      <c r="D10" s="8">
        <v>41</v>
      </c>
      <c r="E10" s="8">
        <v>4918</v>
      </c>
      <c r="F10" s="8">
        <v>2383</v>
      </c>
      <c r="G10" s="8">
        <v>4044</v>
      </c>
      <c r="H10" s="8">
        <v>4816</v>
      </c>
      <c r="I10" s="8">
        <v>6669</v>
      </c>
      <c r="J10" s="8">
        <v>9811</v>
      </c>
      <c r="K10" s="8">
        <v>5042</v>
      </c>
      <c r="L10" s="8">
        <v>3371</v>
      </c>
      <c r="M10" s="10"/>
      <c r="N10" s="8">
        <v>164</v>
      </c>
      <c r="P10" s="7" t="s">
        <v>12</v>
      </c>
      <c r="Q10" s="8" t="s">
        <v>51</v>
      </c>
      <c r="R10" s="8">
        <v>54</v>
      </c>
      <c r="S10" s="8">
        <v>5130</v>
      </c>
      <c r="T10" s="8">
        <v>3532</v>
      </c>
      <c r="U10" s="8">
        <v>3289</v>
      </c>
      <c r="V10" s="8">
        <v>5125</v>
      </c>
      <c r="W10" s="8">
        <v>3927</v>
      </c>
      <c r="X10" s="8">
        <v>6665</v>
      </c>
      <c r="Y10" s="8">
        <v>4386</v>
      </c>
      <c r="Z10" s="8">
        <v>4646</v>
      </c>
      <c r="AA10" s="10"/>
      <c r="AB10" s="8">
        <v>152</v>
      </c>
    </row>
    <row r="11" spans="1:28" x14ac:dyDescent="0.25">
      <c r="B11" s="7" t="s">
        <v>13</v>
      </c>
      <c r="C11" s="8" t="s">
        <v>51</v>
      </c>
      <c r="D11" s="8">
        <v>91</v>
      </c>
      <c r="E11" s="8">
        <v>3961</v>
      </c>
      <c r="F11" s="8">
        <v>7231</v>
      </c>
      <c r="G11" s="8">
        <v>6663</v>
      </c>
      <c r="H11" s="8">
        <v>4891</v>
      </c>
      <c r="I11" s="8">
        <v>5905</v>
      </c>
      <c r="J11" s="8">
        <v>4692</v>
      </c>
      <c r="K11" s="8">
        <v>3704</v>
      </c>
      <c r="L11" s="8">
        <v>3871</v>
      </c>
      <c r="M11" s="10"/>
      <c r="N11" s="8">
        <v>119</v>
      </c>
      <c r="P11" s="7" t="s">
        <v>13</v>
      </c>
      <c r="Q11" s="8" t="s">
        <v>51</v>
      </c>
      <c r="R11" s="8">
        <v>117</v>
      </c>
      <c r="S11" s="8">
        <v>5262</v>
      </c>
      <c r="T11" s="8" t="s">
        <v>51</v>
      </c>
      <c r="U11" s="8" t="s">
        <v>51</v>
      </c>
      <c r="V11" s="8" t="s">
        <v>51</v>
      </c>
      <c r="W11" s="8" t="s">
        <v>51</v>
      </c>
      <c r="X11" s="8" t="s">
        <v>51</v>
      </c>
      <c r="Y11" s="8" t="s">
        <v>51</v>
      </c>
      <c r="Z11" s="8" t="s">
        <v>51</v>
      </c>
      <c r="AA11" s="10"/>
      <c r="AB11" s="8">
        <v>49</v>
      </c>
    </row>
    <row r="12" spans="1:28" x14ac:dyDescent="0.25">
      <c r="B12" s="7" t="s">
        <v>22</v>
      </c>
      <c r="C12" s="8" t="s">
        <v>51</v>
      </c>
      <c r="D12" s="8">
        <v>73</v>
      </c>
      <c r="E12" s="8">
        <v>4436</v>
      </c>
      <c r="F12" s="8">
        <v>7700</v>
      </c>
      <c r="G12" s="8">
        <v>8304</v>
      </c>
      <c r="H12" s="8">
        <v>7570</v>
      </c>
      <c r="I12" s="8">
        <v>5112</v>
      </c>
      <c r="J12" s="8">
        <v>5605</v>
      </c>
      <c r="K12" s="8">
        <v>3904</v>
      </c>
      <c r="L12" s="8">
        <v>3942</v>
      </c>
      <c r="M12" s="10"/>
      <c r="N12" s="8">
        <v>107</v>
      </c>
      <c r="P12" s="7" t="s">
        <v>22</v>
      </c>
      <c r="Q12" s="8" t="s">
        <v>51</v>
      </c>
      <c r="R12" s="8">
        <v>73</v>
      </c>
      <c r="S12" s="8">
        <v>4614</v>
      </c>
      <c r="T12" s="8" t="s">
        <v>51</v>
      </c>
      <c r="U12" s="8" t="s">
        <v>51</v>
      </c>
      <c r="V12" s="8" t="s">
        <v>51</v>
      </c>
      <c r="W12" s="8" t="s">
        <v>51</v>
      </c>
      <c r="X12" s="8" t="s">
        <v>51</v>
      </c>
      <c r="Y12" s="8" t="s">
        <v>51</v>
      </c>
      <c r="Z12" s="8" t="s">
        <v>51</v>
      </c>
      <c r="AA12" s="10"/>
      <c r="AB12" s="8">
        <v>75</v>
      </c>
    </row>
    <row r="13" spans="1:28" x14ac:dyDescent="0.25">
      <c r="B13" s="7" t="s">
        <v>23</v>
      </c>
      <c r="C13" s="8" t="s">
        <v>51</v>
      </c>
      <c r="D13" s="8">
        <v>201</v>
      </c>
      <c r="E13" s="8">
        <v>3755</v>
      </c>
      <c r="F13" s="8">
        <v>9555</v>
      </c>
      <c r="G13" s="8">
        <v>5680</v>
      </c>
      <c r="H13" s="8">
        <v>5755</v>
      </c>
      <c r="I13" s="8">
        <v>7205</v>
      </c>
      <c r="J13" s="8">
        <v>6792</v>
      </c>
      <c r="K13" s="8">
        <v>5091</v>
      </c>
      <c r="L13" s="8">
        <v>6731</v>
      </c>
      <c r="M13" s="10"/>
      <c r="N13" s="8">
        <v>74</v>
      </c>
      <c r="P13" s="7" t="s">
        <v>23</v>
      </c>
      <c r="Q13" s="8" t="s">
        <v>51</v>
      </c>
      <c r="R13" s="8">
        <v>166</v>
      </c>
      <c r="S13" s="8">
        <v>4278</v>
      </c>
      <c r="T13" s="8" t="s">
        <v>51</v>
      </c>
      <c r="U13" s="8" t="s">
        <v>51</v>
      </c>
      <c r="V13" s="8" t="s">
        <v>51</v>
      </c>
      <c r="W13" s="8" t="s">
        <v>51</v>
      </c>
      <c r="X13" s="8" t="s">
        <v>51</v>
      </c>
      <c r="Y13" s="8" t="s">
        <v>51</v>
      </c>
      <c r="Z13" s="8" t="s">
        <v>51</v>
      </c>
      <c r="AA13" s="10"/>
      <c r="AB13" s="8">
        <v>44</v>
      </c>
    </row>
    <row r="14" spans="1:28" x14ac:dyDescent="0.25">
      <c r="B14" s="7" t="s">
        <v>24</v>
      </c>
      <c r="C14" s="9">
        <f>AVERAGE(D8:D13)</f>
        <v>91.666666666666671</v>
      </c>
      <c r="D14" s="8" t="s">
        <v>51</v>
      </c>
      <c r="E14" s="8" t="s">
        <v>51</v>
      </c>
      <c r="F14" s="8" t="s">
        <v>14</v>
      </c>
      <c r="G14" s="8" t="s">
        <v>15</v>
      </c>
      <c r="H14" s="8" t="s">
        <v>16</v>
      </c>
      <c r="I14" s="8" t="s">
        <v>17</v>
      </c>
      <c r="J14" s="8" t="s">
        <v>18</v>
      </c>
      <c r="K14" s="8" t="s">
        <v>19</v>
      </c>
      <c r="L14" s="8" t="s">
        <v>20</v>
      </c>
      <c r="M14" s="8" t="s">
        <v>51</v>
      </c>
      <c r="N14" s="8" t="s">
        <v>51</v>
      </c>
      <c r="P14" s="7" t="s">
        <v>24</v>
      </c>
      <c r="Q14" s="9">
        <f>AVERAGE(R8:R13)</f>
        <v>99.833333333333329</v>
      </c>
      <c r="R14" s="8" t="s">
        <v>51</v>
      </c>
      <c r="S14" s="8" t="s">
        <v>51</v>
      </c>
      <c r="T14" s="8" t="s">
        <v>51</v>
      </c>
      <c r="U14" s="8" t="s">
        <v>51</v>
      </c>
      <c r="V14" s="8" t="s">
        <v>51</v>
      </c>
      <c r="W14" s="8" t="s">
        <v>51</v>
      </c>
      <c r="X14" s="8" t="s">
        <v>51</v>
      </c>
      <c r="Y14" s="8" t="s">
        <v>51</v>
      </c>
      <c r="Z14" s="8" t="s">
        <v>51</v>
      </c>
      <c r="AA14" s="8" t="s">
        <v>51</v>
      </c>
      <c r="AB14" s="8" t="s">
        <v>51</v>
      </c>
    </row>
    <row r="15" spans="1:28" x14ac:dyDescent="0.25">
      <c r="B15" s="8"/>
      <c r="C15" s="8"/>
      <c r="D15" s="8"/>
      <c r="E15" s="10"/>
      <c r="F15" s="10"/>
      <c r="G15" s="8">
        <f t="shared" ref="G15:L15" si="0">G8-$C$14</f>
        <v>1451.3333333333333</v>
      </c>
      <c r="H15" s="8">
        <f t="shared" si="0"/>
        <v>4921.333333333333</v>
      </c>
      <c r="I15" s="8">
        <f t="shared" si="0"/>
        <v>6428.333333333333</v>
      </c>
      <c r="J15" s="8">
        <f t="shared" si="0"/>
        <v>4837.333333333333</v>
      </c>
      <c r="K15" s="8">
        <f t="shared" si="0"/>
        <v>2958.3333333333335</v>
      </c>
      <c r="L15" s="8">
        <f t="shared" si="0"/>
        <v>2808.3333333333335</v>
      </c>
      <c r="M15" s="8"/>
      <c r="P15" s="8"/>
      <c r="Q15" s="8"/>
      <c r="R15" s="8"/>
      <c r="S15" s="8">
        <f>S8-$Q$14</f>
        <v>4561.166666666667</v>
      </c>
      <c r="T15" s="8">
        <f t="shared" ref="T15:Z15" si="1">T8-$Q$14</f>
        <v>2793.1666666666665</v>
      </c>
      <c r="U15" s="8">
        <f t="shared" si="1"/>
        <v>4502.166666666667</v>
      </c>
      <c r="V15" s="8">
        <f t="shared" si="1"/>
        <v>4270.166666666667</v>
      </c>
      <c r="W15" s="8">
        <f t="shared" si="1"/>
        <v>4761.166666666667</v>
      </c>
      <c r="X15" s="8">
        <f t="shared" si="1"/>
        <v>6295.166666666667</v>
      </c>
      <c r="Y15" s="8">
        <f t="shared" si="1"/>
        <v>5418.166666666667</v>
      </c>
      <c r="Z15" s="8">
        <f t="shared" si="1"/>
        <v>5674.166666666667</v>
      </c>
      <c r="AA15" s="8"/>
    </row>
    <row r="16" spans="1:28" x14ac:dyDescent="0.25">
      <c r="B16" s="8"/>
      <c r="C16" s="8"/>
      <c r="D16" s="8"/>
      <c r="E16" s="8">
        <f t="shared" ref="E16:L20" si="2">E9-$C$14</f>
        <v>5793.333333333333</v>
      </c>
      <c r="F16" s="8">
        <f t="shared" si="2"/>
        <v>4715.333333333333</v>
      </c>
      <c r="G16" s="8">
        <f t="shared" si="2"/>
        <v>5777.333333333333</v>
      </c>
      <c r="H16" s="8">
        <f t="shared" si="2"/>
        <v>6213.333333333333</v>
      </c>
      <c r="I16" s="8">
        <f t="shared" si="2"/>
        <v>4112.333333333333</v>
      </c>
      <c r="J16" s="8">
        <f t="shared" si="2"/>
        <v>5961.333333333333</v>
      </c>
      <c r="K16" s="8">
        <f t="shared" si="2"/>
        <v>4577.333333333333</v>
      </c>
      <c r="L16" s="8">
        <f t="shared" si="2"/>
        <v>3020.3333333333335</v>
      </c>
      <c r="M16" s="8"/>
      <c r="P16" s="8"/>
      <c r="Q16" s="8"/>
      <c r="R16" s="8"/>
      <c r="S16" s="8">
        <f t="shared" ref="S16:Z20" si="3">S9-$Q$14</f>
        <v>6471.166666666667</v>
      </c>
      <c r="T16" s="8">
        <f t="shared" si="3"/>
        <v>3736.1666666666665</v>
      </c>
      <c r="U16" s="8">
        <f t="shared" si="3"/>
        <v>4304.166666666667</v>
      </c>
      <c r="V16" s="8">
        <f t="shared" si="3"/>
        <v>4546.166666666667</v>
      </c>
      <c r="W16" s="8">
        <f t="shared" si="3"/>
        <v>5297.166666666667</v>
      </c>
      <c r="X16" s="8">
        <f t="shared" si="3"/>
        <v>6402.166666666667</v>
      </c>
      <c r="Y16" s="8">
        <f t="shared" si="3"/>
        <v>5860.166666666667</v>
      </c>
      <c r="Z16" s="8">
        <f t="shared" si="3"/>
        <v>3828.1666666666665</v>
      </c>
      <c r="AA16" s="8"/>
    </row>
    <row r="17" spans="2:28" x14ac:dyDescent="0.25">
      <c r="E17" s="8">
        <f t="shared" si="2"/>
        <v>4826.333333333333</v>
      </c>
      <c r="F17" s="8">
        <f t="shared" si="2"/>
        <v>2291.3333333333335</v>
      </c>
      <c r="G17" s="8">
        <f t="shared" si="2"/>
        <v>3952.3333333333335</v>
      </c>
      <c r="H17" s="8">
        <f t="shared" si="2"/>
        <v>4724.333333333333</v>
      </c>
      <c r="I17" s="8">
        <f t="shared" si="2"/>
        <v>6577.333333333333</v>
      </c>
      <c r="J17" s="8">
        <f t="shared" si="2"/>
        <v>9719.3333333333339</v>
      </c>
      <c r="K17" s="8">
        <f t="shared" si="2"/>
        <v>4950.333333333333</v>
      </c>
      <c r="L17" s="8">
        <f t="shared" si="2"/>
        <v>3279.3333333333335</v>
      </c>
      <c r="M17" s="8"/>
      <c r="S17" s="8">
        <f t="shared" si="3"/>
        <v>5030.166666666667</v>
      </c>
      <c r="T17" s="8">
        <f t="shared" si="3"/>
        <v>3432.1666666666665</v>
      </c>
      <c r="U17" s="8">
        <f t="shared" si="3"/>
        <v>3189.1666666666665</v>
      </c>
      <c r="V17" s="8">
        <f t="shared" si="3"/>
        <v>5025.166666666667</v>
      </c>
      <c r="W17" s="8">
        <f t="shared" si="3"/>
        <v>3827.1666666666665</v>
      </c>
      <c r="X17" s="8">
        <f t="shared" si="3"/>
        <v>6565.166666666667</v>
      </c>
      <c r="Y17" s="8">
        <f t="shared" si="3"/>
        <v>4286.166666666667</v>
      </c>
      <c r="Z17" s="8">
        <f t="shared" si="3"/>
        <v>4546.166666666667</v>
      </c>
      <c r="AA17" s="8"/>
    </row>
    <row r="18" spans="2:28" x14ac:dyDescent="0.25">
      <c r="E18" s="8">
        <f t="shared" si="2"/>
        <v>3869.3333333333335</v>
      </c>
      <c r="F18" s="8">
        <f t="shared" si="2"/>
        <v>7139.333333333333</v>
      </c>
      <c r="G18" s="8">
        <f t="shared" si="2"/>
        <v>6571.333333333333</v>
      </c>
      <c r="H18" s="8">
        <f t="shared" si="2"/>
        <v>4799.333333333333</v>
      </c>
      <c r="I18" s="8">
        <f t="shared" si="2"/>
        <v>5813.333333333333</v>
      </c>
      <c r="J18" s="8">
        <f t="shared" si="2"/>
        <v>4600.333333333333</v>
      </c>
      <c r="K18" s="8">
        <f t="shared" si="2"/>
        <v>3612.3333333333335</v>
      </c>
      <c r="L18" s="8">
        <f t="shared" si="2"/>
        <v>3779.3333333333335</v>
      </c>
      <c r="M18" s="8"/>
      <c r="S18" s="8">
        <f t="shared" si="3"/>
        <v>5162.166666666667</v>
      </c>
      <c r="T18" s="8"/>
      <c r="U18" s="8"/>
      <c r="V18" s="8"/>
      <c r="W18" s="8"/>
      <c r="X18" s="8"/>
      <c r="Y18" s="8"/>
      <c r="Z18" s="8"/>
      <c r="AA18" s="8"/>
    </row>
    <row r="19" spans="2:28" x14ac:dyDescent="0.25">
      <c r="E19" s="8">
        <f t="shared" si="2"/>
        <v>4344.333333333333</v>
      </c>
      <c r="F19" s="8">
        <f t="shared" si="2"/>
        <v>7608.333333333333</v>
      </c>
      <c r="G19" s="8">
        <f t="shared" si="2"/>
        <v>8212.3333333333339</v>
      </c>
      <c r="H19" s="8">
        <f t="shared" si="2"/>
        <v>7478.333333333333</v>
      </c>
      <c r="I19" s="8">
        <f t="shared" si="2"/>
        <v>5020.333333333333</v>
      </c>
      <c r="J19" s="8">
        <f t="shared" si="2"/>
        <v>5513.333333333333</v>
      </c>
      <c r="K19" s="8">
        <f t="shared" si="2"/>
        <v>3812.3333333333335</v>
      </c>
      <c r="L19" s="8">
        <f t="shared" si="2"/>
        <v>3850.3333333333335</v>
      </c>
      <c r="M19" s="8"/>
      <c r="S19" s="8">
        <f t="shared" si="3"/>
        <v>4514.166666666667</v>
      </c>
      <c r="T19" s="8"/>
      <c r="U19" s="8"/>
      <c r="V19" s="8"/>
      <c r="W19" s="8"/>
      <c r="X19" s="8"/>
      <c r="Y19" s="8"/>
      <c r="Z19" s="8"/>
      <c r="AA19" s="8"/>
    </row>
    <row r="20" spans="2:28" x14ac:dyDescent="0.25">
      <c r="E20" s="8">
        <f t="shared" si="2"/>
        <v>3663.3333333333335</v>
      </c>
      <c r="F20" s="8">
        <f t="shared" si="2"/>
        <v>9463.3333333333339</v>
      </c>
      <c r="G20" s="8">
        <f t="shared" si="2"/>
        <v>5588.333333333333</v>
      </c>
      <c r="H20" s="8">
        <f t="shared" si="2"/>
        <v>5663.333333333333</v>
      </c>
      <c r="I20" s="8">
        <f t="shared" si="2"/>
        <v>7113.333333333333</v>
      </c>
      <c r="J20" s="8">
        <f t="shared" si="2"/>
        <v>6700.333333333333</v>
      </c>
      <c r="K20" s="8">
        <f t="shared" si="2"/>
        <v>4999.333333333333</v>
      </c>
      <c r="L20" s="8">
        <f t="shared" si="2"/>
        <v>6639.333333333333</v>
      </c>
      <c r="M20" s="8"/>
      <c r="S20" s="8">
        <f t="shared" si="3"/>
        <v>4178.166666666667</v>
      </c>
      <c r="T20" s="8"/>
      <c r="U20" s="8"/>
      <c r="V20" s="8"/>
      <c r="W20" s="8"/>
      <c r="X20" s="8"/>
      <c r="Y20" s="8"/>
      <c r="Z20" s="8"/>
      <c r="AA20" s="8"/>
    </row>
    <row r="21" spans="2:28" x14ac:dyDescent="0.25">
      <c r="E21" s="8"/>
    </row>
    <row r="22" spans="2:28" x14ac:dyDescent="0.25">
      <c r="B22" s="8" t="s">
        <v>52</v>
      </c>
      <c r="C22" s="8"/>
      <c r="D22" s="8"/>
      <c r="E22" s="8"/>
      <c r="F22" s="8"/>
      <c r="G22" s="8"/>
      <c r="H22" s="8"/>
      <c r="I22" s="8"/>
      <c r="J22" s="8"/>
      <c r="K22" s="8"/>
      <c r="L22" s="8"/>
      <c r="P22" s="8" t="s">
        <v>52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8" x14ac:dyDescent="0.25">
      <c r="B23" s="7" t="s">
        <v>38</v>
      </c>
      <c r="C23" s="7" t="s">
        <v>39</v>
      </c>
      <c r="D23" s="7" t="s">
        <v>40</v>
      </c>
      <c r="E23" s="7" t="s">
        <v>41</v>
      </c>
      <c r="F23" s="7" t="s">
        <v>42</v>
      </c>
      <c r="G23" s="7" t="s">
        <v>43</v>
      </c>
      <c r="H23" s="7" t="s">
        <v>44</v>
      </c>
      <c r="I23" s="7" t="s">
        <v>45</v>
      </c>
      <c r="J23" s="7" t="s">
        <v>46</v>
      </c>
      <c r="K23" s="7" t="s">
        <v>47</v>
      </c>
      <c r="L23" s="7" t="s">
        <v>48</v>
      </c>
      <c r="M23" s="7" t="s">
        <v>49</v>
      </c>
      <c r="N23" s="7" t="s">
        <v>50</v>
      </c>
      <c r="P23" s="7" t="s">
        <v>38</v>
      </c>
      <c r="Q23" s="7" t="s">
        <v>39</v>
      </c>
      <c r="R23" s="7" t="s">
        <v>40</v>
      </c>
      <c r="S23" s="7" t="s">
        <v>41</v>
      </c>
      <c r="T23" s="7" t="s">
        <v>42</v>
      </c>
      <c r="U23" s="7" t="s">
        <v>43</v>
      </c>
      <c r="V23" s="7" t="s">
        <v>44</v>
      </c>
      <c r="W23" s="7" t="s">
        <v>45</v>
      </c>
      <c r="X23" s="7" t="s">
        <v>46</v>
      </c>
      <c r="Y23" s="7" t="s">
        <v>47</v>
      </c>
      <c r="Z23" s="7" t="s">
        <v>48</v>
      </c>
      <c r="AA23" s="7" t="s">
        <v>49</v>
      </c>
      <c r="AB23" s="7" t="s">
        <v>50</v>
      </c>
    </row>
    <row r="24" spans="2:28" x14ac:dyDescent="0.25">
      <c r="B24" s="7" t="s">
        <v>0</v>
      </c>
      <c r="C24" s="8" t="s">
        <v>51</v>
      </c>
      <c r="D24" s="8" t="s">
        <v>51</v>
      </c>
      <c r="E24" s="8" t="s">
        <v>51</v>
      </c>
      <c r="F24" s="8" t="s">
        <v>51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P24" s="7" t="s">
        <v>0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  <c r="V24" s="8" t="s">
        <v>51</v>
      </c>
      <c r="W24" s="8" t="s">
        <v>51</v>
      </c>
      <c r="X24" s="8" t="s">
        <v>51</v>
      </c>
      <c r="Y24" s="8" t="s">
        <v>51</v>
      </c>
      <c r="Z24" s="8" t="s">
        <v>51</v>
      </c>
      <c r="AA24" s="8" t="s">
        <v>51</v>
      </c>
      <c r="AB24" s="8" t="s">
        <v>51</v>
      </c>
    </row>
    <row r="25" spans="2:28" x14ac:dyDescent="0.25">
      <c r="B25" s="7" t="s">
        <v>1</v>
      </c>
      <c r="C25" s="8" t="s">
        <v>51</v>
      </c>
      <c r="D25" s="8">
        <v>79</v>
      </c>
      <c r="E25" s="10"/>
      <c r="F25" s="10"/>
      <c r="G25" s="8">
        <v>2178</v>
      </c>
      <c r="H25" s="8">
        <v>3505</v>
      </c>
      <c r="I25" s="8">
        <v>4287</v>
      </c>
      <c r="J25" s="8">
        <v>3245</v>
      </c>
      <c r="K25" s="8">
        <v>2321</v>
      </c>
      <c r="L25" s="8">
        <v>2152</v>
      </c>
      <c r="M25" s="8">
        <v>2904</v>
      </c>
      <c r="N25" s="8">
        <v>174</v>
      </c>
      <c r="P25" s="7" t="s">
        <v>1</v>
      </c>
      <c r="Q25" s="8" t="s">
        <v>51</v>
      </c>
      <c r="R25" s="8">
        <v>133</v>
      </c>
      <c r="S25" s="8">
        <v>3704</v>
      </c>
      <c r="T25" s="8">
        <v>4046</v>
      </c>
      <c r="U25" s="8">
        <v>4151</v>
      </c>
      <c r="V25" s="8">
        <v>4691</v>
      </c>
      <c r="W25" s="8">
        <v>4505</v>
      </c>
      <c r="X25" s="8">
        <v>5572</v>
      </c>
      <c r="Y25" s="8">
        <v>5304</v>
      </c>
      <c r="Z25" s="8">
        <v>3342</v>
      </c>
      <c r="AA25" s="8">
        <v>3076</v>
      </c>
      <c r="AB25" s="8">
        <v>206</v>
      </c>
    </row>
    <row r="26" spans="2:28" x14ac:dyDescent="0.25">
      <c r="B26" s="7" t="s">
        <v>11</v>
      </c>
      <c r="C26" s="8" t="s">
        <v>51</v>
      </c>
      <c r="D26" s="8">
        <v>112</v>
      </c>
      <c r="E26" s="8">
        <v>4001</v>
      </c>
      <c r="F26" s="8">
        <v>3506</v>
      </c>
      <c r="G26" s="8">
        <v>3963</v>
      </c>
      <c r="H26" s="8">
        <v>4196</v>
      </c>
      <c r="I26" s="8">
        <v>4174</v>
      </c>
      <c r="J26" s="8">
        <v>4171</v>
      </c>
      <c r="K26" s="8">
        <v>3830</v>
      </c>
      <c r="L26" s="8">
        <v>2492</v>
      </c>
      <c r="M26" s="8">
        <v>3329</v>
      </c>
      <c r="N26" s="8">
        <v>127</v>
      </c>
      <c r="P26" s="7" t="s">
        <v>11</v>
      </c>
      <c r="Q26" s="8" t="s">
        <v>51</v>
      </c>
      <c r="R26" s="8">
        <v>110</v>
      </c>
      <c r="S26" s="8">
        <v>4513</v>
      </c>
      <c r="T26" s="8">
        <v>4903</v>
      </c>
      <c r="U26" s="8">
        <v>4659</v>
      </c>
      <c r="V26" s="8">
        <v>4826</v>
      </c>
      <c r="W26" s="8">
        <v>3300</v>
      </c>
      <c r="X26" s="8">
        <v>6404</v>
      </c>
      <c r="Y26" s="8">
        <v>5624</v>
      </c>
      <c r="Z26" s="8">
        <v>3665</v>
      </c>
      <c r="AA26" s="8">
        <v>4154</v>
      </c>
      <c r="AB26" s="8">
        <v>133</v>
      </c>
    </row>
    <row r="27" spans="2:28" x14ac:dyDescent="0.25">
      <c r="B27" s="7" t="s">
        <v>12</v>
      </c>
      <c r="C27" s="8" t="s">
        <v>51</v>
      </c>
      <c r="D27" s="8">
        <v>103</v>
      </c>
      <c r="E27" s="8">
        <v>4296</v>
      </c>
      <c r="F27" s="8">
        <v>2994</v>
      </c>
      <c r="G27" s="8">
        <v>4013</v>
      </c>
      <c r="H27" s="8">
        <v>3400</v>
      </c>
      <c r="I27" s="8">
        <v>4181</v>
      </c>
      <c r="J27" s="8">
        <v>3958</v>
      </c>
      <c r="K27" s="8">
        <v>3421</v>
      </c>
      <c r="L27" s="8">
        <v>2768</v>
      </c>
      <c r="M27" s="8">
        <v>2395</v>
      </c>
      <c r="N27" s="8">
        <v>196</v>
      </c>
      <c r="P27" s="7" t="s">
        <v>12</v>
      </c>
      <c r="Q27" s="8" t="s">
        <v>51</v>
      </c>
      <c r="R27" s="8">
        <v>99</v>
      </c>
      <c r="S27" s="8">
        <v>3816</v>
      </c>
      <c r="T27" s="8">
        <v>3346</v>
      </c>
      <c r="U27" s="8">
        <v>3438</v>
      </c>
      <c r="V27" s="8">
        <v>3960</v>
      </c>
      <c r="W27" s="8">
        <v>3716</v>
      </c>
      <c r="X27" s="8">
        <v>4105</v>
      </c>
      <c r="Y27" s="8">
        <v>3833</v>
      </c>
      <c r="Z27" s="8">
        <v>5288</v>
      </c>
      <c r="AA27" s="8">
        <v>3979</v>
      </c>
      <c r="AB27" s="8">
        <v>177</v>
      </c>
    </row>
    <row r="28" spans="2:28" x14ac:dyDescent="0.25">
      <c r="B28" s="7" t="s">
        <v>13</v>
      </c>
      <c r="C28" s="8" t="s">
        <v>51</v>
      </c>
      <c r="D28" s="8">
        <v>154</v>
      </c>
      <c r="E28" s="8">
        <v>4787</v>
      </c>
      <c r="F28" s="8">
        <v>5219</v>
      </c>
      <c r="G28" s="8">
        <v>4597</v>
      </c>
      <c r="H28" s="8">
        <v>4392</v>
      </c>
      <c r="I28" s="8">
        <v>3655</v>
      </c>
      <c r="J28" s="8">
        <v>4010</v>
      </c>
      <c r="K28" s="8">
        <v>3174</v>
      </c>
      <c r="L28" s="8">
        <v>3488</v>
      </c>
      <c r="M28" s="8">
        <v>454</v>
      </c>
      <c r="N28" s="8">
        <v>148</v>
      </c>
      <c r="P28" s="7" t="s">
        <v>13</v>
      </c>
      <c r="Q28" s="8" t="s">
        <v>51</v>
      </c>
      <c r="R28" s="8">
        <v>150</v>
      </c>
      <c r="S28" s="8">
        <v>3991</v>
      </c>
      <c r="T28" s="8" t="s">
        <v>51</v>
      </c>
      <c r="U28" s="8" t="s">
        <v>51</v>
      </c>
      <c r="V28" s="8" t="s">
        <v>51</v>
      </c>
      <c r="W28" s="8" t="s">
        <v>51</v>
      </c>
      <c r="X28" s="8" t="s">
        <v>51</v>
      </c>
      <c r="Y28" s="8" t="s">
        <v>51</v>
      </c>
      <c r="Z28" s="8" t="s">
        <v>51</v>
      </c>
      <c r="AA28" s="8">
        <v>564</v>
      </c>
      <c r="AB28" s="8">
        <v>107</v>
      </c>
    </row>
    <row r="29" spans="2:28" x14ac:dyDescent="0.25">
      <c r="B29" s="7" t="s">
        <v>22</v>
      </c>
      <c r="C29" s="8" t="s">
        <v>51</v>
      </c>
      <c r="D29" s="8">
        <v>83</v>
      </c>
      <c r="E29" s="8">
        <v>4108</v>
      </c>
      <c r="F29" s="8">
        <v>4611</v>
      </c>
      <c r="G29" s="8">
        <v>5586</v>
      </c>
      <c r="H29" s="8">
        <v>4873</v>
      </c>
      <c r="I29" s="8">
        <v>3127</v>
      </c>
      <c r="J29" s="8">
        <v>4839</v>
      </c>
      <c r="K29" s="8">
        <v>4090</v>
      </c>
      <c r="L29" s="8">
        <v>3394</v>
      </c>
      <c r="M29" s="8">
        <v>589</v>
      </c>
      <c r="N29" s="8">
        <v>103</v>
      </c>
      <c r="P29" s="7" t="s">
        <v>22</v>
      </c>
      <c r="Q29" s="8" t="s">
        <v>51</v>
      </c>
      <c r="R29" s="8">
        <v>94</v>
      </c>
      <c r="S29" s="8">
        <v>4361</v>
      </c>
      <c r="T29" s="8" t="s">
        <v>51</v>
      </c>
      <c r="U29" s="8" t="s">
        <v>51</v>
      </c>
      <c r="V29" s="8" t="s">
        <v>51</v>
      </c>
      <c r="W29" s="8" t="s">
        <v>51</v>
      </c>
      <c r="X29" s="8" t="s">
        <v>51</v>
      </c>
      <c r="Y29" s="8" t="s">
        <v>51</v>
      </c>
      <c r="Z29" s="8" t="s">
        <v>51</v>
      </c>
      <c r="AA29" s="8">
        <v>951</v>
      </c>
      <c r="AB29" s="8">
        <v>108</v>
      </c>
    </row>
    <row r="30" spans="2:28" x14ac:dyDescent="0.25">
      <c r="B30" s="7" t="s">
        <v>23</v>
      </c>
      <c r="C30" s="8" t="s">
        <v>51</v>
      </c>
      <c r="D30" s="8">
        <v>242</v>
      </c>
      <c r="E30" s="8">
        <v>4321</v>
      </c>
      <c r="F30" s="8">
        <v>6798</v>
      </c>
      <c r="G30" s="8">
        <v>5815</v>
      </c>
      <c r="H30" s="8">
        <v>5447</v>
      </c>
      <c r="I30" s="8">
        <v>4959</v>
      </c>
      <c r="J30" s="8">
        <v>4617</v>
      </c>
      <c r="K30" s="8">
        <v>4921</v>
      </c>
      <c r="L30" s="8">
        <v>4542</v>
      </c>
      <c r="M30" s="8">
        <v>657</v>
      </c>
      <c r="N30" s="8">
        <v>86</v>
      </c>
      <c r="P30" s="7" t="s">
        <v>23</v>
      </c>
      <c r="Q30" s="8" t="s">
        <v>51</v>
      </c>
      <c r="R30" s="8">
        <v>160</v>
      </c>
      <c r="S30" s="8">
        <v>2177</v>
      </c>
      <c r="T30" s="8" t="s">
        <v>51</v>
      </c>
      <c r="U30" s="8" t="s">
        <v>51</v>
      </c>
      <c r="V30" s="8" t="s">
        <v>51</v>
      </c>
      <c r="W30" s="8" t="s">
        <v>51</v>
      </c>
      <c r="X30" s="8" t="s">
        <v>51</v>
      </c>
      <c r="Y30" s="8" t="s">
        <v>51</v>
      </c>
      <c r="Z30" s="8" t="s">
        <v>51</v>
      </c>
      <c r="AA30" s="8">
        <v>1072</v>
      </c>
      <c r="AB30" s="8">
        <v>104</v>
      </c>
    </row>
    <row r="31" spans="2:28" x14ac:dyDescent="0.25">
      <c r="C31" s="4">
        <f>AVERAGE(D25:D30)</f>
        <v>128.83333333333334</v>
      </c>
      <c r="P31" s="7" t="s">
        <v>24</v>
      </c>
      <c r="Q31" s="9">
        <f>AVERAGE(R25:R30)</f>
        <v>124.33333333333333</v>
      </c>
      <c r="R31" s="8" t="s">
        <v>51</v>
      </c>
      <c r="S31" s="8" t="s">
        <v>51</v>
      </c>
      <c r="T31" s="8" t="s">
        <v>51</v>
      </c>
      <c r="U31" s="8" t="s">
        <v>51</v>
      </c>
      <c r="V31" s="8" t="s">
        <v>51</v>
      </c>
      <c r="W31" s="8" t="s">
        <v>51</v>
      </c>
      <c r="X31" s="8" t="s">
        <v>51</v>
      </c>
      <c r="Y31" s="8" t="s">
        <v>51</v>
      </c>
      <c r="Z31" s="8" t="s">
        <v>51</v>
      </c>
      <c r="AA31" s="8" t="s">
        <v>51</v>
      </c>
      <c r="AB31" s="8" t="s">
        <v>51</v>
      </c>
    </row>
    <row r="32" spans="2:28" x14ac:dyDescent="0.25">
      <c r="G32">
        <f t="shared" ref="G32:L32" si="4">G25-$C$31</f>
        <v>2049.1666666666665</v>
      </c>
      <c r="H32">
        <f t="shared" si="4"/>
        <v>3376.1666666666665</v>
      </c>
      <c r="I32">
        <f t="shared" si="4"/>
        <v>4158.166666666667</v>
      </c>
      <c r="J32">
        <f t="shared" si="4"/>
        <v>3116.1666666666665</v>
      </c>
      <c r="K32">
        <f t="shared" si="4"/>
        <v>2192.1666666666665</v>
      </c>
      <c r="L32">
        <f t="shared" si="4"/>
        <v>2023.1666666666667</v>
      </c>
      <c r="S32">
        <f>S25-$Q$31</f>
        <v>3579.6666666666665</v>
      </c>
      <c r="T32">
        <f t="shared" ref="T32:Z32" si="5">T25-$Q$31</f>
        <v>3921.6666666666665</v>
      </c>
      <c r="U32">
        <f t="shared" si="5"/>
        <v>4026.6666666666665</v>
      </c>
      <c r="V32">
        <f t="shared" si="5"/>
        <v>4566.666666666667</v>
      </c>
      <c r="W32">
        <f t="shared" si="5"/>
        <v>4380.666666666667</v>
      </c>
      <c r="X32">
        <f t="shared" si="5"/>
        <v>5447.666666666667</v>
      </c>
      <c r="Y32">
        <f t="shared" si="5"/>
        <v>5179.666666666667</v>
      </c>
      <c r="Z32">
        <f t="shared" si="5"/>
        <v>3217.6666666666665</v>
      </c>
    </row>
    <row r="33" spans="3:26" x14ac:dyDescent="0.25">
      <c r="E33">
        <f t="shared" ref="E33:L37" si="6">E26-$C$31</f>
        <v>3872.1666666666665</v>
      </c>
      <c r="F33">
        <f t="shared" si="6"/>
        <v>3377.1666666666665</v>
      </c>
      <c r="G33">
        <f t="shared" si="6"/>
        <v>3834.1666666666665</v>
      </c>
      <c r="H33">
        <f t="shared" si="6"/>
        <v>4067.1666666666665</v>
      </c>
      <c r="I33">
        <f t="shared" si="6"/>
        <v>4045.1666666666665</v>
      </c>
      <c r="J33">
        <f t="shared" si="6"/>
        <v>4042.1666666666665</v>
      </c>
      <c r="K33">
        <f t="shared" si="6"/>
        <v>3701.1666666666665</v>
      </c>
      <c r="L33">
        <f t="shared" si="6"/>
        <v>2363.1666666666665</v>
      </c>
      <c r="S33">
        <f t="shared" ref="S33:Z37" si="7">S26-$Q$31</f>
        <v>4388.666666666667</v>
      </c>
      <c r="T33">
        <f t="shared" si="7"/>
        <v>4778.666666666667</v>
      </c>
      <c r="U33">
        <f t="shared" si="7"/>
        <v>4534.666666666667</v>
      </c>
      <c r="V33">
        <f t="shared" si="7"/>
        <v>4701.666666666667</v>
      </c>
      <c r="W33">
        <f t="shared" si="7"/>
        <v>3175.6666666666665</v>
      </c>
      <c r="X33">
        <f t="shared" si="7"/>
        <v>6279.666666666667</v>
      </c>
      <c r="Y33">
        <f t="shared" si="7"/>
        <v>5499.666666666667</v>
      </c>
      <c r="Z33">
        <f t="shared" si="7"/>
        <v>3540.6666666666665</v>
      </c>
    </row>
    <row r="34" spans="3:26" x14ac:dyDescent="0.25">
      <c r="E34">
        <f t="shared" si="6"/>
        <v>4167.166666666667</v>
      </c>
      <c r="F34">
        <f t="shared" si="6"/>
        <v>2865.1666666666665</v>
      </c>
      <c r="G34">
        <f t="shared" si="6"/>
        <v>3884.1666666666665</v>
      </c>
      <c r="H34">
        <f t="shared" si="6"/>
        <v>3271.1666666666665</v>
      </c>
      <c r="I34">
        <f t="shared" si="6"/>
        <v>4052.1666666666665</v>
      </c>
      <c r="J34">
        <f t="shared" si="6"/>
        <v>3829.1666666666665</v>
      </c>
      <c r="K34">
        <f t="shared" si="6"/>
        <v>3292.1666666666665</v>
      </c>
      <c r="L34">
        <f t="shared" si="6"/>
        <v>2639.1666666666665</v>
      </c>
      <c r="S34">
        <f t="shared" si="7"/>
        <v>3691.6666666666665</v>
      </c>
      <c r="T34">
        <f t="shared" si="7"/>
        <v>3221.6666666666665</v>
      </c>
      <c r="U34">
        <f t="shared" si="7"/>
        <v>3313.6666666666665</v>
      </c>
      <c r="V34">
        <f t="shared" si="7"/>
        <v>3835.6666666666665</v>
      </c>
      <c r="W34">
        <f t="shared" si="7"/>
        <v>3591.6666666666665</v>
      </c>
      <c r="X34">
        <f t="shared" si="7"/>
        <v>3980.6666666666665</v>
      </c>
      <c r="Y34">
        <f t="shared" si="7"/>
        <v>3708.6666666666665</v>
      </c>
      <c r="Z34">
        <f t="shared" si="7"/>
        <v>5163.666666666667</v>
      </c>
    </row>
    <row r="35" spans="3:26" x14ac:dyDescent="0.25">
      <c r="E35">
        <f t="shared" si="6"/>
        <v>4658.166666666667</v>
      </c>
      <c r="F35">
        <f t="shared" si="6"/>
        <v>5090.166666666667</v>
      </c>
      <c r="G35">
        <f t="shared" si="6"/>
        <v>4468.166666666667</v>
      </c>
      <c r="H35">
        <f t="shared" si="6"/>
        <v>4263.166666666667</v>
      </c>
      <c r="I35">
        <f t="shared" si="6"/>
        <v>3526.1666666666665</v>
      </c>
      <c r="J35">
        <f t="shared" si="6"/>
        <v>3881.1666666666665</v>
      </c>
      <c r="K35">
        <f t="shared" si="6"/>
        <v>3045.1666666666665</v>
      </c>
      <c r="L35">
        <f t="shared" si="6"/>
        <v>3359.1666666666665</v>
      </c>
      <c r="S35">
        <f t="shared" si="7"/>
        <v>3866.6666666666665</v>
      </c>
    </row>
    <row r="36" spans="3:26" x14ac:dyDescent="0.25">
      <c r="E36">
        <f t="shared" si="6"/>
        <v>3979.1666666666665</v>
      </c>
      <c r="F36">
        <f t="shared" si="6"/>
        <v>4482.166666666667</v>
      </c>
      <c r="G36">
        <f t="shared" si="6"/>
        <v>5457.166666666667</v>
      </c>
      <c r="H36">
        <f t="shared" si="6"/>
        <v>4744.166666666667</v>
      </c>
      <c r="I36">
        <f t="shared" si="6"/>
        <v>2998.1666666666665</v>
      </c>
      <c r="J36">
        <f t="shared" si="6"/>
        <v>4710.166666666667</v>
      </c>
      <c r="K36">
        <f t="shared" si="6"/>
        <v>3961.1666666666665</v>
      </c>
      <c r="L36">
        <f t="shared" si="6"/>
        <v>3265.1666666666665</v>
      </c>
      <c r="S36">
        <f t="shared" si="7"/>
        <v>4236.666666666667</v>
      </c>
    </row>
    <row r="37" spans="3:26" x14ac:dyDescent="0.25">
      <c r="E37">
        <f t="shared" si="6"/>
        <v>4192.166666666667</v>
      </c>
      <c r="F37">
        <f t="shared" si="6"/>
        <v>6669.166666666667</v>
      </c>
      <c r="G37">
        <f t="shared" si="6"/>
        <v>5686.166666666667</v>
      </c>
      <c r="H37">
        <f t="shared" si="6"/>
        <v>5318.166666666667</v>
      </c>
      <c r="I37">
        <f t="shared" si="6"/>
        <v>4830.166666666667</v>
      </c>
      <c r="J37">
        <f t="shared" si="6"/>
        <v>4488.166666666667</v>
      </c>
      <c r="K37">
        <f t="shared" si="6"/>
        <v>4792.166666666667</v>
      </c>
      <c r="L37">
        <f t="shared" si="6"/>
        <v>4413.166666666667</v>
      </c>
      <c r="S37">
        <f t="shared" si="7"/>
        <v>2052.6666666666665</v>
      </c>
    </row>
    <row r="40" spans="3:26" x14ac:dyDescent="0.25">
      <c r="E40" s="11"/>
      <c r="F40" s="11"/>
      <c r="G40">
        <f t="shared" ref="G40:L40" si="8">G15/G32</f>
        <v>0.70825538836925583</v>
      </c>
      <c r="H40">
        <f t="shared" si="8"/>
        <v>1.4576689539418473</v>
      </c>
      <c r="I40">
        <f t="shared" si="8"/>
        <v>1.5459537456411077</v>
      </c>
      <c r="J40">
        <f t="shared" si="8"/>
        <v>1.5523345991335509</v>
      </c>
      <c r="K40">
        <f t="shared" si="8"/>
        <v>1.3495020147494869</v>
      </c>
      <c r="L40">
        <f t="shared" si="8"/>
        <v>1.3880879808880469</v>
      </c>
      <c r="S40">
        <f>S15/S32</f>
        <v>1.2741875407393612</v>
      </c>
      <c r="T40">
        <f t="shared" ref="T40:Z40" si="9">T15/T32</f>
        <v>0.71223969400764975</v>
      </c>
      <c r="U40">
        <f t="shared" si="9"/>
        <v>1.118087748344371</v>
      </c>
      <c r="V40">
        <f t="shared" si="9"/>
        <v>0.93507299270072997</v>
      </c>
      <c r="W40">
        <f t="shared" si="9"/>
        <v>1.0868589255821031</v>
      </c>
      <c r="X40">
        <f t="shared" si="9"/>
        <v>1.1555711925595056</v>
      </c>
      <c r="Y40">
        <f t="shared" si="9"/>
        <v>1.0460454340691163</v>
      </c>
      <c r="Z40">
        <f t="shared" si="9"/>
        <v>1.7634414171760076</v>
      </c>
    </row>
    <row r="41" spans="3:26" x14ac:dyDescent="0.25">
      <c r="E41">
        <f t="shared" ref="E41:L45" si="10">E16/E33</f>
        <v>1.4961477209142169</v>
      </c>
      <c r="F41">
        <f t="shared" si="10"/>
        <v>1.3962394512165031</v>
      </c>
      <c r="G41">
        <f t="shared" si="10"/>
        <v>1.5068028689415345</v>
      </c>
      <c r="H41">
        <f t="shared" si="10"/>
        <v>1.5276810228250626</v>
      </c>
      <c r="I41">
        <f t="shared" si="10"/>
        <v>1.0166041778253883</v>
      </c>
      <c r="J41">
        <f t="shared" si="10"/>
        <v>1.4747866243351337</v>
      </c>
      <c r="K41">
        <f t="shared" si="10"/>
        <v>1.2367271581033008</v>
      </c>
      <c r="L41">
        <f t="shared" si="10"/>
        <v>1.2780873122223007</v>
      </c>
      <c r="S41">
        <f t="shared" ref="S41:Z45" si="11">S16/S33</f>
        <v>1.4745176970985872</v>
      </c>
      <c r="T41">
        <f t="shared" si="11"/>
        <v>0.78184291294642849</v>
      </c>
      <c r="U41">
        <f t="shared" si="11"/>
        <v>0.94916936195236701</v>
      </c>
      <c r="V41">
        <f t="shared" si="11"/>
        <v>0.9669266217653314</v>
      </c>
      <c r="W41">
        <f t="shared" si="11"/>
        <v>1.6680487036842659</v>
      </c>
      <c r="X41">
        <f t="shared" si="11"/>
        <v>1.0195074048516375</v>
      </c>
      <c r="Y41">
        <f t="shared" si="11"/>
        <v>1.0655494272380144</v>
      </c>
      <c r="Z41">
        <f t="shared" si="11"/>
        <v>1.0811993974769347</v>
      </c>
    </row>
    <row r="42" spans="3:26" x14ac:dyDescent="0.25">
      <c r="E42">
        <f t="shared" si="10"/>
        <v>1.1581810182778065</v>
      </c>
      <c r="F42">
        <f t="shared" si="10"/>
        <v>0.7997207841312316</v>
      </c>
      <c r="G42">
        <f t="shared" si="10"/>
        <v>1.017549881999571</v>
      </c>
      <c r="H42">
        <f t="shared" si="10"/>
        <v>1.4442349824221734</v>
      </c>
      <c r="I42">
        <f t="shared" si="10"/>
        <v>1.6231645621683872</v>
      </c>
      <c r="J42">
        <f t="shared" si="10"/>
        <v>2.5382372143634386</v>
      </c>
      <c r="K42">
        <f t="shared" si="10"/>
        <v>1.5036703285576873</v>
      </c>
      <c r="L42">
        <f t="shared" si="10"/>
        <v>1.2425639406378277</v>
      </c>
      <c r="S42">
        <f t="shared" si="11"/>
        <v>1.3625733634311514</v>
      </c>
      <c r="T42">
        <f t="shared" si="11"/>
        <v>1.0653388515261253</v>
      </c>
      <c r="U42">
        <f t="shared" si="11"/>
        <v>0.96242832713006743</v>
      </c>
      <c r="V42">
        <f t="shared" si="11"/>
        <v>1.3101155818197621</v>
      </c>
      <c r="W42">
        <f t="shared" si="11"/>
        <v>1.065568445475638</v>
      </c>
      <c r="X42">
        <f t="shared" si="11"/>
        <v>1.6492631050075366</v>
      </c>
      <c r="Y42">
        <f t="shared" si="11"/>
        <v>1.1557163401042605</v>
      </c>
      <c r="Z42">
        <f t="shared" si="11"/>
        <v>0.8804144341875928</v>
      </c>
    </row>
    <row r="43" spans="3:26" x14ac:dyDescent="0.25">
      <c r="E43">
        <f t="shared" si="10"/>
        <v>0.83065583741815452</v>
      </c>
      <c r="F43">
        <f t="shared" si="10"/>
        <v>1.4025735896008642</v>
      </c>
      <c r="G43">
        <f t="shared" si="10"/>
        <v>1.4707001380133535</v>
      </c>
      <c r="H43">
        <f t="shared" si="10"/>
        <v>1.1257672309316233</v>
      </c>
      <c r="I43">
        <f t="shared" si="10"/>
        <v>1.6486269319846858</v>
      </c>
      <c r="J43">
        <f t="shared" si="10"/>
        <v>1.1852965173702066</v>
      </c>
      <c r="K43">
        <f t="shared" si="10"/>
        <v>1.186251436702972</v>
      </c>
      <c r="L43">
        <f t="shared" si="10"/>
        <v>1.1250806251550485</v>
      </c>
      <c r="S43">
        <f t="shared" si="11"/>
        <v>1.3350431034482759</v>
      </c>
    </row>
    <row r="44" spans="3:26" x14ac:dyDescent="0.25">
      <c r="E44">
        <f t="shared" si="10"/>
        <v>1.0917696335078533</v>
      </c>
      <c r="F44">
        <f t="shared" si="10"/>
        <v>1.697467742535232</v>
      </c>
      <c r="G44">
        <f t="shared" si="10"/>
        <v>1.5048712701951563</v>
      </c>
      <c r="H44">
        <f t="shared" si="10"/>
        <v>1.5763217987001579</v>
      </c>
      <c r="I44">
        <f t="shared" si="10"/>
        <v>1.6744677302796154</v>
      </c>
      <c r="J44">
        <f t="shared" si="10"/>
        <v>1.1705176745338097</v>
      </c>
      <c r="K44">
        <f t="shared" si="10"/>
        <v>0.96242689443345819</v>
      </c>
      <c r="L44">
        <f t="shared" si="10"/>
        <v>1.1792149456383034</v>
      </c>
      <c r="S44">
        <f t="shared" si="11"/>
        <v>1.0654996066089693</v>
      </c>
    </row>
    <row r="45" spans="3:26" x14ac:dyDescent="0.25">
      <c r="C45" s="4">
        <f>AVERAGE(E41:E45)</f>
        <v>1.0901212471442681</v>
      </c>
      <c r="E45">
        <f t="shared" si="10"/>
        <v>0.87385202560330777</v>
      </c>
      <c r="F45">
        <f t="shared" si="10"/>
        <v>1.4189678870423592</v>
      </c>
      <c r="G45">
        <f t="shared" si="10"/>
        <v>0.9827945012750241</v>
      </c>
      <c r="H45">
        <f t="shared" si="10"/>
        <v>1.064903318812874</v>
      </c>
      <c r="I45">
        <f t="shared" si="10"/>
        <v>1.4726890031399882</v>
      </c>
      <c r="J45">
        <f t="shared" si="10"/>
        <v>1.4928887073415276</v>
      </c>
      <c r="K45">
        <f t="shared" si="10"/>
        <v>1.0432302716238304</v>
      </c>
      <c r="L45">
        <f t="shared" si="10"/>
        <v>1.5044374787567505</v>
      </c>
      <c r="Q45" s="4">
        <f>AVERAGE(S40:S45)</f>
        <v>1.424550601795703</v>
      </c>
      <c r="S45">
        <f t="shared" si="11"/>
        <v>2.0354822994478732</v>
      </c>
    </row>
    <row r="47" spans="3:26" x14ac:dyDescent="0.25">
      <c r="G47">
        <f t="shared" ref="G47:L47" si="12">G40/$C$45</f>
        <v>0.64970331531894676</v>
      </c>
      <c r="H47">
        <f t="shared" si="12"/>
        <v>1.3371622264591432</v>
      </c>
      <c r="I47">
        <f t="shared" si="12"/>
        <v>1.4181484396262887</v>
      </c>
      <c r="J47">
        <f t="shared" si="12"/>
        <v>1.4240017825541134</v>
      </c>
      <c r="K47">
        <f t="shared" si="12"/>
        <v>1.2379375397779877</v>
      </c>
      <c r="L47">
        <f t="shared" si="12"/>
        <v>1.2733335714025813</v>
      </c>
      <c r="S47">
        <f>S40/$Q$45</f>
        <v>0.89444877502645181</v>
      </c>
      <c r="T47">
        <f t="shared" ref="T47:Z47" si="13">T40/$Q$45</f>
        <v>0.49997500482597329</v>
      </c>
      <c r="U47">
        <f t="shared" si="13"/>
        <v>0.78487050367672206</v>
      </c>
      <c r="V47">
        <f t="shared" si="13"/>
        <v>0.65639858038179411</v>
      </c>
      <c r="W47">
        <f t="shared" si="13"/>
        <v>0.76294862689473708</v>
      </c>
      <c r="X47">
        <f t="shared" si="13"/>
        <v>0.81118297314455645</v>
      </c>
      <c r="Y47">
        <f t="shared" si="13"/>
        <v>0.73429854492394597</v>
      </c>
      <c r="Z47">
        <f t="shared" si="13"/>
        <v>1.237893139740434</v>
      </c>
    </row>
    <row r="48" spans="3:26" x14ac:dyDescent="0.25">
      <c r="E48">
        <f t="shared" ref="E48:L52" si="14">E41/$C$45</f>
        <v>1.3724599211634436</v>
      </c>
      <c r="F48">
        <f t="shared" si="14"/>
        <v>1.2808111527723696</v>
      </c>
      <c r="G48">
        <f t="shared" si="14"/>
        <v>1.3822341990754008</v>
      </c>
      <c r="H48">
        <f t="shared" si="14"/>
        <v>1.4013863382876413</v>
      </c>
      <c r="I48">
        <f t="shared" si="14"/>
        <v>0.93256064909158631</v>
      </c>
      <c r="J48">
        <f t="shared" si="14"/>
        <v>1.3528647645374796</v>
      </c>
      <c r="K48">
        <f t="shared" si="14"/>
        <v>1.1344858760831313</v>
      </c>
      <c r="L48">
        <f t="shared" si="14"/>
        <v>1.1724267512172954</v>
      </c>
      <c r="S48">
        <f t="shared" ref="S48:Z52" si="15">S41/$Q$45</f>
        <v>1.035075690003499</v>
      </c>
      <c r="T48">
        <f t="shared" si="15"/>
        <v>0.54883477776141065</v>
      </c>
      <c r="U48">
        <f t="shared" si="15"/>
        <v>0.66629388998600758</v>
      </c>
      <c r="V48">
        <f t="shared" si="15"/>
        <v>0.67875905604650455</v>
      </c>
      <c r="W48">
        <f t="shared" si="15"/>
        <v>1.1709297666096408</v>
      </c>
      <c r="X48">
        <f t="shared" si="15"/>
        <v>0.71566949153403725</v>
      </c>
      <c r="Y48">
        <f t="shared" si="15"/>
        <v>0.74798987547009332</v>
      </c>
      <c r="Z48">
        <f t="shared" si="15"/>
        <v>0.75897577531752092</v>
      </c>
    </row>
    <row r="49" spans="2:28" x14ac:dyDescent="0.25">
      <c r="E49">
        <f t="shared" si="14"/>
        <v>1.0624332121879387</v>
      </c>
      <c r="F49">
        <f t="shared" si="14"/>
        <v>0.7336071893160665</v>
      </c>
      <c r="G49">
        <f t="shared" si="14"/>
        <v>0.93342817110040888</v>
      </c>
      <c r="H49">
        <f t="shared" si="14"/>
        <v>1.3248388527473967</v>
      </c>
      <c r="I49">
        <f t="shared" si="14"/>
        <v>1.488976172531729</v>
      </c>
      <c r="J49">
        <f t="shared" si="14"/>
        <v>2.3283989932429279</v>
      </c>
      <c r="K49">
        <f t="shared" si="14"/>
        <v>1.3793606284592392</v>
      </c>
      <c r="L49">
        <f t="shared" si="14"/>
        <v>1.1398401268601135</v>
      </c>
      <c r="S49">
        <f t="shared" si="15"/>
        <v>0.95649348062018524</v>
      </c>
      <c r="T49">
        <f t="shared" si="15"/>
        <v>0.74784205642342438</v>
      </c>
      <c r="U49">
        <f t="shared" si="15"/>
        <v>0.67560136222390976</v>
      </c>
      <c r="V49">
        <f t="shared" si="15"/>
        <v>0.91966938918723484</v>
      </c>
      <c r="W49">
        <f t="shared" si="15"/>
        <v>0.74800322581201839</v>
      </c>
      <c r="X49">
        <f t="shared" si="15"/>
        <v>1.1577427315874735</v>
      </c>
      <c r="Y49">
        <f t="shared" si="15"/>
        <v>0.81128486320347892</v>
      </c>
      <c r="Z49">
        <f t="shared" si="15"/>
        <v>0.61802959689729176</v>
      </c>
    </row>
    <row r="50" spans="2:28" x14ac:dyDescent="0.25">
      <c r="E50">
        <f t="shared" si="14"/>
        <v>0.76198481553696795</v>
      </c>
      <c r="F50">
        <f t="shared" si="14"/>
        <v>1.2866216425696781</v>
      </c>
      <c r="G50">
        <f t="shared" si="14"/>
        <v>1.3491161115023376</v>
      </c>
      <c r="H50">
        <f t="shared" si="14"/>
        <v>1.0326991001053645</v>
      </c>
      <c r="I50">
        <f t="shared" si="14"/>
        <v>1.5123335466614425</v>
      </c>
      <c r="J50">
        <f t="shared" si="14"/>
        <v>1.0873070499958275</v>
      </c>
      <c r="K50">
        <f t="shared" si="14"/>
        <v>1.0881830253382649</v>
      </c>
      <c r="L50">
        <f t="shared" si="14"/>
        <v>1.0320692566100895</v>
      </c>
      <c r="S50">
        <f t="shared" si="15"/>
        <v>0.9371679052786196</v>
      </c>
    </row>
    <row r="51" spans="2:28" x14ac:dyDescent="0.25">
      <c r="E51">
        <f t="shared" si="14"/>
        <v>1.0015121128662554</v>
      </c>
      <c r="F51">
        <f t="shared" si="14"/>
        <v>1.5571366460217126</v>
      </c>
      <c r="G51">
        <f t="shared" si="14"/>
        <v>1.3804622872339996</v>
      </c>
      <c r="H51">
        <f t="shared" si="14"/>
        <v>1.4460059400085663</v>
      </c>
      <c r="I51">
        <f t="shared" si="14"/>
        <v>1.5360380642668221</v>
      </c>
      <c r="J51">
        <f t="shared" si="14"/>
        <v>1.0737499866186002</v>
      </c>
      <c r="K51">
        <f t="shared" si="14"/>
        <v>0.88286224762124044</v>
      </c>
      <c r="L51">
        <f t="shared" si="14"/>
        <v>1.0817282469518223</v>
      </c>
      <c r="S51">
        <f t="shared" si="15"/>
        <v>0.74795490259585329</v>
      </c>
    </row>
    <row r="52" spans="2:28" x14ac:dyDescent="0.25">
      <c r="E52">
        <f t="shared" si="14"/>
        <v>0.80160993824539328</v>
      </c>
      <c r="F52">
        <f t="shared" si="14"/>
        <v>1.3016606095510503</v>
      </c>
      <c r="G52">
        <f t="shared" si="14"/>
        <v>0.9015460471480562</v>
      </c>
      <c r="H52">
        <f t="shared" si="14"/>
        <v>0.97686685917052252</v>
      </c>
      <c r="I52">
        <f t="shared" si="14"/>
        <v>1.3509405554638185</v>
      </c>
      <c r="J52">
        <f t="shared" si="14"/>
        <v>1.3694703330041202</v>
      </c>
      <c r="K52">
        <f t="shared" si="14"/>
        <v>0.95698554115583434</v>
      </c>
      <c r="L52">
        <f t="shared" si="14"/>
        <v>1.3800643577013514</v>
      </c>
      <c r="S52">
        <f t="shared" si="15"/>
        <v>1.4288592464753911</v>
      </c>
    </row>
    <row r="53" spans="2:28" x14ac:dyDescent="0.25">
      <c r="E53" s="2" t="s">
        <v>3</v>
      </c>
      <c r="F53" s="2" t="s">
        <v>106</v>
      </c>
      <c r="G53" s="2" t="s">
        <v>107</v>
      </c>
      <c r="H53" s="2" t="s">
        <v>108</v>
      </c>
      <c r="I53" s="2" t="s">
        <v>109</v>
      </c>
      <c r="J53" s="2" t="s">
        <v>110</v>
      </c>
      <c r="K53" s="2" t="s">
        <v>111</v>
      </c>
      <c r="L53" s="2" t="s">
        <v>112</v>
      </c>
      <c r="M53" s="2"/>
      <c r="S53" s="2" t="s">
        <v>3</v>
      </c>
      <c r="T53" s="2" t="s">
        <v>120</v>
      </c>
      <c r="U53" s="2" t="s">
        <v>121</v>
      </c>
      <c r="V53" s="2" t="s">
        <v>122</v>
      </c>
      <c r="W53" s="2" t="s">
        <v>123</v>
      </c>
      <c r="X53" s="2" t="s">
        <v>124</v>
      </c>
      <c r="Y53" s="2" t="s">
        <v>125</v>
      </c>
      <c r="Z53" s="2" t="s">
        <v>126</v>
      </c>
    </row>
    <row r="54" spans="2:28" x14ac:dyDescent="0.25">
      <c r="E54">
        <f>AVERAGE(E48:E52)</f>
        <v>0.99999999999999967</v>
      </c>
      <c r="F54">
        <f>AVERAGE(F47:F49)</f>
        <v>1.0072091710442179</v>
      </c>
      <c r="G54">
        <f t="shared" ref="G54:L54" si="16">AVERAGE(G47:G49)</f>
        <v>0.98845522849825207</v>
      </c>
      <c r="H54">
        <f t="shared" si="16"/>
        <v>1.3544624724980603</v>
      </c>
      <c r="I54">
        <f t="shared" si="16"/>
        <v>1.2798950870832013</v>
      </c>
      <c r="J54">
        <f t="shared" si="16"/>
        <v>1.7017551801115072</v>
      </c>
      <c r="K54">
        <f t="shared" si="16"/>
        <v>1.2505946814401196</v>
      </c>
      <c r="L54">
        <f t="shared" si="16"/>
        <v>1.1952001498266633</v>
      </c>
      <c r="S54">
        <f>AVERAGE(S47:S52)</f>
        <v>1</v>
      </c>
      <c r="T54">
        <f>AVERAGE(T47:T52)</f>
        <v>0.59888394633693609</v>
      </c>
      <c r="U54">
        <f t="shared" ref="U54:Z54" si="17">AVERAGE(U47:U52)</f>
        <v>0.70892191862887977</v>
      </c>
      <c r="V54">
        <f t="shared" si="17"/>
        <v>0.75160900853851109</v>
      </c>
      <c r="W54">
        <f t="shared" si="17"/>
        <v>0.89396053977213208</v>
      </c>
      <c r="X54">
        <f t="shared" si="17"/>
        <v>0.89486506542202238</v>
      </c>
      <c r="Y54">
        <f t="shared" si="17"/>
        <v>0.76452442786583941</v>
      </c>
      <c r="Z54">
        <f t="shared" si="17"/>
        <v>0.87163283731841545</v>
      </c>
    </row>
    <row r="55" spans="2:28" x14ac:dyDescent="0.25">
      <c r="E55">
        <f>_xlfn.STDEV.P(E48:E52)</f>
        <v>0.21846575474452368</v>
      </c>
      <c r="F55">
        <f>_xlfn.STDEV.P(F47:F49)</f>
        <v>0.27360198172815192</v>
      </c>
      <c r="G55">
        <f t="shared" ref="G55:L55" si="18">_xlfn.STDEV.P(G47:G49)</f>
        <v>0.30157515005788305</v>
      </c>
      <c r="H55">
        <f t="shared" si="18"/>
        <v>3.3559432557665921E-2</v>
      </c>
      <c r="I55">
        <f t="shared" si="18"/>
        <v>0.24729880819007113</v>
      </c>
      <c r="J55">
        <f t="shared" si="18"/>
        <v>0.44405477907948043</v>
      </c>
      <c r="K55">
        <f t="shared" si="18"/>
        <v>0.10036952895544375</v>
      </c>
      <c r="L55">
        <f t="shared" si="18"/>
        <v>5.6827784854001973E-2</v>
      </c>
      <c r="S55">
        <f>_xlfn.STDEV.P(S47:S52)</f>
        <v>0.21041983386045449</v>
      </c>
      <c r="T55">
        <f>_xlfn.STDEV.P(T47:T52)</f>
        <v>0.10720139387535807</v>
      </c>
      <c r="U55">
        <f t="shared" ref="U55:Z55" si="19">_xlfn.STDEV.P(U47:U52)</f>
        <v>5.3838015923953632E-2</v>
      </c>
      <c r="V55">
        <f t="shared" si="19"/>
        <v>0.1191867340935599</v>
      </c>
      <c r="W55">
        <f t="shared" si="19"/>
        <v>0.19594183782372157</v>
      </c>
      <c r="X55">
        <f t="shared" si="19"/>
        <v>0.18992841953182668</v>
      </c>
      <c r="Y55">
        <f t="shared" si="19"/>
        <v>3.3533732944157804E-2</v>
      </c>
      <c r="Z55">
        <f t="shared" si="19"/>
        <v>0.26530034947899883</v>
      </c>
    </row>
    <row r="56" spans="2:28" x14ac:dyDescent="0.25">
      <c r="F56" s="2" t="s">
        <v>113</v>
      </c>
      <c r="G56" s="2" t="s">
        <v>114</v>
      </c>
      <c r="H56" s="2" t="s">
        <v>115</v>
      </c>
      <c r="I56" s="2" t="s">
        <v>116</v>
      </c>
      <c r="J56" s="2" t="s">
        <v>117</v>
      </c>
      <c r="K56" s="2" t="s">
        <v>118</v>
      </c>
      <c r="L56" s="2" t="s">
        <v>119</v>
      </c>
    </row>
    <row r="57" spans="2:28" x14ac:dyDescent="0.25">
      <c r="F57">
        <f>AVERAGE(F50:F52)</f>
        <v>1.3818062993808138</v>
      </c>
      <c r="G57">
        <f t="shared" ref="G57:L57" si="20">AVERAGE(G50:G52)</f>
        <v>1.210374815294798</v>
      </c>
      <c r="H57">
        <f t="shared" si="20"/>
        <v>1.1518572997614844</v>
      </c>
      <c r="I57">
        <f t="shared" si="20"/>
        <v>1.4664373887973612</v>
      </c>
      <c r="J57">
        <f t="shared" si="20"/>
        <v>1.1768424565395159</v>
      </c>
      <c r="K57">
        <f t="shared" si="20"/>
        <v>0.97601027137177987</v>
      </c>
      <c r="L57">
        <f t="shared" si="20"/>
        <v>1.1646206204210878</v>
      </c>
    </row>
    <row r="58" spans="2:28" x14ac:dyDescent="0.25">
      <c r="F58">
        <f>_xlfn.STDEV.P(F50:F52)</f>
        <v>0.12412920814452451</v>
      </c>
      <c r="G58">
        <f t="shared" ref="G58:L58" si="21">_xlfn.STDEV.P(G50:G52)</f>
        <v>0.21874955498549056</v>
      </c>
      <c r="H58">
        <f t="shared" si="21"/>
        <v>0.20923969779713913</v>
      </c>
      <c r="I58">
        <f t="shared" si="21"/>
        <v>8.2239953474707209E-2</v>
      </c>
      <c r="J58">
        <f t="shared" si="21"/>
        <v>0.13632087779769514</v>
      </c>
      <c r="K58">
        <f t="shared" si="21"/>
        <v>8.489448631653719E-2</v>
      </c>
      <c r="L58">
        <f t="shared" si="21"/>
        <v>0.15368475695484715</v>
      </c>
    </row>
    <row r="60" spans="2:28" x14ac:dyDescent="0.25">
      <c r="C60" t="s">
        <v>35</v>
      </c>
      <c r="R60" t="s">
        <v>36</v>
      </c>
    </row>
    <row r="62" spans="2:28" x14ac:dyDescent="0.25">
      <c r="B62" s="7" t="s">
        <v>38</v>
      </c>
      <c r="C62" s="7" t="s">
        <v>39</v>
      </c>
      <c r="D62" s="7" t="s">
        <v>40</v>
      </c>
      <c r="E62" s="7" t="s">
        <v>41</v>
      </c>
      <c r="F62" s="7" t="s">
        <v>42</v>
      </c>
      <c r="G62" s="7" t="s">
        <v>43</v>
      </c>
      <c r="H62" s="7" t="s">
        <v>44</v>
      </c>
      <c r="I62" s="7" t="s">
        <v>45</v>
      </c>
      <c r="J62" s="7" t="s">
        <v>46</v>
      </c>
      <c r="K62" s="7" t="s">
        <v>47</v>
      </c>
      <c r="L62" s="7" t="s">
        <v>48</v>
      </c>
      <c r="M62" s="7" t="s">
        <v>49</v>
      </c>
      <c r="N62" s="7" t="s">
        <v>50</v>
      </c>
      <c r="P62" s="7" t="s">
        <v>38</v>
      </c>
      <c r="Q62" s="7" t="s">
        <v>39</v>
      </c>
      <c r="R62" s="7" t="s">
        <v>40</v>
      </c>
      <c r="S62" s="7" t="s">
        <v>41</v>
      </c>
      <c r="T62" s="7" t="s">
        <v>42</v>
      </c>
      <c r="U62" s="7" t="s">
        <v>43</v>
      </c>
      <c r="V62" s="7" t="s">
        <v>44</v>
      </c>
      <c r="W62" s="7" t="s">
        <v>45</v>
      </c>
      <c r="X62" s="7" t="s">
        <v>46</v>
      </c>
      <c r="Y62" s="7" t="s">
        <v>47</v>
      </c>
      <c r="Z62" s="7" t="s">
        <v>48</v>
      </c>
      <c r="AA62" s="7" t="s">
        <v>49</v>
      </c>
      <c r="AB62" s="7" t="s">
        <v>50</v>
      </c>
    </row>
    <row r="63" spans="2:28" x14ac:dyDescent="0.25">
      <c r="B63" s="7" t="s">
        <v>0</v>
      </c>
      <c r="C63" s="8" t="s">
        <v>51</v>
      </c>
      <c r="D63" s="5" t="s">
        <v>82</v>
      </c>
      <c r="E63" s="5" t="s">
        <v>3</v>
      </c>
      <c r="F63" s="8" t="s">
        <v>4</v>
      </c>
      <c r="G63" s="8" t="s">
        <v>5</v>
      </c>
      <c r="H63" s="8" t="s">
        <v>6</v>
      </c>
      <c r="I63" s="8" t="s">
        <v>7</v>
      </c>
      <c r="J63" s="8" t="s">
        <v>8</v>
      </c>
      <c r="K63" s="8" t="s">
        <v>9</v>
      </c>
      <c r="L63" s="8" t="s">
        <v>10</v>
      </c>
      <c r="M63" s="8" t="s">
        <v>53</v>
      </c>
      <c r="N63" s="5" t="s">
        <v>71</v>
      </c>
      <c r="P63" s="7" t="s">
        <v>0</v>
      </c>
      <c r="Q63" s="8" t="s">
        <v>51</v>
      </c>
      <c r="R63" s="8" t="s">
        <v>82</v>
      </c>
      <c r="S63" s="8" t="s">
        <v>3</v>
      </c>
      <c r="T63" s="8" t="s">
        <v>25</v>
      </c>
      <c r="U63" s="8" t="s">
        <v>26</v>
      </c>
      <c r="V63" s="8" t="s">
        <v>27</v>
      </c>
      <c r="W63" s="8" t="s">
        <v>28</v>
      </c>
      <c r="X63" s="8" t="s">
        <v>29</v>
      </c>
      <c r="Y63" s="8" t="s">
        <v>30</v>
      </c>
      <c r="Z63" s="8" t="s">
        <v>31</v>
      </c>
      <c r="AA63" s="2" t="s">
        <v>53</v>
      </c>
      <c r="AB63" s="5" t="s">
        <v>71</v>
      </c>
    </row>
    <row r="64" spans="2:28" x14ac:dyDescent="0.25">
      <c r="B64" s="7" t="s">
        <v>1</v>
      </c>
      <c r="C64" s="8" t="s">
        <v>51</v>
      </c>
      <c r="D64" s="8">
        <v>0.73199999999999998</v>
      </c>
      <c r="E64" s="8">
        <v>0.71879999999999999</v>
      </c>
      <c r="F64" s="8">
        <v>0.50619999999999998</v>
      </c>
      <c r="G64" s="8">
        <v>0.59640000000000004</v>
      </c>
      <c r="H64" s="8">
        <v>0.69020000000000004</v>
      </c>
      <c r="I64" s="8">
        <v>0.76429999999999998</v>
      </c>
      <c r="J64" s="8">
        <v>0.73570000000000002</v>
      </c>
      <c r="K64" s="8">
        <v>0.72040000000000004</v>
      </c>
      <c r="L64" s="8">
        <v>0.73629999999999995</v>
      </c>
      <c r="M64" s="8">
        <v>0.70750000000000002</v>
      </c>
      <c r="N64" s="8">
        <v>9.0499999999999997E-2</v>
      </c>
      <c r="P64" s="7" t="s">
        <v>1</v>
      </c>
      <c r="Q64" s="8" t="s">
        <v>51</v>
      </c>
      <c r="R64" s="8">
        <v>0.76880000000000004</v>
      </c>
      <c r="S64" s="8">
        <v>0.71040000000000003</v>
      </c>
      <c r="T64" s="8">
        <v>0.52549999999999997</v>
      </c>
      <c r="U64" s="8">
        <v>0.56820000000000004</v>
      </c>
      <c r="V64" s="8">
        <v>0.62350000000000005</v>
      </c>
      <c r="W64" s="8">
        <v>0.67620000000000002</v>
      </c>
      <c r="X64" s="8">
        <v>0.70089999999999997</v>
      </c>
      <c r="Y64" s="8">
        <v>0.70130000000000003</v>
      </c>
      <c r="Z64" s="8">
        <v>0.71379999999999999</v>
      </c>
      <c r="AA64" s="8">
        <v>0.72660000000000002</v>
      </c>
      <c r="AB64" s="8">
        <v>8.5800000000000001E-2</v>
      </c>
    </row>
    <row r="65" spans="2:29" x14ac:dyDescent="0.25">
      <c r="B65" s="7" t="s">
        <v>11</v>
      </c>
      <c r="C65" s="8" t="s">
        <v>51</v>
      </c>
      <c r="D65" s="8">
        <v>0.73980000000000001</v>
      </c>
      <c r="E65" s="8">
        <v>0.72509999999999997</v>
      </c>
      <c r="F65" s="8">
        <v>0.50349999999999995</v>
      </c>
      <c r="G65" s="8">
        <v>0.63090000000000002</v>
      </c>
      <c r="H65" s="8">
        <v>0.68820000000000003</v>
      </c>
      <c r="I65" s="8">
        <v>0.77129999999999999</v>
      </c>
      <c r="J65" s="8">
        <v>0.74260000000000004</v>
      </c>
      <c r="K65" s="8">
        <v>0.74270000000000003</v>
      </c>
      <c r="L65" s="8">
        <v>0.72699999999999998</v>
      </c>
      <c r="M65" s="8">
        <v>0.71230000000000004</v>
      </c>
      <c r="N65" s="8">
        <v>8.77E-2</v>
      </c>
      <c r="P65" s="7" t="s">
        <v>11</v>
      </c>
      <c r="Q65" s="8" t="s">
        <v>51</v>
      </c>
      <c r="R65" s="8">
        <v>0.74790000000000001</v>
      </c>
      <c r="S65" s="8">
        <v>0.7218</v>
      </c>
      <c r="T65" s="8">
        <v>0.54</v>
      </c>
      <c r="U65" s="8">
        <v>0.58250000000000002</v>
      </c>
      <c r="V65" s="8">
        <v>0.62719999999999998</v>
      </c>
      <c r="W65" s="8">
        <v>0.69740000000000002</v>
      </c>
      <c r="X65" s="8">
        <v>0.70799999999999996</v>
      </c>
      <c r="Y65" s="8">
        <v>0.70230000000000004</v>
      </c>
      <c r="Z65" s="8">
        <v>0.70809999999999995</v>
      </c>
      <c r="AA65" s="8">
        <v>0.73270000000000002</v>
      </c>
      <c r="AB65" s="8">
        <v>9.01E-2</v>
      </c>
    </row>
    <row r="66" spans="2:29" x14ac:dyDescent="0.25">
      <c r="B66" s="7" t="s">
        <v>12</v>
      </c>
      <c r="C66" s="8" t="s">
        <v>51</v>
      </c>
      <c r="D66" s="8">
        <v>0.71819999999999995</v>
      </c>
      <c r="E66" s="8">
        <v>0.70669999999999999</v>
      </c>
      <c r="F66" s="8">
        <v>0.52829999999999999</v>
      </c>
      <c r="G66" s="8">
        <v>0.63580000000000003</v>
      </c>
      <c r="H66" s="8">
        <v>0.6956</v>
      </c>
      <c r="I66" s="8">
        <v>0.74180000000000001</v>
      </c>
      <c r="J66" s="8">
        <v>0.73260000000000003</v>
      </c>
      <c r="K66" s="8">
        <v>0.74060000000000004</v>
      </c>
      <c r="L66" s="8">
        <v>0.73819999999999997</v>
      </c>
      <c r="M66" s="8">
        <v>0.70469999999999999</v>
      </c>
      <c r="N66" s="8">
        <v>8.1799999999999998E-2</v>
      </c>
      <c r="P66" s="7" t="s">
        <v>12</v>
      </c>
      <c r="Q66" s="8" t="s">
        <v>51</v>
      </c>
      <c r="R66" s="8">
        <v>0.74270000000000003</v>
      </c>
      <c r="S66" s="8">
        <v>0.72399999999999998</v>
      </c>
      <c r="T66" s="8">
        <v>0.53720000000000001</v>
      </c>
      <c r="U66" s="8">
        <v>0.55289999999999995</v>
      </c>
      <c r="V66" s="8">
        <v>0.63229999999999997</v>
      </c>
      <c r="W66" s="8">
        <v>0.67710000000000004</v>
      </c>
      <c r="X66" s="8">
        <v>0.70289999999999997</v>
      </c>
      <c r="Y66" s="8">
        <v>0.70189999999999997</v>
      </c>
      <c r="Z66" s="8">
        <v>0.73070000000000002</v>
      </c>
      <c r="AA66" s="8">
        <v>0.72389999999999999</v>
      </c>
      <c r="AB66" s="8">
        <v>8.0399999999999999E-2</v>
      </c>
    </row>
    <row r="67" spans="2:29" x14ac:dyDescent="0.25">
      <c r="B67" s="7" t="s">
        <v>13</v>
      </c>
      <c r="C67" s="8" t="s">
        <v>51</v>
      </c>
      <c r="D67" s="8">
        <v>0.73050000000000004</v>
      </c>
      <c r="E67" s="8">
        <v>0.85429999999999995</v>
      </c>
      <c r="F67" s="8">
        <v>0.92879999999999996</v>
      </c>
      <c r="G67" s="8">
        <v>0.84860000000000002</v>
      </c>
      <c r="H67" s="8">
        <v>0.81499999999999995</v>
      </c>
      <c r="I67" s="8">
        <v>0.78290000000000004</v>
      </c>
      <c r="J67" s="8">
        <v>0.75370000000000004</v>
      </c>
      <c r="K67" s="8">
        <v>0.73480000000000001</v>
      </c>
      <c r="L67" s="8">
        <v>0.72750000000000004</v>
      </c>
      <c r="M67" s="8">
        <v>0.2288</v>
      </c>
      <c r="N67" s="8">
        <v>7.7700000000000005E-2</v>
      </c>
      <c r="P67" s="7" t="s">
        <v>13</v>
      </c>
      <c r="Q67" s="8" t="s">
        <v>51</v>
      </c>
      <c r="R67" s="8">
        <v>0.74360000000000004</v>
      </c>
      <c r="S67" s="8">
        <v>0.73180000000000001</v>
      </c>
      <c r="T67" s="8" t="s">
        <v>51</v>
      </c>
      <c r="U67" s="8" t="s">
        <v>51</v>
      </c>
      <c r="V67" s="8" t="s">
        <v>51</v>
      </c>
      <c r="W67" s="8" t="s">
        <v>51</v>
      </c>
      <c r="X67" s="8" t="s">
        <v>51</v>
      </c>
      <c r="Y67" s="8" t="s">
        <v>51</v>
      </c>
      <c r="Z67" s="8" t="s">
        <v>51</v>
      </c>
      <c r="AA67" s="8">
        <v>0.23449999999999999</v>
      </c>
      <c r="AB67" s="8">
        <v>8.2100000000000006E-2</v>
      </c>
    </row>
    <row r="68" spans="2:29" x14ac:dyDescent="0.25">
      <c r="B68" s="7" t="s">
        <v>22</v>
      </c>
      <c r="C68" s="8" t="s">
        <v>51</v>
      </c>
      <c r="D68" s="8">
        <v>0.73019999999999996</v>
      </c>
      <c r="E68" s="8">
        <v>0.72150000000000003</v>
      </c>
      <c r="F68" s="8">
        <v>0.8952</v>
      </c>
      <c r="G68" s="8">
        <v>0.83279999999999998</v>
      </c>
      <c r="H68" s="8">
        <v>0.85719999999999996</v>
      </c>
      <c r="I68" s="8">
        <v>0.77529999999999999</v>
      </c>
      <c r="J68" s="8">
        <v>0.75319999999999998</v>
      </c>
      <c r="K68" s="8">
        <v>0.73680000000000001</v>
      </c>
      <c r="L68" s="8">
        <v>0.71099999999999997</v>
      </c>
      <c r="M68" s="8">
        <v>0.21840000000000001</v>
      </c>
      <c r="N68" s="8">
        <v>0.08</v>
      </c>
      <c r="P68" s="7" t="s">
        <v>22</v>
      </c>
      <c r="Q68" s="8" t="s">
        <v>51</v>
      </c>
      <c r="R68" s="8">
        <v>0.73380000000000001</v>
      </c>
      <c r="S68" s="8">
        <v>0.73009999999999997</v>
      </c>
      <c r="T68" s="8" t="s">
        <v>51</v>
      </c>
      <c r="U68" s="8" t="s">
        <v>51</v>
      </c>
      <c r="V68" s="8" t="s">
        <v>51</v>
      </c>
      <c r="W68" s="8" t="s">
        <v>51</v>
      </c>
      <c r="X68" s="8" t="s">
        <v>51</v>
      </c>
      <c r="Y68" s="8" t="s">
        <v>51</v>
      </c>
      <c r="Z68" s="8" t="s">
        <v>51</v>
      </c>
      <c r="AA68" s="8">
        <v>0.21560000000000001</v>
      </c>
      <c r="AB68" s="8">
        <v>8.5400000000000004E-2</v>
      </c>
    </row>
    <row r="69" spans="2:29" x14ac:dyDescent="0.25">
      <c r="B69" s="7" t="s">
        <v>23</v>
      </c>
      <c r="C69" s="8" t="s">
        <v>51</v>
      </c>
      <c r="D69" s="8">
        <v>0.73609999999999998</v>
      </c>
      <c r="E69" s="8">
        <v>0.73170000000000002</v>
      </c>
      <c r="F69" s="8">
        <v>0.94569999999999999</v>
      </c>
      <c r="G69" s="8">
        <v>0.85529999999999995</v>
      </c>
      <c r="H69" s="8">
        <v>0.84540000000000004</v>
      </c>
      <c r="I69" s="8">
        <v>0.75249999999999995</v>
      </c>
      <c r="J69" s="8">
        <v>0.747</v>
      </c>
      <c r="K69" s="8">
        <v>0.71430000000000005</v>
      </c>
      <c r="L69" s="8">
        <v>0.70109999999999995</v>
      </c>
      <c r="M69" s="8">
        <v>0.2359</v>
      </c>
      <c r="N69" s="8">
        <v>8.4500000000000006E-2</v>
      </c>
      <c r="P69" s="7" t="s">
        <v>23</v>
      </c>
      <c r="Q69" s="8" t="s">
        <v>51</v>
      </c>
      <c r="R69" s="8">
        <v>0.73770000000000002</v>
      </c>
      <c r="S69" s="8">
        <v>0.73750000000000004</v>
      </c>
      <c r="T69" s="8" t="s">
        <v>51</v>
      </c>
      <c r="U69" s="8" t="s">
        <v>51</v>
      </c>
      <c r="V69" s="8" t="s">
        <v>51</v>
      </c>
      <c r="W69" s="8" t="s">
        <v>51</v>
      </c>
      <c r="X69" s="8" t="s">
        <v>51</v>
      </c>
      <c r="Y69" s="8" t="s">
        <v>51</v>
      </c>
      <c r="Z69" s="8" t="s">
        <v>51</v>
      </c>
      <c r="AA69" s="8">
        <v>0.2205</v>
      </c>
      <c r="AB69" s="8">
        <v>8.5599999999999996E-2</v>
      </c>
    </row>
    <row r="70" spans="2:29" x14ac:dyDescent="0.25">
      <c r="B70" s="6" t="s">
        <v>24</v>
      </c>
      <c r="C70" s="5" t="s">
        <v>51</v>
      </c>
      <c r="D70" s="5" t="s">
        <v>51</v>
      </c>
      <c r="E70" s="5" t="s">
        <v>51</v>
      </c>
      <c r="F70" s="5" t="s">
        <v>14</v>
      </c>
      <c r="G70" s="5" t="s">
        <v>15</v>
      </c>
      <c r="H70" t="s">
        <v>16</v>
      </c>
      <c r="I70" s="5" t="s">
        <v>17</v>
      </c>
      <c r="J70" s="5" t="s">
        <v>18</v>
      </c>
      <c r="K70" s="5" t="s">
        <v>19</v>
      </c>
      <c r="L70" s="5" t="s">
        <v>20</v>
      </c>
      <c r="M70" s="5" t="s">
        <v>2</v>
      </c>
      <c r="N70" s="5" t="s">
        <v>51</v>
      </c>
      <c r="O70" s="4">
        <f>AVERAGE(N64:N69)</f>
        <v>8.3699999999999997E-2</v>
      </c>
      <c r="P70" s="7" t="s">
        <v>24</v>
      </c>
      <c r="Q70" s="8" t="s">
        <v>51</v>
      </c>
      <c r="R70" s="8" t="s">
        <v>51</v>
      </c>
      <c r="S70" s="8" t="s">
        <v>51</v>
      </c>
      <c r="T70" s="8" t="s">
        <v>51</v>
      </c>
      <c r="U70" s="8" t="s">
        <v>51</v>
      </c>
      <c r="V70" s="8" t="s">
        <v>51</v>
      </c>
      <c r="W70" s="8" t="s">
        <v>51</v>
      </c>
      <c r="X70" s="8" t="s">
        <v>51</v>
      </c>
      <c r="Y70" s="8" t="s">
        <v>51</v>
      </c>
      <c r="Z70" s="8" t="s">
        <v>51</v>
      </c>
      <c r="AA70" s="8" t="s">
        <v>2</v>
      </c>
      <c r="AB70" s="8" t="s">
        <v>51</v>
      </c>
      <c r="AC70" s="4">
        <f>AVERAGE(AB64:AB69)</f>
        <v>8.4899999999999989E-2</v>
      </c>
    </row>
    <row r="71" spans="2:29" x14ac:dyDescent="0.25">
      <c r="B71" s="5"/>
      <c r="C71" s="5"/>
      <c r="D71" s="5">
        <f>D64-$O$70</f>
        <v>0.64829999999999999</v>
      </c>
      <c r="E71" s="5">
        <f t="shared" ref="E71:M71" si="22">E64-$O$70</f>
        <v>0.6351</v>
      </c>
      <c r="F71" s="5">
        <f t="shared" si="22"/>
        <v>0.42249999999999999</v>
      </c>
      <c r="G71" s="5">
        <f t="shared" si="22"/>
        <v>0.51270000000000004</v>
      </c>
      <c r="H71" s="5">
        <f t="shared" si="22"/>
        <v>0.60650000000000004</v>
      </c>
      <c r="I71" s="5">
        <f t="shared" si="22"/>
        <v>0.68059999999999998</v>
      </c>
      <c r="J71" s="5">
        <f t="shared" si="22"/>
        <v>0.65200000000000002</v>
      </c>
      <c r="K71" s="5">
        <f t="shared" si="22"/>
        <v>0.63670000000000004</v>
      </c>
      <c r="L71" s="5">
        <f t="shared" si="22"/>
        <v>0.65259999999999996</v>
      </c>
      <c r="M71" s="5">
        <f t="shared" si="22"/>
        <v>0.62380000000000002</v>
      </c>
      <c r="N71" s="5"/>
      <c r="R71">
        <f>R64-$AC$70</f>
        <v>0.68390000000000006</v>
      </c>
      <c r="S71">
        <f t="shared" ref="S71:AA71" si="23">S64-$AC$70</f>
        <v>0.62550000000000006</v>
      </c>
      <c r="T71">
        <f t="shared" si="23"/>
        <v>0.44059999999999999</v>
      </c>
      <c r="U71">
        <f t="shared" si="23"/>
        <v>0.48330000000000006</v>
      </c>
      <c r="V71">
        <f t="shared" si="23"/>
        <v>0.53860000000000008</v>
      </c>
      <c r="W71">
        <f t="shared" si="23"/>
        <v>0.59130000000000005</v>
      </c>
      <c r="X71">
        <f t="shared" si="23"/>
        <v>0.61599999999999999</v>
      </c>
      <c r="Y71">
        <f t="shared" si="23"/>
        <v>0.61640000000000006</v>
      </c>
      <c r="Z71">
        <f t="shared" si="23"/>
        <v>0.62890000000000001</v>
      </c>
      <c r="AA71">
        <f t="shared" si="23"/>
        <v>0.64170000000000005</v>
      </c>
    </row>
    <row r="72" spans="2:29" x14ac:dyDescent="0.25">
      <c r="D72" s="5">
        <f t="shared" ref="D72:M76" si="24">D65-$O$70</f>
        <v>0.65610000000000002</v>
      </c>
      <c r="E72" s="5">
        <f t="shared" si="24"/>
        <v>0.64139999999999997</v>
      </c>
      <c r="F72" s="5">
        <f t="shared" si="24"/>
        <v>0.41979999999999995</v>
      </c>
      <c r="G72" s="5">
        <f t="shared" si="24"/>
        <v>0.54720000000000002</v>
      </c>
      <c r="H72" s="5">
        <f t="shared" si="24"/>
        <v>0.60450000000000004</v>
      </c>
      <c r="I72" s="5">
        <f t="shared" si="24"/>
        <v>0.68759999999999999</v>
      </c>
      <c r="J72" s="5">
        <f t="shared" si="24"/>
        <v>0.65890000000000004</v>
      </c>
      <c r="K72" s="5">
        <f t="shared" si="24"/>
        <v>0.65900000000000003</v>
      </c>
      <c r="L72" s="5">
        <f t="shared" si="24"/>
        <v>0.64329999999999998</v>
      </c>
      <c r="M72" s="5">
        <f t="shared" si="24"/>
        <v>0.62860000000000005</v>
      </c>
      <c r="N72" s="5"/>
      <c r="R72">
        <f t="shared" ref="R72:AA76" si="25">R65-$AC$70</f>
        <v>0.66300000000000003</v>
      </c>
      <c r="S72">
        <f t="shared" si="25"/>
        <v>0.63690000000000002</v>
      </c>
      <c r="T72">
        <f t="shared" si="25"/>
        <v>0.45510000000000006</v>
      </c>
      <c r="U72">
        <f t="shared" si="25"/>
        <v>0.49760000000000004</v>
      </c>
      <c r="V72">
        <f t="shared" si="25"/>
        <v>0.5423</v>
      </c>
      <c r="W72">
        <f t="shared" si="25"/>
        <v>0.61250000000000004</v>
      </c>
      <c r="X72">
        <f t="shared" si="25"/>
        <v>0.62309999999999999</v>
      </c>
      <c r="Y72">
        <f t="shared" si="25"/>
        <v>0.61740000000000006</v>
      </c>
      <c r="Z72">
        <f t="shared" si="25"/>
        <v>0.62319999999999998</v>
      </c>
      <c r="AA72">
        <f t="shared" si="25"/>
        <v>0.64780000000000004</v>
      </c>
    </row>
    <row r="73" spans="2:29" x14ac:dyDescent="0.25">
      <c r="D73" s="5">
        <f t="shared" si="24"/>
        <v>0.63449999999999995</v>
      </c>
      <c r="E73" s="5">
        <f t="shared" si="24"/>
        <v>0.623</v>
      </c>
      <c r="F73" s="5">
        <f t="shared" si="24"/>
        <v>0.4446</v>
      </c>
      <c r="G73" s="5">
        <f t="shared" si="24"/>
        <v>0.55210000000000004</v>
      </c>
      <c r="H73" s="5">
        <f t="shared" si="24"/>
        <v>0.6119</v>
      </c>
      <c r="I73" s="5">
        <f t="shared" si="24"/>
        <v>0.65810000000000002</v>
      </c>
      <c r="J73" s="5">
        <f t="shared" si="24"/>
        <v>0.64890000000000003</v>
      </c>
      <c r="K73" s="5">
        <f t="shared" si="24"/>
        <v>0.65690000000000004</v>
      </c>
      <c r="L73" s="5">
        <f t="shared" si="24"/>
        <v>0.65449999999999997</v>
      </c>
      <c r="M73" s="5">
        <f t="shared" si="24"/>
        <v>0.621</v>
      </c>
      <c r="N73" s="5"/>
      <c r="R73">
        <f t="shared" si="25"/>
        <v>0.65780000000000005</v>
      </c>
      <c r="S73">
        <f t="shared" si="25"/>
        <v>0.6391</v>
      </c>
      <c r="T73">
        <f t="shared" si="25"/>
        <v>0.45230000000000004</v>
      </c>
      <c r="U73">
        <f t="shared" si="25"/>
        <v>0.46799999999999997</v>
      </c>
      <c r="V73">
        <f t="shared" si="25"/>
        <v>0.5474</v>
      </c>
      <c r="W73">
        <f t="shared" si="25"/>
        <v>0.59220000000000006</v>
      </c>
      <c r="X73">
        <f t="shared" si="25"/>
        <v>0.61799999999999999</v>
      </c>
      <c r="Y73">
        <f t="shared" si="25"/>
        <v>0.61699999999999999</v>
      </c>
      <c r="Z73">
        <f t="shared" si="25"/>
        <v>0.64580000000000004</v>
      </c>
      <c r="AA73">
        <f t="shared" si="25"/>
        <v>0.63900000000000001</v>
      </c>
    </row>
    <row r="74" spans="2:29" x14ac:dyDescent="0.25">
      <c r="D74" s="5">
        <f t="shared" si="24"/>
        <v>0.64680000000000004</v>
      </c>
      <c r="E74" s="5">
        <f t="shared" si="24"/>
        <v>0.77059999999999995</v>
      </c>
      <c r="F74" s="5">
        <f t="shared" si="24"/>
        <v>0.84509999999999996</v>
      </c>
      <c r="G74" s="5">
        <f t="shared" si="24"/>
        <v>0.76490000000000002</v>
      </c>
      <c r="H74" s="5">
        <f t="shared" si="24"/>
        <v>0.73129999999999995</v>
      </c>
      <c r="I74" s="5">
        <f t="shared" si="24"/>
        <v>0.69920000000000004</v>
      </c>
      <c r="J74" s="5">
        <f t="shared" si="24"/>
        <v>0.67</v>
      </c>
      <c r="K74" s="5">
        <f t="shared" si="24"/>
        <v>0.65110000000000001</v>
      </c>
      <c r="L74" s="5">
        <f t="shared" si="24"/>
        <v>0.64380000000000004</v>
      </c>
      <c r="M74" s="5">
        <f t="shared" si="24"/>
        <v>0.14510000000000001</v>
      </c>
      <c r="N74" s="5"/>
      <c r="R74">
        <f t="shared" si="25"/>
        <v>0.65870000000000006</v>
      </c>
      <c r="S74">
        <f t="shared" si="25"/>
        <v>0.64690000000000003</v>
      </c>
      <c r="AA74">
        <f t="shared" si="25"/>
        <v>0.14960000000000001</v>
      </c>
    </row>
    <row r="75" spans="2:29" x14ac:dyDescent="0.25">
      <c r="D75" s="5">
        <f t="shared" si="24"/>
        <v>0.64649999999999996</v>
      </c>
      <c r="E75" s="5">
        <f t="shared" si="24"/>
        <v>0.63780000000000003</v>
      </c>
      <c r="F75" s="5">
        <f t="shared" si="24"/>
        <v>0.8115</v>
      </c>
      <c r="G75" s="5">
        <f t="shared" si="24"/>
        <v>0.74909999999999999</v>
      </c>
      <c r="H75" s="5">
        <f t="shared" si="24"/>
        <v>0.77349999999999997</v>
      </c>
      <c r="I75" s="5">
        <f t="shared" si="24"/>
        <v>0.69159999999999999</v>
      </c>
      <c r="J75" s="5">
        <f t="shared" si="24"/>
        <v>0.66949999999999998</v>
      </c>
      <c r="K75" s="5">
        <f t="shared" si="24"/>
        <v>0.65310000000000001</v>
      </c>
      <c r="L75" s="5">
        <f t="shared" si="24"/>
        <v>0.62729999999999997</v>
      </c>
      <c r="M75" s="5">
        <f t="shared" si="24"/>
        <v>0.13470000000000001</v>
      </c>
      <c r="N75" s="5"/>
      <c r="R75">
        <f t="shared" si="25"/>
        <v>0.64890000000000003</v>
      </c>
      <c r="S75">
        <f t="shared" si="25"/>
        <v>0.6452</v>
      </c>
      <c r="AA75">
        <f t="shared" si="25"/>
        <v>0.13070000000000004</v>
      </c>
    </row>
    <row r="76" spans="2:29" x14ac:dyDescent="0.25">
      <c r="B76" s="4">
        <f>AVERAGE(D71:E76)</f>
        <v>0.65337499999999993</v>
      </c>
      <c r="D76" s="5">
        <f t="shared" si="24"/>
        <v>0.65239999999999998</v>
      </c>
      <c r="E76" s="5">
        <f t="shared" si="24"/>
        <v>0.64800000000000002</v>
      </c>
      <c r="F76" s="5">
        <f t="shared" si="24"/>
        <v>0.86199999999999999</v>
      </c>
      <c r="G76" s="5">
        <f t="shared" si="24"/>
        <v>0.77159999999999995</v>
      </c>
      <c r="H76" s="5">
        <f t="shared" si="24"/>
        <v>0.76170000000000004</v>
      </c>
      <c r="I76" s="5">
        <f t="shared" si="24"/>
        <v>0.66879999999999995</v>
      </c>
      <c r="J76" s="5">
        <f t="shared" si="24"/>
        <v>0.6633</v>
      </c>
      <c r="K76" s="5">
        <f t="shared" si="24"/>
        <v>0.63060000000000005</v>
      </c>
      <c r="L76" s="5">
        <f t="shared" si="24"/>
        <v>0.61739999999999995</v>
      </c>
      <c r="M76" s="5">
        <f t="shared" si="24"/>
        <v>0.1522</v>
      </c>
      <c r="N76" s="5"/>
      <c r="R76">
        <f t="shared" si="25"/>
        <v>0.65280000000000005</v>
      </c>
      <c r="S76">
        <f t="shared" si="25"/>
        <v>0.65260000000000007</v>
      </c>
      <c r="AA76">
        <f t="shared" si="25"/>
        <v>0.1356</v>
      </c>
    </row>
    <row r="77" spans="2:29" x14ac:dyDescent="0.25">
      <c r="D77" s="5"/>
      <c r="Q77" s="4">
        <f>AVERAGE(R71:S76)</f>
        <v>0.65094166666666675</v>
      </c>
    </row>
    <row r="78" spans="2:29" x14ac:dyDescent="0.25">
      <c r="D78" s="5">
        <f>D71/$B$76</f>
        <v>0.99223263822460306</v>
      </c>
      <c r="E78" s="5">
        <f t="shared" ref="E78:M78" si="26">E71/$B$76</f>
        <v>0.97202984503539325</v>
      </c>
      <c r="F78" s="5">
        <f t="shared" si="26"/>
        <v>0.64664243351827055</v>
      </c>
      <c r="G78" s="5">
        <f t="shared" si="26"/>
        <v>0.78469485364453817</v>
      </c>
      <c r="H78" s="5">
        <f t="shared" si="26"/>
        <v>0.9282571264587719</v>
      </c>
      <c r="I78" s="5">
        <f t="shared" si="26"/>
        <v>1.0416682609527455</v>
      </c>
      <c r="J78" s="5">
        <f t="shared" si="26"/>
        <v>0.9978955423761241</v>
      </c>
      <c r="K78" s="5">
        <f t="shared" si="26"/>
        <v>0.97447866845226727</v>
      </c>
      <c r="L78" s="5">
        <f t="shared" si="26"/>
        <v>0.99881385115745169</v>
      </c>
      <c r="M78" s="5">
        <f t="shared" si="26"/>
        <v>0.95473502965372126</v>
      </c>
      <c r="R78">
        <f>R71/$Q$77</f>
        <v>1.0506317770409535</v>
      </c>
      <c r="S78">
        <f t="shared" ref="S78:AA78" si="27">S71/$Q$77</f>
        <v>0.96091559663564319</v>
      </c>
      <c r="T78">
        <f t="shared" si="27"/>
        <v>0.67686556655102215</v>
      </c>
      <c r="U78">
        <f t="shared" si="27"/>
        <v>0.74246284229257609</v>
      </c>
      <c r="V78">
        <f t="shared" si="27"/>
        <v>0.82741669120376893</v>
      </c>
      <c r="W78">
        <f t="shared" si="27"/>
        <v>0.90837632660376633</v>
      </c>
      <c r="X78">
        <f t="shared" si="27"/>
        <v>0.94632135496012171</v>
      </c>
      <c r="Y78">
        <f t="shared" si="27"/>
        <v>0.94693584934645958</v>
      </c>
      <c r="Z78">
        <f t="shared" si="27"/>
        <v>0.96613879891951393</v>
      </c>
      <c r="AA78">
        <f t="shared" si="27"/>
        <v>0.98580261928232171</v>
      </c>
    </row>
    <row r="79" spans="2:29" x14ac:dyDescent="0.25">
      <c r="D79" s="5">
        <f t="shared" ref="D79:M83" si="28">D72/$B$76</f>
        <v>1.0041706523818634</v>
      </c>
      <c r="E79" s="5">
        <f t="shared" si="28"/>
        <v>0.9816720872393343</v>
      </c>
      <c r="F79" s="5">
        <f t="shared" si="28"/>
        <v>0.64251004400229572</v>
      </c>
      <c r="G79" s="5">
        <f t="shared" si="28"/>
        <v>0.83749760857088207</v>
      </c>
      <c r="H79" s="5">
        <f t="shared" si="28"/>
        <v>0.92519609718767948</v>
      </c>
      <c r="I79" s="5">
        <f t="shared" si="28"/>
        <v>1.0523818634015689</v>
      </c>
      <c r="J79" s="5">
        <f t="shared" si="28"/>
        <v>1.0084560933613929</v>
      </c>
      <c r="K79" s="5">
        <f t="shared" si="28"/>
        <v>1.0086091448249475</v>
      </c>
      <c r="L79" s="5">
        <f t="shared" si="28"/>
        <v>0.98458006504687212</v>
      </c>
      <c r="M79" s="5">
        <f t="shared" si="28"/>
        <v>0.962081499904343</v>
      </c>
      <c r="R79">
        <f t="shared" ref="R79:AA83" si="29">R72/$Q$77</f>
        <v>1.0185244453548064</v>
      </c>
      <c r="S79">
        <f t="shared" si="29"/>
        <v>0.97842868664626881</v>
      </c>
      <c r="T79">
        <f t="shared" si="29"/>
        <v>0.69914098805576541</v>
      </c>
      <c r="U79">
        <f t="shared" si="29"/>
        <v>0.76443101660415036</v>
      </c>
      <c r="V79">
        <f t="shared" si="29"/>
        <v>0.83310076427739288</v>
      </c>
      <c r="W79">
        <f t="shared" si="29"/>
        <v>0.94094452907966664</v>
      </c>
      <c r="X79">
        <f t="shared" si="29"/>
        <v>0.95722863031761662</v>
      </c>
      <c r="Y79">
        <f t="shared" si="29"/>
        <v>0.94847208531230398</v>
      </c>
      <c r="Z79">
        <f t="shared" si="29"/>
        <v>0.95738225391420106</v>
      </c>
      <c r="AA79">
        <f t="shared" si="29"/>
        <v>0.99517365867397223</v>
      </c>
    </row>
    <row r="80" spans="2:29" x14ac:dyDescent="0.25">
      <c r="D80" s="5">
        <f t="shared" si="28"/>
        <v>0.97111153625406543</v>
      </c>
      <c r="E80" s="5">
        <f t="shared" si="28"/>
        <v>0.95351061794528424</v>
      </c>
      <c r="F80" s="5">
        <f t="shared" si="28"/>
        <v>0.68046680696384165</v>
      </c>
      <c r="G80" s="5">
        <f t="shared" si="28"/>
        <v>0.84499713028505852</v>
      </c>
      <c r="H80" s="5">
        <f t="shared" si="28"/>
        <v>0.93652190549072134</v>
      </c>
      <c r="I80" s="5">
        <f t="shared" si="28"/>
        <v>1.0072316816529558</v>
      </c>
      <c r="J80" s="5">
        <f t="shared" si="28"/>
        <v>0.99315094700593087</v>
      </c>
      <c r="K80" s="5">
        <f t="shared" si="28"/>
        <v>1.0053950640903004</v>
      </c>
      <c r="L80" s="5">
        <f t="shared" si="28"/>
        <v>1.0017218289649896</v>
      </c>
      <c r="M80" s="5">
        <f t="shared" si="28"/>
        <v>0.95044958867419183</v>
      </c>
      <c r="R80">
        <f t="shared" si="29"/>
        <v>1.0105360183324159</v>
      </c>
      <c r="S80">
        <f t="shared" si="29"/>
        <v>0.98180840577112627</v>
      </c>
      <c r="T80">
        <f t="shared" si="29"/>
        <v>0.69483952735140109</v>
      </c>
      <c r="U80">
        <f t="shared" si="29"/>
        <v>0.71895843201515741</v>
      </c>
      <c r="V80">
        <f t="shared" si="29"/>
        <v>0.8409355677031991</v>
      </c>
      <c r="W80">
        <f t="shared" si="29"/>
        <v>0.90975893897302618</v>
      </c>
      <c r="X80">
        <f t="shared" si="29"/>
        <v>0.9493938268918104</v>
      </c>
      <c r="Y80">
        <f t="shared" si="29"/>
        <v>0.94785759092596611</v>
      </c>
      <c r="Z80">
        <f t="shared" si="29"/>
        <v>0.99210118674228354</v>
      </c>
      <c r="AA80">
        <f t="shared" si="29"/>
        <v>0.98165478217454194</v>
      </c>
    </row>
    <row r="81" spans="4:27" x14ac:dyDescent="0.25">
      <c r="D81" s="5">
        <f t="shared" si="28"/>
        <v>0.98993686627128386</v>
      </c>
      <c r="E81" s="5">
        <f t="shared" si="28"/>
        <v>1.1794145781519036</v>
      </c>
      <c r="F81" s="5">
        <f t="shared" si="28"/>
        <v>1.2934379185000957</v>
      </c>
      <c r="G81" s="5">
        <f t="shared" si="28"/>
        <v>1.1706906447292904</v>
      </c>
      <c r="H81" s="5">
        <f t="shared" si="28"/>
        <v>1.1192653529749379</v>
      </c>
      <c r="I81" s="5">
        <f t="shared" si="28"/>
        <v>1.0701358331739048</v>
      </c>
      <c r="J81" s="5">
        <f t="shared" si="28"/>
        <v>1.0254448058159558</v>
      </c>
      <c r="K81" s="5">
        <f t="shared" si="28"/>
        <v>0.99651807920413249</v>
      </c>
      <c r="L81" s="5">
        <f t="shared" si="28"/>
        <v>0.98534532236464523</v>
      </c>
      <c r="M81" s="5">
        <f t="shared" si="28"/>
        <v>0.22207767361775402</v>
      </c>
      <c r="R81">
        <f t="shared" si="29"/>
        <v>1.0119186307016756</v>
      </c>
      <c r="S81">
        <f t="shared" si="29"/>
        <v>0.99379104630471227</v>
      </c>
      <c r="AA81">
        <f t="shared" si="29"/>
        <v>0.22982090049031531</v>
      </c>
    </row>
    <row r="82" spans="4:27" x14ac:dyDescent="0.25">
      <c r="D82" s="5">
        <f t="shared" si="28"/>
        <v>0.98947771188061995</v>
      </c>
      <c r="E82" s="5">
        <f t="shared" si="28"/>
        <v>0.97616223455136808</v>
      </c>
      <c r="F82" s="5">
        <f t="shared" si="28"/>
        <v>1.2420126267457434</v>
      </c>
      <c r="G82" s="5">
        <f t="shared" si="28"/>
        <v>1.1465085134876603</v>
      </c>
      <c r="H82" s="5">
        <f t="shared" si="28"/>
        <v>1.1838530705949877</v>
      </c>
      <c r="I82" s="5">
        <f t="shared" si="28"/>
        <v>1.0585039219437538</v>
      </c>
      <c r="J82" s="5">
        <f t="shared" si="28"/>
        <v>1.0246795484981825</v>
      </c>
      <c r="K82" s="5">
        <f t="shared" si="28"/>
        <v>0.99957910847522491</v>
      </c>
      <c r="L82" s="5">
        <f t="shared" si="28"/>
        <v>0.96009183087813288</v>
      </c>
      <c r="M82" s="5">
        <f t="shared" si="28"/>
        <v>0.2061603214080735</v>
      </c>
      <c r="R82">
        <f t="shared" si="29"/>
        <v>0.99686351823640107</v>
      </c>
      <c r="S82">
        <f t="shared" si="29"/>
        <v>0.9911794451627769</v>
      </c>
      <c r="AA82">
        <f t="shared" si="29"/>
        <v>0.20078604073585707</v>
      </c>
    </row>
    <row r="83" spans="4:27" x14ac:dyDescent="0.25">
      <c r="D83" s="5">
        <f t="shared" si="28"/>
        <v>0.9985077482303425</v>
      </c>
      <c r="E83" s="5">
        <f t="shared" si="28"/>
        <v>0.99177348383393926</v>
      </c>
      <c r="F83" s="5">
        <f t="shared" si="28"/>
        <v>1.3193036158408267</v>
      </c>
      <c r="G83" s="5">
        <f t="shared" si="28"/>
        <v>1.1809450927874499</v>
      </c>
      <c r="H83" s="5">
        <f t="shared" si="28"/>
        <v>1.1657929978955426</v>
      </c>
      <c r="I83" s="5">
        <f t="shared" si="28"/>
        <v>1.0236081882533001</v>
      </c>
      <c r="J83" s="5">
        <f t="shared" si="28"/>
        <v>1.0151903577577961</v>
      </c>
      <c r="K83" s="5">
        <f t="shared" si="28"/>
        <v>0.96514252917543542</v>
      </c>
      <c r="L83" s="5">
        <f t="shared" si="28"/>
        <v>0.94493973598622538</v>
      </c>
      <c r="M83" s="5">
        <f t="shared" si="28"/>
        <v>0.23294432753013203</v>
      </c>
      <c r="R83">
        <f t="shared" si="29"/>
        <v>1.0028548385031941</v>
      </c>
      <c r="S83">
        <f t="shared" si="29"/>
        <v>1.0025475913100252</v>
      </c>
      <c r="AA83">
        <f t="shared" si="29"/>
        <v>0.20831359696849433</v>
      </c>
    </row>
    <row r="84" spans="4:27" x14ac:dyDescent="0.25">
      <c r="D84" s="5"/>
      <c r="E84" s="2" t="s">
        <v>3</v>
      </c>
      <c r="F84" s="2" t="s">
        <v>106</v>
      </c>
      <c r="G84" s="2" t="s">
        <v>107</v>
      </c>
      <c r="H84" s="2" t="s">
        <v>108</v>
      </c>
      <c r="I84" s="2" t="s">
        <v>109</v>
      </c>
      <c r="J84" s="2" t="s">
        <v>110</v>
      </c>
      <c r="K84" s="2" t="s">
        <v>111</v>
      </c>
      <c r="L84" s="2" t="s">
        <v>112</v>
      </c>
      <c r="M84" s="2" t="s">
        <v>53</v>
      </c>
      <c r="R84" s="2" t="s">
        <v>3</v>
      </c>
      <c r="T84" s="2" t="s">
        <v>120</v>
      </c>
      <c r="U84" s="2" t="s">
        <v>121</v>
      </c>
      <c r="V84" s="2" t="s">
        <v>122</v>
      </c>
      <c r="W84" s="2" t="s">
        <v>123</v>
      </c>
      <c r="X84" s="2" t="s">
        <v>124</v>
      </c>
      <c r="Y84" s="2" t="s">
        <v>125</v>
      </c>
      <c r="Z84" s="2" t="s">
        <v>126</v>
      </c>
      <c r="AA84" s="2" t="s">
        <v>53</v>
      </c>
    </row>
    <row r="85" spans="4:27" x14ac:dyDescent="0.25">
      <c r="E85" s="5">
        <f>AVERAGE(D78:E83)</f>
        <v>1</v>
      </c>
      <c r="F85" s="5">
        <f>AVERAGE(F78:F80)</f>
        <v>0.65653976149480264</v>
      </c>
      <c r="G85" s="5">
        <f t="shared" ref="G85:M85" si="30">AVERAGE(G78:G80)</f>
        <v>0.82239653083349296</v>
      </c>
      <c r="H85" s="5">
        <f t="shared" si="30"/>
        <v>0.92999170971239087</v>
      </c>
      <c r="I85" s="5">
        <f t="shared" si="30"/>
        <v>1.0337606020024235</v>
      </c>
      <c r="J85" s="5">
        <f t="shared" si="30"/>
        <v>0.99983419424781594</v>
      </c>
      <c r="K85" s="5">
        <f t="shared" si="30"/>
        <v>0.99616095912250502</v>
      </c>
      <c r="L85" s="5">
        <f t="shared" si="30"/>
        <v>0.99503858172310444</v>
      </c>
      <c r="M85" s="5">
        <f t="shared" si="30"/>
        <v>0.9557553727440854</v>
      </c>
      <c r="R85">
        <f>AVERAGE(R78:S83)</f>
        <v>0.99999999999999989</v>
      </c>
      <c r="T85">
        <f>AVERAGE(T78:T80)</f>
        <v>0.69028202731939625</v>
      </c>
      <c r="U85">
        <f t="shared" ref="U85:AA85" si="31">AVERAGE(U78:U80)</f>
        <v>0.74195076363729451</v>
      </c>
      <c r="V85">
        <f t="shared" si="31"/>
        <v>0.83381767439478693</v>
      </c>
      <c r="W85">
        <f t="shared" si="31"/>
        <v>0.91969326488548642</v>
      </c>
      <c r="X85">
        <f t="shared" si="31"/>
        <v>0.95098127072318295</v>
      </c>
      <c r="Y85">
        <f t="shared" si="31"/>
        <v>0.94775517519490993</v>
      </c>
      <c r="Z85">
        <f t="shared" si="31"/>
        <v>0.97187407985866614</v>
      </c>
      <c r="AA85">
        <f t="shared" si="31"/>
        <v>0.98754368671027859</v>
      </c>
    </row>
    <row r="86" spans="4:27" x14ac:dyDescent="0.25">
      <c r="E86">
        <f>_xlfn.STDEV.P(D78:E83)</f>
        <v>5.5701205621953506E-2</v>
      </c>
      <c r="F86">
        <f>_xlfn.STDEV.P(F78:F80)</f>
        <v>1.7002877980624925E-2</v>
      </c>
      <c r="G86">
        <f t="shared" ref="G86:M86" si="32">_xlfn.STDEV.P(G78:G80)</f>
        <v>2.6834344332471453E-2</v>
      </c>
      <c r="H86">
        <f t="shared" si="32"/>
        <v>4.7836574380637964E-3</v>
      </c>
      <c r="I86">
        <f t="shared" si="32"/>
        <v>1.926193189582593E-2</v>
      </c>
      <c r="J86">
        <f t="shared" si="32"/>
        <v>6.3969083444133925E-3</v>
      </c>
      <c r="K86">
        <f t="shared" si="32"/>
        <v>1.5387741338994874E-2</v>
      </c>
      <c r="L86">
        <f t="shared" si="32"/>
        <v>7.4899716079816136E-3</v>
      </c>
      <c r="M86">
        <f t="shared" si="32"/>
        <v>4.8032048143622852E-3</v>
      </c>
      <c r="R86">
        <f>_xlfn.STDEV.P(R78:S83)</f>
        <v>2.1649616518379849E-2</v>
      </c>
      <c r="T86">
        <f>_xlfn.STDEV.P(T78:T80)</f>
        <v>9.6480293569822847E-3</v>
      </c>
      <c r="U86">
        <f t="shared" ref="U86:AA86" si="33">_xlfn.STDEV.P(U78:U80)</f>
        <v>1.8567635924060192E-2</v>
      </c>
      <c r="V86">
        <f t="shared" si="33"/>
        <v>5.5422904735032835E-3</v>
      </c>
      <c r="W86">
        <f t="shared" si="33"/>
        <v>1.5037510357525798E-2</v>
      </c>
      <c r="X86">
        <f t="shared" si="33"/>
        <v>4.592177941483826E-3</v>
      </c>
      <c r="Y86">
        <f t="shared" si="33"/>
        <v>6.3133296664771388E-4</v>
      </c>
      <c r="Z86">
        <f t="shared" si="33"/>
        <v>1.4742708022804087E-2</v>
      </c>
      <c r="AA86">
        <f t="shared" si="33"/>
        <v>5.6547026030394389E-3</v>
      </c>
    </row>
    <row r="87" spans="4:27" x14ac:dyDescent="0.25">
      <c r="F87" s="2" t="s">
        <v>113</v>
      </c>
      <c r="G87" s="2" t="s">
        <v>114</v>
      </c>
      <c r="H87" s="2" t="s">
        <v>115</v>
      </c>
      <c r="I87" s="2" t="s">
        <v>116</v>
      </c>
      <c r="J87" s="2" t="s">
        <v>117</v>
      </c>
      <c r="K87" s="2" t="s">
        <v>118</v>
      </c>
      <c r="L87" s="2" t="s">
        <v>119</v>
      </c>
      <c r="M87" s="3" t="s">
        <v>2</v>
      </c>
      <c r="AA87" t="s">
        <v>2</v>
      </c>
    </row>
    <row r="88" spans="4:27" x14ac:dyDescent="0.25">
      <c r="F88">
        <f>AVERAGE(F81:F83)</f>
        <v>1.2849180536955551</v>
      </c>
      <c r="G88">
        <f t="shared" ref="G88:M88" si="34">AVERAGE(G81:G83)</f>
        <v>1.1660480836681335</v>
      </c>
      <c r="H88">
        <f t="shared" si="34"/>
        <v>1.1563038071551561</v>
      </c>
      <c r="I88">
        <f t="shared" si="34"/>
        <v>1.0507493144569864</v>
      </c>
      <c r="J88">
        <f t="shared" si="34"/>
        <v>1.0217715706906449</v>
      </c>
      <c r="K88">
        <f t="shared" si="34"/>
        <v>0.98707990561826431</v>
      </c>
      <c r="L88">
        <f t="shared" si="34"/>
        <v>0.9634589630763345</v>
      </c>
      <c r="M88">
        <f t="shared" si="34"/>
        <v>0.22039410751865318</v>
      </c>
      <c r="AA88">
        <f>AVERAGE(AA81:AA83)</f>
        <v>0.2129735127315556</v>
      </c>
    </row>
    <row r="89" spans="4:27" x14ac:dyDescent="0.25">
      <c r="F89">
        <f>_xlfn.STDEV.P(F81:F83)</f>
        <v>3.2123878149436909E-2</v>
      </c>
      <c r="G89">
        <f t="shared" ref="G89:M89" si="35">_xlfn.STDEV.P(G81:G83)</f>
        <v>1.443686319513585E-2</v>
      </c>
      <c r="H89">
        <f t="shared" si="35"/>
        <v>2.7208171230011038E-2</v>
      </c>
      <c r="I89">
        <f t="shared" si="35"/>
        <v>1.9770447447639974E-2</v>
      </c>
      <c r="J89">
        <f t="shared" si="35"/>
        <v>4.6640952992852884E-3</v>
      </c>
      <c r="K89">
        <f t="shared" si="35"/>
        <v>1.5562322854582859E-2</v>
      </c>
      <c r="L89">
        <f t="shared" si="35"/>
        <v>1.6666454073499683E-2</v>
      </c>
      <c r="M89">
        <f t="shared" si="35"/>
        <v>1.0999137605410962E-2</v>
      </c>
      <c r="AA89">
        <f>_xlfn.STDEV.P(AA81:AA83)</f>
        <v>1.2302896174732861E-2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89"/>
  <sheetViews>
    <sheetView workbookViewId="0">
      <selection activeCell="AD43" sqref="AD43"/>
    </sheetView>
  </sheetViews>
  <sheetFormatPr defaultRowHeight="15" x14ac:dyDescent="0.25"/>
  <sheetData>
    <row r="1" spans="1:28" ht="21" x14ac:dyDescent="0.35">
      <c r="A1" s="23" t="s">
        <v>223</v>
      </c>
    </row>
    <row r="3" spans="1:28" x14ac:dyDescent="0.25">
      <c r="B3" t="s">
        <v>33</v>
      </c>
      <c r="P3" t="s">
        <v>34</v>
      </c>
    </row>
    <row r="5" spans="1:28" x14ac:dyDescent="0.25">
      <c r="B5" s="8" t="s">
        <v>37</v>
      </c>
      <c r="C5" s="8"/>
      <c r="D5" s="8"/>
      <c r="E5" s="8"/>
      <c r="F5" s="8"/>
      <c r="G5" s="8"/>
      <c r="H5" s="8"/>
      <c r="I5" s="8"/>
      <c r="J5" s="8"/>
      <c r="K5" s="8"/>
      <c r="L5" s="8"/>
      <c r="P5" s="8" t="s">
        <v>37</v>
      </c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x14ac:dyDescent="0.25">
      <c r="B6" s="7" t="s">
        <v>38</v>
      </c>
      <c r="C6" s="7" t="s">
        <v>39</v>
      </c>
      <c r="D6" s="7" t="s">
        <v>40</v>
      </c>
      <c r="E6" s="7" t="s">
        <v>41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46</v>
      </c>
      <c r="K6" s="7" t="s">
        <v>47</v>
      </c>
      <c r="L6" s="7" t="s">
        <v>48</v>
      </c>
      <c r="M6" s="7" t="s">
        <v>49</v>
      </c>
      <c r="N6" s="7" t="s">
        <v>50</v>
      </c>
      <c r="P6" s="7" t="s">
        <v>38</v>
      </c>
      <c r="Q6" s="7" t="s">
        <v>39</v>
      </c>
      <c r="R6" s="7" t="s">
        <v>40</v>
      </c>
      <c r="S6" s="7" t="s">
        <v>41</v>
      </c>
      <c r="T6" s="7" t="s">
        <v>42</v>
      </c>
      <c r="U6" s="7" t="s">
        <v>43</v>
      </c>
      <c r="V6" s="7" t="s">
        <v>44</v>
      </c>
      <c r="W6" s="7" t="s">
        <v>45</v>
      </c>
      <c r="X6" s="7" t="s">
        <v>46</v>
      </c>
      <c r="Y6" s="7" t="s">
        <v>47</v>
      </c>
      <c r="Z6" s="7" t="s">
        <v>48</v>
      </c>
      <c r="AA6" s="7" t="s">
        <v>49</v>
      </c>
      <c r="AB6" s="7" t="s">
        <v>50</v>
      </c>
    </row>
    <row r="7" spans="1:28" x14ac:dyDescent="0.25">
      <c r="B7" s="7" t="s">
        <v>0</v>
      </c>
      <c r="C7" s="8" t="s">
        <v>51</v>
      </c>
      <c r="D7" s="5" t="s">
        <v>71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51</v>
      </c>
      <c r="N7" s="8" t="s">
        <v>51</v>
      </c>
      <c r="P7" s="7" t="s">
        <v>0</v>
      </c>
      <c r="Q7" s="8" t="s">
        <v>51</v>
      </c>
      <c r="R7" s="5" t="s">
        <v>71</v>
      </c>
      <c r="S7" s="8" t="s">
        <v>3</v>
      </c>
      <c r="T7" s="8" t="s">
        <v>25</v>
      </c>
      <c r="U7" s="8" t="s">
        <v>26</v>
      </c>
      <c r="V7" s="8" t="s">
        <v>27</v>
      </c>
      <c r="W7" s="8" t="s">
        <v>28</v>
      </c>
      <c r="X7" s="8" t="s">
        <v>29</v>
      </c>
      <c r="Y7" s="8" t="s">
        <v>30</v>
      </c>
      <c r="Z7" s="8" t="s">
        <v>31</v>
      </c>
      <c r="AA7" s="8" t="s">
        <v>51</v>
      </c>
      <c r="AB7" s="8" t="s">
        <v>51</v>
      </c>
    </row>
    <row r="8" spans="1:28" x14ac:dyDescent="0.25">
      <c r="B8" s="7" t="s">
        <v>1</v>
      </c>
      <c r="C8" s="8" t="s">
        <v>51</v>
      </c>
      <c r="D8" s="8">
        <v>60</v>
      </c>
      <c r="E8" s="10"/>
      <c r="F8" s="10"/>
      <c r="G8" s="8">
        <v>508</v>
      </c>
      <c r="H8" s="8">
        <v>826</v>
      </c>
      <c r="I8" s="8">
        <v>2787</v>
      </c>
      <c r="J8" s="8">
        <v>2207</v>
      </c>
      <c r="K8" s="8">
        <v>2410</v>
      </c>
      <c r="L8" s="8">
        <v>3124</v>
      </c>
      <c r="M8" s="8"/>
      <c r="N8" s="8"/>
      <c r="P8" s="7" t="s">
        <v>1</v>
      </c>
      <c r="Q8" s="8" t="s">
        <v>51</v>
      </c>
      <c r="R8" s="8">
        <v>106</v>
      </c>
      <c r="S8" s="8">
        <v>4095</v>
      </c>
      <c r="T8" s="8">
        <v>1221</v>
      </c>
      <c r="U8" s="8">
        <v>1130</v>
      </c>
      <c r="V8" s="8">
        <v>3060</v>
      </c>
      <c r="W8" s="8">
        <v>4347</v>
      </c>
      <c r="X8" s="8">
        <v>2950</v>
      </c>
      <c r="Y8" s="8">
        <v>2199</v>
      </c>
      <c r="Z8" s="8">
        <v>2722</v>
      </c>
      <c r="AA8" s="8" t="s">
        <v>51</v>
      </c>
      <c r="AB8" s="8"/>
    </row>
    <row r="9" spans="1:28" x14ac:dyDescent="0.25">
      <c r="B9" s="7" t="s">
        <v>11</v>
      </c>
      <c r="C9" s="8" t="s">
        <v>51</v>
      </c>
      <c r="D9" s="8">
        <v>70</v>
      </c>
      <c r="E9" s="8">
        <v>1810</v>
      </c>
      <c r="F9" s="8">
        <v>2722</v>
      </c>
      <c r="G9" s="8">
        <v>2374</v>
      </c>
      <c r="H9" s="8">
        <v>2483</v>
      </c>
      <c r="I9" s="8">
        <v>3493</v>
      </c>
      <c r="J9" s="8">
        <v>3210</v>
      </c>
      <c r="K9" s="8">
        <v>1646</v>
      </c>
      <c r="L9" s="8">
        <v>1698</v>
      </c>
      <c r="M9" s="8"/>
      <c r="N9" s="8"/>
      <c r="P9" s="7" t="s">
        <v>11</v>
      </c>
      <c r="Q9" s="8" t="s">
        <v>51</v>
      </c>
      <c r="R9" s="8">
        <v>78</v>
      </c>
      <c r="S9" s="8">
        <v>2726</v>
      </c>
      <c r="T9" s="8">
        <v>1806</v>
      </c>
      <c r="U9" s="8">
        <v>1257</v>
      </c>
      <c r="V9" s="8">
        <v>1843</v>
      </c>
      <c r="W9" s="8">
        <v>3531</v>
      </c>
      <c r="X9" s="8">
        <v>2285</v>
      </c>
      <c r="Y9" s="8">
        <v>2966</v>
      </c>
      <c r="Z9" s="8">
        <v>3035</v>
      </c>
      <c r="AA9" s="8" t="s">
        <v>51</v>
      </c>
      <c r="AB9" s="8"/>
    </row>
    <row r="10" spans="1:28" x14ac:dyDescent="0.25">
      <c r="B10" s="7" t="s">
        <v>12</v>
      </c>
      <c r="C10" s="8" t="s">
        <v>51</v>
      </c>
      <c r="D10" s="8">
        <v>44</v>
      </c>
      <c r="E10" s="8">
        <v>2811</v>
      </c>
      <c r="F10" s="8">
        <v>1160</v>
      </c>
      <c r="G10" s="8">
        <v>1291</v>
      </c>
      <c r="H10" s="8">
        <v>2988</v>
      </c>
      <c r="I10" s="8">
        <v>2182</v>
      </c>
      <c r="J10" s="8">
        <v>2041</v>
      </c>
      <c r="K10" s="8">
        <v>1922</v>
      </c>
      <c r="L10" s="8">
        <v>4740</v>
      </c>
      <c r="M10" s="8"/>
      <c r="N10" s="8"/>
      <c r="P10" s="7" t="s">
        <v>12</v>
      </c>
      <c r="Q10" s="8" t="s">
        <v>51</v>
      </c>
      <c r="R10" s="8">
        <v>75</v>
      </c>
      <c r="S10" s="8">
        <v>3202</v>
      </c>
      <c r="T10" s="8">
        <v>1210</v>
      </c>
      <c r="U10" s="8">
        <v>1364</v>
      </c>
      <c r="V10" s="8">
        <v>2676</v>
      </c>
      <c r="W10" s="8">
        <v>2107</v>
      </c>
      <c r="X10" s="8">
        <v>2856</v>
      </c>
      <c r="Y10" s="8">
        <v>3310</v>
      </c>
      <c r="Z10" s="8">
        <v>2861</v>
      </c>
      <c r="AA10" s="8"/>
      <c r="AB10" s="8"/>
    </row>
    <row r="11" spans="1:28" x14ac:dyDescent="0.25">
      <c r="B11" s="7" t="s">
        <v>13</v>
      </c>
      <c r="C11" s="8" t="s">
        <v>51</v>
      </c>
      <c r="D11" s="8">
        <v>116</v>
      </c>
      <c r="E11" s="8">
        <v>2372</v>
      </c>
      <c r="F11" s="8">
        <v>4298</v>
      </c>
      <c r="G11" s="8">
        <v>3726</v>
      </c>
      <c r="H11" s="8">
        <v>3432</v>
      </c>
      <c r="I11" s="8">
        <v>3285</v>
      </c>
      <c r="J11" s="8">
        <v>2600</v>
      </c>
      <c r="K11" s="8">
        <v>2987</v>
      </c>
      <c r="L11" s="8">
        <v>3220</v>
      </c>
      <c r="M11" s="8"/>
      <c r="N11" s="8"/>
      <c r="P11" s="7" t="s">
        <v>13</v>
      </c>
      <c r="Q11" s="8" t="s">
        <v>51</v>
      </c>
      <c r="R11" s="8">
        <v>95</v>
      </c>
      <c r="S11" s="8">
        <v>2621</v>
      </c>
      <c r="T11" s="8" t="s">
        <v>51</v>
      </c>
      <c r="U11" s="8" t="s">
        <v>51</v>
      </c>
      <c r="V11" s="8" t="s">
        <v>51</v>
      </c>
      <c r="W11" s="8" t="s">
        <v>51</v>
      </c>
      <c r="X11" s="8" t="s">
        <v>51</v>
      </c>
      <c r="Y11" s="8" t="s">
        <v>51</v>
      </c>
      <c r="Z11" s="8" t="s">
        <v>51</v>
      </c>
      <c r="AA11" s="8"/>
      <c r="AB11" s="8"/>
    </row>
    <row r="12" spans="1:28" x14ac:dyDescent="0.25">
      <c r="B12" s="7" t="s">
        <v>22</v>
      </c>
      <c r="C12" s="8" t="s">
        <v>51</v>
      </c>
      <c r="D12" s="8">
        <v>59</v>
      </c>
      <c r="E12" s="8">
        <v>3101</v>
      </c>
      <c r="F12" s="8">
        <v>2158</v>
      </c>
      <c r="G12" s="8">
        <v>2507</v>
      </c>
      <c r="H12" s="8">
        <v>2431</v>
      </c>
      <c r="I12" s="8">
        <v>2550</v>
      </c>
      <c r="J12" s="8">
        <v>2791</v>
      </c>
      <c r="K12" s="8">
        <v>2670</v>
      </c>
      <c r="L12" s="8">
        <v>5240</v>
      </c>
      <c r="M12" s="8"/>
      <c r="N12" s="8"/>
      <c r="P12" s="7" t="s">
        <v>22</v>
      </c>
      <c r="Q12" s="8" t="s">
        <v>51</v>
      </c>
      <c r="R12" s="8">
        <v>72</v>
      </c>
      <c r="S12" s="8">
        <v>1989</v>
      </c>
      <c r="T12" s="8" t="s">
        <v>51</v>
      </c>
      <c r="U12" s="8" t="s">
        <v>51</v>
      </c>
      <c r="V12" s="8" t="s">
        <v>51</v>
      </c>
      <c r="W12" s="8" t="s">
        <v>51</v>
      </c>
      <c r="X12" s="8" t="s">
        <v>51</v>
      </c>
      <c r="Y12" s="8" t="s">
        <v>51</v>
      </c>
      <c r="Z12" s="8" t="s">
        <v>51</v>
      </c>
      <c r="AA12" s="8"/>
      <c r="AB12" s="8"/>
    </row>
    <row r="13" spans="1:28" x14ac:dyDescent="0.25">
      <c r="B13" s="7" t="s">
        <v>23</v>
      </c>
      <c r="C13" s="8" t="s">
        <v>51</v>
      </c>
      <c r="D13" s="8">
        <v>104</v>
      </c>
      <c r="E13" s="8">
        <v>2443</v>
      </c>
      <c r="F13" s="8">
        <v>2444</v>
      </c>
      <c r="G13" s="8">
        <v>2911</v>
      </c>
      <c r="H13" s="8">
        <v>2106</v>
      </c>
      <c r="I13" s="8">
        <v>2319</v>
      </c>
      <c r="J13" s="8">
        <v>1793</v>
      </c>
      <c r="K13" s="8">
        <v>2515</v>
      </c>
      <c r="L13" s="8">
        <v>4009</v>
      </c>
      <c r="M13" s="8"/>
      <c r="N13" s="8"/>
      <c r="P13" s="7" t="s">
        <v>23</v>
      </c>
      <c r="Q13" s="8" t="s">
        <v>51</v>
      </c>
      <c r="R13" s="8">
        <v>109</v>
      </c>
      <c r="S13" s="8">
        <v>1841</v>
      </c>
      <c r="T13" s="8" t="s">
        <v>51</v>
      </c>
      <c r="U13" s="8" t="s">
        <v>51</v>
      </c>
      <c r="V13" s="8" t="s">
        <v>51</v>
      </c>
      <c r="W13" s="8" t="s">
        <v>51</v>
      </c>
      <c r="X13" s="8"/>
      <c r="Y13" s="8" t="s">
        <v>51</v>
      </c>
      <c r="Z13" s="8" t="s">
        <v>51</v>
      </c>
      <c r="AA13" s="8"/>
      <c r="AB13" s="8"/>
    </row>
    <row r="14" spans="1:28" x14ac:dyDescent="0.25">
      <c r="B14" s="7" t="s">
        <v>24</v>
      </c>
      <c r="C14" s="9">
        <f>AVERAGE(D8:D13)</f>
        <v>75.5</v>
      </c>
      <c r="D14" s="8" t="s">
        <v>51</v>
      </c>
      <c r="E14" s="8" t="s">
        <v>51</v>
      </c>
      <c r="F14" s="8" t="s">
        <v>14</v>
      </c>
      <c r="G14" s="8" t="s">
        <v>15</v>
      </c>
      <c r="H14" s="8" t="s">
        <v>16</v>
      </c>
      <c r="I14" s="8" t="s">
        <v>17</v>
      </c>
      <c r="J14" s="8" t="s">
        <v>18</v>
      </c>
      <c r="K14" s="8" t="s">
        <v>19</v>
      </c>
      <c r="L14" s="8" t="s">
        <v>20</v>
      </c>
      <c r="M14" s="8"/>
      <c r="N14" s="8"/>
      <c r="P14" s="7" t="s">
        <v>24</v>
      </c>
      <c r="Q14" s="9">
        <f>AVERAGE(R8:R13)</f>
        <v>89.166666666666671</v>
      </c>
      <c r="R14" s="8" t="s">
        <v>51</v>
      </c>
      <c r="S14" s="8" t="s">
        <v>51</v>
      </c>
      <c r="T14" s="8" t="s">
        <v>51</v>
      </c>
      <c r="U14" s="8" t="s">
        <v>51</v>
      </c>
      <c r="V14" s="8" t="s">
        <v>51</v>
      </c>
      <c r="W14" s="8" t="s">
        <v>51</v>
      </c>
      <c r="X14" s="8" t="s">
        <v>51</v>
      </c>
      <c r="Y14" s="8" t="s">
        <v>51</v>
      </c>
      <c r="Z14" s="8" t="s">
        <v>51</v>
      </c>
      <c r="AA14" s="8"/>
      <c r="AB14" s="8"/>
    </row>
    <row r="15" spans="1:28" x14ac:dyDescent="0.25">
      <c r="B15" s="8"/>
      <c r="C15" s="8"/>
      <c r="D15" s="8"/>
      <c r="E15" s="10"/>
      <c r="F15" s="10"/>
      <c r="G15" s="8">
        <f t="shared" ref="G15:L15" si="0">G8-$C$14</f>
        <v>432.5</v>
      </c>
      <c r="H15" s="8">
        <f t="shared" si="0"/>
        <v>750.5</v>
      </c>
      <c r="I15" s="8">
        <f t="shared" si="0"/>
        <v>2711.5</v>
      </c>
      <c r="J15" s="8">
        <f t="shared" si="0"/>
        <v>2131.5</v>
      </c>
      <c r="K15" s="8">
        <f t="shared" si="0"/>
        <v>2334.5</v>
      </c>
      <c r="L15" s="8">
        <f t="shared" si="0"/>
        <v>3048.5</v>
      </c>
      <c r="M15" s="8"/>
      <c r="P15" s="8"/>
      <c r="Q15" s="8"/>
      <c r="R15" s="8"/>
      <c r="S15" s="8">
        <f>S8-$Q$14</f>
        <v>4005.8333333333335</v>
      </c>
      <c r="T15" s="8">
        <f t="shared" ref="T15:Z15" si="1">T8-$Q$14</f>
        <v>1131.8333333333333</v>
      </c>
      <c r="U15" s="8">
        <f t="shared" si="1"/>
        <v>1040.8333333333333</v>
      </c>
      <c r="V15" s="8">
        <f t="shared" si="1"/>
        <v>2970.8333333333335</v>
      </c>
      <c r="W15" s="8">
        <f t="shared" si="1"/>
        <v>4257.833333333333</v>
      </c>
      <c r="X15" s="8">
        <f t="shared" si="1"/>
        <v>2860.8333333333335</v>
      </c>
      <c r="Y15" s="8">
        <f t="shared" si="1"/>
        <v>2109.8333333333335</v>
      </c>
      <c r="Z15" s="8">
        <f t="shared" si="1"/>
        <v>2632.8333333333335</v>
      </c>
      <c r="AA15" s="8"/>
    </row>
    <row r="16" spans="1:28" x14ac:dyDescent="0.25">
      <c r="B16" s="8"/>
      <c r="C16" s="8"/>
      <c r="D16" s="8"/>
      <c r="E16" s="8">
        <f t="shared" ref="E16:L20" si="2">E9-$C$14</f>
        <v>1734.5</v>
      </c>
      <c r="F16" s="8">
        <f t="shared" si="2"/>
        <v>2646.5</v>
      </c>
      <c r="G16" s="8">
        <f t="shared" si="2"/>
        <v>2298.5</v>
      </c>
      <c r="H16" s="8">
        <f t="shared" si="2"/>
        <v>2407.5</v>
      </c>
      <c r="I16" s="8">
        <f t="shared" si="2"/>
        <v>3417.5</v>
      </c>
      <c r="J16" s="8">
        <f t="shared" si="2"/>
        <v>3134.5</v>
      </c>
      <c r="K16" s="8">
        <f t="shared" si="2"/>
        <v>1570.5</v>
      </c>
      <c r="L16" s="8">
        <f t="shared" si="2"/>
        <v>1622.5</v>
      </c>
      <c r="M16" s="8"/>
      <c r="P16" s="8"/>
      <c r="Q16" s="8"/>
      <c r="R16" s="8"/>
      <c r="S16" s="8">
        <f t="shared" ref="S16:Z20" si="3">S9-$Q$14</f>
        <v>2636.8333333333335</v>
      </c>
      <c r="T16" s="8">
        <f t="shared" si="3"/>
        <v>1716.8333333333333</v>
      </c>
      <c r="U16" s="8">
        <f t="shared" si="3"/>
        <v>1167.8333333333333</v>
      </c>
      <c r="V16" s="8">
        <f t="shared" si="3"/>
        <v>1753.8333333333333</v>
      </c>
      <c r="W16" s="8">
        <f t="shared" si="3"/>
        <v>3441.8333333333335</v>
      </c>
      <c r="X16" s="8">
        <f t="shared" si="3"/>
        <v>2195.8333333333335</v>
      </c>
      <c r="Y16" s="8">
        <f t="shared" si="3"/>
        <v>2876.8333333333335</v>
      </c>
      <c r="Z16" s="8">
        <f t="shared" si="3"/>
        <v>2945.8333333333335</v>
      </c>
      <c r="AA16" s="8"/>
    </row>
    <row r="17" spans="2:28" x14ac:dyDescent="0.25">
      <c r="E17" s="8">
        <f t="shared" si="2"/>
        <v>2735.5</v>
      </c>
      <c r="F17" s="8">
        <f t="shared" si="2"/>
        <v>1084.5</v>
      </c>
      <c r="G17" s="8">
        <f t="shared" si="2"/>
        <v>1215.5</v>
      </c>
      <c r="H17" s="8">
        <f t="shared" si="2"/>
        <v>2912.5</v>
      </c>
      <c r="I17" s="8">
        <f t="shared" si="2"/>
        <v>2106.5</v>
      </c>
      <c r="J17" s="8">
        <f t="shared" si="2"/>
        <v>1965.5</v>
      </c>
      <c r="K17" s="8">
        <f t="shared" si="2"/>
        <v>1846.5</v>
      </c>
      <c r="L17" s="8">
        <f t="shared" si="2"/>
        <v>4664.5</v>
      </c>
      <c r="M17" s="8"/>
      <c r="S17" s="8">
        <f t="shared" si="3"/>
        <v>3112.8333333333335</v>
      </c>
      <c r="T17" s="8">
        <f t="shared" si="3"/>
        <v>1120.8333333333333</v>
      </c>
      <c r="U17" s="8">
        <f t="shared" si="3"/>
        <v>1274.8333333333333</v>
      </c>
      <c r="V17" s="8">
        <f t="shared" si="3"/>
        <v>2586.8333333333335</v>
      </c>
      <c r="W17" s="8">
        <f t="shared" si="3"/>
        <v>2017.8333333333333</v>
      </c>
      <c r="X17" s="8">
        <f t="shared" si="3"/>
        <v>2766.8333333333335</v>
      </c>
      <c r="Y17" s="8">
        <f t="shared" si="3"/>
        <v>3220.8333333333335</v>
      </c>
      <c r="Z17" s="8">
        <f t="shared" si="3"/>
        <v>2771.8333333333335</v>
      </c>
      <c r="AA17" s="8"/>
    </row>
    <row r="18" spans="2:28" x14ac:dyDescent="0.25">
      <c r="E18" s="8">
        <f t="shared" si="2"/>
        <v>2296.5</v>
      </c>
      <c r="F18" s="8">
        <f t="shared" si="2"/>
        <v>4222.5</v>
      </c>
      <c r="G18" s="8">
        <f t="shared" si="2"/>
        <v>3650.5</v>
      </c>
      <c r="H18" s="8">
        <f t="shared" si="2"/>
        <v>3356.5</v>
      </c>
      <c r="I18" s="8">
        <f t="shared" si="2"/>
        <v>3209.5</v>
      </c>
      <c r="J18" s="8">
        <f t="shared" si="2"/>
        <v>2524.5</v>
      </c>
      <c r="K18" s="8">
        <f t="shared" si="2"/>
        <v>2911.5</v>
      </c>
      <c r="L18" s="8">
        <f t="shared" si="2"/>
        <v>3144.5</v>
      </c>
      <c r="M18" s="8"/>
      <c r="S18" s="8">
        <f t="shared" si="3"/>
        <v>2531.8333333333335</v>
      </c>
      <c r="T18" s="8"/>
      <c r="U18" s="8"/>
      <c r="V18" s="8"/>
      <c r="W18" s="8"/>
      <c r="X18" s="8"/>
      <c r="Y18" s="8"/>
      <c r="Z18" s="8"/>
      <c r="AA18" s="8"/>
    </row>
    <row r="19" spans="2:28" x14ac:dyDescent="0.25">
      <c r="E19" s="8">
        <f t="shared" si="2"/>
        <v>3025.5</v>
      </c>
      <c r="F19" s="8">
        <f t="shared" si="2"/>
        <v>2082.5</v>
      </c>
      <c r="G19" s="8">
        <f t="shared" si="2"/>
        <v>2431.5</v>
      </c>
      <c r="H19" s="8">
        <f t="shared" si="2"/>
        <v>2355.5</v>
      </c>
      <c r="I19" s="8">
        <f t="shared" si="2"/>
        <v>2474.5</v>
      </c>
      <c r="J19" s="8">
        <f t="shared" si="2"/>
        <v>2715.5</v>
      </c>
      <c r="K19" s="8">
        <f t="shared" si="2"/>
        <v>2594.5</v>
      </c>
      <c r="L19" s="8">
        <f t="shared" si="2"/>
        <v>5164.5</v>
      </c>
      <c r="M19" s="8"/>
      <c r="S19" s="8">
        <f t="shared" si="3"/>
        <v>1899.8333333333333</v>
      </c>
      <c r="T19" s="8"/>
      <c r="U19" s="8"/>
      <c r="V19" s="8"/>
      <c r="W19" s="8"/>
      <c r="X19" s="8"/>
      <c r="Y19" s="8"/>
      <c r="Z19" s="8"/>
      <c r="AA19" s="8"/>
    </row>
    <row r="20" spans="2:28" x14ac:dyDescent="0.25">
      <c r="E20" s="8">
        <f t="shared" si="2"/>
        <v>2367.5</v>
      </c>
      <c r="F20" s="8">
        <f t="shared" si="2"/>
        <v>2368.5</v>
      </c>
      <c r="G20" s="8">
        <f t="shared" si="2"/>
        <v>2835.5</v>
      </c>
      <c r="H20" s="8">
        <f t="shared" si="2"/>
        <v>2030.5</v>
      </c>
      <c r="I20" s="8">
        <f t="shared" si="2"/>
        <v>2243.5</v>
      </c>
      <c r="J20" s="8">
        <f t="shared" si="2"/>
        <v>1717.5</v>
      </c>
      <c r="K20" s="8">
        <f t="shared" si="2"/>
        <v>2439.5</v>
      </c>
      <c r="L20" s="8">
        <f t="shared" si="2"/>
        <v>3933.5</v>
      </c>
      <c r="M20" s="8"/>
      <c r="S20" s="8">
        <f t="shared" si="3"/>
        <v>1751.8333333333333</v>
      </c>
      <c r="T20" s="8"/>
      <c r="U20" s="8"/>
      <c r="V20" s="8"/>
      <c r="W20" s="8"/>
      <c r="X20" s="8"/>
      <c r="Y20" s="8"/>
      <c r="Z20" s="8"/>
      <c r="AA20" s="8"/>
    </row>
    <row r="21" spans="2:28" x14ac:dyDescent="0.25">
      <c r="E21" s="8"/>
    </row>
    <row r="22" spans="2:28" x14ac:dyDescent="0.25">
      <c r="B22" s="8" t="s">
        <v>52</v>
      </c>
      <c r="C22" s="8"/>
      <c r="D22" s="8"/>
      <c r="E22" s="8"/>
      <c r="F22" s="8"/>
      <c r="G22" s="8"/>
      <c r="H22" s="8"/>
      <c r="I22" s="8"/>
      <c r="J22" s="8"/>
      <c r="K22" s="8"/>
      <c r="L22" s="8"/>
      <c r="P22" s="8" t="s">
        <v>52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8" x14ac:dyDescent="0.25">
      <c r="B23" s="7" t="s">
        <v>38</v>
      </c>
      <c r="C23" s="7" t="s">
        <v>39</v>
      </c>
      <c r="D23" s="7" t="s">
        <v>40</v>
      </c>
      <c r="E23" s="7" t="s">
        <v>41</v>
      </c>
      <c r="F23" s="7" t="s">
        <v>42</v>
      </c>
      <c r="G23" s="7" t="s">
        <v>43</v>
      </c>
      <c r="H23" s="7" t="s">
        <v>44</v>
      </c>
      <c r="I23" s="7" t="s">
        <v>45</v>
      </c>
      <c r="J23" s="7" t="s">
        <v>46</v>
      </c>
      <c r="K23" s="7" t="s">
        <v>47</v>
      </c>
      <c r="L23" s="7" t="s">
        <v>48</v>
      </c>
      <c r="M23" s="7" t="s">
        <v>49</v>
      </c>
      <c r="N23" s="7" t="s">
        <v>50</v>
      </c>
      <c r="P23" s="7" t="s">
        <v>38</v>
      </c>
      <c r="Q23" s="7" t="s">
        <v>39</v>
      </c>
      <c r="R23" s="7" t="s">
        <v>40</v>
      </c>
      <c r="S23" s="7" t="s">
        <v>41</v>
      </c>
      <c r="T23" s="7" t="s">
        <v>42</v>
      </c>
      <c r="U23" s="7" t="s">
        <v>43</v>
      </c>
      <c r="V23" s="7" t="s">
        <v>44</v>
      </c>
      <c r="W23" s="7" t="s">
        <v>45</v>
      </c>
      <c r="X23" s="7" t="s">
        <v>46</v>
      </c>
      <c r="Y23" s="7" t="s">
        <v>47</v>
      </c>
      <c r="Z23" s="7" t="s">
        <v>48</v>
      </c>
      <c r="AA23" s="7" t="s">
        <v>49</v>
      </c>
      <c r="AB23" s="7" t="s">
        <v>50</v>
      </c>
    </row>
    <row r="24" spans="2:28" x14ac:dyDescent="0.25">
      <c r="B24" s="7" t="s">
        <v>0</v>
      </c>
      <c r="C24" s="8" t="s">
        <v>51</v>
      </c>
      <c r="D24" s="8" t="s">
        <v>51</v>
      </c>
      <c r="E24" s="8" t="s">
        <v>51</v>
      </c>
      <c r="F24" s="8" t="s">
        <v>51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P24" s="7" t="s">
        <v>0</v>
      </c>
      <c r="Q24" s="8" t="s">
        <v>51</v>
      </c>
      <c r="R24" s="8" t="s">
        <v>51</v>
      </c>
      <c r="S24" s="8" t="s">
        <v>51</v>
      </c>
      <c r="T24" s="8" t="s">
        <v>51</v>
      </c>
      <c r="U24" s="8" t="s">
        <v>51</v>
      </c>
      <c r="V24" s="8" t="s">
        <v>51</v>
      </c>
      <c r="W24" s="8" t="s">
        <v>51</v>
      </c>
      <c r="X24" s="8" t="s">
        <v>51</v>
      </c>
      <c r="Y24" s="8" t="s">
        <v>51</v>
      </c>
      <c r="Z24" s="8" t="s">
        <v>51</v>
      </c>
      <c r="AA24" s="8" t="s">
        <v>51</v>
      </c>
      <c r="AB24" s="8" t="s">
        <v>51</v>
      </c>
    </row>
    <row r="25" spans="2:28" x14ac:dyDescent="0.25">
      <c r="B25" s="7" t="s">
        <v>1</v>
      </c>
      <c r="C25" s="8" t="s">
        <v>51</v>
      </c>
      <c r="D25" s="8">
        <v>46</v>
      </c>
      <c r="E25" s="10"/>
      <c r="F25" s="10"/>
      <c r="G25" s="8">
        <v>992</v>
      </c>
      <c r="H25" s="8">
        <v>984</v>
      </c>
      <c r="I25" s="8">
        <v>2266</v>
      </c>
      <c r="J25" s="8">
        <v>2226</v>
      </c>
      <c r="K25" s="8">
        <v>4346</v>
      </c>
      <c r="L25" s="8">
        <v>2474</v>
      </c>
      <c r="M25" s="8" t="s">
        <v>51</v>
      </c>
      <c r="N25" s="8"/>
      <c r="P25" s="7" t="s">
        <v>1</v>
      </c>
      <c r="Q25" s="8" t="s">
        <v>51</v>
      </c>
      <c r="R25" s="8">
        <v>126</v>
      </c>
      <c r="S25" s="8">
        <v>2789</v>
      </c>
      <c r="T25" s="8">
        <v>1868</v>
      </c>
      <c r="U25" s="8">
        <v>1692</v>
      </c>
      <c r="V25" s="8">
        <v>1828</v>
      </c>
      <c r="W25" s="8">
        <v>2807</v>
      </c>
      <c r="X25" s="8">
        <v>3147</v>
      </c>
      <c r="Y25" s="8">
        <v>2755</v>
      </c>
      <c r="Z25" s="8">
        <v>3302</v>
      </c>
      <c r="AA25" s="8" t="s">
        <v>51</v>
      </c>
      <c r="AB25" s="8"/>
    </row>
    <row r="26" spans="2:28" x14ac:dyDescent="0.25">
      <c r="B26" s="7" t="s">
        <v>11</v>
      </c>
      <c r="C26" s="8" t="s">
        <v>51</v>
      </c>
      <c r="D26" s="8">
        <v>97</v>
      </c>
      <c r="E26" s="8">
        <v>2221</v>
      </c>
      <c r="F26" s="8">
        <v>3641</v>
      </c>
      <c r="G26" s="8">
        <v>1815</v>
      </c>
      <c r="H26" s="8">
        <v>2750</v>
      </c>
      <c r="I26" s="8">
        <v>3182</v>
      </c>
      <c r="J26" s="8">
        <v>3977</v>
      </c>
      <c r="K26" s="8">
        <v>2344</v>
      </c>
      <c r="L26" s="8">
        <v>2457</v>
      </c>
      <c r="M26" s="8" t="s">
        <v>51</v>
      </c>
      <c r="N26" s="8"/>
      <c r="P26" s="7" t="s">
        <v>11</v>
      </c>
      <c r="Q26" s="8" t="s">
        <v>51</v>
      </c>
      <c r="R26" s="8">
        <v>113</v>
      </c>
      <c r="S26" s="8">
        <v>2781</v>
      </c>
      <c r="T26" s="8">
        <v>1893</v>
      </c>
      <c r="U26" s="8">
        <v>2480</v>
      </c>
      <c r="V26" s="8">
        <v>2159</v>
      </c>
      <c r="W26" s="8">
        <v>7267</v>
      </c>
      <c r="X26" s="8">
        <v>2766</v>
      </c>
      <c r="Y26" s="8">
        <v>2691</v>
      </c>
      <c r="Z26" s="8">
        <v>2904</v>
      </c>
      <c r="AA26" s="8" t="s">
        <v>51</v>
      </c>
      <c r="AB26" s="8"/>
    </row>
    <row r="27" spans="2:28" x14ac:dyDescent="0.25">
      <c r="B27" s="7" t="s">
        <v>12</v>
      </c>
      <c r="C27" s="8" t="s">
        <v>51</v>
      </c>
      <c r="D27" s="8">
        <v>60</v>
      </c>
      <c r="E27" s="8">
        <v>3093</v>
      </c>
      <c r="F27" s="8">
        <v>2314</v>
      </c>
      <c r="G27" s="8">
        <v>1426</v>
      </c>
      <c r="H27" s="8">
        <v>3263</v>
      </c>
      <c r="I27" s="8">
        <v>2238</v>
      </c>
      <c r="J27" s="8">
        <v>3047</v>
      </c>
      <c r="K27" s="8">
        <v>2297</v>
      </c>
      <c r="L27" s="8">
        <v>3077</v>
      </c>
      <c r="M27" s="8"/>
      <c r="N27" s="8"/>
      <c r="P27" s="7" t="s">
        <v>12</v>
      </c>
      <c r="Q27" s="8" t="s">
        <v>51</v>
      </c>
      <c r="R27" s="8">
        <v>95</v>
      </c>
      <c r="S27" s="8">
        <v>3661</v>
      </c>
      <c r="T27" s="8">
        <v>2321</v>
      </c>
      <c r="U27" s="8">
        <v>2059</v>
      </c>
      <c r="V27" s="8">
        <v>3368</v>
      </c>
      <c r="W27" s="8">
        <v>2855</v>
      </c>
      <c r="X27" s="8">
        <v>2598</v>
      </c>
      <c r="Y27" s="8">
        <v>2614</v>
      </c>
      <c r="Z27" s="8">
        <v>3160</v>
      </c>
      <c r="AA27" s="8"/>
      <c r="AB27" s="8"/>
    </row>
    <row r="28" spans="2:28" x14ac:dyDescent="0.25">
      <c r="B28" s="7" t="s">
        <v>13</v>
      </c>
      <c r="C28" s="8" t="s">
        <v>51</v>
      </c>
      <c r="D28" s="8">
        <v>116</v>
      </c>
      <c r="E28" s="8">
        <v>3358</v>
      </c>
      <c r="F28" s="8">
        <v>3507</v>
      </c>
      <c r="G28" s="8">
        <v>3413</v>
      </c>
      <c r="H28" s="8">
        <v>3854</v>
      </c>
      <c r="I28" s="8">
        <v>3162</v>
      </c>
      <c r="J28" s="8">
        <v>2713</v>
      </c>
      <c r="K28" s="8">
        <v>2411</v>
      </c>
      <c r="L28" s="8">
        <v>3169</v>
      </c>
      <c r="M28" s="8"/>
      <c r="N28" s="8"/>
      <c r="P28" s="7" t="s">
        <v>13</v>
      </c>
      <c r="Q28" s="8" t="s">
        <v>51</v>
      </c>
      <c r="R28" s="8">
        <v>118</v>
      </c>
      <c r="S28" s="8">
        <v>2915</v>
      </c>
      <c r="T28" s="8" t="s">
        <v>51</v>
      </c>
      <c r="U28" s="8" t="s">
        <v>51</v>
      </c>
      <c r="V28" s="8" t="s">
        <v>51</v>
      </c>
      <c r="W28" s="8" t="s">
        <v>51</v>
      </c>
      <c r="X28" s="8" t="s">
        <v>51</v>
      </c>
      <c r="Y28" s="8" t="s">
        <v>51</v>
      </c>
      <c r="Z28" s="8" t="s">
        <v>51</v>
      </c>
      <c r="AA28" s="8"/>
      <c r="AB28" s="8"/>
    </row>
    <row r="29" spans="2:28" x14ac:dyDescent="0.25">
      <c r="B29" s="7" t="s">
        <v>22</v>
      </c>
      <c r="C29" s="8" t="s">
        <v>51</v>
      </c>
      <c r="D29" s="8">
        <v>85</v>
      </c>
      <c r="E29" s="8">
        <v>3678</v>
      </c>
      <c r="F29" s="8">
        <v>2029</v>
      </c>
      <c r="G29" s="8">
        <v>2471</v>
      </c>
      <c r="H29" s="8">
        <v>3548</v>
      </c>
      <c r="I29" s="8">
        <v>3122</v>
      </c>
      <c r="J29" s="8">
        <v>2836</v>
      </c>
      <c r="K29" s="8">
        <v>2719</v>
      </c>
      <c r="L29" s="8">
        <v>3670</v>
      </c>
      <c r="M29" s="8"/>
      <c r="N29" s="8"/>
      <c r="P29" s="7" t="s">
        <v>22</v>
      </c>
      <c r="Q29" s="8" t="s">
        <v>51</v>
      </c>
      <c r="R29" s="8">
        <v>82</v>
      </c>
      <c r="S29" s="8">
        <v>2402</v>
      </c>
      <c r="T29" s="8" t="s">
        <v>51</v>
      </c>
      <c r="U29" s="8" t="s">
        <v>51</v>
      </c>
      <c r="V29" s="8" t="s">
        <v>51</v>
      </c>
      <c r="W29" s="8" t="s">
        <v>51</v>
      </c>
      <c r="X29" s="8" t="s">
        <v>51</v>
      </c>
      <c r="Y29" s="8" t="s">
        <v>51</v>
      </c>
      <c r="Z29" s="8" t="s">
        <v>51</v>
      </c>
      <c r="AA29" s="8"/>
      <c r="AB29" s="8"/>
    </row>
    <row r="30" spans="2:28" x14ac:dyDescent="0.25">
      <c r="B30" s="7" t="s">
        <v>23</v>
      </c>
      <c r="C30" s="8" t="s">
        <v>51</v>
      </c>
      <c r="D30" s="8">
        <v>134</v>
      </c>
      <c r="E30" s="8">
        <v>2567</v>
      </c>
      <c r="F30" s="8">
        <v>1581</v>
      </c>
      <c r="G30" s="8">
        <v>3194</v>
      </c>
      <c r="H30" s="8">
        <v>2013</v>
      </c>
      <c r="I30" s="8">
        <v>3722</v>
      </c>
      <c r="J30" s="8">
        <v>2589</v>
      </c>
      <c r="K30" s="8">
        <v>3441</v>
      </c>
      <c r="L30" s="8">
        <v>3002</v>
      </c>
      <c r="M30" s="8"/>
      <c r="N30" s="8"/>
      <c r="P30" s="7" t="s">
        <v>23</v>
      </c>
      <c r="Q30" s="8" t="s">
        <v>51</v>
      </c>
      <c r="R30" s="8">
        <v>124</v>
      </c>
      <c r="S30" s="8">
        <v>2133</v>
      </c>
      <c r="T30" s="8" t="s">
        <v>51</v>
      </c>
      <c r="U30" s="8"/>
      <c r="V30" s="8" t="s">
        <v>51</v>
      </c>
      <c r="W30" s="8" t="s">
        <v>51</v>
      </c>
      <c r="X30" s="8" t="s">
        <v>51</v>
      </c>
      <c r="Y30" s="8" t="s">
        <v>51</v>
      </c>
      <c r="Z30" s="8" t="s">
        <v>51</v>
      </c>
      <c r="AA30" s="8"/>
      <c r="AB30" s="8"/>
    </row>
    <row r="31" spans="2:28" x14ac:dyDescent="0.25">
      <c r="C31" s="4">
        <f>AVERAGE(D25:D30)</f>
        <v>89.666666666666671</v>
      </c>
      <c r="P31" s="7" t="s">
        <v>24</v>
      </c>
      <c r="Q31" s="9">
        <f>AVERAGE(R25:R30)</f>
        <v>109.66666666666667</v>
      </c>
      <c r="R31" s="8" t="s">
        <v>51</v>
      </c>
      <c r="S31" s="8" t="s">
        <v>51</v>
      </c>
      <c r="T31" s="8" t="s">
        <v>51</v>
      </c>
      <c r="U31" s="8" t="s">
        <v>51</v>
      </c>
      <c r="V31" s="8" t="s">
        <v>51</v>
      </c>
      <c r="W31" s="8" t="s">
        <v>51</v>
      </c>
      <c r="X31" s="8" t="s">
        <v>51</v>
      </c>
      <c r="Y31" s="8" t="s">
        <v>51</v>
      </c>
      <c r="Z31" s="8" t="s">
        <v>51</v>
      </c>
      <c r="AA31" s="8"/>
      <c r="AB31" s="8" t="s">
        <v>51</v>
      </c>
    </row>
    <row r="32" spans="2:28" x14ac:dyDescent="0.25">
      <c r="E32">
        <f>E25-$C$31</f>
        <v>-89.666666666666671</v>
      </c>
      <c r="F32">
        <f t="shared" ref="F32:L32" si="4">F25-$C$31</f>
        <v>-89.666666666666671</v>
      </c>
      <c r="G32">
        <f t="shared" si="4"/>
        <v>902.33333333333337</v>
      </c>
      <c r="H32">
        <f t="shared" si="4"/>
        <v>894.33333333333337</v>
      </c>
      <c r="I32">
        <f t="shared" si="4"/>
        <v>2176.3333333333335</v>
      </c>
      <c r="J32">
        <f t="shared" si="4"/>
        <v>2136.3333333333335</v>
      </c>
      <c r="K32">
        <f t="shared" si="4"/>
        <v>4256.333333333333</v>
      </c>
      <c r="L32">
        <f t="shared" si="4"/>
        <v>2384.3333333333335</v>
      </c>
      <c r="S32">
        <f>S25-$Q$31</f>
        <v>2679.3333333333335</v>
      </c>
      <c r="T32">
        <f t="shared" ref="T32:Z32" si="5">T25-$Q$31</f>
        <v>1758.3333333333333</v>
      </c>
      <c r="U32">
        <f t="shared" si="5"/>
        <v>1582.3333333333333</v>
      </c>
      <c r="V32">
        <f t="shared" si="5"/>
        <v>1718.3333333333333</v>
      </c>
      <c r="W32">
        <f t="shared" si="5"/>
        <v>2697.3333333333335</v>
      </c>
      <c r="X32">
        <f t="shared" si="5"/>
        <v>3037.3333333333335</v>
      </c>
      <c r="Y32">
        <f t="shared" si="5"/>
        <v>2645.3333333333335</v>
      </c>
      <c r="Z32">
        <f t="shared" si="5"/>
        <v>3192.3333333333335</v>
      </c>
    </row>
    <row r="33" spans="3:26" x14ac:dyDescent="0.25">
      <c r="E33">
        <f t="shared" ref="E33:L37" si="6">E26-$C$31</f>
        <v>2131.3333333333335</v>
      </c>
      <c r="F33">
        <f t="shared" si="6"/>
        <v>3551.3333333333335</v>
      </c>
      <c r="G33">
        <f t="shared" si="6"/>
        <v>1725.3333333333333</v>
      </c>
      <c r="H33">
        <f t="shared" si="6"/>
        <v>2660.3333333333335</v>
      </c>
      <c r="I33">
        <f t="shared" si="6"/>
        <v>3092.3333333333335</v>
      </c>
      <c r="J33">
        <f t="shared" si="6"/>
        <v>3887.3333333333335</v>
      </c>
      <c r="K33">
        <f t="shared" si="6"/>
        <v>2254.3333333333335</v>
      </c>
      <c r="L33">
        <f t="shared" si="6"/>
        <v>2367.3333333333335</v>
      </c>
      <c r="S33">
        <f t="shared" ref="S33:Z37" si="7">S26-$Q$31</f>
        <v>2671.3333333333335</v>
      </c>
      <c r="T33">
        <f t="shared" si="7"/>
        <v>1783.3333333333333</v>
      </c>
      <c r="U33">
        <f t="shared" si="7"/>
        <v>2370.3333333333335</v>
      </c>
      <c r="V33">
        <f t="shared" si="7"/>
        <v>2049.3333333333335</v>
      </c>
      <c r="W33">
        <f t="shared" si="7"/>
        <v>7157.333333333333</v>
      </c>
      <c r="X33">
        <f t="shared" si="7"/>
        <v>2656.3333333333335</v>
      </c>
      <c r="Y33">
        <f t="shared" si="7"/>
        <v>2581.3333333333335</v>
      </c>
      <c r="Z33">
        <f t="shared" si="7"/>
        <v>2794.3333333333335</v>
      </c>
    </row>
    <row r="34" spans="3:26" x14ac:dyDescent="0.25">
      <c r="E34">
        <f t="shared" si="6"/>
        <v>3003.3333333333335</v>
      </c>
      <c r="F34">
        <f t="shared" si="6"/>
        <v>2224.3333333333335</v>
      </c>
      <c r="G34">
        <f t="shared" si="6"/>
        <v>1336.3333333333333</v>
      </c>
      <c r="H34">
        <f t="shared" si="6"/>
        <v>3173.3333333333335</v>
      </c>
      <c r="I34">
        <f t="shared" si="6"/>
        <v>2148.3333333333335</v>
      </c>
      <c r="J34">
        <f t="shared" si="6"/>
        <v>2957.3333333333335</v>
      </c>
      <c r="K34">
        <f t="shared" si="6"/>
        <v>2207.3333333333335</v>
      </c>
      <c r="L34">
        <f t="shared" si="6"/>
        <v>2987.3333333333335</v>
      </c>
      <c r="S34">
        <f t="shared" si="7"/>
        <v>3551.3333333333335</v>
      </c>
      <c r="T34">
        <f t="shared" si="7"/>
        <v>2211.3333333333335</v>
      </c>
      <c r="U34">
        <f t="shared" si="7"/>
        <v>1949.3333333333333</v>
      </c>
      <c r="V34">
        <f t="shared" si="7"/>
        <v>3258.3333333333335</v>
      </c>
      <c r="W34">
        <f t="shared" si="7"/>
        <v>2745.3333333333335</v>
      </c>
      <c r="X34">
        <f t="shared" si="7"/>
        <v>2488.3333333333335</v>
      </c>
      <c r="Y34">
        <f t="shared" si="7"/>
        <v>2504.3333333333335</v>
      </c>
      <c r="Z34">
        <f t="shared" si="7"/>
        <v>3050.3333333333335</v>
      </c>
    </row>
    <row r="35" spans="3:26" x14ac:dyDescent="0.25">
      <c r="E35">
        <f t="shared" si="6"/>
        <v>3268.3333333333335</v>
      </c>
      <c r="F35">
        <f t="shared" si="6"/>
        <v>3417.3333333333335</v>
      </c>
      <c r="G35">
        <f t="shared" si="6"/>
        <v>3323.3333333333335</v>
      </c>
      <c r="H35">
        <f t="shared" si="6"/>
        <v>3764.3333333333335</v>
      </c>
      <c r="I35">
        <f t="shared" si="6"/>
        <v>3072.3333333333335</v>
      </c>
      <c r="J35">
        <f t="shared" si="6"/>
        <v>2623.3333333333335</v>
      </c>
      <c r="K35">
        <f t="shared" si="6"/>
        <v>2321.3333333333335</v>
      </c>
      <c r="L35">
        <f t="shared" si="6"/>
        <v>3079.3333333333335</v>
      </c>
      <c r="S35">
        <f t="shared" si="7"/>
        <v>2805.3333333333335</v>
      </c>
    </row>
    <row r="36" spans="3:26" x14ac:dyDescent="0.25">
      <c r="E36">
        <f t="shared" si="6"/>
        <v>3588.3333333333335</v>
      </c>
      <c r="F36">
        <f t="shared" si="6"/>
        <v>1939.3333333333333</v>
      </c>
      <c r="G36">
        <f t="shared" si="6"/>
        <v>2381.3333333333335</v>
      </c>
      <c r="H36">
        <f t="shared" si="6"/>
        <v>3458.3333333333335</v>
      </c>
      <c r="I36">
        <f t="shared" si="6"/>
        <v>3032.3333333333335</v>
      </c>
      <c r="J36">
        <f t="shared" si="6"/>
        <v>2746.3333333333335</v>
      </c>
      <c r="K36">
        <f t="shared" si="6"/>
        <v>2629.3333333333335</v>
      </c>
      <c r="L36">
        <f t="shared" si="6"/>
        <v>3580.3333333333335</v>
      </c>
      <c r="S36">
        <f t="shared" si="7"/>
        <v>2292.3333333333335</v>
      </c>
    </row>
    <row r="37" spans="3:26" x14ac:dyDescent="0.25">
      <c r="E37">
        <f t="shared" si="6"/>
        <v>2477.3333333333335</v>
      </c>
      <c r="F37">
        <f t="shared" si="6"/>
        <v>1491.3333333333333</v>
      </c>
      <c r="G37">
        <f t="shared" si="6"/>
        <v>3104.3333333333335</v>
      </c>
      <c r="H37">
        <f t="shared" si="6"/>
        <v>1923.3333333333333</v>
      </c>
      <c r="I37">
        <f t="shared" si="6"/>
        <v>3632.3333333333335</v>
      </c>
      <c r="J37">
        <f t="shared" si="6"/>
        <v>2499.3333333333335</v>
      </c>
      <c r="K37">
        <f t="shared" si="6"/>
        <v>3351.3333333333335</v>
      </c>
      <c r="L37">
        <f t="shared" si="6"/>
        <v>2912.3333333333335</v>
      </c>
      <c r="S37">
        <f t="shared" si="7"/>
        <v>2023.3333333333333</v>
      </c>
    </row>
    <row r="40" spans="3:26" x14ac:dyDescent="0.25">
      <c r="E40" s="11"/>
      <c r="F40" s="11"/>
      <c r="G40">
        <f t="shared" ref="G40:L40" si="8">G15/G32</f>
        <v>0.47931289250092352</v>
      </c>
      <c r="H40">
        <f t="shared" si="8"/>
        <v>0.83917256802087214</v>
      </c>
      <c r="I40">
        <f t="shared" si="8"/>
        <v>1.245902894777148</v>
      </c>
      <c r="J40">
        <f t="shared" si="8"/>
        <v>0.99773755656108587</v>
      </c>
      <c r="K40">
        <f t="shared" si="8"/>
        <v>0.54847677970083797</v>
      </c>
      <c r="L40">
        <f t="shared" si="8"/>
        <v>1.2785544526771984</v>
      </c>
      <c r="S40">
        <f>S15/S32</f>
        <v>1.4950858422493156</v>
      </c>
      <c r="T40">
        <f t="shared" ref="T40:Z40" si="9">T15/T32</f>
        <v>0.64369668246445499</v>
      </c>
      <c r="U40">
        <f t="shared" si="9"/>
        <v>0.65778386349273221</v>
      </c>
      <c r="V40">
        <f t="shared" si="9"/>
        <v>1.7289039767216297</v>
      </c>
      <c r="W40">
        <f t="shared" si="9"/>
        <v>1.5785343549184379</v>
      </c>
      <c r="X40">
        <f t="shared" si="9"/>
        <v>0.94188981562774365</v>
      </c>
      <c r="Y40">
        <f t="shared" si="9"/>
        <v>0.79756804435483875</v>
      </c>
      <c r="Z40">
        <f t="shared" si="9"/>
        <v>0.82473634749921687</v>
      </c>
    </row>
    <row r="41" spans="3:26" x14ac:dyDescent="0.25">
      <c r="E41">
        <f t="shared" ref="E41:L45" si="10">E16/E33</f>
        <v>0.8138098217078511</v>
      </c>
      <c r="F41">
        <f t="shared" si="10"/>
        <v>0.74521306551529942</v>
      </c>
      <c r="G41">
        <f t="shared" si="10"/>
        <v>1.3322063369397219</v>
      </c>
      <c r="H41">
        <f t="shared" si="10"/>
        <v>0.90496178423756413</v>
      </c>
      <c r="I41">
        <f t="shared" si="10"/>
        <v>1.1051525277568179</v>
      </c>
      <c r="J41">
        <f t="shared" si="10"/>
        <v>0.80633682044246269</v>
      </c>
      <c r="K41">
        <f t="shared" si="10"/>
        <v>0.69665828774212624</v>
      </c>
      <c r="L41">
        <f t="shared" si="10"/>
        <v>0.68537031822021965</v>
      </c>
      <c r="S41">
        <f t="shared" ref="S41:Z45" si="11">S16/S33</f>
        <v>0.98708510107312208</v>
      </c>
      <c r="T41">
        <f t="shared" si="11"/>
        <v>0.96271028037383177</v>
      </c>
      <c r="U41">
        <f t="shared" si="11"/>
        <v>0.49268738574040211</v>
      </c>
      <c r="V41">
        <f t="shared" si="11"/>
        <v>0.8558067664281066</v>
      </c>
      <c r="W41">
        <f t="shared" si="11"/>
        <v>0.48088207898658725</v>
      </c>
      <c r="X41">
        <f t="shared" si="11"/>
        <v>0.82664073283975403</v>
      </c>
      <c r="Y41">
        <f t="shared" si="11"/>
        <v>1.1144757231404958</v>
      </c>
      <c r="Z41">
        <f t="shared" si="11"/>
        <v>1.0542168674698795</v>
      </c>
    </row>
    <row r="42" spans="3:26" x14ac:dyDescent="0.25">
      <c r="E42">
        <f t="shared" si="10"/>
        <v>0.91082130965593777</v>
      </c>
      <c r="F42">
        <f t="shared" si="10"/>
        <v>0.48756181627453915</v>
      </c>
      <c r="G42">
        <f t="shared" si="10"/>
        <v>0.90957844849089553</v>
      </c>
      <c r="H42">
        <f t="shared" si="10"/>
        <v>0.91780462184873945</v>
      </c>
      <c r="I42">
        <f t="shared" si="10"/>
        <v>0.98052754072924742</v>
      </c>
      <c r="J42">
        <f t="shared" si="10"/>
        <v>0.66461902614968438</v>
      </c>
      <c r="K42">
        <f t="shared" si="10"/>
        <v>0.83652974932044699</v>
      </c>
      <c r="L42">
        <f t="shared" si="10"/>
        <v>1.5614260209774604</v>
      </c>
      <c r="S42">
        <f t="shared" si="11"/>
        <v>0.8765252487328703</v>
      </c>
      <c r="T42">
        <f t="shared" si="11"/>
        <v>0.50685860717515818</v>
      </c>
      <c r="U42">
        <f t="shared" si="11"/>
        <v>0.65398426812585497</v>
      </c>
      <c r="V42">
        <f t="shared" si="11"/>
        <v>0.79391304347826086</v>
      </c>
      <c r="W42">
        <f t="shared" si="11"/>
        <v>0.73500485672656624</v>
      </c>
      <c r="X42">
        <f t="shared" si="11"/>
        <v>1.1119223040857333</v>
      </c>
      <c r="Y42">
        <f t="shared" si="11"/>
        <v>1.2861040862504991</v>
      </c>
      <c r="Z42">
        <f t="shared" si="11"/>
        <v>0.90869850289585841</v>
      </c>
    </row>
    <row r="43" spans="3:26" x14ac:dyDescent="0.25">
      <c r="E43">
        <f t="shared" si="10"/>
        <v>0.70265170831208568</v>
      </c>
      <c r="F43">
        <f t="shared" si="10"/>
        <v>1.235612563402263</v>
      </c>
      <c r="G43">
        <f t="shared" si="10"/>
        <v>1.098445336008024</v>
      </c>
      <c r="H43">
        <f t="shared" si="10"/>
        <v>0.89165854954396528</v>
      </c>
      <c r="I43">
        <f t="shared" si="10"/>
        <v>1.0446457632635346</v>
      </c>
      <c r="J43">
        <f t="shared" si="10"/>
        <v>0.96232528589580679</v>
      </c>
      <c r="K43">
        <f t="shared" si="10"/>
        <v>1.2542360712234348</v>
      </c>
      <c r="L43">
        <f t="shared" si="10"/>
        <v>1.0211625893050442</v>
      </c>
      <c r="S43">
        <f t="shared" si="11"/>
        <v>0.9025071292775666</v>
      </c>
    </row>
    <row r="44" spans="3:26" x14ac:dyDescent="0.25">
      <c r="E44">
        <f t="shared" si="10"/>
        <v>0.84314909428704132</v>
      </c>
      <c r="F44">
        <f t="shared" si="10"/>
        <v>1.0738226194568581</v>
      </c>
      <c r="G44">
        <f t="shared" si="10"/>
        <v>1.0210666293393056</v>
      </c>
      <c r="H44">
        <f t="shared" si="10"/>
        <v>0.68110843373493968</v>
      </c>
      <c r="I44">
        <f t="shared" si="10"/>
        <v>0.81603825436957234</v>
      </c>
      <c r="J44">
        <f t="shared" si="10"/>
        <v>0.98877290933365691</v>
      </c>
      <c r="K44">
        <f t="shared" si="10"/>
        <v>0.98675202839756582</v>
      </c>
      <c r="L44">
        <f t="shared" si="10"/>
        <v>1.4424634577786053</v>
      </c>
      <c r="S44">
        <f t="shared" si="11"/>
        <v>0.8287770830303911</v>
      </c>
    </row>
    <row r="45" spans="3:26" x14ac:dyDescent="0.25">
      <c r="C45">
        <f>AVERAGE(E41:E45)</f>
        <v>0.84521932543628608</v>
      </c>
      <c r="E45">
        <f t="shared" si="10"/>
        <v>0.95566469321851444</v>
      </c>
      <c r="F45">
        <f t="shared" si="10"/>
        <v>1.5881761287438534</v>
      </c>
      <c r="G45">
        <f t="shared" si="10"/>
        <v>0.91340062278535372</v>
      </c>
      <c r="H45">
        <f t="shared" si="10"/>
        <v>1.0557192374350086</v>
      </c>
      <c r="I45">
        <f t="shared" si="10"/>
        <v>0.61764705882352944</v>
      </c>
      <c r="J45">
        <f t="shared" si="10"/>
        <v>0.68718324886636428</v>
      </c>
      <c r="K45">
        <f t="shared" si="10"/>
        <v>0.72791923612492537</v>
      </c>
      <c r="L45">
        <f t="shared" si="10"/>
        <v>1.3506352294838044</v>
      </c>
      <c r="Q45" s="4">
        <f>AVERAGE(S40:S45)</f>
        <v>0.99263264839332843</v>
      </c>
      <c r="S45">
        <f t="shared" si="11"/>
        <v>0.8658154859967051</v>
      </c>
    </row>
    <row r="47" spans="3:26" x14ac:dyDescent="0.25">
      <c r="G47">
        <f t="shared" ref="G47:L47" si="12">G40/$C$45</f>
        <v>0.56708700106154264</v>
      </c>
      <c r="H47">
        <f t="shared" si="12"/>
        <v>0.99284593095136253</v>
      </c>
      <c r="I47">
        <f t="shared" si="12"/>
        <v>1.4740586937408662</v>
      </c>
      <c r="J47">
        <f t="shared" si="12"/>
        <v>1.1804481115550367</v>
      </c>
      <c r="K47">
        <f t="shared" si="12"/>
        <v>0.64891651574308806</v>
      </c>
      <c r="L47">
        <f t="shared" si="12"/>
        <v>1.5126895637617288</v>
      </c>
      <c r="S47">
        <f>S40/$Q$45</f>
        <v>1.5061824177043301</v>
      </c>
      <c r="T47">
        <f t="shared" ref="T47:Z47" si="13">T40/$Q$45</f>
        <v>0.64847422005143607</v>
      </c>
      <c r="U47">
        <f t="shared" si="13"/>
        <v>0.66266595659272221</v>
      </c>
      <c r="V47">
        <f t="shared" si="13"/>
        <v>1.7417359579296805</v>
      </c>
      <c r="W47">
        <f t="shared" si="13"/>
        <v>1.5902502879322453</v>
      </c>
      <c r="X47">
        <f t="shared" si="13"/>
        <v>0.94888055228919088</v>
      </c>
      <c r="Y47">
        <f t="shared" si="13"/>
        <v>0.80348762016419617</v>
      </c>
      <c r="Z47">
        <f t="shared" si="13"/>
        <v>0.83085756733282157</v>
      </c>
    </row>
    <row r="48" spans="3:26" x14ac:dyDescent="0.25">
      <c r="E48">
        <f t="shared" ref="E48:L52" si="14">E41/$C$45</f>
        <v>0.96283863515280843</v>
      </c>
      <c r="F48">
        <f t="shared" si="14"/>
        <v>0.88168010726758361</v>
      </c>
      <c r="G48">
        <f t="shared" si="14"/>
        <v>1.5761664420676402</v>
      </c>
      <c r="H48">
        <f t="shared" si="14"/>
        <v>1.07068278848267</v>
      </c>
      <c r="I48">
        <f t="shared" si="14"/>
        <v>1.3075334348115613</v>
      </c>
      <c r="J48">
        <f t="shared" si="14"/>
        <v>0.95399714154222282</v>
      </c>
      <c r="K48">
        <f t="shared" si="14"/>
        <v>0.82423374238695324</v>
      </c>
      <c r="L48">
        <f t="shared" si="14"/>
        <v>0.81087866497425931</v>
      </c>
      <c r="S48">
        <f t="shared" ref="S48:Z52" si="15">S41/$Q$45</f>
        <v>0.99441127860423939</v>
      </c>
      <c r="T48">
        <f t="shared" si="15"/>
        <v>0.96985554719771816</v>
      </c>
      <c r="U48">
        <f t="shared" si="15"/>
        <v>0.49634412744519746</v>
      </c>
      <c r="V48">
        <f t="shared" si="15"/>
        <v>0.86215859191546063</v>
      </c>
      <c r="W48">
        <f t="shared" si="15"/>
        <v>0.48445120132300828</v>
      </c>
      <c r="X48">
        <f t="shared" si="15"/>
        <v>0.83277608708292206</v>
      </c>
      <c r="Y48">
        <f t="shared" si="15"/>
        <v>1.1227473979869411</v>
      </c>
      <c r="Z48">
        <f t="shared" si="15"/>
        <v>1.0620412991414609</v>
      </c>
    </row>
    <row r="49" spans="2:28" x14ac:dyDescent="0.25">
      <c r="E49">
        <f t="shared" si="14"/>
        <v>1.0776153387001524</v>
      </c>
      <c r="F49">
        <f t="shared" si="14"/>
        <v>0.57684650788464764</v>
      </c>
      <c r="G49">
        <f t="shared" si="14"/>
        <v>1.0761448787524925</v>
      </c>
      <c r="H49">
        <f t="shared" si="14"/>
        <v>1.0858774689930171</v>
      </c>
      <c r="I49">
        <f t="shared" si="14"/>
        <v>1.1600865139034982</v>
      </c>
      <c r="J49">
        <f t="shared" si="14"/>
        <v>0.78632729535215107</v>
      </c>
      <c r="K49">
        <f t="shared" si="14"/>
        <v>0.98971914643414749</v>
      </c>
      <c r="L49">
        <f t="shared" si="14"/>
        <v>1.8473619497181777</v>
      </c>
      <c r="S49">
        <f t="shared" si="15"/>
        <v>0.88303084746568716</v>
      </c>
      <c r="T49">
        <f t="shared" si="15"/>
        <v>0.51062052814357628</v>
      </c>
      <c r="U49">
        <f t="shared" si="15"/>
        <v>0.65883816050619681</v>
      </c>
      <c r="V49">
        <f t="shared" si="15"/>
        <v>0.79980549175295168</v>
      </c>
      <c r="W49">
        <f t="shared" si="15"/>
        <v>0.74046008653477435</v>
      </c>
      <c r="X49">
        <f t="shared" si="15"/>
        <v>1.1201750273734061</v>
      </c>
      <c r="Y49">
        <f t="shared" si="15"/>
        <v>1.2956495923564295</v>
      </c>
      <c r="Z49">
        <f t="shared" si="15"/>
        <v>0.91544289256118516</v>
      </c>
    </row>
    <row r="50" spans="2:28" x14ac:dyDescent="0.25">
      <c r="E50">
        <f t="shared" si="14"/>
        <v>0.83132470728753183</v>
      </c>
      <c r="F50">
        <f t="shared" si="14"/>
        <v>1.4618839468258293</v>
      </c>
      <c r="G50">
        <f t="shared" si="14"/>
        <v>1.2995979894816383</v>
      </c>
      <c r="H50">
        <f t="shared" si="14"/>
        <v>1.0549434007364991</v>
      </c>
      <c r="I50">
        <f t="shared" si="14"/>
        <v>1.2359463772604919</v>
      </c>
      <c r="J50">
        <f t="shared" si="14"/>
        <v>1.1385509736174961</v>
      </c>
      <c r="K50">
        <f t="shared" si="14"/>
        <v>1.4839178819959211</v>
      </c>
      <c r="L50">
        <f t="shared" si="14"/>
        <v>1.2081628502494777</v>
      </c>
      <c r="S50">
        <f t="shared" si="15"/>
        <v>0.90920556636774075</v>
      </c>
    </row>
    <row r="51" spans="2:28" x14ac:dyDescent="0.25">
      <c r="E51">
        <f t="shared" si="14"/>
        <v>0.99755065805177123</v>
      </c>
      <c r="F51">
        <f t="shared" si="14"/>
        <v>1.2704662412949104</v>
      </c>
      <c r="G51">
        <f t="shared" si="14"/>
        <v>1.2080493176280021</v>
      </c>
      <c r="H51">
        <f t="shared" si="14"/>
        <v>0.80583632346949063</v>
      </c>
      <c r="I51">
        <f t="shared" si="14"/>
        <v>0.96547514924407218</v>
      </c>
      <c r="J51">
        <f t="shared" si="14"/>
        <v>1.1698418145175173</v>
      </c>
      <c r="K51">
        <f t="shared" si="14"/>
        <v>1.167450860033546</v>
      </c>
      <c r="L51">
        <f t="shared" si="14"/>
        <v>1.7066143832360117</v>
      </c>
      <c r="S51">
        <f t="shared" si="15"/>
        <v>0.83492829333373897</v>
      </c>
    </row>
    <row r="52" spans="2:28" x14ac:dyDescent="0.25">
      <c r="E52">
        <f t="shared" si="14"/>
        <v>1.1306706608077359</v>
      </c>
      <c r="F52">
        <f t="shared" si="14"/>
        <v>1.8790106673484628</v>
      </c>
      <c r="G52">
        <f t="shared" si="14"/>
        <v>1.0806669881972633</v>
      </c>
      <c r="H52">
        <f t="shared" si="14"/>
        <v>1.2490476798907391</v>
      </c>
      <c r="I52">
        <f t="shared" si="14"/>
        <v>0.73075359286740371</v>
      </c>
      <c r="J52">
        <f t="shared" si="14"/>
        <v>0.81302358829958532</v>
      </c>
      <c r="K52">
        <f t="shared" si="14"/>
        <v>0.86121934771094755</v>
      </c>
      <c r="L52">
        <f t="shared" si="14"/>
        <v>1.5979701230643684</v>
      </c>
      <c r="S52">
        <f t="shared" si="15"/>
        <v>0.87224159652426392</v>
      </c>
    </row>
    <row r="53" spans="2:28" x14ac:dyDescent="0.25">
      <c r="E53" s="2" t="s">
        <v>3</v>
      </c>
      <c r="F53" s="2" t="s">
        <v>106</v>
      </c>
      <c r="G53" s="2" t="s">
        <v>107</v>
      </c>
      <c r="H53" s="2" t="s">
        <v>108</v>
      </c>
      <c r="I53" s="2" t="s">
        <v>109</v>
      </c>
      <c r="J53" s="2" t="s">
        <v>110</v>
      </c>
      <c r="K53" s="2" t="s">
        <v>111</v>
      </c>
      <c r="L53" s="2" t="s">
        <v>112</v>
      </c>
      <c r="M53" s="2"/>
      <c r="S53" s="2" t="s">
        <v>3</v>
      </c>
      <c r="T53" s="2" t="s">
        <v>25</v>
      </c>
      <c r="U53" s="2" t="s">
        <v>26</v>
      </c>
      <c r="V53" s="2" t="s">
        <v>27</v>
      </c>
      <c r="W53" s="2" t="s">
        <v>28</v>
      </c>
      <c r="X53" s="2" t="s">
        <v>29</v>
      </c>
      <c r="Y53" s="2" t="s">
        <v>30</v>
      </c>
      <c r="Z53" s="2" t="s">
        <v>31</v>
      </c>
    </row>
    <row r="54" spans="2:28" x14ac:dyDescent="0.25">
      <c r="E54">
        <f>AVERAGE(E48:E52)</f>
        <v>1</v>
      </c>
      <c r="F54">
        <f>AVERAGE(F47:F49)</f>
        <v>0.72926330757611568</v>
      </c>
      <c r="G54">
        <f t="shared" ref="G54:L54" si="16">AVERAGE(G47:G49)</f>
        <v>1.0731327739605583</v>
      </c>
      <c r="H54">
        <f t="shared" si="16"/>
        <v>1.0498020628090166</v>
      </c>
      <c r="I54">
        <f t="shared" si="16"/>
        <v>1.3138928808186419</v>
      </c>
      <c r="J54">
        <f t="shared" si="16"/>
        <v>0.9735908494831369</v>
      </c>
      <c r="K54">
        <f t="shared" si="16"/>
        <v>0.82095646818806289</v>
      </c>
      <c r="L54">
        <f t="shared" si="16"/>
        <v>1.3903100594847217</v>
      </c>
      <c r="S54">
        <f>AVERAGE(S47:S52)</f>
        <v>1</v>
      </c>
      <c r="T54">
        <f>AVERAGE(T47:T52)</f>
        <v>0.70965009846424343</v>
      </c>
      <c r="U54">
        <f t="shared" ref="U54:Z54" si="17">AVERAGE(U47:U52)</f>
        <v>0.60594941484803877</v>
      </c>
      <c r="V54">
        <f t="shared" si="17"/>
        <v>1.1345666805326977</v>
      </c>
      <c r="W54">
        <f t="shared" si="17"/>
        <v>0.9383871919300093</v>
      </c>
      <c r="X54">
        <f t="shared" si="17"/>
        <v>0.96727722224850632</v>
      </c>
      <c r="Y54">
        <f t="shared" si="17"/>
        <v>1.0739615368358555</v>
      </c>
      <c r="Z54">
        <f t="shared" si="17"/>
        <v>0.93611391967848923</v>
      </c>
    </row>
    <row r="55" spans="2:28" x14ac:dyDescent="0.25">
      <c r="E55">
        <f>_xlfn.STDEV.P(E48:E52)</f>
        <v>0.10289536732272417</v>
      </c>
      <c r="F55">
        <f>_xlfn.STDEV.P(F47:F49)</f>
        <v>0.15241679969146782</v>
      </c>
      <c r="G55">
        <f t="shared" ref="G55:L55" si="18">_xlfn.STDEV.P(G47:G49)</f>
        <v>0.41196046262293451</v>
      </c>
      <c r="H55">
        <f t="shared" si="18"/>
        <v>4.0748990139574677E-2</v>
      </c>
      <c r="I55">
        <f t="shared" si="18"/>
        <v>0.12825746071371411</v>
      </c>
      <c r="J55">
        <f t="shared" si="18"/>
        <v>0.16149456024742229</v>
      </c>
      <c r="K55">
        <f t="shared" si="18"/>
        <v>0.13915138918007672</v>
      </c>
      <c r="L55">
        <f t="shared" si="18"/>
        <v>0.43190041845214006</v>
      </c>
      <c r="S55">
        <f>_xlfn.STDEV.P(S47:S52)</f>
        <v>0.23157006269644781</v>
      </c>
      <c r="T55">
        <f>_xlfn.STDEV.P(T47:T52)</f>
        <v>0.19240766920975974</v>
      </c>
      <c r="U55">
        <f t="shared" ref="U55:Z55" si="19">_xlfn.STDEV.P(U47:U52)</f>
        <v>7.7518394701793794E-2</v>
      </c>
      <c r="V55">
        <f t="shared" si="19"/>
        <v>0.43008749174716315</v>
      </c>
      <c r="W55">
        <f t="shared" si="19"/>
        <v>0.47263746450040561</v>
      </c>
      <c r="X55">
        <f t="shared" si="19"/>
        <v>0.11804904579373651</v>
      </c>
      <c r="Y55">
        <f t="shared" si="19"/>
        <v>0.20386416540469157</v>
      </c>
      <c r="Z55">
        <f t="shared" si="19"/>
        <v>9.5505490190547784E-2</v>
      </c>
    </row>
    <row r="56" spans="2:28" x14ac:dyDescent="0.25">
      <c r="F56" s="2" t="s">
        <v>113</v>
      </c>
      <c r="G56" s="2" t="s">
        <v>114</v>
      </c>
      <c r="H56" s="2" t="s">
        <v>115</v>
      </c>
      <c r="I56" s="2" t="s">
        <v>116</v>
      </c>
      <c r="J56" s="2" t="s">
        <v>117</v>
      </c>
      <c r="K56" s="2" t="s">
        <v>118</v>
      </c>
      <c r="L56" s="2" t="s">
        <v>119</v>
      </c>
    </row>
    <row r="57" spans="2:28" x14ac:dyDescent="0.25">
      <c r="F57">
        <f>AVERAGE(F50:F52)</f>
        <v>1.5371202851564008</v>
      </c>
      <c r="G57">
        <f t="shared" ref="G57:L57" si="20">AVERAGE(G50:G52)</f>
        <v>1.1961047651023013</v>
      </c>
      <c r="H57">
        <f t="shared" si="20"/>
        <v>1.0366091346989095</v>
      </c>
      <c r="I57">
        <f t="shared" si="20"/>
        <v>0.97739170645732265</v>
      </c>
      <c r="J57">
        <f t="shared" si="20"/>
        <v>1.0404721254781997</v>
      </c>
      <c r="K57">
        <f t="shared" si="20"/>
        <v>1.1708626965801381</v>
      </c>
      <c r="L57">
        <f t="shared" si="20"/>
        <v>1.5042491188499527</v>
      </c>
    </row>
    <row r="58" spans="2:28" x14ac:dyDescent="0.25">
      <c r="F58">
        <f>_xlfn.STDEV.P(F50:F52)</f>
        <v>0.25406949124764533</v>
      </c>
      <c r="G58">
        <f t="shared" ref="G58:L58" si="21">_xlfn.STDEV.P(G50:G52)</f>
        <v>8.9776389183066685E-2</v>
      </c>
      <c r="H58">
        <f t="shared" si="21"/>
        <v>0.18140412637450037</v>
      </c>
      <c r="I58">
        <f t="shared" si="21"/>
        <v>0.20641615021209483</v>
      </c>
      <c r="J58">
        <f t="shared" si="21"/>
        <v>0.16133692898109409</v>
      </c>
      <c r="K58">
        <f t="shared" si="21"/>
        <v>0.25422705943261248</v>
      </c>
      <c r="L58">
        <f t="shared" si="21"/>
        <v>0.21401121879841462</v>
      </c>
    </row>
    <row r="60" spans="2:28" x14ac:dyDescent="0.25">
      <c r="C60" t="s">
        <v>35</v>
      </c>
      <c r="R60" t="s">
        <v>36</v>
      </c>
    </row>
    <row r="62" spans="2:28" x14ac:dyDescent="0.25">
      <c r="B62" s="7" t="s">
        <v>38</v>
      </c>
      <c r="C62" s="7" t="s">
        <v>39</v>
      </c>
      <c r="D62" s="7" t="s">
        <v>40</v>
      </c>
      <c r="E62" s="7" t="s">
        <v>41</v>
      </c>
      <c r="F62" s="7" t="s">
        <v>42</v>
      </c>
      <c r="G62" s="7" t="s">
        <v>43</v>
      </c>
      <c r="H62" s="7" t="s">
        <v>44</v>
      </c>
      <c r="I62" s="7" t="s">
        <v>45</v>
      </c>
      <c r="J62" s="7" t="s">
        <v>46</v>
      </c>
      <c r="K62" s="7" t="s">
        <v>47</v>
      </c>
      <c r="L62" s="7" t="s">
        <v>48</v>
      </c>
      <c r="M62" s="7" t="s">
        <v>49</v>
      </c>
      <c r="N62" s="7" t="s">
        <v>50</v>
      </c>
      <c r="P62" s="7" t="s">
        <v>38</v>
      </c>
      <c r="Q62" s="7" t="s">
        <v>39</v>
      </c>
      <c r="R62" s="7" t="s">
        <v>40</v>
      </c>
      <c r="S62" s="7" t="s">
        <v>41</v>
      </c>
      <c r="T62" s="7" t="s">
        <v>42</v>
      </c>
      <c r="U62" s="7" t="s">
        <v>43</v>
      </c>
      <c r="V62" s="7" t="s">
        <v>44</v>
      </c>
      <c r="W62" s="7" t="s">
        <v>45</v>
      </c>
      <c r="X62" s="7" t="s">
        <v>46</v>
      </c>
      <c r="Y62" s="7" t="s">
        <v>47</v>
      </c>
      <c r="Z62" s="7" t="s">
        <v>48</v>
      </c>
      <c r="AA62" s="7" t="s">
        <v>49</v>
      </c>
      <c r="AB62" s="7" t="s">
        <v>50</v>
      </c>
    </row>
    <row r="63" spans="2:28" x14ac:dyDescent="0.25">
      <c r="B63" s="7" t="s">
        <v>0</v>
      </c>
      <c r="C63" s="8" t="s">
        <v>51</v>
      </c>
      <c r="D63" s="8" t="s">
        <v>51</v>
      </c>
      <c r="E63" s="8" t="s">
        <v>3</v>
      </c>
      <c r="F63" s="8" t="s">
        <v>4</v>
      </c>
      <c r="G63" s="8" t="s">
        <v>5</v>
      </c>
      <c r="H63" s="8" t="s">
        <v>6</v>
      </c>
      <c r="I63" s="8" t="s">
        <v>7</v>
      </c>
      <c r="J63" s="8" t="s">
        <v>8</v>
      </c>
      <c r="K63" s="8" t="s">
        <v>9</v>
      </c>
      <c r="L63" s="8" t="s">
        <v>10</v>
      </c>
      <c r="M63" s="8" t="s">
        <v>53</v>
      </c>
      <c r="N63" s="5" t="s">
        <v>71</v>
      </c>
      <c r="P63" s="7" t="s">
        <v>0</v>
      </c>
      <c r="Q63" s="8" t="s">
        <v>51</v>
      </c>
      <c r="R63" s="8" t="s">
        <v>51</v>
      </c>
      <c r="S63" s="5" t="s">
        <v>3</v>
      </c>
      <c r="T63" s="8" t="s">
        <v>25</v>
      </c>
      <c r="U63" s="8" t="s">
        <v>26</v>
      </c>
      <c r="V63" s="8" t="s">
        <v>27</v>
      </c>
      <c r="W63" s="8" t="s">
        <v>28</v>
      </c>
      <c r="X63" s="8" t="s">
        <v>29</v>
      </c>
      <c r="Y63" s="8" t="s">
        <v>30</v>
      </c>
      <c r="Z63" s="8" t="s">
        <v>31</v>
      </c>
      <c r="AA63" s="8" t="s">
        <v>53</v>
      </c>
      <c r="AB63" s="5" t="s">
        <v>71</v>
      </c>
    </row>
    <row r="64" spans="2:28" x14ac:dyDescent="0.25">
      <c r="B64" s="7" t="s">
        <v>1</v>
      </c>
      <c r="C64" s="8" t="s">
        <v>51</v>
      </c>
      <c r="D64" s="8"/>
      <c r="E64" s="8">
        <v>0.60629999999999995</v>
      </c>
      <c r="F64" s="8">
        <v>0.57799999999999996</v>
      </c>
      <c r="G64" s="8">
        <v>0.33560000000000001</v>
      </c>
      <c r="H64" s="8">
        <v>0.43909999999999999</v>
      </c>
      <c r="I64" s="8">
        <v>0.57069999999999999</v>
      </c>
      <c r="J64" s="8">
        <v>0.59319999999999995</v>
      </c>
      <c r="K64" s="8">
        <v>0.62080000000000002</v>
      </c>
      <c r="L64" s="8">
        <v>0.56799999999999995</v>
      </c>
      <c r="M64" s="8">
        <v>0.54190000000000005</v>
      </c>
      <c r="N64" s="8">
        <v>7.2800000000000004E-2</v>
      </c>
      <c r="P64" s="7" t="s">
        <v>1</v>
      </c>
      <c r="Q64" s="8" t="s">
        <v>51</v>
      </c>
      <c r="R64" s="8"/>
      <c r="S64" s="8">
        <v>0.65980000000000005</v>
      </c>
      <c r="T64" s="8">
        <v>0.62029999999999996</v>
      </c>
      <c r="U64" s="8">
        <v>0.4556</v>
      </c>
      <c r="V64" s="8">
        <v>0.45490000000000003</v>
      </c>
      <c r="W64" s="8">
        <v>0.55740000000000001</v>
      </c>
      <c r="X64" s="8">
        <v>0.49759999999999999</v>
      </c>
      <c r="Y64" s="8">
        <v>0.51390000000000002</v>
      </c>
      <c r="Z64" s="8">
        <v>0.60460000000000003</v>
      </c>
      <c r="AA64" s="8">
        <v>0.54079999999999995</v>
      </c>
      <c r="AB64" s="8">
        <v>8.0699999999999994E-2</v>
      </c>
    </row>
    <row r="65" spans="2:29" x14ac:dyDescent="0.25">
      <c r="B65" s="7" t="s">
        <v>11</v>
      </c>
      <c r="C65" s="8" t="s">
        <v>51</v>
      </c>
      <c r="D65" s="8"/>
      <c r="E65" s="8">
        <v>0.58050000000000002</v>
      </c>
      <c r="F65" s="8">
        <v>0.56000000000000005</v>
      </c>
      <c r="G65" s="8">
        <v>0.33579999999999999</v>
      </c>
      <c r="H65" s="8">
        <v>0.41410000000000002</v>
      </c>
      <c r="I65" s="8">
        <v>0.53159999999999996</v>
      </c>
      <c r="J65" s="8">
        <v>0.57279999999999998</v>
      </c>
      <c r="K65" s="8">
        <v>0.53310000000000002</v>
      </c>
      <c r="L65" s="8">
        <v>0.57230000000000003</v>
      </c>
      <c r="M65" s="8">
        <v>0.56579999999999997</v>
      </c>
      <c r="N65" s="8">
        <v>6.9400000000000003E-2</v>
      </c>
      <c r="P65" s="7" t="s">
        <v>11</v>
      </c>
      <c r="Q65" s="8" t="s">
        <v>51</v>
      </c>
      <c r="R65" s="8"/>
      <c r="S65" s="8">
        <v>0.62170000000000003</v>
      </c>
      <c r="T65" s="8">
        <v>0.61860000000000004</v>
      </c>
      <c r="U65" s="8">
        <v>0.433</v>
      </c>
      <c r="V65" s="8">
        <v>0.4783</v>
      </c>
      <c r="W65" s="8">
        <v>0.48459999999999998</v>
      </c>
      <c r="X65" s="8">
        <v>0.4894</v>
      </c>
      <c r="Y65" s="8">
        <v>0.51300000000000001</v>
      </c>
      <c r="Z65" s="8">
        <v>0.57189999999999996</v>
      </c>
      <c r="AA65" s="8">
        <v>0.52249999999999996</v>
      </c>
      <c r="AB65" s="8">
        <v>7.9500000000000001E-2</v>
      </c>
    </row>
    <row r="66" spans="2:29" x14ac:dyDescent="0.25">
      <c r="B66" s="7" t="s">
        <v>12</v>
      </c>
      <c r="C66" s="8" t="s">
        <v>51</v>
      </c>
      <c r="D66" s="8"/>
      <c r="E66" s="8">
        <v>0.58209999999999995</v>
      </c>
      <c r="F66" s="8">
        <v>0.56130000000000002</v>
      </c>
      <c r="G66" s="8">
        <v>0.3382</v>
      </c>
      <c r="H66" s="8">
        <v>0.43159999999999998</v>
      </c>
      <c r="I66" s="8">
        <v>0.5766</v>
      </c>
      <c r="J66" s="8">
        <v>0.61060000000000003</v>
      </c>
      <c r="K66" s="8">
        <v>0.60409999999999997</v>
      </c>
      <c r="L66" s="8">
        <v>0.60319999999999996</v>
      </c>
      <c r="M66" s="8">
        <v>0.57979999999999998</v>
      </c>
      <c r="N66" s="8">
        <v>6.9000000000000006E-2</v>
      </c>
      <c r="P66" s="7" t="s">
        <v>12</v>
      </c>
      <c r="Q66" s="8" t="s">
        <v>51</v>
      </c>
      <c r="R66" s="8"/>
      <c r="S66" s="8">
        <v>0.56379999999999997</v>
      </c>
      <c r="T66" s="8">
        <v>0.60609999999999997</v>
      </c>
      <c r="U66" s="8">
        <v>0.45190000000000002</v>
      </c>
      <c r="V66" s="8">
        <v>0.47660000000000002</v>
      </c>
      <c r="W66" s="8">
        <v>0.46750000000000003</v>
      </c>
      <c r="X66" s="8">
        <v>0.49220000000000003</v>
      </c>
      <c r="Y66" s="8">
        <v>0.51910000000000001</v>
      </c>
      <c r="Z66" s="8">
        <v>0.55649999999999999</v>
      </c>
      <c r="AA66" s="8">
        <v>0.50970000000000004</v>
      </c>
      <c r="AB66" s="8">
        <v>7.9200000000000007E-2</v>
      </c>
    </row>
    <row r="67" spans="2:29" x14ac:dyDescent="0.25">
      <c r="B67" s="7" t="s">
        <v>13</v>
      </c>
      <c r="C67" s="8" t="s">
        <v>51</v>
      </c>
      <c r="D67" s="8"/>
      <c r="E67" s="8">
        <v>0.59379999999999999</v>
      </c>
      <c r="F67" s="8">
        <v>0.57609999999999995</v>
      </c>
      <c r="G67" s="8"/>
      <c r="H67" s="8"/>
      <c r="I67" s="8"/>
      <c r="J67" s="8"/>
      <c r="K67" s="8"/>
      <c r="L67" s="8"/>
      <c r="M67" s="8">
        <v>0.14860000000000001</v>
      </c>
      <c r="N67" s="8">
        <v>7.0599999999999996E-2</v>
      </c>
      <c r="P67" s="7" t="s">
        <v>13</v>
      </c>
      <c r="Q67" s="8" t="s">
        <v>51</v>
      </c>
      <c r="R67" s="8"/>
      <c r="S67" s="8">
        <v>0.56459999999999999</v>
      </c>
      <c r="T67" s="8">
        <v>6.1400000000000003E-2</v>
      </c>
      <c r="U67" s="8" t="s">
        <v>51</v>
      </c>
      <c r="V67" s="8" t="s">
        <v>51</v>
      </c>
      <c r="W67" s="8" t="s">
        <v>51</v>
      </c>
      <c r="X67" s="8" t="s">
        <v>51</v>
      </c>
      <c r="Y67" s="8" t="s">
        <v>51</v>
      </c>
      <c r="Z67" s="8" t="s">
        <v>51</v>
      </c>
      <c r="AA67" s="8">
        <v>0.1348</v>
      </c>
      <c r="AB67" s="8">
        <v>7.9100000000000004E-2</v>
      </c>
    </row>
    <row r="68" spans="2:29" x14ac:dyDescent="0.25">
      <c r="B68" s="7" t="s">
        <v>22</v>
      </c>
      <c r="C68" s="8" t="s">
        <v>51</v>
      </c>
      <c r="D68" s="8"/>
      <c r="E68" s="8">
        <v>0.60170000000000001</v>
      </c>
      <c r="F68" s="8">
        <v>0.58750000000000002</v>
      </c>
      <c r="G68" s="8"/>
      <c r="H68" s="8"/>
      <c r="I68" s="8"/>
      <c r="J68" s="8"/>
      <c r="K68" s="8"/>
      <c r="L68" s="8"/>
      <c r="M68" s="8">
        <v>0.15140000000000001</v>
      </c>
      <c r="N68" s="8">
        <v>7.0499999999999993E-2</v>
      </c>
      <c r="P68" s="7" t="s">
        <v>22</v>
      </c>
      <c r="Q68" s="8" t="s">
        <v>51</v>
      </c>
      <c r="R68" s="8"/>
      <c r="S68" s="8">
        <v>0.57589999999999997</v>
      </c>
      <c r="T68" s="8">
        <v>6.0299999999999999E-2</v>
      </c>
      <c r="U68" s="8" t="s">
        <v>51</v>
      </c>
      <c r="V68" s="8" t="s">
        <v>51</v>
      </c>
      <c r="W68" s="8" t="s">
        <v>51</v>
      </c>
      <c r="X68" s="8" t="s">
        <v>51</v>
      </c>
      <c r="Y68" s="8"/>
      <c r="Z68" s="8" t="s">
        <v>51</v>
      </c>
      <c r="AA68" s="8">
        <v>0.15609999999999999</v>
      </c>
      <c r="AB68" s="8">
        <v>7.8700000000000006E-2</v>
      </c>
    </row>
    <row r="69" spans="2:29" x14ac:dyDescent="0.25">
      <c r="B69" s="7" t="s">
        <v>23</v>
      </c>
      <c r="C69" s="8" t="s">
        <v>51</v>
      </c>
      <c r="D69" s="8"/>
      <c r="E69" s="8">
        <v>0.60450000000000004</v>
      </c>
      <c r="F69" s="8">
        <v>0.59379999999999999</v>
      </c>
      <c r="G69" s="8"/>
      <c r="H69" s="8"/>
      <c r="I69" s="8"/>
      <c r="J69" s="8"/>
      <c r="K69" s="8"/>
      <c r="L69" s="8"/>
      <c r="M69" s="8">
        <v>0.1716</v>
      </c>
      <c r="N69" s="8">
        <v>7.2099999999999997E-2</v>
      </c>
      <c r="P69" s="7" t="s">
        <v>23</v>
      </c>
      <c r="Q69" s="8" t="s">
        <v>51</v>
      </c>
      <c r="R69" s="8"/>
      <c r="S69" s="8">
        <v>0.56499999999999995</v>
      </c>
      <c r="T69" s="8">
        <v>6.0999999999999999E-2</v>
      </c>
      <c r="U69" s="8" t="s">
        <v>51</v>
      </c>
      <c r="V69" s="8" t="s">
        <v>51</v>
      </c>
      <c r="W69" s="8" t="s">
        <v>51</v>
      </c>
      <c r="X69" s="8" t="s">
        <v>51</v>
      </c>
      <c r="Y69" s="8"/>
      <c r="Z69" s="8" t="s">
        <v>51</v>
      </c>
      <c r="AA69" s="8">
        <v>0.17610000000000001</v>
      </c>
      <c r="AB69" s="8">
        <v>8.1000000000000003E-2</v>
      </c>
    </row>
    <row r="70" spans="2:29" x14ac:dyDescent="0.25">
      <c r="B70" s="6" t="s">
        <v>24</v>
      </c>
      <c r="C70" s="5" t="s">
        <v>51</v>
      </c>
      <c r="D70" s="5" t="s">
        <v>51</v>
      </c>
      <c r="E70" s="5" t="s">
        <v>51</v>
      </c>
      <c r="F70" s="5"/>
      <c r="G70" s="5"/>
      <c r="I70" s="5"/>
      <c r="J70" s="5"/>
      <c r="K70" s="5"/>
      <c r="L70" s="5"/>
      <c r="M70" s="5" t="s">
        <v>2</v>
      </c>
      <c r="N70" s="5" t="s">
        <v>51</v>
      </c>
      <c r="O70" s="4">
        <f>AVERAGE(N64:N69)</f>
        <v>7.0733333333333329E-2</v>
      </c>
      <c r="P70" s="7" t="s">
        <v>24</v>
      </c>
      <c r="Q70" s="8" t="s">
        <v>51</v>
      </c>
      <c r="R70" s="8" t="s">
        <v>51</v>
      </c>
      <c r="S70" s="8" t="s">
        <v>51</v>
      </c>
      <c r="T70" s="8" t="s">
        <v>51</v>
      </c>
      <c r="U70" s="8" t="s">
        <v>51</v>
      </c>
      <c r="V70" s="8" t="s">
        <v>51</v>
      </c>
      <c r="W70" s="8" t="s">
        <v>51</v>
      </c>
      <c r="X70" s="8" t="s">
        <v>51</v>
      </c>
      <c r="Y70" s="8" t="s">
        <v>51</v>
      </c>
      <c r="Z70" s="8" t="s">
        <v>51</v>
      </c>
      <c r="AA70" s="5" t="s">
        <v>2</v>
      </c>
      <c r="AB70" s="8" t="s">
        <v>51</v>
      </c>
      <c r="AC70" s="4">
        <f>AVERAGE(AB64:AB69)</f>
        <v>7.9700000000000007E-2</v>
      </c>
    </row>
    <row r="71" spans="2:29" x14ac:dyDescent="0.25">
      <c r="B71" s="5"/>
      <c r="C71" s="5"/>
      <c r="D71" s="5"/>
      <c r="E71" s="5">
        <f t="shared" ref="E71:M71" si="22">E64-$O$70</f>
        <v>0.53556666666666664</v>
      </c>
      <c r="F71" s="5">
        <f t="shared" si="22"/>
        <v>0.50726666666666664</v>
      </c>
      <c r="G71" s="5">
        <f t="shared" si="22"/>
        <v>0.26486666666666669</v>
      </c>
      <c r="H71" s="5">
        <f t="shared" si="22"/>
        <v>0.36836666666666668</v>
      </c>
      <c r="I71" s="5">
        <f t="shared" si="22"/>
        <v>0.49996666666666667</v>
      </c>
      <c r="J71" s="5">
        <f t="shared" si="22"/>
        <v>0.52246666666666663</v>
      </c>
      <c r="K71" s="5">
        <f t="shared" si="22"/>
        <v>0.5500666666666667</v>
      </c>
      <c r="L71" s="5">
        <f t="shared" si="22"/>
        <v>0.49726666666666663</v>
      </c>
      <c r="M71" s="5">
        <f t="shared" si="22"/>
        <v>0.47116666666666673</v>
      </c>
      <c r="N71" s="5"/>
      <c r="S71">
        <f t="shared" ref="S71:AA71" si="23">S64-$AC$70</f>
        <v>0.58010000000000006</v>
      </c>
      <c r="T71">
        <f t="shared" si="23"/>
        <v>0.54059999999999997</v>
      </c>
      <c r="U71">
        <f t="shared" si="23"/>
        <v>0.37590000000000001</v>
      </c>
      <c r="V71">
        <f t="shared" si="23"/>
        <v>0.37520000000000003</v>
      </c>
      <c r="W71">
        <f t="shared" si="23"/>
        <v>0.47770000000000001</v>
      </c>
      <c r="X71">
        <f t="shared" si="23"/>
        <v>0.41789999999999999</v>
      </c>
      <c r="Y71">
        <f t="shared" si="23"/>
        <v>0.43420000000000003</v>
      </c>
      <c r="Z71">
        <f t="shared" si="23"/>
        <v>0.52490000000000003</v>
      </c>
      <c r="AA71">
        <f t="shared" si="23"/>
        <v>0.46109999999999995</v>
      </c>
    </row>
    <row r="72" spans="2:29" x14ac:dyDescent="0.25">
      <c r="D72" s="5"/>
      <c r="E72" s="5">
        <f t="shared" ref="E72:M76" si="24">E65-$O$70</f>
        <v>0.5097666666666667</v>
      </c>
      <c r="F72" s="5">
        <f t="shared" si="24"/>
        <v>0.48926666666666674</v>
      </c>
      <c r="G72" s="5">
        <f t="shared" si="24"/>
        <v>0.26506666666666667</v>
      </c>
      <c r="H72" s="5">
        <f t="shared" si="24"/>
        <v>0.34336666666666671</v>
      </c>
      <c r="I72" s="5">
        <f t="shared" si="24"/>
        <v>0.46086666666666665</v>
      </c>
      <c r="J72" s="5">
        <f t="shared" si="24"/>
        <v>0.50206666666666666</v>
      </c>
      <c r="K72" s="5">
        <f t="shared" si="24"/>
        <v>0.4623666666666667</v>
      </c>
      <c r="L72" s="5">
        <f t="shared" si="24"/>
        <v>0.50156666666666672</v>
      </c>
      <c r="M72" s="5">
        <f t="shared" si="24"/>
        <v>0.49506666666666665</v>
      </c>
      <c r="N72" s="5"/>
      <c r="S72">
        <f t="shared" ref="S72:AA76" si="25">S65-$AC$70</f>
        <v>0.54200000000000004</v>
      </c>
      <c r="T72">
        <f t="shared" si="25"/>
        <v>0.53890000000000005</v>
      </c>
      <c r="U72">
        <f t="shared" si="25"/>
        <v>0.3533</v>
      </c>
      <c r="V72">
        <f t="shared" si="25"/>
        <v>0.39860000000000001</v>
      </c>
      <c r="W72">
        <f t="shared" si="25"/>
        <v>0.40489999999999998</v>
      </c>
      <c r="X72">
        <f t="shared" si="25"/>
        <v>0.40970000000000001</v>
      </c>
      <c r="Y72">
        <f t="shared" si="25"/>
        <v>0.43330000000000002</v>
      </c>
      <c r="Z72">
        <f t="shared" si="25"/>
        <v>0.49219999999999997</v>
      </c>
      <c r="AA72">
        <f t="shared" si="25"/>
        <v>0.44279999999999997</v>
      </c>
    </row>
    <row r="73" spans="2:29" x14ac:dyDescent="0.25">
      <c r="D73" s="5"/>
      <c r="E73" s="5">
        <f t="shared" si="24"/>
        <v>0.51136666666666664</v>
      </c>
      <c r="F73" s="5">
        <f t="shared" si="24"/>
        <v>0.49056666666666671</v>
      </c>
      <c r="G73" s="5">
        <f t="shared" si="24"/>
        <v>0.26746666666666669</v>
      </c>
      <c r="H73" s="5">
        <f t="shared" si="24"/>
        <v>0.36086666666666667</v>
      </c>
      <c r="I73" s="5">
        <f t="shared" si="24"/>
        <v>0.50586666666666669</v>
      </c>
      <c r="J73" s="5">
        <f t="shared" si="24"/>
        <v>0.53986666666666672</v>
      </c>
      <c r="K73" s="5">
        <f t="shared" si="24"/>
        <v>0.53336666666666666</v>
      </c>
      <c r="L73" s="5">
        <f t="shared" si="24"/>
        <v>0.53246666666666664</v>
      </c>
      <c r="M73" s="5">
        <f t="shared" si="24"/>
        <v>0.50906666666666667</v>
      </c>
      <c r="N73" s="5"/>
      <c r="S73">
        <f t="shared" si="25"/>
        <v>0.48409999999999997</v>
      </c>
      <c r="T73">
        <f t="shared" si="25"/>
        <v>0.52639999999999998</v>
      </c>
      <c r="U73">
        <f t="shared" si="25"/>
        <v>0.37220000000000003</v>
      </c>
      <c r="V73">
        <f t="shared" si="25"/>
        <v>0.39690000000000003</v>
      </c>
      <c r="W73">
        <f t="shared" si="25"/>
        <v>0.38780000000000003</v>
      </c>
      <c r="X73">
        <f t="shared" si="25"/>
        <v>0.41250000000000003</v>
      </c>
      <c r="Y73">
        <f t="shared" si="25"/>
        <v>0.43940000000000001</v>
      </c>
      <c r="Z73">
        <f t="shared" si="25"/>
        <v>0.4768</v>
      </c>
      <c r="AA73">
        <f t="shared" si="25"/>
        <v>0.43000000000000005</v>
      </c>
    </row>
    <row r="74" spans="2:29" x14ac:dyDescent="0.25">
      <c r="D74" s="5"/>
      <c r="E74" s="5">
        <f t="shared" si="24"/>
        <v>0.52306666666666668</v>
      </c>
      <c r="F74" s="5">
        <f t="shared" si="24"/>
        <v>0.50536666666666663</v>
      </c>
      <c r="G74" s="5"/>
      <c r="H74" s="5"/>
      <c r="I74" s="5"/>
      <c r="J74" s="5"/>
      <c r="K74" s="5"/>
      <c r="L74" s="5"/>
      <c r="M74" s="5">
        <f t="shared" ref="M74" si="26">M67-$O$70</f>
        <v>7.7866666666666681E-2</v>
      </c>
      <c r="N74" s="5"/>
      <c r="S74">
        <f t="shared" si="25"/>
        <v>0.4849</v>
      </c>
      <c r="AA74">
        <f t="shared" si="25"/>
        <v>5.5099999999999996E-2</v>
      </c>
    </row>
    <row r="75" spans="2:29" x14ac:dyDescent="0.25">
      <c r="D75" s="5"/>
      <c r="E75" s="5">
        <f t="shared" si="24"/>
        <v>0.5309666666666667</v>
      </c>
      <c r="F75" s="5">
        <f t="shared" si="24"/>
        <v>0.51676666666666671</v>
      </c>
      <c r="G75" s="5"/>
      <c r="H75" s="5"/>
      <c r="I75" s="5"/>
      <c r="J75" s="5"/>
      <c r="K75" s="5"/>
      <c r="L75" s="5"/>
      <c r="M75" s="5">
        <f t="shared" ref="M75" si="27">M68-$O$70</f>
        <v>8.0666666666666678E-2</v>
      </c>
      <c r="N75" s="5"/>
      <c r="S75">
        <f t="shared" si="25"/>
        <v>0.49619999999999997</v>
      </c>
      <c r="AA75">
        <f t="shared" si="25"/>
        <v>7.6399999999999982E-2</v>
      </c>
    </row>
    <row r="76" spans="2:29" x14ac:dyDescent="0.25">
      <c r="B76" s="4">
        <f>AVERAGE(D71:E76)</f>
        <v>0.52408333333333335</v>
      </c>
      <c r="D76" s="5"/>
      <c r="E76" s="5">
        <f t="shared" si="24"/>
        <v>0.53376666666666672</v>
      </c>
      <c r="F76" s="5">
        <f t="shared" si="24"/>
        <v>0.52306666666666668</v>
      </c>
      <c r="G76" s="5"/>
      <c r="H76" s="5"/>
      <c r="I76" s="5"/>
      <c r="J76" s="5"/>
      <c r="K76" s="5"/>
      <c r="L76" s="5"/>
      <c r="M76" s="5">
        <f t="shared" ref="M76" si="28">M69-$O$70</f>
        <v>0.10086666666666667</v>
      </c>
      <c r="N76" s="5"/>
      <c r="S76">
        <f t="shared" si="25"/>
        <v>0.48529999999999995</v>
      </c>
      <c r="AA76">
        <f t="shared" si="25"/>
        <v>9.64E-2</v>
      </c>
    </row>
    <row r="77" spans="2:29" x14ac:dyDescent="0.25">
      <c r="D77" s="5"/>
      <c r="Q77" s="4">
        <f>AVERAGE(R71:S76)</f>
        <v>0.5121</v>
      </c>
    </row>
    <row r="78" spans="2:29" x14ac:dyDescent="0.25">
      <c r="D78" s="5"/>
      <c r="E78" s="5">
        <f t="shared" ref="E78:M78" si="29">E71/$B$76</f>
        <v>1.021911273652409</v>
      </c>
      <c r="F78" s="5">
        <f t="shared" si="29"/>
        <v>0.96791222769915719</v>
      </c>
      <c r="G78" s="5">
        <f t="shared" si="29"/>
        <v>0.50539036412784233</v>
      </c>
      <c r="H78" s="5">
        <f t="shared" si="29"/>
        <v>0.70287804102401019</v>
      </c>
      <c r="I78" s="5">
        <f t="shared" si="29"/>
        <v>0.95398314517411353</v>
      </c>
      <c r="J78" s="5">
        <f t="shared" si="29"/>
        <v>0.9969152488471934</v>
      </c>
      <c r="K78" s="5">
        <f t="shared" si="29"/>
        <v>1.0495786293528384</v>
      </c>
      <c r="L78" s="5">
        <f t="shared" si="29"/>
        <v>0.94883129273334388</v>
      </c>
      <c r="M78" s="5">
        <f t="shared" si="29"/>
        <v>0.89903005247257128</v>
      </c>
      <c r="S78">
        <f t="shared" ref="S78:AA78" si="30">S71/$Q$77</f>
        <v>1.1327865651239994</v>
      </c>
      <c r="T78">
        <f t="shared" si="30"/>
        <v>1.0556531927357937</v>
      </c>
      <c r="U78">
        <f t="shared" si="30"/>
        <v>0.73403632103104866</v>
      </c>
      <c r="V78">
        <f t="shared" si="30"/>
        <v>0.73266940050771345</v>
      </c>
      <c r="W78">
        <f t="shared" si="30"/>
        <v>0.93282561999609459</v>
      </c>
      <c r="X78">
        <f t="shared" si="30"/>
        <v>0.81605155243116578</v>
      </c>
      <c r="Y78">
        <f t="shared" si="30"/>
        <v>0.84788127318883033</v>
      </c>
      <c r="Z78">
        <f t="shared" si="30"/>
        <v>1.0249951181409882</v>
      </c>
      <c r="AA78">
        <f t="shared" si="30"/>
        <v>0.90041007615700053</v>
      </c>
    </row>
    <row r="79" spans="2:29" x14ac:dyDescent="0.25">
      <c r="D79" s="5"/>
      <c r="E79" s="5">
        <f t="shared" ref="E79:M83" si="31">E72/$B$76</f>
        <v>0.97268246144061066</v>
      </c>
      <c r="F79" s="5">
        <f t="shared" si="31"/>
        <v>0.93356654476069334</v>
      </c>
      <c r="G79" s="5">
        <f t="shared" si="31"/>
        <v>0.50577198282715852</v>
      </c>
      <c r="H79" s="5">
        <f t="shared" si="31"/>
        <v>0.65517570360947697</v>
      </c>
      <c r="I79" s="5">
        <f t="shared" si="31"/>
        <v>0.87937668945778336</v>
      </c>
      <c r="J79" s="5">
        <f t="shared" si="31"/>
        <v>0.95799014151693429</v>
      </c>
      <c r="K79" s="5">
        <f t="shared" si="31"/>
        <v>0.88223882970265544</v>
      </c>
      <c r="L79" s="5">
        <f t="shared" si="31"/>
        <v>0.95703609476864371</v>
      </c>
      <c r="M79" s="5">
        <f t="shared" si="31"/>
        <v>0.94463348704086492</v>
      </c>
      <c r="S79">
        <f t="shared" ref="S79:AA83" si="32">S72/$Q$77</f>
        <v>1.0583870337824643</v>
      </c>
      <c r="T79">
        <f t="shared" si="32"/>
        <v>1.0523335286076938</v>
      </c>
      <c r="U79">
        <f t="shared" si="32"/>
        <v>0.68990431556336651</v>
      </c>
      <c r="V79">
        <f t="shared" si="32"/>
        <v>0.77836360085920719</v>
      </c>
      <c r="W79">
        <f t="shared" si="32"/>
        <v>0.79066588556922468</v>
      </c>
      <c r="X79">
        <f t="shared" si="32"/>
        <v>0.80003905487209526</v>
      </c>
      <c r="Y79">
        <f t="shared" si="32"/>
        <v>0.84612380394454212</v>
      </c>
      <c r="Z79">
        <f t="shared" si="32"/>
        <v>0.96114040226518249</v>
      </c>
      <c r="AA79">
        <f t="shared" si="32"/>
        <v>0.86467486818980666</v>
      </c>
    </row>
    <row r="80" spans="2:29" x14ac:dyDescent="0.25">
      <c r="D80" s="5"/>
      <c r="E80" s="5">
        <f t="shared" si="31"/>
        <v>0.97573541103514061</v>
      </c>
      <c r="F80" s="5">
        <f t="shared" si="31"/>
        <v>0.93604706630624901</v>
      </c>
      <c r="G80" s="5">
        <f t="shared" si="31"/>
        <v>0.51035140721895378</v>
      </c>
      <c r="H80" s="5">
        <f t="shared" si="31"/>
        <v>0.68856733979965012</v>
      </c>
      <c r="I80" s="5">
        <f t="shared" si="31"/>
        <v>0.96524089680394343</v>
      </c>
      <c r="J80" s="5">
        <f t="shared" si="31"/>
        <v>1.0301160756877088</v>
      </c>
      <c r="K80" s="5">
        <f t="shared" si="31"/>
        <v>1.01771346795993</v>
      </c>
      <c r="L80" s="5">
        <f t="shared" si="31"/>
        <v>1.0159961838130067</v>
      </c>
      <c r="M80" s="5">
        <f t="shared" si="31"/>
        <v>0.97134679599300366</v>
      </c>
      <c r="S80">
        <f t="shared" si="32"/>
        <v>0.94532317906658847</v>
      </c>
      <c r="T80">
        <f t="shared" si="32"/>
        <v>1.0279242335481351</v>
      </c>
      <c r="U80">
        <f t="shared" si="32"/>
        <v>0.7268111696934193</v>
      </c>
      <c r="V80">
        <f t="shared" si="32"/>
        <v>0.77504393673110727</v>
      </c>
      <c r="W80">
        <f t="shared" si="32"/>
        <v>0.75727396992774854</v>
      </c>
      <c r="X80">
        <f t="shared" si="32"/>
        <v>0.80550673696543651</v>
      </c>
      <c r="Y80">
        <f t="shared" si="32"/>
        <v>0.85803553993360671</v>
      </c>
      <c r="Z80">
        <f t="shared" si="32"/>
        <v>0.93106815075180627</v>
      </c>
      <c r="AA80">
        <f t="shared" si="32"/>
        <v>0.83967975004881867</v>
      </c>
    </row>
    <row r="81" spans="4:27" x14ac:dyDescent="0.25">
      <c r="D81" s="5"/>
      <c r="E81" s="5">
        <f t="shared" si="31"/>
        <v>0.9980601049451423</v>
      </c>
      <c r="F81" s="5">
        <f t="shared" si="31"/>
        <v>0.96428685005565262</v>
      </c>
      <c r="G81" s="5"/>
      <c r="H81" s="5"/>
      <c r="I81" s="5"/>
      <c r="J81" s="5"/>
      <c r="K81" s="5"/>
      <c r="L81" s="5"/>
      <c r="M81" s="5">
        <f t="shared" ref="M81" si="33">M74/$B$76</f>
        <v>0.14857688026713312</v>
      </c>
      <c r="S81">
        <f t="shared" si="32"/>
        <v>0.94688537395040029</v>
      </c>
      <c r="AA81">
        <f t="shared" si="32"/>
        <v>0.10759617262253465</v>
      </c>
    </row>
    <row r="82" spans="4:27" x14ac:dyDescent="0.25">
      <c r="D82" s="5"/>
      <c r="E82" s="5">
        <f t="shared" si="31"/>
        <v>1.0131340435681349</v>
      </c>
      <c r="F82" s="5">
        <f t="shared" si="31"/>
        <v>0.98603911591667992</v>
      </c>
      <c r="G82" s="5"/>
      <c r="H82" s="5"/>
      <c r="I82" s="5"/>
      <c r="J82" s="5"/>
      <c r="K82" s="5"/>
      <c r="L82" s="5"/>
      <c r="M82" s="5">
        <f t="shared" ref="M82" si="34">M75/$B$76</f>
        <v>0.15391954205756084</v>
      </c>
      <c r="S82">
        <f t="shared" si="32"/>
        <v>0.96895137668424136</v>
      </c>
      <c r="AA82">
        <f t="shared" si="32"/>
        <v>0.14918961140402262</v>
      </c>
    </row>
    <row r="83" spans="4:27" x14ac:dyDescent="0.25">
      <c r="D83" s="5"/>
      <c r="E83" s="5">
        <f t="shared" si="31"/>
        <v>1.0184767053585626</v>
      </c>
      <c r="F83" s="5">
        <f t="shared" si="31"/>
        <v>0.9980601049451423</v>
      </c>
      <c r="G83" s="5"/>
      <c r="H83" s="5"/>
      <c r="I83" s="5"/>
      <c r="J83" s="5"/>
      <c r="K83" s="5"/>
      <c r="L83" s="5"/>
      <c r="M83" s="5">
        <f t="shared" ref="M83" si="35">M76/$B$76</f>
        <v>0.19246303068850373</v>
      </c>
      <c r="S83">
        <f t="shared" si="32"/>
        <v>0.94766647139230609</v>
      </c>
      <c r="AA83">
        <f t="shared" si="32"/>
        <v>0.18824448349931655</v>
      </c>
    </row>
    <row r="84" spans="4:27" x14ac:dyDescent="0.25">
      <c r="D84" s="5"/>
      <c r="E84" s="2" t="s">
        <v>3</v>
      </c>
      <c r="F84" s="2" t="s">
        <v>106</v>
      </c>
      <c r="G84" s="2" t="s">
        <v>107</v>
      </c>
      <c r="H84" s="2" t="s">
        <v>108</v>
      </c>
      <c r="I84" s="2" t="s">
        <v>109</v>
      </c>
      <c r="J84" s="2" t="s">
        <v>110</v>
      </c>
      <c r="K84" s="2" t="s">
        <v>111</v>
      </c>
      <c r="L84" s="2" t="s">
        <v>112</v>
      </c>
      <c r="M84" s="2" t="s">
        <v>53</v>
      </c>
      <c r="R84" s="2" t="s">
        <v>3</v>
      </c>
      <c r="T84" s="2" t="s">
        <v>120</v>
      </c>
      <c r="U84" s="2" t="s">
        <v>121</v>
      </c>
      <c r="V84" s="2" t="s">
        <v>122</v>
      </c>
      <c r="W84" s="2" t="s">
        <v>123</v>
      </c>
      <c r="X84" s="2" t="s">
        <v>124</v>
      </c>
      <c r="Y84" s="2" t="s">
        <v>125</v>
      </c>
      <c r="Z84" s="2" t="s">
        <v>126</v>
      </c>
      <c r="AA84" s="2" t="s">
        <v>53</v>
      </c>
    </row>
    <row r="85" spans="4:27" x14ac:dyDescent="0.25">
      <c r="E85" s="5">
        <f>AVERAGE(D78:E83)</f>
        <v>1</v>
      </c>
      <c r="F85" s="5">
        <f>AVERAGE(F78:F80)</f>
        <v>0.94584194625536655</v>
      </c>
      <c r="G85" s="5">
        <f t="shared" ref="G85:M85" si="36">AVERAGE(G78:G80)</f>
        <v>0.50717125139131813</v>
      </c>
      <c r="H85" s="5">
        <f t="shared" si="36"/>
        <v>0.68220702814437917</v>
      </c>
      <c r="I85" s="5">
        <f t="shared" si="36"/>
        <v>0.93286691047861348</v>
      </c>
      <c r="J85" s="5">
        <f t="shared" si="36"/>
        <v>0.99500715535061224</v>
      </c>
      <c r="K85" s="5">
        <f t="shared" si="36"/>
        <v>0.98317697567180795</v>
      </c>
      <c r="L85" s="5">
        <f t="shared" si="36"/>
        <v>0.9739545237716648</v>
      </c>
      <c r="M85" s="5">
        <f t="shared" si="36"/>
        <v>0.9383367785021467</v>
      </c>
      <c r="R85">
        <f>AVERAGE(R78:S83)</f>
        <v>1.0000000000000002</v>
      </c>
      <c r="T85">
        <f>AVERAGE(T78:T80)</f>
        <v>1.045303651630541</v>
      </c>
      <c r="U85">
        <f t="shared" ref="U85:AA85" si="37">AVERAGE(U78:U80)</f>
        <v>0.71691726876261141</v>
      </c>
      <c r="V85">
        <f t="shared" si="37"/>
        <v>0.76202564603267609</v>
      </c>
      <c r="W85">
        <f t="shared" si="37"/>
        <v>0.82692182516435597</v>
      </c>
      <c r="X85">
        <f t="shared" si="37"/>
        <v>0.80719911475623241</v>
      </c>
      <c r="Y85">
        <f t="shared" si="37"/>
        <v>0.85068020568899305</v>
      </c>
      <c r="Z85">
        <f t="shared" si="37"/>
        <v>0.97240122371932569</v>
      </c>
      <c r="AA85">
        <f t="shared" si="37"/>
        <v>0.86825489813187529</v>
      </c>
    </row>
    <row r="86" spans="4:27" x14ac:dyDescent="0.25">
      <c r="E86">
        <f>_xlfn.STDEV.P(D78:E83)</f>
        <v>1.9717915025971998E-2</v>
      </c>
      <c r="F86">
        <f>_xlfn.STDEV.P(F78:F80)</f>
        <v>1.5638866946182297E-2</v>
      </c>
      <c r="G86">
        <f t="shared" ref="G86:M86" si="38">_xlfn.STDEV.P(G78:G80)</f>
        <v>2.2541001935658354E-3</v>
      </c>
      <c r="H86">
        <f t="shared" si="38"/>
        <v>1.9986969454565916E-2</v>
      </c>
      <c r="I86">
        <f t="shared" si="38"/>
        <v>3.8101505233456533E-2</v>
      </c>
      <c r="J86">
        <f t="shared" si="38"/>
        <v>2.9476184857106773E-2</v>
      </c>
      <c r="K86">
        <f t="shared" si="38"/>
        <v>7.254988679713878E-2</v>
      </c>
      <c r="L86">
        <f t="shared" si="38"/>
        <v>2.9916055648914693E-2</v>
      </c>
      <c r="M86">
        <f t="shared" si="38"/>
        <v>2.9857039953375325E-2</v>
      </c>
      <c r="R86">
        <f>_xlfn.STDEV.P(R78:S83)</f>
        <v>7.1361580542864164E-2</v>
      </c>
      <c r="T86">
        <f>_xlfn.STDEV.P(T78:T80)</f>
        <v>1.2363607136623133E-2</v>
      </c>
      <c r="U86">
        <f t="shared" ref="U86:AA86" si="39">_xlfn.STDEV.P(U78:U80)</f>
        <v>1.9327449105203742E-2</v>
      </c>
      <c r="V86">
        <f t="shared" si="39"/>
        <v>2.0802193890264876E-2</v>
      </c>
      <c r="W86">
        <f t="shared" si="39"/>
        <v>7.6115987490032219E-2</v>
      </c>
      <c r="X86">
        <f t="shared" si="39"/>
        <v>6.6457067073359263E-3</v>
      </c>
      <c r="Y86">
        <f t="shared" si="39"/>
        <v>5.2502622743150953E-3</v>
      </c>
      <c r="Z86">
        <f t="shared" si="39"/>
        <v>3.9163532149170614E-2</v>
      </c>
      <c r="AA86">
        <f t="shared" si="39"/>
        <v>2.4921952680198898E-2</v>
      </c>
    </row>
    <row r="87" spans="4:27" x14ac:dyDescent="0.25">
      <c r="F87" s="2"/>
      <c r="G87" s="2"/>
      <c r="H87" s="2"/>
      <c r="I87" s="2"/>
      <c r="J87" s="2"/>
      <c r="K87" s="2"/>
      <c r="L87" s="2"/>
      <c r="M87" s="3" t="s">
        <v>2</v>
      </c>
      <c r="AA87" t="s">
        <v>2</v>
      </c>
    </row>
    <row r="88" spans="4:27" x14ac:dyDescent="0.25">
      <c r="F88">
        <f>AVERAGE(F81:F83)</f>
        <v>0.98279535697249154</v>
      </c>
      <c r="G88" t="e">
        <f t="shared" ref="G88:M88" si="40">AVERAGE(G81:G83)</f>
        <v>#DIV/0!</v>
      </c>
      <c r="H88" t="e">
        <f t="shared" si="40"/>
        <v>#DIV/0!</v>
      </c>
      <c r="I88" t="e">
        <f t="shared" si="40"/>
        <v>#DIV/0!</v>
      </c>
      <c r="J88" t="e">
        <f t="shared" si="40"/>
        <v>#DIV/0!</v>
      </c>
      <c r="K88" t="e">
        <f t="shared" si="40"/>
        <v>#DIV/0!</v>
      </c>
      <c r="L88" t="e">
        <f t="shared" si="40"/>
        <v>#DIV/0!</v>
      </c>
      <c r="M88">
        <f t="shared" si="40"/>
        <v>0.16498648433773258</v>
      </c>
      <c r="AA88">
        <f>AVERAGE(AA81:AA83)</f>
        <v>0.14834342250862462</v>
      </c>
    </row>
    <row r="89" spans="4:27" x14ac:dyDescent="0.25">
      <c r="F89">
        <f>_xlfn.STDEV.P(F81:F83)</f>
        <v>1.3977354673986319E-2</v>
      </c>
      <c r="G89" t="e">
        <f t="shared" ref="G89:M89" si="41">_xlfn.STDEV.P(G81:G83)</f>
        <v>#DIV/0!</v>
      </c>
      <c r="H89" t="e">
        <f t="shared" si="41"/>
        <v>#DIV/0!</v>
      </c>
      <c r="I89" t="e">
        <f t="shared" si="41"/>
        <v>#DIV/0!</v>
      </c>
      <c r="J89" t="e">
        <f t="shared" si="41"/>
        <v>#DIV/0!</v>
      </c>
      <c r="K89" t="e">
        <f t="shared" si="41"/>
        <v>#DIV/0!</v>
      </c>
      <c r="L89" t="e">
        <f t="shared" si="41"/>
        <v>#DIV/0!</v>
      </c>
      <c r="M89">
        <f t="shared" si="41"/>
        <v>1.9550898671182614E-2</v>
      </c>
      <c r="AA89">
        <f>_xlfn.STDEV.P(AA81:AA83)</f>
        <v>3.2929971541181546E-2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SI15_index</vt:lpstr>
      <vt:lpstr>TCDD_REPs</vt:lpstr>
      <vt:lpstr>HepG2_total_AhR-Luc_cytotox</vt:lpstr>
      <vt:lpstr>DRE_total_AhR-Luc_cytotox</vt:lpstr>
      <vt:lpstr>ZFL_total_AhR-Luc</vt:lpstr>
      <vt:lpstr>ZFL_total_cytotox</vt:lpstr>
      <vt:lpstr>HepG2_220602</vt:lpstr>
      <vt:lpstr>HepG2_220606</vt:lpstr>
      <vt:lpstr>HepG2_220617</vt:lpstr>
      <vt:lpstr>HepG2_220625</vt:lpstr>
      <vt:lpstr>DRE_220606</vt:lpstr>
      <vt:lpstr>DRE_220617</vt:lpstr>
      <vt:lpstr>DRE_220601</vt:lpstr>
      <vt:lpstr>DRE_220625</vt:lpstr>
      <vt:lpstr>ZFL_221223 A</vt:lpstr>
      <vt:lpstr>ZFL_221223 B</vt:lpstr>
      <vt:lpstr>ZFL_221222</vt:lpstr>
      <vt:lpstr>ZFL_221208</vt:lpstr>
      <vt:lpstr>ZFL_221202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Lungu-Mitea</dc:creator>
  <cp:lastModifiedBy>Sebastian Lungu-Mitea</cp:lastModifiedBy>
  <cp:lastPrinted>2022-12-21T12:50:07Z</cp:lastPrinted>
  <dcterms:created xsi:type="dcterms:W3CDTF">2022-09-15T14:22:34Z</dcterms:created>
  <dcterms:modified xsi:type="dcterms:W3CDTF">2026-03-06T14:51:36Z</dcterms:modified>
</cp:coreProperties>
</file>